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9585" yWindow="-15" windowWidth="6615" windowHeight="5910" tabRatio="878" firstSheet="5" activeTab="13"/>
  </bookViews>
  <sheets>
    <sheet name="Appendix A" sheetId="1" r:id="rId1"/>
    <sheet name="ATT1 - ADIT" sheetId="38" r:id="rId2"/>
    <sheet name="ATT1A - ADIT Prev Yr" sheetId="39" r:id="rId3"/>
    <sheet name="ATT1B-Projection" sheetId="33" r:id="rId4"/>
    <sheet name="ATT1C-True-up" sheetId="47" r:id="rId5"/>
    <sheet name="ATT1C-2014 True-up" sheetId="34"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sheetId="46" r:id="rId12"/>
    <sheet name="ATT6A True-Up Adjustment Sch12" sheetId="18" r:id="rId13"/>
    <sheet name="ATT7 - Cap Add WS" sheetId="45" r:id="rId14"/>
    <sheet name="ATT8 - Securitization" sheetId="9" r:id="rId15"/>
    <sheet name="ATT9 - Depreciation Rates" sheetId="40" r:id="rId16"/>
    <sheet name="Att 10 " sheetId="42" r:id="rId17"/>
    <sheet name="ATT 10A  " sheetId="43" r:id="rId18"/>
    <sheet name="ATT 10B " sheetId="44" r:id="rId19"/>
  </sheets>
  <externalReferences>
    <externalReference r:id="rId20"/>
    <externalReference r:id="rId21"/>
    <externalReference r:id="rId22"/>
    <externalReference r:id="rId23"/>
  </externalReferences>
  <definedNames>
    <definedName name="\C" localSheetId="16">#REF!</definedName>
    <definedName name="\C" localSheetId="17">#REF!</definedName>
    <definedName name="\C" localSheetId="18">#REF!</definedName>
    <definedName name="\C" localSheetId="11">#REF!</definedName>
    <definedName name="\C" localSheetId="13">#REF!</definedName>
    <definedName name="\C">#REF!</definedName>
    <definedName name="\E" localSheetId="16">#REF!</definedName>
    <definedName name="\E" localSheetId="17">#REF!</definedName>
    <definedName name="\E" localSheetId="18">#REF!</definedName>
    <definedName name="\E" localSheetId="11">#REF!</definedName>
    <definedName name="\E" localSheetId="13">#REF!</definedName>
    <definedName name="\E">#REF!</definedName>
    <definedName name="\Q" localSheetId="16">#REF!</definedName>
    <definedName name="\Q" localSheetId="17">#REF!</definedName>
    <definedName name="\Q" localSheetId="18">#REF!</definedName>
    <definedName name="\Q" localSheetId="11">#REF!</definedName>
    <definedName name="\Q" localSheetId="13">#REF!</definedName>
    <definedName name="\Q">#REF!</definedName>
    <definedName name="\R" localSheetId="16">#REF!</definedName>
    <definedName name="\R" localSheetId="17">#REF!</definedName>
    <definedName name="\R" localSheetId="18">#REF!</definedName>
    <definedName name="\R" localSheetId="11">#REF!</definedName>
    <definedName name="\R" localSheetId="13">#REF!</definedName>
    <definedName name="\R">#REF!</definedName>
    <definedName name="_ftn1" localSheetId="11">'ATT6- True-Up Adjustment NITS'!#REF!</definedName>
    <definedName name="_ftn1" localSheetId="12">'ATT6A True-Up Adjustment Sch12'!#REF!</definedName>
    <definedName name="_ftnref1" localSheetId="11">'ATT6- True-Up Adjustment NITS'!#REF!</definedName>
    <definedName name="_ftnref1" localSheetId="12">'ATT6A True-Up Adjustment Sch12'!#REF!</definedName>
    <definedName name="CALC" localSheetId="16">#REF!</definedName>
    <definedName name="CALC" localSheetId="17">#REF!</definedName>
    <definedName name="CALC" localSheetId="18">#REF!</definedName>
    <definedName name="CALC" localSheetId="11">#REF!</definedName>
    <definedName name="CALC" localSheetId="13">#REF!</definedName>
    <definedName name="CALC">#REF!</definedName>
    <definedName name="CHURCHC" localSheetId="16">[1]INPUTS!#REF!</definedName>
    <definedName name="CHURCHC" localSheetId="17">[1]INPUTS!#REF!</definedName>
    <definedName name="CHURCHC" localSheetId="18">[1]INPUTS!#REF!</definedName>
    <definedName name="CHURCHC" localSheetId="11">[1]INPUTS!#REF!</definedName>
    <definedName name="CHURCHC" localSheetId="13">[1]INPUTS!#REF!</definedName>
    <definedName name="CHURCHC">[1]INPUTS!#REF!</definedName>
    <definedName name="CMNCC" localSheetId="16">[1]INPUTS!#REF!</definedName>
    <definedName name="CMNCC" localSheetId="17">[1]INPUTS!#REF!</definedName>
    <definedName name="CMNCC" localSheetId="18">[1]INPUTS!#REF!</definedName>
    <definedName name="CMNCC">[1]INPUTS!#REF!</definedName>
    <definedName name="COUVAC" localSheetId="16">[1]INPUTS!#REF!</definedName>
    <definedName name="COUVAC" localSheetId="17">[1]INPUTS!#REF!</definedName>
    <definedName name="COUVAC" localSheetId="18">[1]INPUTS!#REF!</definedName>
    <definedName name="COUVAC">[1]INPUTS!#REF!</definedName>
    <definedName name="CURCHC" localSheetId="16">[1]INPUTS!#REF!</definedName>
    <definedName name="CURCHC" localSheetId="17">[1]INPUTS!#REF!</definedName>
    <definedName name="CURCHC" localSheetId="18">[1]INPUTS!#REF!</definedName>
    <definedName name="CURCHC">[1]INPUTS!#REF!</definedName>
    <definedName name="CVVAC" localSheetId="16">[1]INPUTS!#REF!</definedName>
    <definedName name="CVVAC" localSheetId="17">[1]INPUTS!#REF!</definedName>
    <definedName name="CVVAC" localSheetId="18">[1]INPUTS!#REF!</definedName>
    <definedName name="CVVAC">[1]INPUTS!#REF!</definedName>
    <definedName name="DAYS" localSheetId="16">[1]WORKSHEET!#REF!</definedName>
    <definedName name="DAYS" localSheetId="17">[1]WORKSHEET!#REF!</definedName>
    <definedName name="DAYS" localSheetId="18">[1]WORKSHEET!#REF!</definedName>
    <definedName name="DAYS">[1]WORKSHEET!#REF!</definedName>
    <definedName name="EventCodeCategory" localSheetId="1">'[2]Event Code Categories'!$A$9:$D$397</definedName>
    <definedName name="EventCodeCategory" localSheetId="2">'[2]Event Code Categories'!$A$9:$D$397</definedName>
    <definedName name="EventCodeCategory">'[3]Event Code Categories'!$A$9:$D$397</definedName>
    <definedName name="FERC" localSheetId="16">[1]INPUTS!#REF!</definedName>
    <definedName name="FERC" localSheetId="17">[1]INPUTS!#REF!</definedName>
    <definedName name="FERC" localSheetId="18">[1]INPUTS!#REF!</definedName>
    <definedName name="FERC">[1]INPUTS!#REF!</definedName>
    <definedName name="FERCTransTable" localSheetId="1">'[2]GAAP-FERC TransTable'!$A$6:$C$29</definedName>
    <definedName name="FERCTransTable" localSheetId="2">'[2]GAAP-FERC TransTable'!$A$6:$C$29</definedName>
    <definedName name="FERCTransTable">'[3]GAAP-FERC TransTable'!$A$6:$C$29</definedName>
    <definedName name="GLmodifiers" localSheetId="1">'[2]51051'!$V$2:$V$6</definedName>
    <definedName name="GLmodifiers" localSheetId="2">'[2]51051'!$V$2:$V$6</definedName>
    <definedName name="GLmodifiers">'[3]51051'!$V$2:$V$6</definedName>
    <definedName name="GS1VAC" localSheetId="16">[1]INPUTS!#REF!</definedName>
    <definedName name="GS1VAC" localSheetId="17">[1]INPUTS!#REF!</definedName>
    <definedName name="GS1VAC" localSheetId="18">[1]INPUTS!#REF!</definedName>
    <definedName name="GS1VAC">[1]INPUTS!#REF!</definedName>
    <definedName name="GS2VAC" localSheetId="16">[1]INPUTS!#REF!</definedName>
    <definedName name="GS2VAC" localSheetId="17">[1]INPUTS!#REF!</definedName>
    <definedName name="GS2VAC" localSheetId="18">[1]INPUTS!#REF!</definedName>
    <definedName name="GS2VAC">[1]INPUTS!#REF!</definedName>
    <definedName name="GS3VAC" localSheetId="16">[1]INPUTS!#REF!</definedName>
    <definedName name="GS3VAC" localSheetId="17">[1]INPUTS!#REF!</definedName>
    <definedName name="GS3VAC" localSheetId="18">[1]INPUTS!#REF!</definedName>
    <definedName name="GS3VAC">[1]INPUTS!#REF!</definedName>
    <definedName name="GS4VAC" localSheetId="16">[1]INPUTS!#REF!</definedName>
    <definedName name="GS4VAC" localSheetId="17">[1]INPUTS!#REF!</definedName>
    <definedName name="GS4VAC" localSheetId="18">[1]INPUTS!#REF!</definedName>
    <definedName name="GS4VAC">[1]INPUTS!#REF!</definedName>
    <definedName name="LGSNCC" localSheetId="16">[1]INPUTS!#REF!</definedName>
    <definedName name="LGSNCC" localSheetId="17">[1]INPUTS!#REF!</definedName>
    <definedName name="LGSNCC" localSheetId="18">[1]INPUTS!#REF!</definedName>
    <definedName name="LGSNCC">[1]INPUTS!#REF!</definedName>
    <definedName name="MUNCIVAC" localSheetId="16">[1]INPUTS!#REF!</definedName>
    <definedName name="MUNCIVAC" localSheetId="17">[1]INPUTS!#REF!</definedName>
    <definedName name="MUNCIVAC" localSheetId="18">[1]INPUTS!#REF!</definedName>
    <definedName name="MUNCIVAC">[1]INPUTS!#REF!</definedName>
    <definedName name="OLE_LINK1" localSheetId="16">'Att 10 '!$B$73</definedName>
    <definedName name="OLNCC" localSheetId="16">[1]INPUTS!#REF!</definedName>
    <definedName name="OLNCC" localSheetId="17">[1]INPUTS!#REF!</definedName>
    <definedName name="OLNCC" localSheetId="18">[1]INPUTS!#REF!</definedName>
    <definedName name="OLNCC">[1]INPUTS!#REF!</definedName>
    <definedName name="OLVAC" localSheetId="16">[1]INPUTS!#REF!</definedName>
    <definedName name="OLVAC" localSheetId="17">[1]INPUTS!#REF!</definedName>
    <definedName name="OLVAC" localSheetId="18">[1]INPUTS!#REF!</definedName>
    <definedName name="OLVAC">[1]INPUTS!#REF!</definedName>
    <definedName name="OTHER" localSheetId="16">[1]INPUTS!#REF!</definedName>
    <definedName name="OTHER" localSheetId="17">[1]INPUTS!#REF!</definedName>
    <definedName name="OTHER" localSheetId="18">[1]INPUTS!#REF!</definedName>
    <definedName name="OTHER">[1]INPUTS!#REF!</definedName>
    <definedName name="_xlnm.Print_Area" localSheetId="0">'Appendix A'!$A$1:$I$330</definedName>
    <definedName name="_xlnm.Print_Area" localSheetId="16">'Att 10 '!$A$1:$F$76</definedName>
    <definedName name="_xlnm.Print_Area" localSheetId="17">'ATT 10A  '!$A$1:$T$99</definedName>
    <definedName name="_xlnm.Print_Area" localSheetId="18">'ATT 10B '!$A$1:$T$99</definedName>
    <definedName name="_xlnm.Print_Area" localSheetId="1">'ATT1 - ADIT'!$A$1:$I$80</definedName>
    <definedName name="_xlnm.Print_Area" localSheetId="2">'ATT1A - ADIT Prev Yr'!$A$1:$I$52</definedName>
    <definedName name="_xlnm.Print_Area" localSheetId="3">'ATT1B-Projection'!$A$1:$I$158</definedName>
    <definedName name="_xlnm.Print_Area" localSheetId="5">'ATT1C-2014 True-up'!$A$1:$M$212</definedName>
    <definedName name="_xlnm.Print_Area" localSheetId="7">'ATT2A Prop Taxes per Function'!$B$1:$C$28</definedName>
    <definedName name="_xlnm.Print_Area" localSheetId="8">'ATT3 - Revenue Credits'!$A$1:$F$50</definedName>
    <definedName name="_xlnm.Print_Area" localSheetId="10">'ATT5 - Cost Support 1'!$A$1:$AC$226</definedName>
    <definedName name="_xlnm.Print_Area" localSheetId="11">'ATT6- True-Up Adjustment NITS'!$A$1:$I$67</definedName>
    <definedName name="_xlnm.Print_Area" localSheetId="12">'ATT6A True-Up Adjustment Sch12'!$A$1:$M$54</definedName>
    <definedName name="_xlnm.Print_Area" localSheetId="13">'ATT7 - Cap Add WS'!$A$1:$VM$104</definedName>
    <definedName name="_xlnm.Print_Area" localSheetId="14">'ATT8 - Securitization'!$A$1:$F$18</definedName>
    <definedName name="_xlnm.Print_Area" localSheetId="15">'ATT9 - Depreciation Rates'!$A$1:$C$155</definedName>
    <definedName name="_xlnm.Print_Titles" localSheetId="0">'Appendix A'!$1:$3</definedName>
    <definedName name="_xlnm.Print_Titles" localSheetId="17">'ATT 10A  '!$1:$4</definedName>
    <definedName name="_xlnm.Print_Titles" localSheetId="18">'ATT 10B '!$1:$4</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NITS'!$2:$3</definedName>
    <definedName name="_xlnm.Print_Titles" localSheetId="13">'ATT7 - Cap Add WS'!$A:$C</definedName>
    <definedName name="PRTWKST" localSheetId="16">#REF!</definedName>
    <definedName name="PRTWKST" localSheetId="17">#REF!</definedName>
    <definedName name="PRTWKST" localSheetId="18">#REF!</definedName>
    <definedName name="PRTWKST" localSheetId="11">#REF!</definedName>
    <definedName name="PRTWKST" localSheetId="13">#REF!</definedName>
    <definedName name="PRTWKST">#REF!</definedName>
    <definedName name="RESNCC" localSheetId="16">[1]INPUTS!#REF!</definedName>
    <definedName name="RESNCC" localSheetId="17">[1]INPUTS!#REF!</definedName>
    <definedName name="RESNCC" localSheetId="18">[1]INPUTS!#REF!</definedName>
    <definedName name="RESNCC" localSheetId="11">[1]INPUTS!#REF!</definedName>
    <definedName name="RESNCC" localSheetId="13">[1]INPUTS!#REF!</definedName>
    <definedName name="RESNCC">[1]INPUTS!#REF!</definedName>
    <definedName name="RESVAC" localSheetId="16">[1]INPUTS!#REF!</definedName>
    <definedName name="RESVAC" localSheetId="17">[1]INPUTS!#REF!</definedName>
    <definedName name="RESVAC" localSheetId="18">[1]INPUTS!#REF!</definedName>
    <definedName name="RESVAC">[1]INPUTS!#REF!</definedName>
    <definedName name="SGSNCC" localSheetId="17">[1]INPUTS!#REF!</definedName>
    <definedName name="SGSNCC" localSheetId="18">[1]INPUTS!#REF!</definedName>
    <definedName name="SGSNCC">[1]INPUTS!#REF!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'[2]st bonus Functionalize'!$C$17:$D$22</definedName>
    <definedName name="STBonusFUNCTIONAL" localSheetId="2">'[2]st bonus Functionalize'!$C$17:$D$22</definedName>
    <definedName name="STBonusFUNCTIONAL">'[3]st bonus Functionalize'!$C$17:$D$22</definedName>
    <definedName name="TIME" localSheetId="16">[1]WORKSHEET!#REF!</definedName>
    <definedName name="TIME" localSheetId="17">[1]WORKSHEET!#REF!</definedName>
    <definedName name="TIME" localSheetId="18">[1]WORKSHEET!#REF!</definedName>
    <definedName name="TIME">[1]WORKSHEET!#REF!</definedName>
    <definedName name="Z_28948E05_8F34_4F1E_96FB_A80A6A844600_.wvu.Cols" localSheetId="13" hidden="1">'ATT7 - Cap Add WS'!$W$1:$Z$65427</definedName>
    <definedName name="Z_28948E05_8F34_4F1E_96FB_A80A6A844600_.wvu.PrintTitles" localSheetId="13" hidden="1">'ATT7 - Cap Add WS'!$E$1:$F$65427</definedName>
    <definedName name="Z_36A68527_5CA2_49FC_86AD_472A22CD1F04_.wvu.Cols" localSheetId="13" hidden="1">'ATT7 - Cap Add WS'!$W$1:$Z$65427</definedName>
    <definedName name="Z_36A68527_5CA2_49FC_86AD_472A22CD1F04_.wvu.PrintTitles" localSheetId="13" hidden="1">'ATT7 - Cap Add WS'!$E$1:$F$65427</definedName>
    <definedName name="Z_63011E91_4609_4523_98FE_FD252E915668_.wvu.Cols" localSheetId="13" hidden="1">'ATT7 - Cap Add WS'!$W$1:$Z$65427</definedName>
    <definedName name="Z_63011E91_4609_4523_98FE_FD252E915668_.wvu.PrintArea" localSheetId="13" hidden="1">'ATT7 - Cap Add WS'!$E$1:$GL$44</definedName>
    <definedName name="Z_63011E91_4609_4523_98FE_FD252E915668_.wvu.PrintTitles" localSheetId="13" hidden="1">'ATT7 - Cap Add WS'!$E$1:$F$65427</definedName>
    <definedName name="Z_71B42B22_A376_44B5_B0C1_23FC1AA3DBA2_.wvu.Cols" localSheetId="13" hidden="1">'ATT7 - Cap Add WS'!$W$1:$Z$65427</definedName>
    <definedName name="Z_71B42B22_A376_44B5_B0C1_23FC1AA3DBA2_.wvu.PrintTitles" localSheetId="13" hidden="1">'ATT7 - Cap Add WS'!$E$1:$F$65427</definedName>
    <definedName name="Z_71B42B22_A376_44B5_B0C1_23FC1AA3DBA2_.wvu.Rows" localSheetId="9" hidden="1">'ATT4 - Basis Pt ROE'!$22:$22,'ATT4 - Basis Pt ROE'!#REF!</definedName>
    <definedName name="Z_B647CB7F_C846_4278_B6B1_1EF7F3C004F5_.wvu.Cols" localSheetId="13" hidden="1">'ATT7 - Cap Add WS'!$W$1:$Z$65427</definedName>
    <definedName name="Z_B647CB7F_C846_4278_B6B1_1EF7F3C004F5_.wvu.PrintTitles" localSheetId="13" hidden="1">'ATT7 - Cap Add WS'!$E$1:$F$65427</definedName>
    <definedName name="Z_DC91DEF3_837B_4BB9_A81E_3B78C5914E6C_.wvu.Cols" localSheetId="13" hidden="1">'ATT7 - Cap Add WS'!$W$1:$Z$65427</definedName>
    <definedName name="Z_DC91DEF3_837B_4BB9_A81E_3B78C5914E6C_.wvu.PrintTitles" localSheetId="13" hidden="1">'ATT7 - Cap Add WS'!$E$1:$F$65427</definedName>
    <definedName name="Z_DC91DEF3_837B_4BB9_A81E_3B78C5914E6C_.wvu.Rows" localSheetId="9" hidden="1">'ATT4 - Basis Pt ROE'!$22:$22</definedName>
    <definedName name="Z_FAAD9AAC_1337_43AB_BF1F_CCF9DFCF5B78_.wvu.Cols" localSheetId="13" hidden="1">'ATT7 - Cap Add WS'!$W$1:$Z$65427</definedName>
    <definedName name="Z_FAAD9AAC_1337_43AB_BF1F_CCF9DFCF5B78_.wvu.PrintTitles" localSheetId="13" hidden="1">'ATT7 - Cap Add WS'!$E$1:$F$65427</definedName>
    <definedName name="Z_FD797955_FEE9_45E5_9A34_367433B6734C_.wvu.Cols" localSheetId="13" hidden="1">'ATT7 - Cap Add WS'!$W$1:$Z$65427</definedName>
    <definedName name="Z_FD797955_FEE9_45E5_9A34_367433B6734C_.wvu.PrintTitles" localSheetId="13" hidden="1">'ATT7 - Cap Add WS'!$E$1:$F$65427</definedName>
  </definedNames>
  <calcPr calcId="1456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L104" i="45" l="1"/>
  <c r="M170" i="47" l="1"/>
  <c r="M174" i="47" s="1"/>
  <c r="L170" i="47"/>
  <c r="K170" i="47"/>
  <c r="J170" i="47"/>
  <c r="I170" i="47"/>
  <c r="H170" i="47"/>
  <c r="G170" i="47"/>
  <c r="F170" i="47"/>
  <c r="E170" i="47"/>
  <c r="B170" i="47"/>
  <c r="M169" i="47"/>
  <c r="L169" i="47"/>
  <c r="K169" i="47"/>
  <c r="J169" i="47"/>
  <c r="I169" i="47"/>
  <c r="H169" i="47"/>
  <c r="G169" i="47"/>
  <c r="F169" i="47"/>
  <c r="E169" i="47"/>
  <c r="B169" i="47"/>
  <c r="M168" i="47"/>
  <c r="L168" i="47"/>
  <c r="K168" i="47"/>
  <c r="J168" i="47"/>
  <c r="I168" i="47"/>
  <c r="H168" i="47"/>
  <c r="G168" i="47"/>
  <c r="F168" i="47"/>
  <c r="E168" i="47"/>
  <c r="B168" i="47"/>
  <c r="M167" i="47"/>
  <c r="L167" i="47"/>
  <c r="K167" i="47"/>
  <c r="J167" i="47"/>
  <c r="I167" i="47"/>
  <c r="H167" i="47"/>
  <c r="G167" i="47"/>
  <c r="F167" i="47"/>
  <c r="E167" i="47"/>
  <c r="B167" i="47"/>
  <c r="M166" i="47"/>
  <c r="L166" i="47"/>
  <c r="K166" i="47"/>
  <c r="J166" i="47"/>
  <c r="I166" i="47"/>
  <c r="H166" i="47"/>
  <c r="G166" i="47"/>
  <c r="F166" i="47"/>
  <c r="E166" i="47"/>
  <c r="B166" i="47"/>
  <c r="M165" i="47"/>
  <c r="L165" i="47"/>
  <c r="K165" i="47"/>
  <c r="J165" i="47"/>
  <c r="I165" i="47"/>
  <c r="H165" i="47"/>
  <c r="G165" i="47"/>
  <c r="F165" i="47"/>
  <c r="E165" i="47"/>
  <c r="B165" i="47"/>
  <c r="M164" i="47"/>
  <c r="L164" i="47"/>
  <c r="K164" i="47"/>
  <c r="J164" i="47"/>
  <c r="I164" i="47"/>
  <c r="H164" i="47"/>
  <c r="G164" i="47"/>
  <c r="F164" i="47"/>
  <c r="E164" i="47"/>
  <c r="B164" i="47"/>
  <c r="M163" i="47"/>
  <c r="L163" i="47"/>
  <c r="K163" i="47"/>
  <c r="J163" i="47"/>
  <c r="I163" i="47"/>
  <c r="H163" i="47"/>
  <c r="G163" i="47"/>
  <c r="F163" i="47"/>
  <c r="E163" i="47"/>
  <c r="B163" i="47"/>
  <c r="M162" i="47"/>
  <c r="L162" i="47"/>
  <c r="K162" i="47"/>
  <c r="J162" i="47"/>
  <c r="I162" i="47"/>
  <c r="H162" i="47"/>
  <c r="G162" i="47"/>
  <c r="F162" i="47"/>
  <c r="E162" i="47"/>
  <c r="B162" i="47"/>
  <c r="M161" i="47"/>
  <c r="L161" i="47"/>
  <c r="K161" i="47"/>
  <c r="J161" i="47"/>
  <c r="I161" i="47"/>
  <c r="H161" i="47"/>
  <c r="G161" i="47"/>
  <c r="F161" i="47"/>
  <c r="E161" i="47"/>
  <c r="B161" i="47"/>
  <c r="M160" i="47"/>
  <c r="L160" i="47"/>
  <c r="K160" i="47"/>
  <c r="J160" i="47"/>
  <c r="I160" i="47"/>
  <c r="H160" i="47"/>
  <c r="G160" i="47"/>
  <c r="F160" i="47"/>
  <c r="E160" i="47"/>
  <c r="B160" i="47"/>
  <c r="M159" i="47"/>
  <c r="L159" i="47"/>
  <c r="K159" i="47"/>
  <c r="J159" i="47"/>
  <c r="I159" i="47"/>
  <c r="H159" i="47"/>
  <c r="G159" i="47"/>
  <c r="F159" i="47"/>
  <c r="E159" i="47"/>
  <c r="B159" i="47"/>
  <c r="M157" i="47"/>
  <c r="M172" i="47" s="1"/>
  <c r="B157" i="47"/>
  <c r="M139" i="47"/>
  <c r="M143" i="47" s="1"/>
  <c r="L139" i="47"/>
  <c r="K139" i="47"/>
  <c r="J139" i="47"/>
  <c r="I139" i="47"/>
  <c r="H139" i="47"/>
  <c r="G139" i="47"/>
  <c r="F139" i="47"/>
  <c r="E139" i="47"/>
  <c r="B139" i="47"/>
  <c r="M138" i="47"/>
  <c r="L138" i="47"/>
  <c r="K138" i="47"/>
  <c r="J138" i="47"/>
  <c r="I138" i="47"/>
  <c r="H138" i="47"/>
  <c r="G138" i="47"/>
  <c r="F138" i="47"/>
  <c r="E138" i="47"/>
  <c r="B138" i="47"/>
  <c r="M137" i="47"/>
  <c r="L137" i="47"/>
  <c r="K137" i="47"/>
  <c r="J137" i="47"/>
  <c r="I137" i="47"/>
  <c r="H137" i="47"/>
  <c r="G137" i="47"/>
  <c r="F137" i="47"/>
  <c r="E137" i="47"/>
  <c r="B137" i="47"/>
  <c r="M136" i="47"/>
  <c r="L136" i="47"/>
  <c r="K136" i="47"/>
  <c r="J136" i="47"/>
  <c r="I136" i="47"/>
  <c r="H136" i="47"/>
  <c r="G136" i="47"/>
  <c r="F136" i="47"/>
  <c r="E136" i="47"/>
  <c r="B136" i="47"/>
  <c r="M135" i="47"/>
  <c r="L135" i="47"/>
  <c r="K135" i="47"/>
  <c r="J135" i="47"/>
  <c r="I135" i="47"/>
  <c r="H135" i="47"/>
  <c r="G135" i="47"/>
  <c r="F135" i="47"/>
  <c r="E135" i="47"/>
  <c r="B135" i="47"/>
  <c r="M134" i="47"/>
  <c r="L134" i="47"/>
  <c r="K134" i="47"/>
  <c r="J134" i="47"/>
  <c r="I134" i="47"/>
  <c r="H134" i="47"/>
  <c r="G134" i="47"/>
  <c r="F134" i="47"/>
  <c r="E134" i="47"/>
  <c r="B134" i="47"/>
  <c r="M133" i="47"/>
  <c r="L133" i="47"/>
  <c r="K133" i="47"/>
  <c r="J133" i="47"/>
  <c r="I133" i="47"/>
  <c r="H133" i="47"/>
  <c r="G133" i="47"/>
  <c r="F133" i="47"/>
  <c r="E133" i="47"/>
  <c r="B133" i="47"/>
  <c r="M132" i="47"/>
  <c r="L132" i="47"/>
  <c r="K132" i="47"/>
  <c r="J132" i="47"/>
  <c r="I132" i="47"/>
  <c r="H132" i="47"/>
  <c r="G132" i="47"/>
  <c r="F132" i="47"/>
  <c r="E132" i="47"/>
  <c r="B132" i="47"/>
  <c r="M131" i="47"/>
  <c r="L131" i="47"/>
  <c r="K131" i="47"/>
  <c r="J131" i="47"/>
  <c r="I131" i="47"/>
  <c r="H131" i="47"/>
  <c r="G131" i="47"/>
  <c r="F131" i="47"/>
  <c r="E131" i="47"/>
  <c r="B131" i="47"/>
  <c r="M130" i="47"/>
  <c r="L130" i="47"/>
  <c r="K130" i="47"/>
  <c r="J130" i="47"/>
  <c r="I130" i="47"/>
  <c r="H130" i="47"/>
  <c r="G130" i="47"/>
  <c r="F130" i="47"/>
  <c r="E130" i="47"/>
  <c r="B130" i="47"/>
  <c r="M129" i="47"/>
  <c r="L129" i="47"/>
  <c r="K129" i="47"/>
  <c r="J129" i="47"/>
  <c r="I129" i="47"/>
  <c r="H129" i="47"/>
  <c r="G129" i="47"/>
  <c r="F129" i="47"/>
  <c r="E129" i="47"/>
  <c r="B129" i="47"/>
  <c r="M128" i="47"/>
  <c r="L128" i="47"/>
  <c r="K128" i="47"/>
  <c r="J128" i="47"/>
  <c r="I128" i="47"/>
  <c r="H128" i="47"/>
  <c r="G128" i="47"/>
  <c r="F128" i="47"/>
  <c r="E128" i="47"/>
  <c r="B128" i="47"/>
  <c r="M126" i="47"/>
  <c r="M141" i="47" s="1"/>
  <c r="B126" i="47"/>
  <c r="A112" i="47"/>
  <c r="M91" i="47"/>
  <c r="M95" i="47" s="1"/>
  <c r="L91" i="47"/>
  <c r="K91" i="47"/>
  <c r="J91" i="47"/>
  <c r="I91" i="47"/>
  <c r="H91" i="47"/>
  <c r="G91" i="47"/>
  <c r="F91" i="47"/>
  <c r="E91" i="47"/>
  <c r="B91" i="47"/>
  <c r="M90" i="47"/>
  <c r="L90" i="47"/>
  <c r="K90" i="47"/>
  <c r="J90" i="47"/>
  <c r="I90" i="47"/>
  <c r="H90" i="47"/>
  <c r="G90" i="47"/>
  <c r="F90" i="47"/>
  <c r="E90" i="47"/>
  <c r="B90" i="47"/>
  <c r="M89" i="47"/>
  <c r="L89" i="47"/>
  <c r="K89" i="47"/>
  <c r="J89" i="47"/>
  <c r="I89" i="47"/>
  <c r="H89" i="47"/>
  <c r="G89" i="47"/>
  <c r="F89" i="47"/>
  <c r="E89" i="47"/>
  <c r="B89" i="47"/>
  <c r="M88" i="47"/>
  <c r="L88" i="47"/>
  <c r="K88" i="47"/>
  <c r="J88" i="47"/>
  <c r="I88" i="47"/>
  <c r="H88" i="47"/>
  <c r="G88" i="47"/>
  <c r="F88" i="47"/>
  <c r="E88" i="47"/>
  <c r="B88" i="47"/>
  <c r="M87" i="47"/>
  <c r="L87" i="47"/>
  <c r="K87" i="47"/>
  <c r="J87" i="47"/>
  <c r="I87" i="47"/>
  <c r="H87" i="47"/>
  <c r="G87" i="47"/>
  <c r="F87" i="47"/>
  <c r="E87" i="47"/>
  <c r="B87" i="47"/>
  <c r="M86" i="47"/>
  <c r="L86" i="47"/>
  <c r="K86" i="47"/>
  <c r="J86" i="47"/>
  <c r="I86" i="47"/>
  <c r="H86" i="47"/>
  <c r="G86" i="47"/>
  <c r="F86" i="47"/>
  <c r="E86" i="47"/>
  <c r="B86" i="47"/>
  <c r="M85" i="47"/>
  <c r="L85" i="47"/>
  <c r="K85" i="47"/>
  <c r="J85" i="47"/>
  <c r="I85" i="47"/>
  <c r="H85" i="47"/>
  <c r="G85" i="47"/>
  <c r="F85" i="47"/>
  <c r="E85" i="47"/>
  <c r="B85" i="47"/>
  <c r="M84" i="47"/>
  <c r="L84" i="47"/>
  <c r="K84" i="47"/>
  <c r="J84" i="47"/>
  <c r="I84" i="47"/>
  <c r="H84" i="47"/>
  <c r="G84" i="47"/>
  <c r="F84" i="47"/>
  <c r="E84" i="47"/>
  <c r="B84" i="47"/>
  <c r="M83" i="47"/>
  <c r="L83" i="47"/>
  <c r="K83" i="47"/>
  <c r="J83" i="47"/>
  <c r="I83" i="47"/>
  <c r="H83" i="47"/>
  <c r="G83" i="47"/>
  <c r="F83" i="47"/>
  <c r="E83" i="47"/>
  <c r="B83" i="47"/>
  <c r="M82" i="47"/>
  <c r="L82" i="47"/>
  <c r="K82" i="47"/>
  <c r="J82" i="47"/>
  <c r="I82" i="47"/>
  <c r="H82" i="47"/>
  <c r="G82" i="47"/>
  <c r="F82" i="47"/>
  <c r="E82" i="47"/>
  <c r="B82" i="47"/>
  <c r="M81" i="47"/>
  <c r="L81" i="47"/>
  <c r="K81" i="47"/>
  <c r="J81" i="47"/>
  <c r="I81" i="47"/>
  <c r="H81" i="47"/>
  <c r="G81" i="47"/>
  <c r="F81" i="47"/>
  <c r="E81" i="47"/>
  <c r="B81" i="47"/>
  <c r="M80" i="47"/>
  <c r="L80" i="47"/>
  <c r="K80" i="47"/>
  <c r="J80" i="47"/>
  <c r="I80" i="47"/>
  <c r="H80" i="47"/>
  <c r="G80" i="47"/>
  <c r="F80" i="47"/>
  <c r="E80" i="47"/>
  <c r="B80" i="47"/>
  <c r="M78" i="47"/>
  <c r="M93" i="47" s="1"/>
  <c r="B78" i="47"/>
  <c r="A64" i="47"/>
  <c r="M45" i="47"/>
  <c r="M43" i="47"/>
  <c r="M39" i="47"/>
  <c r="L39" i="47"/>
  <c r="J39" i="47"/>
  <c r="I39" i="47"/>
  <c r="H39" i="47"/>
  <c r="G39" i="47"/>
  <c r="E39" i="47"/>
  <c r="B39" i="47"/>
  <c r="M38" i="47"/>
  <c r="L38" i="47"/>
  <c r="J38" i="47"/>
  <c r="I38" i="47"/>
  <c r="H38" i="47"/>
  <c r="G38" i="47"/>
  <c r="E38" i="47"/>
  <c r="B38" i="47"/>
  <c r="M37" i="47"/>
  <c r="L37" i="47"/>
  <c r="J37" i="47"/>
  <c r="I37" i="47"/>
  <c r="H37" i="47"/>
  <c r="G37" i="47"/>
  <c r="E37" i="47"/>
  <c r="B37" i="47"/>
  <c r="M36" i="47"/>
  <c r="L36" i="47"/>
  <c r="J36" i="47"/>
  <c r="I36" i="47"/>
  <c r="H36" i="47"/>
  <c r="G36" i="47"/>
  <c r="E36" i="47"/>
  <c r="B36" i="47"/>
  <c r="M35" i="47"/>
  <c r="L35" i="47"/>
  <c r="J35" i="47"/>
  <c r="I35" i="47"/>
  <c r="H35" i="47"/>
  <c r="G35" i="47"/>
  <c r="E35" i="47"/>
  <c r="B35" i="47"/>
  <c r="M34" i="47"/>
  <c r="L34" i="47"/>
  <c r="J34" i="47"/>
  <c r="I34" i="47"/>
  <c r="H34" i="47"/>
  <c r="G34" i="47"/>
  <c r="E34" i="47"/>
  <c r="B34" i="47"/>
  <c r="M33" i="47"/>
  <c r="L33" i="47"/>
  <c r="J33" i="47"/>
  <c r="I33" i="47"/>
  <c r="H33" i="47"/>
  <c r="G33" i="47"/>
  <c r="E33" i="47"/>
  <c r="B33" i="47"/>
  <c r="M32" i="47"/>
  <c r="L32" i="47"/>
  <c r="J32" i="47"/>
  <c r="I32" i="47"/>
  <c r="H32" i="47"/>
  <c r="G32" i="47"/>
  <c r="E32" i="47"/>
  <c r="B32" i="47"/>
  <c r="M31" i="47"/>
  <c r="L31" i="47"/>
  <c r="J31" i="47"/>
  <c r="I31" i="47"/>
  <c r="H31" i="47"/>
  <c r="G31" i="47"/>
  <c r="E31" i="47"/>
  <c r="B31" i="47"/>
  <c r="M30" i="47"/>
  <c r="L30" i="47"/>
  <c r="J30" i="47"/>
  <c r="I30" i="47"/>
  <c r="H30" i="47"/>
  <c r="G30" i="47"/>
  <c r="E30" i="47"/>
  <c r="B30" i="47"/>
  <c r="M29" i="47"/>
  <c r="L29" i="47"/>
  <c r="J29" i="47"/>
  <c r="I29" i="47"/>
  <c r="H29" i="47"/>
  <c r="G29" i="47"/>
  <c r="E29" i="47"/>
  <c r="B29" i="47"/>
  <c r="M28" i="47"/>
  <c r="L28" i="47"/>
  <c r="J28" i="47"/>
  <c r="I28" i="47"/>
  <c r="H28" i="47"/>
  <c r="G28" i="47"/>
  <c r="E28" i="47"/>
  <c r="B28" i="47"/>
  <c r="M26" i="47"/>
  <c r="B26" i="47"/>
  <c r="T217" i="7" l="1"/>
  <c r="I61" i="46"/>
  <c r="VJ93" i="45" l="1"/>
  <c r="VJ92" i="45"/>
  <c r="VF93" i="45"/>
  <c r="VF92" i="45"/>
  <c r="VB93" i="45"/>
  <c r="VB92" i="45"/>
  <c r="VH65" i="45"/>
  <c r="VH66" i="45" s="1"/>
  <c r="VG65" i="45"/>
  <c r="VI65" i="45" s="1"/>
  <c r="UZ63" i="45"/>
  <c r="UZ64" i="45" s="1"/>
  <c r="UY63" i="45"/>
  <c r="UY64" i="45" s="1"/>
  <c r="VD65" i="45"/>
  <c r="VD66" i="45" s="1"/>
  <c r="VC65" i="45"/>
  <c r="VC66" i="45" s="1"/>
  <c r="VG66" i="45" l="1"/>
  <c r="VE65" i="45"/>
  <c r="VA64" i="45"/>
  <c r="UY65" i="45" s="1"/>
  <c r="VA63" i="45"/>
  <c r="VE66" i="45"/>
  <c r="VI66" i="45" l="1"/>
  <c r="UY66" i="45"/>
  <c r="I60" i="46" l="1"/>
  <c r="A42" i="46"/>
  <c r="B39" i="46"/>
  <c r="A39" i="46"/>
  <c r="B36" i="46"/>
  <c r="UX93" i="45"/>
  <c r="UL93" i="45"/>
  <c r="UH93" i="45"/>
  <c r="UD93" i="45"/>
  <c r="TZ93" i="45"/>
  <c r="TV93" i="45"/>
  <c r="TR93" i="45"/>
  <c r="TN93" i="45"/>
  <c r="TJ93" i="45"/>
  <c r="TF93" i="45"/>
  <c r="TB93" i="45"/>
  <c r="SX93" i="45"/>
  <c r="ST93" i="45"/>
  <c r="SP93" i="45"/>
  <c r="SL93" i="45"/>
  <c r="SH93" i="45"/>
  <c r="SD93" i="45"/>
  <c r="RZ93" i="45"/>
  <c r="RV93" i="45"/>
  <c r="RR93" i="45"/>
  <c r="RN93" i="45"/>
  <c r="RJ93" i="45"/>
  <c r="RF93" i="45"/>
  <c r="RB93" i="45"/>
  <c r="QX93" i="45"/>
  <c r="QT93" i="45"/>
  <c r="QP93" i="45"/>
  <c r="QL93" i="45"/>
  <c r="QH93" i="45"/>
  <c r="QD93" i="45"/>
  <c r="PZ93" i="45"/>
  <c r="PV93" i="45"/>
  <c r="PR93" i="45"/>
  <c r="PN93" i="45"/>
  <c r="PJ93" i="45"/>
  <c r="PF93" i="45"/>
  <c r="PB93" i="45"/>
  <c r="OX93" i="45"/>
  <c r="OT93" i="45"/>
  <c r="OP93" i="45"/>
  <c r="OL93" i="45"/>
  <c r="OH93" i="45"/>
  <c r="OD93" i="45"/>
  <c r="NZ93" i="45"/>
  <c r="NV93" i="45"/>
  <c r="NR93" i="45"/>
  <c r="NN93" i="45"/>
  <c r="NJ93" i="45"/>
  <c r="NF93" i="45"/>
  <c r="NB93" i="45"/>
  <c r="MX93" i="45"/>
  <c r="MT93" i="45"/>
  <c r="MP93" i="45"/>
  <c r="ML93" i="45"/>
  <c r="MH93" i="45"/>
  <c r="MD93" i="45"/>
  <c r="LZ93" i="45"/>
  <c r="LV93" i="45"/>
  <c r="LR93" i="45"/>
  <c r="LN93" i="45"/>
  <c r="LJ93" i="45"/>
  <c r="LF93" i="45"/>
  <c r="LB93" i="45"/>
  <c r="KX93" i="45"/>
  <c r="KT93" i="45"/>
  <c r="KP93" i="45"/>
  <c r="KL93" i="45"/>
  <c r="KH93" i="45"/>
  <c r="KD93" i="45"/>
  <c r="JZ93" i="45"/>
  <c r="JV93" i="45"/>
  <c r="JR93" i="45"/>
  <c r="JN93" i="45"/>
  <c r="JJ93" i="45"/>
  <c r="JF93" i="45"/>
  <c r="JB93" i="45"/>
  <c r="IX93" i="45"/>
  <c r="IT93" i="45"/>
  <c r="IP93" i="45"/>
  <c r="IL93" i="45"/>
  <c r="IH93" i="45"/>
  <c r="ID93" i="45"/>
  <c r="HZ93" i="45"/>
  <c r="HV93" i="45"/>
  <c r="HR93" i="45"/>
  <c r="HN93" i="45"/>
  <c r="HJ93" i="45"/>
  <c r="HF93" i="45"/>
  <c r="HB93" i="45"/>
  <c r="GX93" i="45"/>
  <c r="GT93" i="45"/>
  <c r="GP93" i="45"/>
  <c r="GL93" i="45"/>
  <c r="GH93" i="45"/>
  <c r="GD93" i="45"/>
  <c r="FZ93" i="45"/>
  <c r="FV93" i="45"/>
  <c r="FR93" i="45"/>
  <c r="FN93" i="45"/>
  <c r="FJ93" i="45"/>
  <c r="FF93" i="45"/>
  <c r="FB93" i="45"/>
  <c r="EX93" i="45"/>
  <c r="ET93" i="45"/>
  <c r="EP93" i="45"/>
  <c r="EL93" i="45"/>
  <c r="EH93" i="45"/>
  <c r="ED93" i="45"/>
  <c r="DZ93" i="45"/>
  <c r="DV93" i="45"/>
  <c r="DR93" i="45"/>
  <c r="DN93" i="45"/>
  <c r="DJ93" i="45"/>
  <c r="DF93" i="45"/>
  <c r="DB93" i="45"/>
  <c r="CX93" i="45"/>
  <c r="CT93" i="45"/>
  <c r="CP93" i="45"/>
  <c r="CL93" i="45"/>
  <c r="CH93" i="45"/>
  <c r="CD93" i="45"/>
  <c r="BZ93" i="45"/>
  <c r="BV93" i="45"/>
  <c r="BR93" i="45"/>
  <c r="BN93" i="45"/>
  <c r="BJ93" i="45"/>
  <c r="BF93" i="45"/>
  <c r="BB93" i="45"/>
  <c r="AX93" i="45"/>
  <c r="AT93" i="45"/>
  <c r="AP93" i="45"/>
  <c r="AL93" i="45"/>
  <c r="AH93" i="45"/>
  <c r="AD93" i="45"/>
  <c r="Z93" i="45"/>
  <c r="V93" i="45"/>
  <c r="R93" i="45"/>
  <c r="N93" i="45"/>
  <c r="J93" i="45"/>
  <c r="UX92" i="45"/>
  <c r="UL92" i="45"/>
  <c r="UH92" i="45"/>
  <c r="UD92" i="45"/>
  <c r="TZ92" i="45"/>
  <c r="TV92" i="45"/>
  <c r="TR92" i="45"/>
  <c r="TN92" i="45"/>
  <c r="TJ92" i="45"/>
  <c r="TF92" i="45"/>
  <c r="TB92" i="45"/>
  <c r="SX92" i="45"/>
  <c r="ST92" i="45"/>
  <c r="SP92" i="45"/>
  <c r="SL92" i="45"/>
  <c r="SH92" i="45"/>
  <c r="SD92" i="45"/>
  <c r="RZ92" i="45"/>
  <c r="RV92" i="45"/>
  <c r="RR92" i="45"/>
  <c r="RN92" i="45"/>
  <c r="RJ92" i="45"/>
  <c r="RF92" i="45"/>
  <c r="RB92" i="45"/>
  <c r="QX92" i="45"/>
  <c r="QT92" i="45"/>
  <c r="QP92" i="45"/>
  <c r="QL92" i="45"/>
  <c r="QH92" i="45"/>
  <c r="QD92" i="45"/>
  <c r="PZ92" i="45"/>
  <c r="PV92" i="45"/>
  <c r="PR92" i="45"/>
  <c r="PN92" i="45"/>
  <c r="PJ92" i="45"/>
  <c r="PF92" i="45"/>
  <c r="PB92" i="45"/>
  <c r="OX92" i="45"/>
  <c r="OT92" i="45"/>
  <c r="OP92" i="45"/>
  <c r="OL92" i="45"/>
  <c r="OH92" i="45"/>
  <c r="OD92" i="45"/>
  <c r="NZ92" i="45"/>
  <c r="NV92" i="45"/>
  <c r="NR92" i="45"/>
  <c r="NN92" i="45"/>
  <c r="NJ92" i="45"/>
  <c r="NF92" i="45"/>
  <c r="NB92" i="45"/>
  <c r="MX92" i="45"/>
  <c r="MT92" i="45"/>
  <c r="MP92" i="45"/>
  <c r="ML92" i="45"/>
  <c r="MH92" i="45"/>
  <c r="MD92" i="45"/>
  <c r="LZ92" i="45"/>
  <c r="LV92" i="45"/>
  <c r="LR92" i="45"/>
  <c r="LN92" i="45"/>
  <c r="LJ92" i="45"/>
  <c r="LF92" i="45"/>
  <c r="LB92" i="45"/>
  <c r="KX92" i="45"/>
  <c r="KT92" i="45"/>
  <c r="KP92" i="45"/>
  <c r="KL92" i="45"/>
  <c r="KH92" i="45"/>
  <c r="KD92" i="45"/>
  <c r="JZ92" i="45"/>
  <c r="JV92" i="45"/>
  <c r="JR92" i="45"/>
  <c r="JN92" i="45"/>
  <c r="JJ92" i="45"/>
  <c r="JF92" i="45"/>
  <c r="JB92" i="45"/>
  <c r="IX92" i="45"/>
  <c r="IT92" i="45"/>
  <c r="IP92" i="45"/>
  <c r="IL92" i="45"/>
  <c r="IH92" i="45"/>
  <c r="ID92" i="45"/>
  <c r="HZ92" i="45"/>
  <c r="HV92" i="45"/>
  <c r="HR92" i="45"/>
  <c r="HN92" i="45"/>
  <c r="HJ92" i="45"/>
  <c r="HF92" i="45"/>
  <c r="HB92" i="45"/>
  <c r="GX92" i="45"/>
  <c r="GT92" i="45"/>
  <c r="GP92" i="45"/>
  <c r="GL92" i="45"/>
  <c r="GH92" i="45"/>
  <c r="GD92" i="45"/>
  <c r="FZ92" i="45"/>
  <c r="FV92" i="45"/>
  <c r="FR92" i="45"/>
  <c r="FN92" i="45"/>
  <c r="FJ92" i="45"/>
  <c r="FF92" i="45"/>
  <c r="FB92" i="45"/>
  <c r="EX92" i="45"/>
  <c r="ET92" i="45"/>
  <c r="EP92" i="45"/>
  <c r="EL92" i="45"/>
  <c r="EH92" i="45"/>
  <c r="ED92" i="45"/>
  <c r="DZ92" i="45"/>
  <c r="DV92" i="45"/>
  <c r="DR92" i="45"/>
  <c r="DN92" i="45"/>
  <c r="DJ92" i="45"/>
  <c r="DF92" i="45"/>
  <c r="DB92" i="45"/>
  <c r="CX92" i="45"/>
  <c r="CT92" i="45"/>
  <c r="CP92" i="45"/>
  <c r="CL92" i="45"/>
  <c r="CH92" i="45"/>
  <c r="CD92" i="45"/>
  <c r="BZ92" i="45"/>
  <c r="BV92" i="45"/>
  <c r="BR92" i="45"/>
  <c r="BN92" i="45"/>
  <c r="BJ92" i="45"/>
  <c r="BF92" i="45"/>
  <c r="BB92" i="45"/>
  <c r="AX92" i="45"/>
  <c r="AT92" i="45"/>
  <c r="AP92" i="45"/>
  <c r="AL92" i="45"/>
  <c r="AH92" i="45"/>
  <c r="AD92" i="45"/>
  <c r="Z92" i="45"/>
  <c r="V92" i="45"/>
  <c r="R92" i="45"/>
  <c r="N92" i="45"/>
  <c r="J92" i="45"/>
  <c r="UT91" i="45"/>
  <c r="UT93" i="45" s="1"/>
  <c r="UP91" i="45"/>
  <c r="UP93" i="45" s="1"/>
  <c r="UT90" i="45"/>
  <c r="UT92" i="45" s="1"/>
  <c r="UP90" i="45"/>
  <c r="UP92" i="45" s="1"/>
  <c r="QN66" i="45"/>
  <c r="PH66" i="45"/>
  <c r="UV65" i="45"/>
  <c r="UW65" i="45" s="1"/>
  <c r="UU65" i="45"/>
  <c r="UU66" i="45" s="1"/>
  <c r="TH65" i="45"/>
  <c r="TH66" i="45" s="1"/>
  <c r="TG65" i="45"/>
  <c r="QR65" i="45"/>
  <c r="QR66" i="45" s="1"/>
  <c r="QQ65" i="45"/>
  <c r="QN65" i="45"/>
  <c r="QM65" i="45"/>
  <c r="PS65" i="45"/>
  <c r="PH65" i="45"/>
  <c r="PG65" i="45"/>
  <c r="PG66" i="45" s="1"/>
  <c r="UF64" i="45"/>
  <c r="TD64" i="45"/>
  <c r="QF64" i="45"/>
  <c r="PW64" i="45"/>
  <c r="PY64" i="45" s="1"/>
  <c r="PW65" i="45" s="1"/>
  <c r="PC64" i="45"/>
  <c r="PE64" i="45" s="1"/>
  <c r="PC65" i="45" s="1"/>
  <c r="PC66" i="45" s="1"/>
  <c r="NP64" i="45"/>
  <c r="LX64" i="45"/>
  <c r="JL64" i="45"/>
  <c r="JD64" i="45"/>
  <c r="IB64" i="45"/>
  <c r="GF64" i="45"/>
  <c r="FP64" i="45"/>
  <c r="EV64" i="45"/>
  <c r="CJ64" i="45"/>
  <c r="CB64" i="45"/>
  <c r="BH64" i="45"/>
  <c r="UR63" i="45"/>
  <c r="UR64" i="45" s="1"/>
  <c r="UQ63" i="45"/>
  <c r="UN63" i="45"/>
  <c r="UN64" i="45" s="1"/>
  <c r="UM63" i="45"/>
  <c r="UM64" i="45" s="1"/>
  <c r="UJ63" i="45"/>
  <c r="UJ64" i="45" s="1"/>
  <c r="UF63" i="45"/>
  <c r="UB63" i="45"/>
  <c r="UB64" i="45" s="1"/>
  <c r="UA63" i="45"/>
  <c r="UA64" i="45" s="1"/>
  <c r="TX63" i="45"/>
  <c r="TX64" i="45" s="1"/>
  <c r="TT63" i="45"/>
  <c r="TT64" i="45" s="1"/>
  <c r="TP63" i="45"/>
  <c r="TP64" i="45" s="1"/>
  <c r="TL63" i="45"/>
  <c r="TL64" i="45" s="1"/>
  <c r="TD63" i="45"/>
  <c r="SZ63" i="45"/>
  <c r="SZ64" i="45" s="1"/>
  <c r="SV63" i="45"/>
  <c r="SV64" i="45" s="1"/>
  <c r="SR63" i="45"/>
  <c r="SR64" i="45" s="1"/>
  <c r="SN63" i="45"/>
  <c r="SN64" i="45" s="1"/>
  <c r="SJ63" i="45"/>
  <c r="SJ64" i="45" s="1"/>
  <c r="SF63" i="45"/>
  <c r="SF64" i="45" s="1"/>
  <c r="SB63" i="45"/>
  <c r="SB64" i="45" s="1"/>
  <c r="RX63" i="45"/>
  <c r="RX64" i="45" s="1"/>
  <c r="RT63" i="45"/>
  <c r="RT64" i="45" s="1"/>
  <c r="RP63" i="45"/>
  <c r="RP64" i="45" s="1"/>
  <c r="RL63" i="45"/>
  <c r="RL64" i="45" s="1"/>
  <c r="RH63" i="45"/>
  <c r="RH64" i="45" s="1"/>
  <c r="RD63" i="45"/>
  <c r="RD64" i="45" s="1"/>
  <c r="QZ63" i="45"/>
  <c r="QZ64" i="45" s="1"/>
  <c r="QV63" i="45"/>
  <c r="QV64" i="45" s="1"/>
  <c r="QJ63" i="45"/>
  <c r="QJ64" i="45" s="1"/>
  <c r="QI63" i="45"/>
  <c r="QI64" i="45" s="1"/>
  <c r="QK64" i="45" s="1"/>
  <c r="QI65" i="45" s="1"/>
  <c r="QF63" i="45"/>
  <c r="QB63" i="45"/>
  <c r="QB64" i="45" s="1"/>
  <c r="QA63" i="45"/>
  <c r="PX63" i="45"/>
  <c r="PX64" i="45" s="1"/>
  <c r="PW63" i="45"/>
  <c r="PT63" i="45"/>
  <c r="PT64" i="45" s="1"/>
  <c r="PU64" i="45" s="1"/>
  <c r="PS63" i="45"/>
  <c r="PS64" i="45" s="1"/>
  <c r="PP63" i="45"/>
  <c r="PO63" i="45"/>
  <c r="PO64" i="45" s="1"/>
  <c r="PL63" i="45"/>
  <c r="PL64" i="45" s="1"/>
  <c r="PE63" i="45"/>
  <c r="PD63" i="45"/>
  <c r="PD64" i="45" s="1"/>
  <c r="PC63" i="45"/>
  <c r="OZ63" i="45"/>
  <c r="OZ64" i="45" s="1"/>
  <c r="OV63" i="45"/>
  <c r="OV64" i="45" s="1"/>
  <c r="OR63" i="45"/>
  <c r="OR64" i="45" s="1"/>
  <c r="ON63" i="45"/>
  <c r="ON64" i="45" s="1"/>
  <c r="OJ63" i="45"/>
  <c r="OJ64" i="45" s="1"/>
  <c r="OF63" i="45"/>
  <c r="OF64" i="45" s="1"/>
  <c r="OB63" i="45"/>
  <c r="OB64" i="45" s="1"/>
  <c r="NX63" i="45"/>
  <c r="NX64" i="45" s="1"/>
  <c r="NT63" i="45"/>
  <c r="NT64" i="45" s="1"/>
  <c r="NP63" i="45"/>
  <c r="NL63" i="45"/>
  <c r="NL64" i="45" s="1"/>
  <c r="NH63" i="45"/>
  <c r="NH64" i="45" s="1"/>
  <c r="ND63" i="45"/>
  <c r="ND64" i="45" s="1"/>
  <c r="MZ63" i="45"/>
  <c r="MZ64" i="45" s="1"/>
  <c r="MV63" i="45"/>
  <c r="MV64" i="45" s="1"/>
  <c r="MR63" i="45"/>
  <c r="MR64" i="45" s="1"/>
  <c r="MN63" i="45"/>
  <c r="MN64" i="45" s="1"/>
  <c r="MJ63" i="45"/>
  <c r="MJ64" i="45" s="1"/>
  <c r="MF63" i="45"/>
  <c r="MF64" i="45" s="1"/>
  <c r="MB63" i="45"/>
  <c r="MB64" i="45" s="1"/>
  <c r="LX63" i="45"/>
  <c r="LT63" i="45"/>
  <c r="LT64" i="45" s="1"/>
  <c r="LP63" i="45"/>
  <c r="LP64" i="45" s="1"/>
  <c r="LL63" i="45"/>
  <c r="LL64" i="45" s="1"/>
  <c r="LH63" i="45"/>
  <c r="LH64" i="45" s="1"/>
  <c r="LD63" i="45"/>
  <c r="LD64" i="45" s="1"/>
  <c r="KZ63" i="45"/>
  <c r="KZ64" i="45" s="1"/>
  <c r="KV63" i="45"/>
  <c r="KV64" i="45" s="1"/>
  <c r="KR63" i="45"/>
  <c r="KR64" i="45" s="1"/>
  <c r="KN63" i="45"/>
  <c r="KN64" i="45" s="1"/>
  <c r="KJ63" i="45"/>
  <c r="KJ64" i="45" s="1"/>
  <c r="KF63" i="45"/>
  <c r="KF64" i="45" s="1"/>
  <c r="KB63" i="45"/>
  <c r="KB64" i="45" s="1"/>
  <c r="JX63" i="45"/>
  <c r="JX64" i="45" s="1"/>
  <c r="JT63" i="45"/>
  <c r="JT64" i="45" s="1"/>
  <c r="JP63" i="45"/>
  <c r="JP64" i="45" s="1"/>
  <c r="JL63" i="45"/>
  <c r="JH63" i="45"/>
  <c r="JH64" i="45" s="1"/>
  <c r="JD63" i="45"/>
  <c r="IZ63" i="45"/>
  <c r="IZ64" i="45" s="1"/>
  <c r="IV63" i="45"/>
  <c r="IV64" i="45" s="1"/>
  <c r="IR63" i="45"/>
  <c r="IR64" i="45" s="1"/>
  <c r="IN63" i="45"/>
  <c r="IN64" i="45" s="1"/>
  <c r="IJ63" i="45"/>
  <c r="IJ64" i="45" s="1"/>
  <c r="IF63" i="45"/>
  <c r="IF64" i="45" s="1"/>
  <c r="IB63" i="45"/>
  <c r="HX63" i="45"/>
  <c r="HX64" i="45" s="1"/>
  <c r="HT63" i="45"/>
  <c r="HT64" i="45" s="1"/>
  <c r="HP63" i="45"/>
  <c r="HP64" i="45" s="1"/>
  <c r="HL63" i="45"/>
  <c r="HL64" i="45" s="1"/>
  <c r="HH63" i="45"/>
  <c r="HH64" i="45" s="1"/>
  <c r="HD63" i="45"/>
  <c r="HD64" i="45" s="1"/>
  <c r="GZ63" i="45"/>
  <c r="GZ64" i="45" s="1"/>
  <c r="GV63" i="45"/>
  <c r="GV64" i="45" s="1"/>
  <c r="GR63" i="45"/>
  <c r="GR64" i="45" s="1"/>
  <c r="GN63" i="45"/>
  <c r="GN64" i="45" s="1"/>
  <c r="GJ63" i="45"/>
  <c r="GJ64" i="45" s="1"/>
  <c r="GF63" i="45"/>
  <c r="GB63" i="45"/>
  <c r="GB64" i="45" s="1"/>
  <c r="FX63" i="45"/>
  <c r="FX64" i="45" s="1"/>
  <c r="FT63" i="45"/>
  <c r="FT64" i="45" s="1"/>
  <c r="FP63" i="45"/>
  <c r="FL63" i="45"/>
  <c r="FL64" i="45" s="1"/>
  <c r="FH63" i="45"/>
  <c r="FH64" i="45" s="1"/>
  <c r="FD63" i="45"/>
  <c r="FD64" i="45" s="1"/>
  <c r="EZ63" i="45"/>
  <c r="EZ64" i="45" s="1"/>
  <c r="EV63" i="45"/>
  <c r="ER63" i="45"/>
  <c r="ER64" i="45" s="1"/>
  <c r="EN63" i="45"/>
  <c r="EN64" i="45" s="1"/>
  <c r="EJ63" i="45"/>
  <c r="EJ64" i="45" s="1"/>
  <c r="EF63" i="45"/>
  <c r="EF64" i="45" s="1"/>
  <c r="EB63" i="45"/>
  <c r="EB64" i="45" s="1"/>
  <c r="DX63" i="45"/>
  <c r="DX64" i="45" s="1"/>
  <c r="DT63" i="45"/>
  <c r="DT64" i="45" s="1"/>
  <c r="DP63" i="45"/>
  <c r="DP64" i="45" s="1"/>
  <c r="DL63" i="45"/>
  <c r="DL64" i="45" s="1"/>
  <c r="DH63" i="45"/>
  <c r="DH64" i="45" s="1"/>
  <c r="DD63" i="45"/>
  <c r="DD64" i="45" s="1"/>
  <c r="CZ63" i="45"/>
  <c r="CZ64" i="45" s="1"/>
  <c r="CV63" i="45"/>
  <c r="CV64" i="45" s="1"/>
  <c r="CR63" i="45"/>
  <c r="CR64" i="45" s="1"/>
  <c r="CN63" i="45"/>
  <c r="CN64" i="45" s="1"/>
  <c r="CJ63" i="45"/>
  <c r="CF63" i="45"/>
  <c r="CF64" i="45" s="1"/>
  <c r="CB63" i="45"/>
  <c r="BX63" i="45"/>
  <c r="BX64" i="45" s="1"/>
  <c r="BT63" i="45"/>
  <c r="BT64" i="45" s="1"/>
  <c r="BP63" i="45"/>
  <c r="BP64" i="45" s="1"/>
  <c r="BL63" i="45"/>
  <c r="BL64" i="45" s="1"/>
  <c r="BH63" i="45"/>
  <c r="BD63" i="45"/>
  <c r="BD64" i="45" s="1"/>
  <c r="AZ63" i="45"/>
  <c r="AZ64" i="45" s="1"/>
  <c r="AV63" i="45"/>
  <c r="AV64" i="45" s="1"/>
  <c r="AR63" i="45"/>
  <c r="AR64" i="45" s="1"/>
  <c r="AN63" i="45"/>
  <c r="AN64" i="45" s="1"/>
  <c r="AJ63" i="45"/>
  <c r="AJ64" i="45" s="1"/>
  <c r="AF63" i="45"/>
  <c r="AF64" i="45" s="1"/>
  <c r="AB63" i="45"/>
  <c r="AB64" i="45" s="1"/>
  <c r="X63" i="45"/>
  <c r="X64" i="45" s="1"/>
  <c r="T63" i="45"/>
  <c r="T64" i="45" s="1"/>
  <c r="P63" i="45"/>
  <c r="P64" i="45" s="1"/>
  <c r="L63" i="45"/>
  <c r="L64" i="45" s="1"/>
  <c r="H63" i="45"/>
  <c r="H64" i="45" s="1"/>
  <c r="SZ62" i="45"/>
  <c r="SR62" i="45"/>
  <c r="RX62" i="45"/>
  <c r="NH62" i="45"/>
  <c r="MZ62" i="45"/>
  <c r="IN62" i="45"/>
  <c r="HX62" i="45"/>
  <c r="EF62" i="45"/>
  <c r="DP62" i="45"/>
  <c r="CN62" i="45"/>
  <c r="BD62" i="45"/>
  <c r="X62" i="45"/>
  <c r="UJ61" i="45"/>
  <c r="UJ62" i="45" s="1"/>
  <c r="UF61" i="45"/>
  <c r="UF62" i="45" s="1"/>
  <c r="TX61" i="45"/>
  <c r="TW61" i="45"/>
  <c r="TW62" i="45" s="1"/>
  <c r="TT61" i="45"/>
  <c r="TT62" i="45" s="1"/>
  <c r="TP61" i="45"/>
  <c r="TP62" i="45" s="1"/>
  <c r="TL61" i="45"/>
  <c r="TL62" i="45" s="1"/>
  <c r="TD61" i="45"/>
  <c r="TD62" i="45" s="1"/>
  <c r="SZ61" i="45"/>
  <c r="SV61" i="45"/>
  <c r="SV62" i="45" s="1"/>
  <c r="SR61" i="45"/>
  <c r="SN61" i="45"/>
  <c r="SN62" i="45" s="1"/>
  <c r="SJ61" i="45"/>
  <c r="SJ62" i="45" s="1"/>
  <c r="SF61" i="45"/>
  <c r="SF62" i="45" s="1"/>
  <c r="SC61" i="45"/>
  <c r="SB61" i="45"/>
  <c r="SB62" i="45" s="1"/>
  <c r="SC62" i="45" s="1"/>
  <c r="SA63" i="45" s="1"/>
  <c r="SA61" i="45"/>
  <c r="SA62" i="45" s="1"/>
  <c r="RX61" i="45"/>
  <c r="RT61" i="45"/>
  <c r="RT62" i="45" s="1"/>
  <c r="RP61" i="45"/>
  <c r="RP62" i="45" s="1"/>
  <c r="RL61" i="45"/>
  <c r="RL62" i="45" s="1"/>
  <c r="RH61" i="45"/>
  <c r="RH62" i="45" s="1"/>
  <c r="RG61" i="45"/>
  <c r="RG62" i="45" s="1"/>
  <c r="RD61" i="45"/>
  <c r="RD62" i="45" s="1"/>
  <c r="QZ61" i="45"/>
  <c r="QZ62" i="45" s="1"/>
  <c r="QV61" i="45"/>
  <c r="QV62" i="45" s="1"/>
  <c r="QF61" i="45"/>
  <c r="QF62" i="45" s="1"/>
  <c r="PT61" i="45"/>
  <c r="PT62" i="45" s="1"/>
  <c r="PS61" i="45"/>
  <c r="PS62" i="45" s="1"/>
  <c r="PL61" i="45"/>
  <c r="PL62" i="45" s="1"/>
  <c r="PE61" i="45"/>
  <c r="PD61" i="45"/>
  <c r="PD62" i="45" s="1"/>
  <c r="PC61" i="45"/>
  <c r="PC62" i="45" s="1"/>
  <c r="PE62" i="45" s="1"/>
  <c r="OZ61" i="45"/>
  <c r="OZ62" i="45" s="1"/>
  <c r="OV61" i="45"/>
  <c r="OV62" i="45" s="1"/>
  <c r="OR61" i="45"/>
  <c r="OR62" i="45" s="1"/>
  <c r="ON61" i="45"/>
  <c r="ON62" i="45" s="1"/>
  <c r="OJ61" i="45"/>
  <c r="OJ62" i="45" s="1"/>
  <c r="OF61" i="45"/>
  <c r="OF62" i="45" s="1"/>
  <c r="OB61" i="45"/>
  <c r="OB62" i="45" s="1"/>
  <c r="NX61" i="45"/>
  <c r="NX62" i="45" s="1"/>
  <c r="NT61" i="45"/>
  <c r="NT62" i="45" s="1"/>
  <c r="NP61" i="45"/>
  <c r="NP62" i="45" s="1"/>
  <c r="NL61" i="45"/>
  <c r="NL62" i="45" s="1"/>
  <c r="NH61" i="45"/>
  <c r="ND61" i="45"/>
  <c r="ND62" i="45" s="1"/>
  <c r="MZ61" i="45"/>
  <c r="MV61" i="45"/>
  <c r="MV62" i="45" s="1"/>
  <c r="MR61" i="45"/>
  <c r="MR62" i="45" s="1"/>
  <c r="MN61" i="45"/>
  <c r="MN62" i="45" s="1"/>
  <c r="MJ61" i="45"/>
  <c r="MJ62" i="45" s="1"/>
  <c r="MF61" i="45"/>
  <c r="MF62" i="45" s="1"/>
  <c r="MB61" i="45"/>
  <c r="MB62" i="45" s="1"/>
  <c r="LX61" i="45"/>
  <c r="LX62" i="45" s="1"/>
  <c r="LT61" i="45"/>
  <c r="LT62" i="45" s="1"/>
  <c r="LP61" i="45"/>
  <c r="LP62" i="45" s="1"/>
  <c r="LL61" i="45"/>
  <c r="LL62" i="45" s="1"/>
  <c r="LH61" i="45"/>
  <c r="LH62" i="45" s="1"/>
  <c r="LD61" i="45"/>
  <c r="LD62" i="45" s="1"/>
  <c r="KZ61" i="45"/>
  <c r="KZ62" i="45" s="1"/>
  <c r="KV61" i="45"/>
  <c r="KV62" i="45" s="1"/>
  <c r="KR61" i="45"/>
  <c r="KR62" i="45" s="1"/>
  <c r="KN61" i="45"/>
  <c r="KN62" i="45" s="1"/>
  <c r="KJ61" i="45"/>
  <c r="KJ62" i="45" s="1"/>
  <c r="KF61" i="45"/>
  <c r="KF62" i="45" s="1"/>
  <c r="KB61" i="45"/>
  <c r="KB62" i="45" s="1"/>
  <c r="JX61" i="45"/>
  <c r="JX62" i="45" s="1"/>
  <c r="JT61" i="45"/>
  <c r="JT62" i="45" s="1"/>
  <c r="JP61" i="45"/>
  <c r="JP62" i="45" s="1"/>
  <c r="JL61" i="45"/>
  <c r="JL62" i="45" s="1"/>
  <c r="JH61" i="45"/>
  <c r="JH62" i="45" s="1"/>
  <c r="JD61" i="45"/>
  <c r="JD62" i="45" s="1"/>
  <c r="IZ61" i="45"/>
  <c r="IZ62" i="45" s="1"/>
  <c r="IV61" i="45"/>
  <c r="IV62" i="45" s="1"/>
  <c r="IR61" i="45"/>
  <c r="IR62" i="45" s="1"/>
  <c r="IN61" i="45"/>
  <c r="IJ61" i="45"/>
  <c r="IJ62" i="45" s="1"/>
  <c r="IF61" i="45"/>
  <c r="IF62" i="45" s="1"/>
  <c r="IB61" i="45"/>
  <c r="IB62" i="45" s="1"/>
  <c r="HX61" i="45"/>
  <c r="HT61" i="45"/>
  <c r="HT62" i="45" s="1"/>
  <c r="HP61" i="45"/>
  <c r="HP62" i="45" s="1"/>
  <c r="HL61" i="45"/>
  <c r="HL62" i="45" s="1"/>
  <c r="HH61" i="45"/>
  <c r="HH62" i="45" s="1"/>
  <c r="HD61" i="45"/>
  <c r="HD62" i="45" s="1"/>
  <c r="GZ61" i="45"/>
  <c r="GZ62" i="45" s="1"/>
  <c r="GV61" i="45"/>
  <c r="GV62" i="45" s="1"/>
  <c r="GR61" i="45"/>
  <c r="GR62" i="45" s="1"/>
  <c r="GQ61" i="45"/>
  <c r="GQ62" i="45" s="1"/>
  <c r="GN61" i="45"/>
  <c r="GN62" i="45" s="1"/>
  <c r="GJ61" i="45"/>
  <c r="GJ62" i="45" s="1"/>
  <c r="GF61" i="45"/>
  <c r="GF62" i="45" s="1"/>
  <c r="GB61" i="45"/>
  <c r="GB62" i="45" s="1"/>
  <c r="FX61" i="45"/>
  <c r="FX62" i="45" s="1"/>
  <c r="FT61" i="45"/>
  <c r="FT62" i="45" s="1"/>
  <c r="FP61" i="45"/>
  <c r="FP62" i="45" s="1"/>
  <c r="FL61" i="45"/>
  <c r="FL62" i="45" s="1"/>
  <c r="FH61" i="45"/>
  <c r="FH62" i="45" s="1"/>
  <c r="FD61" i="45"/>
  <c r="FD62" i="45" s="1"/>
  <c r="EZ61" i="45"/>
  <c r="EZ62" i="45" s="1"/>
  <c r="EV61" i="45"/>
  <c r="EV62" i="45" s="1"/>
  <c r="ER61" i="45"/>
  <c r="ER62" i="45" s="1"/>
  <c r="EN61" i="45"/>
  <c r="EN62" i="45" s="1"/>
  <c r="EJ61" i="45"/>
  <c r="EJ62" i="45" s="1"/>
  <c r="EF61" i="45"/>
  <c r="EB61" i="45"/>
  <c r="EB62" i="45" s="1"/>
  <c r="DX61" i="45"/>
  <c r="DX62" i="45" s="1"/>
  <c r="DT61" i="45"/>
  <c r="DT62" i="45" s="1"/>
  <c r="DP61" i="45"/>
  <c r="DL61" i="45"/>
  <c r="DL62" i="45" s="1"/>
  <c r="DH61" i="45"/>
  <c r="DH62" i="45" s="1"/>
  <c r="DD61" i="45"/>
  <c r="DD62" i="45" s="1"/>
  <c r="CZ61" i="45"/>
  <c r="CZ62" i="45" s="1"/>
  <c r="CV61" i="45"/>
  <c r="CV62" i="45" s="1"/>
  <c r="CR61" i="45"/>
  <c r="CR62" i="45" s="1"/>
  <c r="CN61" i="45"/>
  <c r="CJ61" i="45"/>
  <c r="CJ62" i="45" s="1"/>
  <c r="CF61" i="45"/>
  <c r="CF62" i="45" s="1"/>
  <c r="CE61" i="45"/>
  <c r="CE62" i="45" s="1"/>
  <c r="CG62" i="45" s="1"/>
  <c r="CE63" i="45" s="1"/>
  <c r="CB61" i="45"/>
  <c r="CB62" i="45" s="1"/>
  <c r="BX61" i="45"/>
  <c r="BX62" i="45" s="1"/>
  <c r="BT61" i="45"/>
  <c r="BT62" i="45" s="1"/>
  <c r="BP61" i="45"/>
  <c r="BP62" i="45" s="1"/>
  <c r="BL61" i="45"/>
  <c r="BL62" i="45" s="1"/>
  <c r="BH61" i="45"/>
  <c r="BH62" i="45" s="1"/>
  <c r="BD61" i="45"/>
  <c r="AZ61" i="45"/>
  <c r="AZ62" i="45" s="1"/>
  <c r="AV61" i="45"/>
  <c r="AV62" i="45" s="1"/>
  <c r="AR61" i="45"/>
  <c r="AR62" i="45" s="1"/>
  <c r="AN61" i="45"/>
  <c r="AN62" i="45" s="1"/>
  <c r="AJ61" i="45"/>
  <c r="AJ62" i="45" s="1"/>
  <c r="AF61" i="45"/>
  <c r="AF62" i="45" s="1"/>
  <c r="AB61" i="45"/>
  <c r="AB62" i="45" s="1"/>
  <c r="X61" i="45"/>
  <c r="T61" i="45"/>
  <c r="T62" i="45" s="1"/>
  <c r="P61" i="45"/>
  <c r="P62" i="45" s="1"/>
  <c r="L61" i="45"/>
  <c r="L62" i="45" s="1"/>
  <c r="H61" i="45"/>
  <c r="H62" i="45" s="1"/>
  <c r="SZ60" i="45"/>
  <c r="SU60" i="45"/>
  <c r="PD60" i="45"/>
  <c r="OZ60" i="45"/>
  <c r="ND60" i="45"/>
  <c r="IV60" i="45"/>
  <c r="HP60" i="45"/>
  <c r="EZ60" i="45"/>
  <c r="DT60" i="45"/>
  <c r="AI60" i="45"/>
  <c r="AK60" i="45" s="1"/>
  <c r="AI61" i="45" s="1"/>
  <c r="UJ59" i="45"/>
  <c r="UJ60" i="45" s="1"/>
  <c r="UF59" i="45"/>
  <c r="UF60" i="45" s="1"/>
  <c r="UE59" i="45"/>
  <c r="UE60" i="45" s="1"/>
  <c r="UG60" i="45" s="1"/>
  <c r="UE61" i="45" s="1"/>
  <c r="TT59" i="45"/>
  <c r="TT60" i="45" s="1"/>
  <c r="TS59" i="45"/>
  <c r="TQ59" i="45"/>
  <c r="TP59" i="45"/>
  <c r="TP60" i="45" s="1"/>
  <c r="TO59" i="45"/>
  <c r="TO60" i="45" s="1"/>
  <c r="TQ60" i="45" s="1"/>
  <c r="TO61" i="45" s="1"/>
  <c r="TL59" i="45"/>
  <c r="TL60" i="45" s="1"/>
  <c r="TD59" i="45"/>
  <c r="TD60" i="45" s="1"/>
  <c r="TC59" i="45"/>
  <c r="TE59" i="45" s="1"/>
  <c r="SZ59" i="45"/>
  <c r="SY59" i="45"/>
  <c r="SW59" i="45"/>
  <c r="SV59" i="45"/>
  <c r="SV60" i="45" s="1"/>
  <c r="SU59" i="45"/>
  <c r="SS59" i="45"/>
  <c r="SR59" i="45"/>
  <c r="SR60" i="45" s="1"/>
  <c r="SQ59" i="45"/>
  <c r="SQ60" i="45" s="1"/>
  <c r="SS60" i="45" s="1"/>
  <c r="SQ61" i="45" s="1"/>
  <c r="SN59" i="45"/>
  <c r="SN60" i="45" s="1"/>
  <c r="SM59" i="45"/>
  <c r="SJ59" i="45"/>
  <c r="SJ60" i="45" s="1"/>
  <c r="SF59" i="45"/>
  <c r="SF60" i="45" s="1"/>
  <c r="SE59" i="45"/>
  <c r="SG59" i="45" s="1"/>
  <c r="RX59" i="45"/>
  <c r="RW59" i="45"/>
  <c r="RW60" i="45" s="1"/>
  <c r="RT59" i="45"/>
  <c r="RT60" i="45" s="1"/>
  <c r="RS59" i="45"/>
  <c r="RP59" i="45"/>
  <c r="RP60" i="45" s="1"/>
  <c r="RO59" i="45"/>
  <c r="RL59" i="45"/>
  <c r="RL60" i="45" s="1"/>
  <c r="RE59" i="45"/>
  <c r="RD59" i="45"/>
  <c r="RD60" i="45" s="1"/>
  <c r="RE60" i="45" s="1"/>
  <c r="RC61" i="45" s="1"/>
  <c r="RC59" i="45"/>
  <c r="RC60" i="45" s="1"/>
  <c r="QZ59" i="45"/>
  <c r="QZ60" i="45" s="1"/>
  <c r="QV59" i="45"/>
  <c r="QV60" i="45" s="1"/>
  <c r="QU59" i="45"/>
  <c r="QF59" i="45"/>
  <c r="QF60" i="45" s="1"/>
  <c r="QE59" i="45"/>
  <c r="QG59" i="45" s="1"/>
  <c r="PL59" i="45"/>
  <c r="PL60" i="45" s="1"/>
  <c r="PD59" i="45"/>
  <c r="PC59" i="45"/>
  <c r="OZ59" i="45"/>
  <c r="OY59" i="45"/>
  <c r="OV59" i="45"/>
  <c r="OV60" i="45" s="1"/>
  <c r="OR59" i="45"/>
  <c r="OR60" i="45" s="1"/>
  <c r="ON59" i="45"/>
  <c r="ON60" i="45" s="1"/>
  <c r="OJ59" i="45"/>
  <c r="OJ60" i="45" s="1"/>
  <c r="OF59" i="45"/>
  <c r="OF60" i="45" s="1"/>
  <c r="OB59" i="45"/>
  <c r="OB60" i="45" s="1"/>
  <c r="NX59" i="45"/>
  <c r="NX60" i="45" s="1"/>
  <c r="NT59" i="45"/>
  <c r="NT60" i="45" s="1"/>
  <c r="NP59" i="45"/>
  <c r="NP60" i="45" s="1"/>
  <c r="NL59" i="45"/>
  <c r="NL60" i="45" s="1"/>
  <c r="NM60" i="45" s="1"/>
  <c r="NK61" i="45" s="1"/>
  <c r="NK59" i="45"/>
  <c r="NK60" i="45" s="1"/>
  <c r="NH59" i="45"/>
  <c r="NH60" i="45" s="1"/>
  <c r="ND59" i="45"/>
  <c r="MZ59" i="45"/>
  <c r="MZ60" i="45" s="1"/>
  <c r="MV59" i="45"/>
  <c r="MV60" i="45" s="1"/>
  <c r="MR59" i="45"/>
  <c r="MR60" i="45" s="1"/>
  <c r="MN59" i="45"/>
  <c r="MN60" i="45" s="1"/>
  <c r="MJ59" i="45"/>
  <c r="MJ60" i="45" s="1"/>
  <c r="MF59" i="45"/>
  <c r="MF60" i="45" s="1"/>
  <c r="MB59" i="45"/>
  <c r="MB60" i="45" s="1"/>
  <c r="LX59" i="45"/>
  <c r="LX60" i="45" s="1"/>
  <c r="LT59" i="45"/>
  <c r="LT60" i="45" s="1"/>
  <c r="LP59" i="45"/>
  <c r="LP60" i="45" s="1"/>
  <c r="LL59" i="45"/>
  <c r="LL60" i="45" s="1"/>
  <c r="LH59" i="45"/>
  <c r="LH60" i="45" s="1"/>
  <c r="LD59" i="45"/>
  <c r="LD60" i="45" s="1"/>
  <c r="KZ59" i="45"/>
  <c r="KZ60" i="45" s="1"/>
  <c r="KV59" i="45"/>
  <c r="KV60" i="45" s="1"/>
  <c r="KN59" i="45"/>
  <c r="KN60" i="45" s="1"/>
  <c r="KF59" i="45"/>
  <c r="KF60" i="45" s="1"/>
  <c r="KB59" i="45"/>
  <c r="KB60" i="45" s="1"/>
  <c r="JX59" i="45"/>
  <c r="JX60" i="45" s="1"/>
  <c r="JT59" i="45"/>
  <c r="JT60" i="45" s="1"/>
  <c r="JP59" i="45"/>
  <c r="JP60" i="45" s="1"/>
  <c r="JL59" i="45"/>
  <c r="JL60" i="45" s="1"/>
  <c r="JH59" i="45"/>
  <c r="JH60" i="45" s="1"/>
  <c r="JD59" i="45"/>
  <c r="JD60" i="45" s="1"/>
  <c r="IZ59" i="45"/>
  <c r="IZ60" i="45" s="1"/>
  <c r="IV59" i="45"/>
  <c r="IR59" i="45"/>
  <c r="IR60" i="45" s="1"/>
  <c r="IN59" i="45"/>
  <c r="IO59" i="45" s="1"/>
  <c r="IM59" i="45"/>
  <c r="IM60" i="45" s="1"/>
  <c r="IJ59" i="45"/>
  <c r="IJ60" i="45" s="1"/>
  <c r="IF59" i="45"/>
  <c r="IF60" i="45" s="1"/>
  <c r="IB59" i="45"/>
  <c r="IB60" i="45" s="1"/>
  <c r="HX59" i="45"/>
  <c r="HX60" i="45" s="1"/>
  <c r="HT59" i="45"/>
  <c r="HT60" i="45" s="1"/>
  <c r="HP59" i="45"/>
  <c r="HL59" i="45"/>
  <c r="HL60" i="45" s="1"/>
  <c r="HH59" i="45"/>
  <c r="HH60" i="45" s="1"/>
  <c r="HD59" i="45"/>
  <c r="HD60" i="45" s="1"/>
  <c r="GZ59" i="45"/>
  <c r="GZ60" i="45" s="1"/>
  <c r="GV59" i="45"/>
  <c r="GV60" i="45" s="1"/>
  <c r="GN59" i="45"/>
  <c r="GN60" i="45" s="1"/>
  <c r="GJ59" i="45"/>
  <c r="GJ60" i="45" s="1"/>
  <c r="GF59" i="45"/>
  <c r="GF60" i="45" s="1"/>
  <c r="GB59" i="45"/>
  <c r="GB60" i="45" s="1"/>
  <c r="FX59" i="45"/>
  <c r="FX60" i="45" s="1"/>
  <c r="FT59" i="45"/>
  <c r="FT60" i="45" s="1"/>
  <c r="FP59" i="45"/>
  <c r="FP60" i="45" s="1"/>
  <c r="FL59" i="45"/>
  <c r="FL60" i="45" s="1"/>
  <c r="FH59" i="45"/>
  <c r="FH60" i="45" s="1"/>
  <c r="FD59" i="45"/>
  <c r="FD60" i="45" s="1"/>
  <c r="EZ59" i="45"/>
  <c r="EV59" i="45"/>
  <c r="EV60" i="45" s="1"/>
  <c r="ER59" i="45"/>
  <c r="ER60" i="45" s="1"/>
  <c r="EN59" i="45"/>
  <c r="EN60" i="45" s="1"/>
  <c r="EJ59" i="45"/>
  <c r="EJ60" i="45" s="1"/>
  <c r="EF59" i="45"/>
  <c r="EF60" i="45" s="1"/>
  <c r="EB59" i="45"/>
  <c r="EB60" i="45" s="1"/>
  <c r="DX59" i="45"/>
  <c r="DX60" i="45" s="1"/>
  <c r="DT59" i="45"/>
  <c r="DP59" i="45"/>
  <c r="DP60" i="45" s="1"/>
  <c r="DL59" i="45"/>
  <c r="DL60" i="45" s="1"/>
  <c r="DH59" i="45"/>
  <c r="DH60" i="45" s="1"/>
  <c r="DD59" i="45"/>
  <c r="DD60" i="45" s="1"/>
  <c r="CZ59" i="45"/>
  <c r="CZ60" i="45" s="1"/>
  <c r="CV59" i="45"/>
  <c r="CV60" i="45" s="1"/>
  <c r="CR59" i="45"/>
  <c r="CR60" i="45" s="1"/>
  <c r="CN59" i="45"/>
  <c r="CN60" i="45" s="1"/>
  <c r="CJ59" i="45"/>
  <c r="CJ60" i="45" s="1"/>
  <c r="CB59" i="45"/>
  <c r="CB60" i="45" s="1"/>
  <c r="BX59" i="45"/>
  <c r="BX60" i="45" s="1"/>
  <c r="BT59" i="45"/>
  <c r="BT60" i="45" s="1"/>
  <c r="BP59" i="45"/>
  <c r="BP60" i="45" s="1"/>
  <c r="BL59" i="45"/>
  <c r="BL60" i="45" s="1"/>
  <c r="BH59" i="45"/>
  <c r="BH60" i="45" s="1"/>
  <c r="BD59" i="45"/>
  <c r="BD60" i="45" s="1"/>
  <c r="AZ59" i="45"/>
  <c r="AZ60" i="45" s="1"/>
  <c r="AV59" i="45"/>
  <c r="AV60" i="45" s="1"/>
  <c r="AR59" i="45"/>
  <c r="AR60" i="45" s="1"/>
  <c r="AQ59" i="45"/>
  <c r="AN59" i="45"/>
  <c r="AN60" i="45" s="1"/>
  <c r="AK59" i="45"/>
  <c r="AJ59" i="45"/>
  <c r="AJ60" i="45" s="1"/>
  <c r="AI59" i="45"/>
  <c r="AF59" i="45"/>
  <c r="AF60" i="45" s="1"/>
  <c r="AB59" i="45"/>
  <c r="AB60" i="45" s="1"/>
  <c r="AA59" i="45"/>
  <c r="AC59" i="45" s="1"/>
  <c r="X59" i="45"/>
  <c r="X60" i="45" s="1"/>
  <c r="T59" i="45"/>
  <c r="T60" i="45" s="1"/>
  <c r="P59" i="45"/>
  <c r="P60" i="45" s="1"/>
  <c r="L59" i="45"/>
  <c r="L60" i="45" s="1"/>
  <c r="H59" i="45"/>
  <c r="H60" i="45" s="1"/>
  <c r="OV58" i="45"/>
  <c r="FT58" i="45"/>
  <c r="CB58" i="45"/>
  <c r="UJ57" i="45"/>
  <c r="UJ58" i="45" s="1"/>
  <c r="UI57" i="45"/>
  <c r="UI58" i="45" s="1"/>
  <c r="UK58" i="45" s="1"/>
  <c r="UI59" i="45" s="1"/>
  <c r="TL57" i="45"/>
  <c r="TL58" i="45" s="1"/>
  <c r="TK57" i="45"/>
  <c r="SJ57" i="45"/>
  <c r="SJ58" i="45" s="1"/>
  <c r="SI57" i="45"/>
  <c r="SI58" i="45" s="1"/>
  <c r="SK58" i="45" s="1"/>
  <c r="SI59" i="45" s="1"/>
  <c r="RL57" i="45"/>
  <c r="RL58" i="45" s="1"/>
  <c r="RK57" i="45"/>
  <c r="RM57" i="45" s="1"/>
  <c r="QZ57" i="45"/>
  <c r="QY57" i="45"/>
  <c r="QY58" i="45" s="1"/>
  <c r="PL57" i="45"/>
  <c r="PL58" i="45" s="1"/>
  <c r="OV57" i="45"/>
  <c r="OU57" i="45"/>
  <c r="OS57" i="45"/>
  <c r="OR57" i="45"/>
  <c r="OR58" i="45" s="1"/>
  <c r="OQ57" i="45"/>
  <c r="OQ58" i="45" s="1"/>
  <c r="OO57" i="45"/>
  <c r="ON57" i="45"/>
  <c r="ON58" i="45" s="1"/>
  <c r="OM57" i="45"/>
  <c r="OM58" i="45" s="1"/>
  <c r="OO58" i="45" s="1"/>
  <c r="OM59" i="45" s="1"/>
  <c r="OJ57" i="45"/>
  <c r="OJ58" i="45" s="1"/>
  <c r="OI57" i="45"/>
  <c r="OF57" i="45"/>
  <c r="OF58" i="45" s="1"/>
  <c r="OE57" i="45"/>
  <c r="OB57" i="45"/>
  <c r="OB58" i="45" s="1"/>
  <c r="OA57" i="45"/>
  <c r="OA58" i="45" s="1"/>
  <c r="NX57" i="45"/>
  <c r="NW57" i="45"/>
  <c r="NW58" i="45" s="1"/>
  <c r="NT57" i="45"/>
  <c r="NT58" i="45" s="1"/>
  <c r="NP57" i="45"/>
  <c r="NP58" i="45" s="1"/>
  <c r="NH57" i="45"/>
  <c r="NH58" i="45" s="1"/>
  <c r="NG57" i="45"/>
  <c r="NG58" i="45" s="1"/>
  <c r="ND57" i="45"/>
  <c r="ND58" i="45" s="1"/>
  <c r="MZ57" i="45"/>
  <c r="MZ58" i="45" s="1"/>
  <c r="MV57" i="45"/>
  <c r="MV58" i="45" s="1"/>
  <c r="MR57" i="45"/>
  <c r="MR58" i="45" s="1"/>
  <c r="MO57" i="45"/>
  <c r="MN57" i="45"/>
  <c r="MN58" i="45" s="1"/>
  <c r="MM57" i="45"/>
  <c r="MM58" i="45" s="1"/>
  <c r="MO58" i="45" s="1"/>
  <c r="MM59" i="45" s="1"/>
  <c r="MJ57" i="45"/>
  <c r="MJ58" i="45" s="1"/>
  <c r="MF57" i="45"/>
  <c r="MF58" i="45" s="1"/>
  <c r="MB57" i="45"/>
  <c r="MB58" i="45" s="1"/>
  <c r="LX57" i="45"/>
  <c r="LX58" i="45" s="1"/>
  <c r="LT57" i="45"/>
  <c r="LT58" i="45" s="1"/>
  <c r="LP57" i="45"/>
  <c r="LP58" i="45" s="1"/>
  <c r="LL57" i="45"/>
  <c r="LL58" i="45" s="1"/>
  <c r="LH57" i="45"/>
  <c r="LH58" i="45" s="1"/>
  <c r="LD57" i="45"/>
  <c r="LD58" i="45" s="1"/>
  <c r="KZ57" i="45"/>
  <c r="KZ58" i="45" s="1"/>
  <c r="KY57" i="45"/>
  <c r="LA57" i="45" s="1"/>
  <c r="KV57" i="45"/>
  <c r="KV58" i="45" s="1"/>
  <c r="KU57" i="45"/>
  <c r="KW57" i="45" s="1"/>
  <c r="KQ57" i="45"/>
  <c r="KQ58" i="45" s="1"/>
  <c r="KN57" i="45"/>
  <c r="KN58" i="45" s="1"/>
  <c r="KF57" i="45"/>
  <c r="KF58" i="45" s="1"/>
  <c r="KB57" i="45"/>
  <c r="KB58" i="45" s="1"/>
  <c r="JX57" i="45"/>
  <c r="JX58" i="45" s="1"/>
  <c r="JT57" i="45"/>
  <c r="JT58" i="45" s="1"/>
  <c r="JP57" i="45"/>
  <c r="JP58" i="45" s="1"/>
  <c r="JL57" i="45"/>
  <c r="JL58" i="45" s="1"/>
  <c r="JH57" i="45"/>
  <c r="JH58" i="45" s="1"/>
  <c r="JD57" i="45"/>
  <c r="JD58" i="45" s="1"/>
  <c r="IZ57" i="45"/>
  <c r="IZ58" i="45" s="1"/>
  <c r="IV57" i="45"/>
  <c r="IV58" i="45" s="1"/>
  <c r="IR57" i="45"/>
  <c r="IR58" i="45" s="1"/>
  <c r="IJ57" i="45"/>
  <c r="IJ58" i="45" s="1"/>
  <c r="II57" i="45"/>
  <c r="IF57" i="45"/>
  <c r="IF58" i="45" s="1"/>
  <c r="IB57" i="45"/>
  <c r="IB58" i="45" s="1"/>
  <c r="HX57" i="45"/>
  <c r="HX58" i="45" s="1"/>
  <c r="HT57" i="45"/>
  <c r="HT58" i="45" s="1"/>
  <c r="HP57" i="45"/>
  <c r="HP58" i="45" s="1"/>
  <c r="HL57" i="45"/>
  <c r="HL58" i="45" s="1"/>
  <c r="HH57" i="45"/>
  <c r="HH58" i="45" s="1"/>
  <c r="HD57" i="45"/>
  <c r="HD58" i="45" s="1"/>
  <c r="GZ57" i="45"/>
  <c r="GZ58" i="45" s="1"/>
  <c r="GV57" i="45"/>
  <c r="GV58" i="45" s="1"/>
  <c r="GN57" i="45"/>
  <c r="GN58" i="45" s="1"/>
  <c r="GJ57" i="45"/>
  <c r="GJ58" i="45" s="1"/>
  <c r="GF57" i="45"/>
  <c r="GF58" i="45" s="1"/>
  <c r="GB57" i="45"/>
  <c r="GB58" i="45" s="1"/>
  <c r="FX57" i="45"/>
  <c r="FX58" i="45" s="1"/>
  <c r="FT57" i="45"/>
  <c r="FP57" i="45"/>
  <c r="FP58" i="45" s="1"/>
  <c r="FL57" i="45"/>
  <c r="FL58" i="45" s="1"/>
  <c r="FH57" i="45"/>
  <c r="FH58" i="45" s="1"/>
  <c r="FD57" i="45"/>
  <c r="FD58" i="45" s="1"/>
  <c r="EZ57" i="45"/>
  <c r="EZ58" i="45" s="1"/>
  <c r="EV57" i="45"/>
  <c r="EV58" i="45" s="1"/>
  <c r="ER57" i="45"/>
  <c r="ER58" i="45" s="1"/>
  <c r="EN57" i="45"/>
  <c r="EN58" i="45" s="1"/>
  <c r="EJ57" i="45"/>
  <c r="EJ58" i="45" s="1"/>
  <c r="EF57" i="45"/>
  <c r="EF58" i="45" s="1"/>
  <c r="EB57" i="45"/>
  <c r="EB58" i="45" s="1"/>
  <c r="DX57" i="45"/>
  <c r="DX58" i="45" s="1"/>
  <c r="DT57" i="45"/>
  <c r="DT58" i="45" s="1"/>
  <c r="DP57" i="45"/>
  <c r="DP58" i="45" s="1"/>
  <c r="DL57" i="45"/>
  <c r="DL58" i="45" s="1"/>
  <c r="DH57" i="45"/>
  <c r="DH58" i="45" s="1"/>
  <c r="DD57" i="45"/>
  <c r="DD58" i="45" s="1"/>
  <c r="CZ57" i="45"/>
  <c r="CZ58" i="45" s="1"/>
  <c r="CV57" i="45"/>
  <c r="CV58" i="45" s="1"/>
  <c r="CR57" i="45"/>
  <c r="CR58" i="45" s="1"/>
  <c r="CN57" i="45"/>
  <c r="CN58" i="45" s="1"/>
  <c r="CJ57" i="45"/>
  <c r="CJ58" i="45" s="1"/>
  <c r="CB57" i="45"/>
  <c r="BX57" i="45"/>
  <c r="BX58" i="45" s="1"/>
  <c r="BT57" i="45"/>
  <c r="BT58" i="45" s="1"/>
  <c r="BP57" i="45"/>
  <c r="BP58" i="45" s="1"/>
  <c r="BL57" i="45"/>
  <c r="BL58" i="45" s="1"/>
  <c r="BH57" i="45"/>
  <c r="BH58" i="45" s="1"/>
  <c r="BD57" i="45"/>
  <c r="BD58" i="45" s="1"/>
  <c r="AZ57" i="45"/>
  <c r="AZ58" i="45" s="1"/>
  <c r="AV57" i="45"/>
  <c r="AV58" i="45" s="1"/>
  <c r="AN57" i="45"/>
  <c r="AN58" i="45" s="1"/>
  <c r="AF57" i="45"/>
  <c r="AF58" i="45" s="1"/>
  <c r="X57" i="45"/>
  <c r="X58" i="45" s="1"/>
  <c r="T57" i="45"/>
  <c r="T58" i="45" s="1"/>
  <c r="P57" i="45"/>
  <c r="P58" i="45" s="1"/>
  <c r="L57" i="45"/>
  <c r="L58" i="45" s="1"/>
  <c r="H57" i="45"/>
  <c r="H58" i="45" s="1"/>
  <c r="ND56" i="45"/>
  <c r="CV56" i="45"/>
  <c r="X56" i="45"/>
  <c r="PL55" i="45"/>
  <c r="PL56" i="45" s="1"/>
  <c r="PK55" i="45"/>
  <c r="PM55" i="45" s="1"/>
  <c r="NT55" i="45"/>
  <c r="NT56" i="45" s="1"/>
  <c r="NS55" i="45"/>
  <c r="NP55" i="45"/>
  <c r="NP56" i="45" s="1"/>
  <c r="NO55" i="45"/>
  <c r="ND55" i="45"/>
  <c r="NC55" i="45"/>
  <c r="NC56" i="45" s="1"/>
  <c r="NE56" i="45" s="1"/>
  <c r="NC57" i="45" s="1"/>
  <c r="MZ55" i="45"/>
  <c r="MZ56" i="45" s="1"/>
  <c r="MY55" i="45"/>
  <c r="MY56" i="45" s="1"/>
  <c r="MV55" i="45"/>
  <c r="MV56" i="45" s="1"/>
  <c r="MR55" i="45"/>
  <c r="MR56" i="45" s="1"/>
  <c r="MQ55" i="45"/>
  <c r="MJ55" i="45"/>
  <c r="MJ56" i="45" s="1"/>
  <c r="MI55" i="45"/>
  <c r="MK55" i="45" s="1"/>
  <c r="MF55" i="45"/>
  <c r="MF56" i="45" s="1"/>
  <c r="ME55" i="45"/>
  <c r="MG55" i="45" s="1"/>
  <c r="MB55" i="45"/>
  <c r="MB56" i="45" s="1"/>
  <c r="MA55" i="45"/>
  <c r="LX55" i="45"/>
  <c r="LX56" i="45" s="1"/>
  <c r="LW55" i="45"/>
  <c r="LT55" i="45"/>
  <c r="LT56" i="45" s="1"/>
  <c r="LP55" i="45"/>
  <c r="LP56" i="45" s="1"/>
  <c r="LO55" i="45"/>
  <c r="LO56" i="45" s="1"/>
  <c r="LL55" i="45"/>
  <c r="LL56" i="45" s="1"/>
  <c r="LH55" i="45"/>
  <c r="LH56" i="45" s="1"/>
  <c r="LG55" i="45"/>
  <c r="LD55" i="45"/>
  <c r="LD56" i="45" s="1"/>
  <c r="KN55" i="45"/>
  <c r="KN56" i="45" s="1"/>
  <c r="KM55" i="45"/>
  <c r="KM56" i="45" s="1"/>
  <c r="KF55" i="45"/>
  <c r="KF56" i="45" s="1"/>
  <c r="KB55" i="45"/>
  <c r="KB56" i="45" s="1"/>
  <c r="JX55" i="45"/>
  <c r="JX56" i="45" s="1"/>
  <c r="JT55" i="45"/>
  <c r="JT56" i="45" s="1"/>
  <c r="JP55" i="45"/>
  <c r="JP56" i="45" s="1"/>
  <c r="JL55" i="45"/>
  <c r="JL56" i="45" s="1"/>
  <c r="JH55" i="45"/>
  <c r="JH56" i="45" s="1"/>
  <c r="JD55" i="45"/>
  <c r="JD56" i="45" s="1"/>
  <c r="IZ55" i="45"/>
  <c r="IZ56" i="45" s="1"/>
  <c r="IV55" i="45"/>
  <c r="IV56" i="45" s="1"/>
  <c r="IR55" i="45"/>
  <c r="IR56" i="45" s="1"/>
  <c r="IF55" i="45"/>
  <c r="IF56" i="45" s="1"/>
  <c r="IE55" i="45"/>
  <c r="IE56" i="45" s="1"/>
  <c r="IG56" i="45" s="1"/>
  <c r="IE57" i="45" s="1"/>
  <c r="IB55" i="45"/>
  <c r="IB56" i="45" s="1"/>
  <c r="HX55" i="45"/>
  <c r="HX56" i="45" s="1"/>
  <c r="HT55" i="45"/>
  <c r="HT56" i="45" s="1"/>
  <c r="HP55" i="45"/>
  <c r="HP56" i="45" s="1"/>
  <c r="HL55" i="45"/>
  <c r="HL56" i="45" s="1"/>
  <c r="HH55" i="45"/>
  <c r="HH56" i="45" s="1"/>
  <c r="HD55" i="45"/>
  <c r="HD56" i="45" s="1"/>
  <c r="GZ55" i="45"/>
  <c r="GZ56" i="45" s="1"/>
  <c r="GV55" i="45"/>
  <c r="GV56" i="45" s="1"/>
  <c r="GN55" i="45"/>
  <c r="GN56" i="45" s="1"/>
  <c r="GJ55" i="45"/>
  <c r="GJ56" i="45" s="1"/>
  <c r="GF55" i="45"/>
  <c r="GF56" i="45" s="1"/>
  <c r="GB55" i="45"/>
  <c r="GB56" i="45" s="1"/>
  <c r="FX55" i="45"/>
  <c r="FX56" i="45" s="1"/>
  <c r="FT55" i="45"/>
  <c r="FT56" i="45" s="1"/>
  <c r="FP55" i="45"/>
  <c r="FP56" i="45" s="1"/>
  <c r="FL55" i="45"/>
  <c r="FL56" i="45" s="1"/>
  <c r="FH55" i="45"/>
  <c r="FH56" i="45" s="1"/>
  <c r="FD55" i="45"/>
  <c r="FD56" i="45" s="1"/>
  <c r="EZ55" i="45"/>
  <c r="EZ56" i="45" s="1"/>
  <c r="EV55" i="45"/>
  <c r="EV56" i="45" s="1"/>
  <c r="ER55" i="45"/>
  <c r="ER56" i="45" s="1"/>
  <c r="EN55" i="45"/>
  <c r="EN56" i="45" s="1"/>
  <c r="EJ55" i="45"/>
  <c r="EJ56" i="45" s="1"/>
  <c r="EF55" i="45"/>
  <c r="EF56" i="45" s="1"/>
  <c r="EB55" i="45"/>
  <c r="EB56" i="45" s="1"/>
  <c r="DX55" i="45"/>
  <c r="DX56" i="45" s="1"/>
  <c r="DT55" i="45"/>
  <c r="DT56" i="45" s="1"/>
  <c r="DP55" i="45"/>
  <c r="DP56" i="45" s="1"/>
  <c r="DL55" i="45"/>
  <c r="DL56" i="45" s="1"/>
  <c r="DH55" i="45"/>
  <c r="DH56" i="45" s="1"/>
  <c r="DD55" i="45"/>
  <c r="DD56" i="45" s="1"/>
  <c r="CZ55" i="45"/>
  <c r="CZ56" i="45" s="1"/>
  <c r="CV55" i="45"/>
  <c r="CR55" i="45"/>
  <c r="CR56" i="45" s="1"/>
  <c r="CN55" i="45"/>
  <c r="CN56" i="45" s="1"/>
  <c r="CJ55" i="45"/>
  <c r="CJ56" i="45" s="1"/>
  <c r="CB55" i="45"/>
  <c r="CB56" i="45" s="1"/>
  <c r="BX55" i="45"/>
  <c r="BX56" i="45" s="1"/>
  <c r="BT55" i="45"/>
  <c r="BT56" i="45" s="1"/>
  <c r="BP55" i="45"/>
  <c r="BP56" i="45" s="1"/>
  <c r="BL55" i="45"/>
  <c r="BL56" i="45" s="1"/>
  <c r="BH55" i="45"/>
  <c r="BH56" i="45" s="1"/>
  <c r="BD55" i="45"/>
  <c r="BD56" i="45" s="1"/>
  <c r="AZ55" i="45"/>
  <c r="AZ56" i="45" s="1"/>
  <c r="AV55" i="45"/>
  <c r="AV56" i="45" s="1"/>
  <c r="AN55" i="45"/>
  <c r="AN56" i="45" s="1"/>
  <c r="AF55" i="45"/>
  <c r="AF56" i="45" s="1"/>
  <c r="X55" i="45"/>
  <c r="T55" i="45"/>
  <c r="T56" i="45" s="1"/>
  <c r="P55" i="45"/>
  <c r="P56" i="45" s="1"/>
  <c r="L55" i="45"/>
  <c r="L56" i="45" s="1"/>
  <c r="K55" i="45"/>
  <c r="K56" i="45" s="1"/>
  <c r="M56" i="45" s="1"/>
  <c r="K57" i="45" s="1"/>
  <c r="K58" i="45" s="1"/>
  <c r="M58" i="45" s="1"/>
  <c r="K59" i="45" s="1"/>
  <c r="H55" i="45"/>
  <c r="H56" i="45" s="1"/>
  <c r="GN54" i="45"/>
  <c r="MV53" i="45"/>
  <c r="MU53" i="45"/>
  <c r="MU54" i="45" s="1"/>
  <c r="LT53" i="45"/>
  <c r="LT54" i="45" s="1"/>
  <c r="LS53" i="45"/>
  <c r="LL53" i="45"/>
  <c r="LL54" i="45" s="1"/>
  <c r="LK53" i="45"/>
  <c r="LK54" i="45" s="1"/>
  <c r="LE53" i="45"/>
  <c r="LD53" i="45"/>
  <c r="LD54" i="45" s="1"/>
  <c r="LC53" i="45"/>
  <c r="LC54" i="45" s="1"/>
  <c r="KI53" i="45"/>
  <c r="KI54" i="45" s="1"/>
  <c r="KF53" i="45"/>
  <c r="KF54" i="45" s="1"/>
  <c r="KE53" i="45"/>
  <c r="KE54" i="45" s="1"/>
  <c r="KB53" i="45"/>
  <c r="KB54" i="45" s="1"/>
  <c r="JX53" i="45"/>
  <c r="JX54" i="45" s="1"/>
  <c r="JW53" i="45"/>
  <c r="JT53" i="45"/>
  <c r="JT54" i="45" s="1"/>
  <c r="JS53" i="45"/>
  <c r="JS54" i="45" s="1"/>
  <c r="JU54" i="45" s="1"/>
  <c r="JS55" i="45" s="1"/>
  <c r="JP53" i="45"/>
  <c r="JP54" i="45" s="1"/>
  <c r="JO53" i="45"/>
  <c r="JO54" i="45" s="1"/>
  <c r="JL53" i="45"/>
  <c r="JL54" i="45" s="1"/>
  <c r="JK53" i="45"/>
  <c r="JH53" i="45"/>
  <c r="JH54" i="45" s="1"/>
  <c r="JD53" i="45"/>
  <c r="JD54" i="45" s="1"/>
  <c r="IZ53" i="45"/>
  <c r="IZ54" i="45" s="1"/>
  <c r="IY53" i="45"/>
  <c r="IV53" i="45"/>
  <c r="IV54" i="45" s="1"/>
  <c r="IR53" i="45"/>
  <c r="IR54" i="45" s="1"/>
  <c r="IB53" i="45"/>
  <c r="IB54" i="45" s="1"/>
  <c r="IA53" i="45"/>
  <c r="IA54" i="45" s="1"/>
  <c r="HX53" i="45"/>
  <c r="HX54" i="45" s="1"/>
  <c r="HT53" i="45"/>
  <c r="HT54" i="45" s="1"/>
  <c r="HP53" i="45"/>
  <c r="HP54" i="45" s="1"/>
  <c r="HL53" i="45"/>
  <c r="HL54" i="45" s="1"/>
  <c r="HH53" i="45"/>
  <c r="HH54" i="45" s="1"/>
  <c r="HD53" i="45"/>
  <c r="HD54" i="45" s="1"/>
  <c r="GZ53" i="45"/>
  <c r="GZ54" i="45" s="1"/>
  <c r="GV53" i="45"/>
  <c r="GV54" i="45" s="1"/>
  <c r="GN53" i="45"/>
  <c r="GJ53" i="45"/>
  <c r="GJ54" i="45" s="1"/>
  <c r="GF53" i="45"/>
  <c r="GF54" i="45" s="1"/>
  <c r="GB53" i="45"/>
  <c r="GB54" i="45" s="1"/>
  <c r="FX53" i="45"/>
  <c r="FX54" i="45" s="1"/>
  <c r="FT53" i="45"/>
  <c r="FT54" i="45" s="1"/>
  <c r="FP53" i="45"/>
  <c r="FP54" i="45" s="1"/>
  <c r="FL53" i="45"/>
  <c r="FL54" i="45" s="1"/>
  <c r="FH53" i="45"/>
  <c r="FH54" i="45" s="1"/>
  <c r="FD53" i="45"/>
  <c r="FD54" i="45" s="1"/>
  <c r="EZ53" i="45"/>
  <c r="EZ54" i="45" s="1"/>
  <c r="EV53" i="45"/>
  <c r="EV54" i="45" s="1"/>
  <c r="ER53" i="45"/>
  <c r="ER54" i="45" s="1"/>
  <c r="EN53" i="45"/>
  <c r="EN54" i="45" s="1"/>
  <c r="EJ53" i="45"/>
  <c r="EJ54" i="45" s="1"/>
  <c r="EF53" i="45"/>
  <c r="EF54" i="45" s="1"/>
  <c r="EB53" i="45"/>
  <c r="EB54" i="45" s="1"/>
  <c r="DX53" i="45"/>
  <c r="DX54" i="45" s="1"/>
  <c r="DT53" i="45"/>
  <c r="DT54" i="45" s="1"/>
  <c r="DP53" i="45"/>
  <c r="DP54" i="45" s="1"/>
  <c r="DL53" i="45"/>
  <c r="DL54" i="45" s="1"/>
  <c r="DH53" i="45"/>
  <c r="DH54" i="45" s="1"/>
  <c r="DD53" i="45"/>
  <c r="DD54" i="45" s="1"/>
  <c r="CZ53" i="45"/>
  <c r="CZ54" i="45" s="1"/>
  <c r="CV53" i="45"/>
  <c r="CV54" i="45" s="1"/>
  <c r="CR53" i="45"/>
  <c r="CR54" i="45" s="1"/>
  <c r="CN53" i="45"/>
  <c r="CN54" i="45" s="1"/>
  <c r="CJ53" i="45"/>
  <c r="CJ54" i="45" s="1"/>
  <c r="CB53" i="45"/>
  <c r="CB54" i="45" s="1"/>
  <c r="BX53" i="45"/>
  <c r="BX54" i="45" s="1"/>
  <c r="BT53" i="45"/>
  <c r="BT54" i="45" s="1"/>
  <c r="BP53" i="45"/>
  <c r="BP54" i="45" s="1"/>
  <c r="BL53" i="45"/>
  <c r="BL54" i="45" s="1"/>
  <c r="BH53" i="45"/>
  <c r="BH54" i="45" s="1"/>
  <c r="BD53" i="45"/>
  <c r="BD54" i="45" s="1"/>
  <c r="AZ53" i="45"/>
  <c r="AZ54" i="45" s="1"/>
  <c r="AV53" i="45"/>
  <c r="AV54" i="45" s="1"/>
  <c r="AN53" i="45"/>
  <c r="AN54" i="45" s="1"/>
  <c r="AF53" i="45"/>
  <c r="AF54" i="45" s="1"/>
  <c r="X53" i="45"/>
  <c r="X54" i="45" s="1"/>
  <c r="T53" i="45"/>
  <c r="T54" i="45" s="1"/>
  <c r="S53" i="45"/>
  <c r="U53" i="45" s="1"/>
  <c r="P53" i="45"/>
  <c r="P54" i="45" s="1"/>
  <c r="H53" i="45"/>
  <c r="H54" i="45" s="1"/>
  <c r="KB52" i="45"/>
  <c r="HW52" i="45"/>
  <c r="GJ52" i="45"/>
  <c r="EV52" i="45"/>
  <c r="DP52" i="45"/>
  <c r="AZ52" i="45"/>
  <c r="KC51" i="45"/>
  <c r="KB51" i="45"/>
  <c r="KA51" i="45"/>
  <c r="KA52" i="45" s="1"/>
  <c r="KC52" i="45" s="1"/>
  <c r="KA53" i="45" s="1"/>
  <c r="JH51" i="45"/>
  <c r="JH52" i="45" s="1"/>
  <c r="JG51" i="45"/>
  <c r="JG52" i="45" s="1"/>
  <c r="JI52" i="45" s="1"/>
  <c r="JG53" i="45" s="1"/>
  <c r="JI53" i="45" s="1"/>
  <c r="JD51" i="45"/>
  <c r="JD52" i="45" s="1"/>
  <c r="JC51" i="45"/>
  <c r="IV51" i="45"/>
  <c r="IV52" i="45" s="1"/>
  <c r="IR51" i="45"/>
  <c r="IR52" i="45" s="1"/>
  <c r="HX51" i="45"/>
  <c r="HX52" i="45" s="1"/>
  <c r="HY52" i="45" s="1"/>
  <c r="HW53" i="45" s="1"/>
  <c r="HW51" i="45"/>
  <c r="HY51" i="45" s="1"/>
  <c r="HT51" i="45"/>
  <c r="HT52" i="45" s="1"/>
  <c r="HP51" i="45"/>
  <c r="HP52" i="45" s="1"/>
  <c r="HL51" i="45"/>
  <c r="HL52" i="45" s="1"/>
  <c r="HH51" i="45"/>
  <c r="HH52" i="45" s="1"/>
  <c r="HD51" i="45"/>
  <c r="HD52" i="45" s="1"/>
  <c r="GZ51" i="45"/>
  <c r="GZ52" i="45" s="1"/>
  <c r="GV51" i="45"/>
  <c r="GV52" i="45" s="1"/>
  <c r="GN51" i="45"/>
  <c r="GN52" i="45" s="1"/>
  <c r="GJ51" i="45"/>
  <c r="GF51" i="45"/>
  <c r="GF52" i="45" s="1"/>
  <c r="GB51" i="45"/>
  <c r="GB52" i="45" s="1"/>
  <c r="FX51" i="45"/>
  <c r="FX52" i="45" s="1"/>
  <c r="FW51" i="45"/>
  <c r="FW52" i="45" s="1"/>
  <c r="FT51" i="45"/>
  <c r="FT52" i="45" s="1"/>
  <c r="FP51" i="45"/>
  <c r="FP52" i="45" s="1"/>
  <c r="FL51" i="45"/>
  <c r="FL52" i="45" s="1"/>
  <c r="FH51" i="45"/>
  <c r="FH52" i="45" s="1"/>
  <c r="FD51" i="45"/>
  <c r="FD52" i="45" s="1"/>
  <c r="EZ51" i="45"/>
  <c r="EZ52" i="45" s="1"/>
  <c r="EY51" i="45"/>
  <c r="EV51" i="45"/>
  <c r="ER51" i="45"/>
  <c r="ER52" i="45" s="1"/>
  <c r="EN51" i="45"/>
  <c r="EN52" i="45" s="1"/>
  <c r="EJ51" i="45"/>
  <c r="EJ52" i="45" s="1"/>
  <c r="EF51" i="45"/>
  <c r="EF52" i="45" s="1"/>
  <c r="EB51" i="45"/>
  <c r="EB52" i="45" s="1"/>
  <c r="DX51" i="45"/>
  <c r="DX52" i="45" s="1"/>
  <c r="DT51" i="45"/>
  <c r="DT52" i="45" s="1"/>
  <c r="DP51" i="45"/>
  <c r="DL51" i="45"/>
  <c r="DL52" i="45" s="1"/>
  <c r="DH51" i="45"/>
  <c r="DH52" i="45" s="1"/>
  <c r="DD51" i="45"/>
  <c r="DD52" i="45" s="1"/>
  <c r="CZ51" i="45"/>
  <c r="CZ52" i="45" s="1"/>
  <c r="CY51" i="45"/>
  <c r="CY52" i="45" s="1"/>
  <c r="CV51" i="45"/>
  <c r="CV52" i="45" s="1"/>
  <c r="CR51" i="45"/>
  <c r="CR52" i="45" s="1"/>
  <c r="CN51" i="45"/>
  <c r="CN52" i="45" s="1"/>
  <c r="CJ51" i="45"/>
  <c r="CJ52" i="45" s="1"/>
  <c r="CB51" i="45"/>
  <c r="CB52" i="45" s="1"/>
  <c r="BX51" i="45"/>
  <c r="BX52" i="45" s="1"/>
  <c r="BT51" i="45"/>
  <c r="BT52" i="45" s="1"/>
  <c r="BP51" i="45"/>
  <c r="BP52" i="45" s="1"/>
  <c r="BL51" i="45"/>
  <c r="BL52" i="45" s="1"/>
  <c r="BH51" i="45"/>
  <c r="BH52" i="45" s="1"/>
  <c r="BD51" i="45"/>
  <c r="BD52" i="45" s="1"/>
  <c r="AZ51" i="45"/>
  <c r="AV51" i="45"/>
  <c r="AV52" i="45" s="1"/>
  <c r="AN51" i="45"/>
  <c r="AN52" i="45" s="1"/>
  <c r="AF51" i="45"/>
  <c r="AF52" i="45" s="1"/>
  <c r="X51" i="45"/>
  <c r="X52" i="45" s="1"/>
  <c r="P51" i="45"/>
  <c r="P52" i="45" s="1"/>
  <c r="H51" i="45"/>
  <c r="H52" i="45" s="1"/>
  <c r="IV49" i="45"/>
  <c r="IV50" i="45" s="1"/>
  <c r="IU49" i="45"/>
  <c r="IR49" i="45"/>
  <c r="IR50" i="45" s="1"/>
  <c r="IQ49" i="45"/>
  <c r="HT49" i="45"/>
  <c r="HT50" i="45" s="1"/>
  <c r="HS49" i="45"/>
  <c r="HS50" i="45" s="1"/>
  <c r="HU50" i="45" s="1"/>
  <c r="HS51" i="45" s="1"/>
  <c r="HP49" i="45"/>
  <c r="HP50" i="45" s="1"/>
  <c r="HL49" i="45"/>
  <c r="HL50" i="45" s="1"/>
  <c r="HH49" i="45"/>
  <c r="HH50" i="45" s="1"/>
  <c r="HD49" i="45"/>
  <c r="HD50" i="45" s="1"/>
  <c r="GZ49" i="45"/>
  <c r="GZ50" i="45" s="1"/>
  <c r="GV49" i="45"/>
  <c r="GV50" i="45" s="1"/>
  <c r="GN49" i="45"/>
  <c r="GN50" i="45" s="1"/>
  <c r="GJ49" i="45"/>
  <c r="GJ50" i="45" s="1"/>
  <c r="GF49" i="45"/>
  <c r="GF50" i="45" s="1"/>
  <c r="GE49" i="45"/>
  <c r="GE50" i="45" s="1"/>
  <c r="GB49" i="45"/>
  <c r="GB50" i="45" s="1"/>
  <c r="FT49" i="45"/>
  <c r="FT50" i="45" s="1"/>
  <c r="FP49" i="45"/>
  <c r="FP50" i="45" s="1"/>
  <c r="FO49" i="45"/>
  <c r="FO50" i="45" s="1"/>
  <c r="FQ50" i="45" s="1"/>
  <c r="FO51" i="45" s="1"/>
  <c r="FL49" i="45"/>
  <c r="FL50" i="45" s="1"/>
  <c r="FH49" i="45"/>
  <c r="FH50" i="45" s="1"/>
  <c r="FG49" i="45"/>
  <c r="FI49" i="45" s="1"/>
  <c r="FD49" i="45"/>
  <c r="FD50" i="45" s="1"/>
  <c r="EV49" i="45"/>
  <c r="EV50" i="45" s="1"/>
  <c r="EU49" i="45"/>
  <c r="EU50" i="45" s="1"/>
  <c r="EW50" i="45" s="1"/>
  <c r="EU51" i="45" s="1"/>
  <c r="ER49" i="45"/>
  <c r="ER50" i="45" s="1"/>
  <c r="EN49" i="45"/>
  <c r="EN50" i="45" s="1"/>
  <c r="EJ49" i="45"/>
  <c r="EJ50" i="45" s="1"/>
  <c r="EI49" i="45"/>
  <c r="EK49" i="45" s="1"/>
  <c r="EG49" i="45"/>
  <c r="EF49" i="45"/>
  <c r="EF50" i="45" s="1"/>
  <c r="EE49" i="45"/>
  <c r="EE50" i="45" s="1"/>
  <c r="EG50" i="45" s="1"/>
  <c r="EE51" i="45" s="1"/>
  <c r="EB49" i="45"/>
  <c r="EB50" i="45" s="1"/>
  <c r="DX49" i="45"/>
  <c r="DX50" i="45" s="1"/>
  <c r="DT49" i="45"/>
  <c r="DT50" i="45" s="1"/>
  <c r="DP49" i="45"/>
  <c r="DP50" i="45" s="1"/>
  <c r="DL49" i="45"/>
  <c r="DL50" i="45" s="1"/>
  <c r="DH49" i="45"/>
  <c r="DH50" i="45" s="1"/>
  <c r="DD49" i="45"/>
  <c r="DD50" i="45" s="1"/>
  <c r="CV49" i="45"/>
  <c r="CV50" i="45" s="1"/>
  <c r="CU49" i="45"/>
  <c r="CU50" i="45" s="1"/>
  <c r="CS49" i="45"/>
  <c r="CR49" i="45"/>
  <c r="CR50" i="45" s="1"/>
  <c r="CS50" i="45" s="1"/>
  <c r="CQ51" i="45" s="1"/>
  <c r="CQ49" i="45"/>
  <c r="CQ50" i="45" s="1"/>
  <c r="CN49" i="45"/>
  <c r="CN50" i="45" s="1"/>
  <c r="CJ49" i="45"/>
  <c r="CJ50" i="45" s="1"/>
  <c r="CI49" i="45"/>
  <c r="CK49" i="45" s="1"/>
  <c r="CB49" i="45"/>
  <c r="CB50" i="45" s="1"/>
  <c r="CA49" i="45"/>
  <c r="CA50" i="45" s="1"/>
  <c r="CC50" i="45" s="1"/>
  <c r="CA51" i="45" s="1"/>
  <c r="BX49" i="45"/>
  <c r="BX50" i="45" s="1"/>
  <c r="BW49" i="45"/>
  <c r="BW50" i="45" s="1"/>
  <c r="BT49" i="45"/>
  <c r="BT50" i="45" s="1"/>
  <c r="BP49" i="45"/>
  <c r="BP50" i="45" s="1"/>
  <c r="BL49" i="45"/>
  <c r="BL50" i="45" s="1"/>
  <c r="BH49" i="45"/>
  <c r="BH50" i="45" s="1"/>
  <c r="BD49" i="45"/>
  <c r="BD50" i="45" s="1"/>
  <c r="AZ49" i="45"/>
  <c r="AZ50" i="45" s="1"/>
  <c r="AV49" i="45"/>
  <c r="AV50" i="45" s="1"/>
  <c r="AN49" i="45"/>
  <c r="AN50" i="45" s="1"/>
  <c r="AF49" i="45"/>
  <c r="AF50" i="45" s="1"/>
  <c r="X49" i="45"/>
  <c r="X50" i="45" s="1"/>
  <c r="P49" i="45"/>
  <c r="P50" i="45" s="1"/>
  <c r="H49" i="45"/>
  <c r="H50" i="45" s="1"/>
  <c r="HO48" i="45"/>
  <c r="GJ48" i="45"/>
  <c r="AV48" i="45"/>
  <c r="HP47" i="45"/>
  <c r="HP48" i="45" s="1"/>
  <c r="HO47" i="45"/>
  <c r="HQ47" i="45" s="1"/>
  <c r="HL47" i="45"/>
  <c r="HL48" i="45" s="1"/>
  <c r="HH47" i="45"/>
  <c r="HH48" i="45" s="1"/>
  <c r="HD47" i="45"/>
  <c r="HD48" i="45" s="1"/>
  <c r="GZ47" i="45"/>
  <c r="GZ48" i="45" s="1"/>
  <c r="GV47" i="45"/>
  <c r="GV48" i="45" s="1"/>
  <c r="GN47" i="45"/>
  <c r="GN48" i="45" s="1"/>
  <c r="GJ47" i="45"/>
  <c r="GB47" i="45"/>
  <c r="GB48" i="45" s="1"/>
  <c r="FT47" i="45"/>
  <c r="FT48" i="45" s="1"/>
  <c r="FS47" i="45"/>
  <c r="FS48" i="45" s="1"/>
  <c r="FL47" i="45"/>
  <c r="FL48" i="45" s="1"/>
  <c r="FK47" i="45"/>
  <c r="FD47" i="45"/>
  <c r="FD48" i="45" s="1"/>
  <c r="FC47" i="45"/>
  <c r="ER47" i="45"/>
  <c r="ER48" i="45" s="1"/>
  <c r="EQ47" i="45"/>
  <c r="EQ48" i="45" s="1"/>
  <c r="EN47" i="45"/>
  <c r="EN48" i="45" s="1"/>
  <c r="EM47" i="45"/>
  <c r="EO47" i="45" s="1"/>
  <c r="EB47" i="45"/>
  <c r="EB48" i="45" s="1"/>
  <c r="EA47" i="45"/>
  <c r="DX47" i="45"/>
  <c r="DX48" i="45" s="1"/>
  <c r="DW47" i="45"/>
  <c r="DT47" i="45"/>
  <c r="DT48" i="45" s="1"/>
  <c r="DP47" i="45"/>
  <c r="DP48" i="45" s="1"/>
  <c r="DL47" i="45"/>
  <c r="DL48" i="45" s="1"/>
  <c r="DH47" i="45"/>
  <c r="DH48" i="45" s="1"/>
  <c r="DG47" i="45"/>
  <c r="DD47" i="45"/>
  <c r="DD48" i="45" s="1"/>
  <c r="CN47" i="45"/>
  <c r="CN48" i="45" s="1"/>
  <c r="BT47" i="45"/>
  <c r="BT48" i="45" s="1"/>
  <c r="BS47" i="45"/>
  <c r="BP47" i="45"/>
  <c r="BP48" i="45" s="1"/>
  <c r="BO47" i="45"/>
  <c r="BL47" i="45"/>
  <c r="BL48" i="45" s="1"/>
  <c r="BK47" i="45"/>
  <c r="BM47" i="45" s="1"/>
  <c r="BH47" i="45"/>
  <c r="BH48" i="45" s="1"/>
  <c r="BG47" i="45"/>
  <c r="BG48" i="45" s="1"/>
  <c r="BD47" i="45"/>
  <c r="BD48" i="45" s="1"/>
  <c r="BC47" i="45"/>
  <c r="AZ47" i="45"/>
  <c r="AZ48" i="45" s="1"/>
  <c r="AV47" i="45"/>
  <c r="AN47" i="45"/>
  <c r="AN48" i="45" s="1"/>
  <c r="AF47" i="45"/>
  <c r="AF48" i="45" s="1"/>
  <c r="X47" i="45"/>
  <c r="X48" i="45" s="1"/>
  <c r="P47" i="45"/>
  <c r="P48" i="45" s="1"/>
  <c r="H47" i="45"/>
  <c r="H48" i="45" s="1"/>
  <c r="AY46" i="45"/>
  <c r="HL45" i="45"/>
  <c r="HL46" i="45" s="1"/>
  <c r="HK45" i="45"/>
  <c r="HH45" i="45"/>
  <c r="HH46" i="45" s="1"/>
  <c r="HG45" i="45"/>
  <c r="HI45" i="45" s="1"/>
  <c r="HD45" i="45"/>
  <c r="HD46" i="45" s="1"/>
  <c r="HC45" i="45"/>
  <c r="HC46" i="45" s="1"/>
  <c r="HE46" i="45" s="1"/>
  <c r="HC47" i="45" s="1"/>
  <c r="GZ45" i="45"/>
  <c r="GZ46" i="45" s="1"/>
  <c r="HA46" i="45" s="1"/>
  <c r="GY47" i="45" s="1"/>
  <c r="GY45" i="45"/>
  <c r="GY46" i="45" s="1"/>
  <c r="GV45" i="45"/>
  <c r="GV46" i="45" s="1"/>
  <c r="GU45" i="45"/>
  <c r="GN45" i="45"/>
  <c r="GN46" i="45" s="1"/>
  <c r="GM45" i="45"/>
  <c r="GJ45" i="45"/>
  <c r="GJ46" i="45" s="1"/>
  <c r="GI45" i="45"/>
  <c r="GI46" i="45" s="1"/>
  <c r="GB45" i="45"/>
  <c r="GB46" i="45" s="1"/>
  <c r="GA45" i="45"/>
  <c r="GA46" i="45" s="1"/>
  <c r="DT45" i="45"/>
  <c r="DT46" i="45" s="1"/>
  <c r="DS45" i="45"/>
  <c r="DP45" i="45"/>
  <c r="DP46" i="45" s="1"/>
  <c r="DO45" i="45"/>
  <c r="DQ45" i="45" s="1"/>
  <c r="DL45" i="45"/>
  <c r="DL46" i="45" s="1"/>
  <c r="DK45" i="45"/>
  <c r="DK46" i="45" s="1"/>
  <c r="DM46" i="45" s="1"/>
  <c r="DK47" i="45" s="1"/>
  <c r="DD45" i="45"/>
  <c r="DD46" i="45" s="1"/>
  <c r="DC45" i="45"/>
  <c r="DC46" i="45" s="1"/>
  <c r="CN45" i="45"/>
  <c r="CN46" i="45" s="1"/>
  <c r="CM45" i="45"/>
  <c r="CO45" i="45" s="1"/>
  <c r="AZ45" i="45"/>
  <c r="AZ46" i="45" s="1"/>
  <c r="AY45" i="45"/>
  <c r="AV45" i="45"/>
  <c r="AV46" i="45" s="1"/>
  <c r="AU45" i="45"/>
  <c r="AU46" i="45" s="1"/>
  <c r="AO45" i="45"/>
  <c r="AN45" i="45"/>
  <c r="AN46" i="45" s="1"/>
  <c r="AM45" i="45"/>
  <c r="AM46" i="45" s="1"/>
  <c r="AF45" i="45"/>
  <c r="AF46" i="45" s="1"/>
  <c r="X45" i="45"/>
  <c r="X46" i="45" s="1"/>
  <c r="P45" i="45"/>
  <c r="P46" i="45" s="1"/>
  <c r="H45" i="45"/>
  <c r="H46" i="45" s="1"/>
  <c r="AF43" i="45"/>
  <c r="AF44" i="45" s="1"/>
  <c r="X43" i="45"/>
  <c r="X44" i="45" s="1"/>
  <c r="P43" i="45"/>
  <c r="P44" i="45" s="1"/>
  <c r="H43" i="45"/>
  <c r="H44" i="45" s="1"/>
  <c r="AF42" i="45"/>
  <c r="F42" i="45"/>
  <c r="F44" i="45" s="1"/>
  <c r="F46" i="45" s="1"/>
  <c r="F48" i="45" s="1"/>
  <c r="F50" i="45" s="1"/>
  <c r="F52" i="45" s="1"/>
  <c r="F54" i="45" s="1"/>
  <c r="F56" i="45" s="1"/>
  <c r="F58" i="45" s="1"/>
  <c r="F60" i="45" s="1"/>
  <c r="F62" i="45" s="1"/>
  <c r="F64" i="45" s="1"/>
  <c r="F66" i="45" s="1"/>
  <c r="E42" i="45"/>
  <c r="E44" i="45" s="1"/>
  <c r="E46" i="45" s="1"/>
  <c r="C42" i="45"/>
  <c r="C44" i="45" s="1"/>
  <c r="C46" i="45" s="1"/>
  <c r="C48" i="45" s="1"/>
  <c r="C50" i="45" s="1"/>
  <c r="C52" i="45" s="1"/>
  <c r="C54" i="45" s="1"/>
  <c r="C56" i="45" s="1"/>
  <c r="C58" i="45" s="1"/>
  <c r="C60" i="45" s="1"/>
  <c r="C62" i="45" s="1"/>
  <c r="C64" i="45" s="1"/>
  <c r="C66" i="45" s="1"/>
  <c r="B42" i="45"/>
  <c r="B44" i="45" s="1"/>
  <c r="B46" i="45" s="1"/>
  <c r="B104" i="45" s="1"/>
  <c r="AF41" i="45"/>
  <c r="AE41" i="45"/>
  <c r="X41" i="45"/>
  <c r="X42" i="45" s="1"/>
  <c r="W41" i="45"/>
  <c r="Y41" i="45" s="1"/>
  <c r="P41" i="45"/>
  <c r="P42" i="45" s="1"/>
  <c r="H41" i="45"/>
  <c r="H42" i="45" s="1"/>
  <c r="G41" i="45"/>
  <c r="G42" i="45" s="1"/>
  <c r="F41" i="45"/>
  <c r="F43" i="45" s="1"/>
  <c r="F45" i="45" s="1"/>
  <c r="F47" i="45" s="1"/>
  <c r="F49" i="45" s="1"/>
  <c r="F51" i="45" s="1"/>
  <c r="F53" i="45" s="1"/>
  <c r="F55" i="45" s="1"/>
  <c r="F57" i="45" s="1"/>
  <c r="F59" i="45" s="1"/>
  <c r="F61" i="45" s="1"/>
  <c r="F63" i="45" s="1"/>
  <c r="F65" i="45" s="1"/>
  <c r="E41" i="45"/>
  <c r="E43" i="45" s="1"/>
  <c r="E45" i="45" s="1"/>
  <c r="C41" i="45"/>
  <c r="C43" i="45" s="1"/>
  <c r="C45" i="45" s="1"/>
  <c r="C47" i="45" s="1"/>
  <c r="C49" i="45" s="1"/>
  <c r="C51" i="45" s="1"/>
  <c r="C53" i="45" s="1"/>
  <c r="C55" i="45" s="1"/>
  <c r="C57" i="45" s="1"/>
  <c r="C59" i="45" s="1"/>
  <c r="C61" i="45" s="1"/>
  <c r="C63" i="45" s="1"/>
  <c r="C65" i="45" s="1"/>
  <c r="B41" i="45"/>
  <c r="B43" i="45" s="1"/>
  <c r="B45" i="45" s="1"/>
  <c r="P39" i="45"/>
  <c r="P40" i="45" s="1"/>
  <c r="O39" i="45"/>
  <c r="Q39" i="45" s="1"/>
  <c r="KQ35" i="45"/>
  <c r="KR57" i="45" s="1"/>
  <c r="KI35" i="45"/>
  <c r="CY35" i="45"/>
  <c r="CZ65" i="45" s="1"/>
  <c r="CZ66" i="45" s="1"/>
  <c r="G35" i="45"/>
  <c r="H65" i="45" s="1"/>
  <c r="H66" i="45" s="1"/>
  <c r="K30" i="45"/>
  <c r="K35" i="45" s="1"/>
  <c r="L65" i="45" s="1"/>
  <c r="L66" i="45" s="1"/>
  <c r="FY52" i="45" l="1"/>
  <c r="FW53" i="45" s="1"/>
  <c r="O30" i="45"/>
  <c r="AW45" i="45"/>
  <c r="GC45" i="45"/>
  <c r="BY50" i="45"/>
  <c r="BW51" i="45" s="1"/>
  <c r="FY51" i="45"/>
  <c r="JQ54" i="45"/>
  <c r="JO55" i="45" s="1"/>
  <c r="KG54" i="45"/>
  <c r="KE55" i="45" s="1"/>
  <c r="OC57" i="45"/>
  <c r="QE60" i="45"/>
  <c r="QG60" i="45" s="1"/>
  <c r="QE61" i="45" s="1"/>
  <c r="GS61" i="45"/>
  <c r="PU63" i="45"/>
  <c r="QK63" i="45"/>
  <c r="UC63" i="45"/>
  <c r="ME56" i="45"/>
  <c r="MG56" i="45" s="1"/>
  <c r="ME57" i="45" s="1"/>
  <c r="AG41" i="45"/>
  <c r="BA45" i="45"/>
  <c r="DM45" i="45"/>
  <c r="GK46" i="45"/>
  <c r="GI47" i="45" s="1"/>
  <c r="ES47" i="45"/>
  <c r="EM48" i="45"/>
  <c r="EO48" i="45" s="1"/>
  <c r="EM49" i="45" s="1"/>
  <c r="DA52" i="45"/>
  <c r="CY53" i="45" s="1"/>
  <c r="JE51" i="45"/>
  <c r="JQ53" i="45"/>
  <c r="LQ55" i="45"/>
  <c r="MI56" i="45"/>
  <c r="MK56" i="45" s="1"/>
  <c r="MI57" i="45" s="1"/>
  <c r="NI57" i="45"/>
  <c r="OG57" i="45"/>
  <c r="UK57" i="45"/>
  <c r="RK58" i="45"/>
  <c r="CG61" i="45"/>
  <c r="PY63" i="45"/>
  <c r="PI66" i="45"/>
  <c r="BK48" i="45"/>
  <c r="BM48" i="45" s="1"/>
  <c r="BK49" i="45" s="1"/>
  <c r="BK50" i="45" s="1"/>
  <c r="BM50" i="45" s="1"/>
  <c r="BK51" i="45" s="1"/>
  <c r="HQ48" i="45"/>
  <c r="HO49" i="45" s="1"/>
  <c r="HO50" i="45" s="1"/>
  <c r="PK56" i="45"/>
  <c r="PM56" i="45" s="1"/>
  <c r="PK57" i="45" s="1"/>
  <c r="KU58" i="45"/>
  <c r="KW58" i="45" s="1"/>
  <c r="KU59" i="45" s="1"/>
  <c r="AO46" i="45"/>
  <c r="AM47" i="45" s="1"/>
  <c r="GK45" i="45"/>
  <c r="CW50" i="45"/>
  <c r="CU51" i="45" s="1"/>
  <c r="CI50" i="45"/>
  <c r="CK50" i="45" s="1"/>
  <c r="CI51" i="45" s="1"/>
  <c r="OW57" i="45"/>
  <c r="SK57" i="45"/>
  <c r="OE58" i="45"/>
  <c r="OG58" i="45" s="1"/>
  <c r="OE59" i="45" s="1"/>
  <c r="RI62" i="45"/>
  <c r="RG63" i="45" s="1"/>
  <c r="UO64" i="45"/>
  <c r="UM65" i="45" s="1"/>
  <c r="PI65" i="45"/>
  <c r="UV66" i="45"/>
  <c r="I42" i="45"/>
  <c r="G43" i="45" s="1"/>
  <c r="GO45" i="45"/>
  <c r="HE45" i="45"/>
  <c r="B48" i="45"/>
  <c r="B50" i="45" s="1"/>
  <c r="B52" i="45" s="1"/>
  <c r="B54" i="45" s="1"/>
  <c r="B56" i="45" s="1"/>
  <c r="B58" i="45" s="1"/>
  <c r="B60" i="45" s="1"/>
  <c r="B62" i="45" s="1"/>
  <c r="B64" i="45" s="1"/>
  <c r="B66" i="45" s="1"/>
  <c r="CC49" i="45"/>
  <c r="HU49" i="45"/>
  <c r="JU53" i="45"/>
  <c r="NE55" i="45"/>
  <c r="SE60" i="45"/>
  <c r="SG60" i="45" s="1"/>
  <c r="SE61" i="45" s="1"/>
  <c r="O40" i="45"/>
  <c r="Q40" i="45" s="1"/>
  <c r="O41" i="45" s="1"/>
  <c r="O42" i="45" s="1"/>
  <c r="Q42" i="45" s="1"/>
  <c r="O43" i="45" s="1"/>
  <c r="I41" i="45"/>
  <c r="GM46" i="45"/>
  <c r="CW49" i="45"/>
  <c r="FQ49" i="45"/>
  <c r="IC54" i="45"/>
  <c r="IA55" i="45" s="1"/>
  <c r="PU62" i="45"/>
  <c r="RI61" i="45"/>
  <c r="UO63" i="45"/>
  <c r="AW46" i="45"/>
  <c r="AU47" i="45" s="1"/>
  <c r="DE46" i="45"/>
  <c r="DC47" i="45" s="1"/>
  <c r="GC46" i="45"/>
  <c r="GA47" i="45" s="1"/>
  <c r="GW45" i="45"/>
  <c r="EW49" i="45"/>
  <c r="RQ59" i="45"/>
  <c r="IN60" i="45"/>
  <c r="IO60" i="45" s="1"/>
  <c r="IM61" i="45" s="1"/>
  <c r="SW60" i="45"/>
  <c r="SU61" i="45" s="1"/>
  <c r="UC64" i="45"/>
  <c r="UA65" i="45" s="1"/>
  <c r="UA66" i="45" s="1"/>
  <c r="I62" i="46"/>
  <c r="H279" i="1" s="1"/>
  <c r="J94" i="45"/>
  <c r="T30" i="43"/>
  <c r="T93" i="44"/>
  <c r="T93" i="43"/>
  <c r="T61" i="44"/>
  <c r="T61" i="43"/>
  <c r="T30" i="44"/>
  <c r="EL94" i="45"/>
  <c r="EL95" i="45" s="1"/>
  <c r="DB94" i="45"/>
  <c r="DB95" i="45" s="1"/>
  <c r="G44" i="45"/>
  <c r="I44" i="45" s="1"/>
  <c r="G45" i="45" s="1"/>
  <c r="I43" i="45"/>
  <c r="BY51" i="45"/>
  <c r="BW52" i="45"/>
  <c r="BY52" i="45" s="1"/>
  <c r="BW53" i="45" s="1"/>
  <c r="EU52" i="45"/>
  <c r="EW52" i="45" s="1"/>
  <c r="EU53" i="45" s="1"/>
  <c r="EW51" i="45"/>
  <c r="JQ55" i="45"/>
  <c r="JO56" i="45"/>
  <c r="JQ56" i="45" s="1"/>
  <c r="JO57" i="45" s="1"/>
  <c r="KG55" i="45"/>
  <c r="KE56" i="45"/>
  <c r="KG56" i="45" s="1"/>
  <c r="KE57" i="45" s="1"/>
  <c r="O44" i="45"/>
  <c r="Q44" i="45" s="1"/>
  <c r="O45" i="45" s="1"/>
  <c r="Q43" i="45"/>
  <c r="E103" i="45"/>
  <c r="E47" i="45"/>
  <c r="E49" i="45" s="1"/>
  <c r="E51" i="45" s="1"/>
  <c r="E53" i="45" s="1"/>
  <c r="E55" i="45" s="1"/>
  <c r="E57" i="45" s="1"/>
  <c r="E59" i="45" s="1"/>
  <c r="E61" i="45" s="1"/>
  <c r="E63" i="45" s="1"/>
  <c r="E65" i="45" s="1"/>
  <c r="E104" i="45"/>
  <c r="E48" i="45"/>
  <c r="E50" i="45" s="1"/>
  <c r="E52" i="45" s="1"/>
  <c r="E54" i="45" s="1"/>
  <c r="E56" i="45" s="1"/>
  <c r="E58" i="45" s="1"/>
  <c r="E60" i="45" s="1"/>
  <c r="E62" i="45" s="1"/>
  <c r="E64" i="45" s="1"/>
  <c r="E66" i="45" s="1"/>
  <c r="GI48" i="45"/>
  <c r="GK48" i="45" s="1"/>
  <c r="GI49" i="45" s="1"/>
  <c r="GK47" i="45"/>
  <c r="HA47" i="45"/>
  <c r="GY48" i="45"/>
  <c r="HA48" i="45" s="1"/>
  <c r="GY49" i="45" s="1"/>
  <c r="EO49" i="45"/>
  <c r="EM50" i="45"/>
  <c r="EO50" i="45" s="1"/>
  <c r="EM51" i="45" s="1"/>
  <c r="CQ52" i="45"/>
  <c r="CS52" i="45" s="1"/>
  <c r="CQ53" i="45" s="1"/>
  <c r="CS51" i="45"/>
  <c r="IC55" i="45"/>
  <c r="IA56" i="45"/>
  <c r="IC56" i="45" s="1"/>
  <c r="IA57" i="45" s="1"/>
  <c r="AU48" i="45"/>
  <c r="AW48" i="45" s="1"/>
  <c r="AU49" i="45" s="1"/>
  <c r="AW47" i="45"/>
  <c r="DC48" i="45"/>
  <c r="DE48" i="45" s="1"/>
  <c r="DC49" i="45" s="1"/>
  <c r="DE47" i="45"/>
  <c r="GC47" i="45"/>
  <c r="GA48" i="45"/>
  <c r="GC48" i="45" s="1"/>
  <c r="GA49" i="45" s="1"/>
  <c r="BK52" i="45"/>
  <c r="BM52" i="45" s="1"/>
  <c r="BK53" i="45" s="1"/>
  <c r="BM51" i="45"/>
  <c r="CA52" i="45"/>
  <c r="CC52" i="45" s="1"/>
  <c r="CA53" i="45" s="1"/>
  <c r="CC51" i="45"/>
  <c r="HS52" i="45"/>
  <c r="HU52" i="45" s="1"/>
  <c r="HS53" i="45" s="1"/>
  <c r="HU51" i="45"/>
  <c r="AM48" i="45"/>
  <c r="AO48" i="45" s="1"/>
  <c r="AM49" i="45" s="1"/>
  <c r="AO47" i="45"/>
  <c r="DK48" i="45"/>
  <c r="DM48" i="45" s="1"/>
  <c r="DK49" i="45" s="1"/>
  <c r="DM47" i="45"/>
  <c r="CU52" i="45"/>
  <c r="CW52" i="45" s="1"/>
  <c r="CU53" i="45" s="1"/>
  <c r="CW51" i="45"/>
  <c r="FQ51" i="45"/>
  <c r="FO52" i="45"/>
  <c r="FQ52" i="45" s="1"/>
  <c r="FO53" i="45" s="1"/>
  <c r="RG64" i="45"/>
  <c r="RI64" i="45" s="1"/>
  <c r="RG65" i="45" s="1"/>
  <c r="RI63" i="45"/>
  <c r="BA46" i="45"/>
  <c r="AY47" i="45" s="1"/>
  <c r="HC48" i="45"/>
  <c r="HE48" i="45" s="1"/>
  <c r="HC49" i="45" s="1"/>
  <c r="HE47" i="45"/>
  <c r="HQ50" i="45"/>
  <c r="HO51" i="45" s="1"/>
  <c r="CI52" i="45"/>
  <c r="CK52" i="45" s="1"/>
  <c r="CI53" i="45" s="1"/>
  <c r="CK51" i="45"/>
  <c r="EY52" i="45"/>
  <c r="FA52" i="45" s="1"/>
  <c r="EY53" i="45" s="1"/>
  <c r="FA51" i="45"/>
  <c r="HW54" i="45"/>
  <c r="HY54" i="45" s="1"/>
  <c r="HW55" i="45" s="1"/>
  <c r="HY53" i="45"/>
  <c r="LS54" i="45"/>
  <c r="LU54" i="45" s="1"/>
  <c r="LS55" i="45" s="1"/>
  <c r="LU53" i="45"/>
  <c r="IG57" i="45"/>
  <c r="IE58" i="45"/>
  <c r="IG58" i="45" s="1"/>
  <c r="IE59" i="45" s="1"/>
  <c r="NC58" i="45"/>
  <c r="NE58" i="45" s="1"/>
  <c r="NC59" i="45" s="1"/>
  <c r="NE57" i="45"/>
  <c r="NX58" i="45"/>
  <c r="NY57" i="45"/>
  <c r="KW59" i="45"/>
  <c r="KU60" i="45"/>
  <c r="KW60" i="45" s="1"/>
  <c r="KU61" i="45" s="1"/>
  <c r="RX60" i="45"/>
  <c r="RY59" i="45"/>
  <c r="SA64" i="45"/>
  <c r="SC64" i="45" s="1"/>
  <c r="SA65" i="45" s="1"/>
  <c r="SC63" i="45"/>
  <c r="UM66" i="45"/>
  <c r="DE45" i="45"/>
  <c r="CM46" i="45"/>
  <c r="CO46" i="45" s="1"/>
  <c r="CM47" i="45" s="1"/>
  <c r="GU46" i="45"/>
  <c r="GW46" i="45" s="1"/>
  <c r="GU47" i="45" s="1"/>
  <c r="BC48" i="45"/>
  <c r="BE48" i="45" s="1"/>
  <c r="BC49" i="45" s="1"/>
  <c r="BE47" i="45"/>
  <c r="BI47" i="45"/>
  <c r="BO48" i="45"/>
  <c r="BQ48" i="45" s="1"/>
  <c r="BO49" i="45" s="1"/>
  <c r="BQ47" i="45"/>
  <c r="DG48" i="45"/>
  <c r="DI48" i="45" s="1"/>
  <c r="DG49" i="45" s="1"/>
  <c r="DI47" i="45"/>
  <c r="DW48" i="45"/>
  <c r="DY48" i="45" s="1"/>
  <c r="DW49" i="45" s="1"/>
  <c r="DY47" i="45"/>
  <c r="FK48" i="45"/>
  <c r="FM48" i="45" s="1"/>
  <c r="FK49" i="45" s="1"/>
  <c r="FM47" i="45"/>
  <c r="FU47" i="45"/>
  <c r="GG49" i="45"/>
  <c r="HQ49" i="45"/>
  <c r="FW54" i="45"/>
  <c r="FY54" i="45" s="1"/>
  <c r="FW55" i="45" s="1"/>
  <c r="FY53" i="45"/>
  <c r="JW54" i="45"/>
  <c r="JY54" i="45" s="1"/>
  <c r="JW55" i="45" s="1"/>
  <c r="JY53" i="45"/>
  <c r="LE54" i="45"/>
  <c r="LC55" i="45" s="1"/>
  <c r="NA56" i="45"/>
  <c r="MY57" i="45" s="1"/>
  <c r="KR58" i="45"/>
  <c r="KS58" i="45" s="1"/>
  <c r="KQ59" i="45" s="1"/>
  <c r="KS57" i="45"/>
  <c r="OM60" i="45"/>
  <c r="OO60" i="45" s="1"/>
  <c r="OM61" i="45" s="1"/>
  <c r="OO59" i="45"/>
  <c r="MO59" i="45"/>
  <c r="MM60" i="45"/>
  <c r="MO60" i="45" s="1"/>
  <c r="MM61" i="45" s="1"/>
  <c r="AI62" i="45"/>
  <c r="AK62" i="45" s="1"/>
  <c r="AI63" i="45" s="1"/>
  <c r="AK61" i="45"/>
  <c r="RE61" i="45"/>
  <c r="RC62" i="45"/>
  <c r="RE62" i="45" s="1"/>
  <c r="RC63" i="45" s="1"/>
  <c r="SW61" i="45"/>
  <c r="SU62" i="45"/>
  <c r="SW62" i="45" s="1"/>
  <c r="SU63" i="45" s="1"/>
  <c r="IM62" i="45"/>
  <c r="IO62" i="45" s="1"/>
  <c r="IM63" i="45" s="1"/>
  <c r="IO61" i="45"/>
  <c r="NK62" i="45"/>
  <c r="NM62" i="45" s="1"/>
  <c r="NK63" i="45" s="1"/>
  <c r="NM61" i="45"/>
  <c r="TX62" i="45"/>
  <c r="TY61" i="45"/>
  <c r="CE64" i="45"/>
  <c r="CG64" i="45" s="1"/>
  <c r="CE65" i="45" s="1"/>
  <c r="CG63" i="45"/>
  <c r="QC63" i="45"/>
  <c r="QA64" i="45"/>
  <c r="QC64" i="45" s="1"/>
  <c r="QA65" i="45" s="1"/>
  <c r="PW66" i="45"/>
  <c r="KJ65" i="45"/>
  <c r="KJ66" i="45" s="1"/>
  <c r="KJ57" i="45"/>
  <c r="KJ58" i="45" s="1"/>
  <c r="KJ59" i="45" s="1"/>
  <c r="KJ60" i="45" s="1"/>
  <c r="KJ55" i="45"/>
  <c r="KJ56" i="45" s="1"/>
  <c r="KJ53" i="45"/>
  <c r="B103" i="45"/>
  <c r="B47" i="45"/>
  <c r="B49" i="45" s="1"/>
  <c r="B51" i="45" s="1"/>
  <c r="B53" i="45" s="1"/>
  <c r="B55" i="45" s="1"/>
  <c r="B57" i="45" s="1"/>
  <c r="B59" i="45" s="1"/>
  <c r="B61" i="45" s="1"/>
  <c r="B63" i="45" s="1"/>
  <c r="B65" i="45" s="1"/>
  <c r="Q41" i="45"/>
  <c r="W42" i="45"/>
  <c r="Y42" i="45" s="1"/>
  <c r="W43" i="45" s="1"/>
  <c r="DO46" i="45"/>
  <c r="DQ46" i="45" s="1"/>
  <c r="DO47" i="45" s="1"/>
  <c r="HG46" i="45"/>
  <c r="HI46" i="45" s="1"/>
  <c r="HG47" i="45" s="1"/>
  <c r="ES48" i="45"/>
  <c r="EQ49" i="45" s="1"/>
  <c r="BY49" i="45"/>
  <c r="EI50" i="45"/>
  <c r="EK50" i="45" s="1"/>
  <c r="EI51" i="45" s="1"/>
  <c r="KC53" i="45"/>
  <c r="KA54" i="45"/>
  <c r="KC54" i="45" s="1"/>
  <c r="KA55" i="45" s="1"/>
  <c r="JU55" i="45"/>
  <c r="JS56" i="45"/>
  <c r="JU56" i="45" s="1"/>
  <c r="JS57" i="45" s="1"/>
  <c r="K60" i="45"/>
  <c r="M60" i="45" s="1"/>
  <c r="K61" i="45" s="1"/>
  <c r="M59" i="45"/>
  <c r="PK58" i="45"/>
  <c r="PM58" i="45" s="1"/>
  <c r="PK59" i="45" s="1"/>
  <c r="PM57" i="45"/>
  <c r="QZ58" i="45"/>
  <c r="RA58" i="45" s="1"/>
  <c r="QY59" i="45" s="1"/>
  <c r="RA57" i="45"/>
  <c r="SK59" i="45"/>
  <c r="SI60" i="45"/>
  <c r="SK60" i="45" s="1"/>
  <c r="SI61" i="45" s="1"/>
  <c r="TS60" i="45"/>
  <c r="TU60" i="45" s="1"/>
  <c r="TS61" i="45" s="1"/>
  <c r="TU59" i="45"/>
  <c r="UE62" i="45"/>
  <c r="UG62" i="45" s="1"/>
  <c r="UE63" i="45" s="1"/>
  <c r="UG61" i="45"/>
  <c r="GO46" i="45"/>
  <c r="GM47" i="45" s="1"/>
  <c r="CY54" i="45"/>
  <c r="DA54" i="45" s="1"/>
  <c r="CY55" i="45" s="1"/>
  <c r="DA53" i="45"/>
  <c r="IY54" i="45"/>
  <c r="JA54" i="45" s="1"/>
  <c r="IY55" i="45" s="1"/>
  <c r="JA53" i="45"/>
  <c r="UI60" i="45"/>
  <c r="UK60" i="45" s="1"/>
  <c r="UI61" i="45" s="1"/>
  <c r="UK59" i="45"/>
  <c r="SG61" i="45"/>
  <c r="SE62" i="45"/>
  <c r="SG62" i="45" s="1"/>
  <c r="SE63" i="45" s="1"/>
  <c r="HA45" i="45"/>
  <c r="IS49" i="45"/>
  <c r="IQ50" i="45"/>
  <c r="IS50" i="45" s="1"/>
  <c r="IQ51" i="45" s="1"/>
  <c r="EE52" i="45"/>
  <c r="EG52" i="45" s="1"/>
  <c r="EE53" i="45" s="1"/>
  <c r="EG51" i="45"/>
  <c r="FG50" i="45"/>
  <c r="FI50" i="45" s="1"/>
  <c r="FG51" i="45" s="1"/>
  <c r="JM53" i="45"/>
  <c r="JK54" i="45"/>
  <c r="JM54" i="45" s="1"/>
  <c r="JK55" i="45" s="1"/>
  <c r="JG54" i="45"/>
  <c r="JI54" i="45" s="1"/>
  <c r="JG55" i="45" s="1"/>
  <c r="MC55" i="45"/>
  <c r="MA56" i="45"/>
  <c r="MC56" i="45" s="1"/>
  <c r="MA57" i="45" s="1"/>
  <c r="MS55" i="45"/>
  <c r="MQ56" i="45"/>
  <c r="MS56" i="45" s="1"/>
  <c r="MQ57" i="45" s="1"/>
  <c r="AE42" i="45"/>
  <c r="AG42" i="45" s="1"/>
  <c r="AE43" i="45" s="1"/>
  <c r="DU45" i="45"/>
  <c r="HM45" i="45"/>
  <c r="DS46" i="45"/>
  <c r="DU46" i="45" s="1"/>
  <c r="DS47" i="45" s="1"/>
  <c r="HK46" i="45"/>
  <c r="HM46" i="45" s="1"/>
  <c r="HK47" i="45" s="1"/>
  <c r="BS48" i="45"/>
  <c r="BU48" i="45" s="1"/>
  <c r="BS49" i="45" s="1"/>
  <c r="BU47" i="45"/>
  <c r="EA48" i="45"/>
  <c r="EC48" i="45" s="1"/>
  <c r="EA49" i="45" s="1"/>
  <c r="EC47" i="45"/>
  <c r="FC48" i="45"/>
  <c r="FE48" i="45" s="1"/>
  <c r="FC49" i="45" s="1"/>
  <c r="FE47" i="45"/>
  <c r="BI48" i="45"/>
  <c r="BG49" i="45" s="1"/>
  <c r="FU48" i="45"/>
  <c r="FS49" i="45" s="1"/>
  <c r="BM49" i="45"/>
  <c r="GG50" i="45"/>
  <c r="GE51" i="45" s="1"/>
  <c r="IW49" i="45"/>
  <c r="IU50" i="45"/>
  <c r="IW50" i="45" s="1"/>
  <c r="IU51" i="45" s="1"/>
  <c r="MV54" i="45"/>
  <c r="MW54" i="45" s="1"/>
  <c r="MU55" i="45" s="1"/>
  <c r="MW53" i="45"/>
  <c r="NU55" i="45"/>
  <c r="NS56" i="45"/>
  <c r="NU56" i="45" s="1"/>
  <c r="NS57" i="45" s="1"/>
  <c r="MG57" i="45"/>
  <c r="ME58" i="45"/>
  <c r="MG58" i="45" s="1"/>
  <c r="ME59" i="45" s="1"/>
  <c r="MI58" i="45"/>
  <c r="MK58" i="45" s="1"/>
  <c r="MI59" i="45" s="1"/>
  <c r="MK57" i="45"/>
  <c r="IK57" i="45"/>
  <c r="II58" i="45"/>
  <c r="IK58" i="45" s="1"/>
  <c r="II59" i="45" s="1"/>
  <c r="NY58" i="45"/>
  <c r="NW59" i="45" s="1"/>
  <c r="LI55" i="45"/>
  <c r="LG56" i="45"/>
  <c r="LI56" i="45" s="1"/>
  <c r="LG57" i="45" s="1"/>
  <c r="LQ56" i="45"/>
  <c r="LO57" i="45" s="1"/>
  <c r="NI58" i="45"/>
  <c r="NG59" i="45" s="1"/>
  <c r="OS58" i="45"/>
  <c r="OQ59" i="45" s="1"/>
  <c r="PA59" i="45"/>
  <c r="OY60" i="45"/>
  <c r="PA60" i="45" s="1"/>
  <c r="OY61" i="45" s="1"/>
  <c r="RS60" i="45"/>
  <c r="RU60" i="45" s="1"/>
  <c r="RS61" i="45" s="1"/>
  <c r="RU59" i="45"/>
  <c r="SQ62" i="45"/>
  <c r="SS62" i="45" s="1"/>
  <c r="SQ63" i="45" s="1"/>
  <c r="SS61" i="45"/>
  <c r="AA60" i="45"/>
  <c r="AC60" i="45" s="1"/>
  <c r="AA61" i="45" s="1"/>
  <c r="QI66" i="45"/>
  <c r="KR65" i="45"/>
  <c r="KR66" i="45" s="1"/>
  <c r="KR59" i="45"/>
  <c r="KR60" i="45" s="1"/>
  <c r="JI51" i="45"/>
  <c r="JC52" i="45"/>
  <c r="JE52" i="45" s="1"/>
  <c r="JC53" i="45" s="1"/>
  <c r="IC53" i="45"/>
  <c r="LM53" i="45"/>
  <c r="M55" i="45"/>
  <c r="IG55" i="45"/>
  <c r="KO55" i="45"/>
  <c r="LY55" i="45"/>
  <c r="LW56" i="45"/>
  <c r="LY56" i="45" s="1"/>
  <c r="LW57" i="45" s="1"/>
  <c r="NA55" i="45"/>
  <c r="NQ55" i="45"/>
  <c r="NO56" i="45"/>
  <c r="NQ56" i="45" s="1"/>
  <c r="NO57" i="45" s="1"/>
  <c r="KO56" i="45"/>
  <c r="KM57" i="45" s="1"/>
  <c r="KY58" i="45"/>
  <c r="LA58" i="45" s="1"/>
  <c r="KY59" i="45" s="1"/>
  <c r="OU58" i="45"/>
  <c r="OW58" i="45" s="1"/>
  <c r="OU59" i="45" s="1"/>
  <c r="AS59" i="45"/>
  <c r="NM59" i="45"/>
  <c r="QU60" i="45"/>
  <c r="QW60" i="45" s="1"/>
  <c r="QU61" i="45" s="1"/>
  <c r="QW59" i="45"/>
  <c r="UG59" i="45"/>
  <c r="AQ60" i="45"/>
  <c r="AS60" i="45" s="1"/>
  <c r="AQ61" i="45" s="1"/>
  <c r="QE62" i="45"/>
  <c r="QG62" i="45" s="1"/>
  <c r="QE63" i="45" s="1"/>
  <c r="QG61" i="45"/>
  <c r="TO62" i="45"/>
  <c r="TQ62" i="45" s="1"/>
  <c r="TO63" i="45" s="1"/>
  <c r="TQ61" i="45"/>
  <c r="PP64" i="45"/>
  <c r="PQ64" i="45" s="1"/>
  <c r="PO65" i="45" s="1"/>
  <c r="PQ63" i="45"/>
  <c r="S54" i="45"/>
  <c r="U54" i="45" s="1"/>
  <c r="S55" i="45" s="1"/>
  <c r="LM54" i="45"/>
  <c r="LK55" i="45" s="1"/>
  <c r="DA51" i="45"/>
  <c r="KG53" i="45"/>
  <c r="M57" i="45"/>
  <c r="OI58" i="45"/>
  <c r="OK58" i="45" s="1"/>
  <c r="OI59" i="45" s="1"/>
  <c r="OK57" i="45"/>
  <c r="TK58" i="45"/>
  <c r="TM58" i="45" s="1"/>
  <c r="TK59" i="45" s="1"/>
  <c r="TM57" i="45"/>
  <c r="OC58" i="45"/>
  <c r="OA59" i="45" s="1"/>
  <c r="RM58" i="45"/>
  <c r="RK59" i="45" s="1"/>
  <c r="PE59" i="45"/>
  <c r="RY60" i="45"/>
  <c r="RW61" i="45" s="1"/>
  <c r="SM60" i="45"/>
  <c r="SO60" i="45" s="1"/>
  <c r="SM61" i="45" s="1"/>
  <c r="SO59" i="45"/>
  <c r="TA59" i="45"/>
  <c r="SY60" i="45"/>
  <c r="TA60" i="45" s="1"/>
  <c r="SY61" i="45" s="1"/>
  <c r="PC60" i="45"/>
  <c r="PE60" i="45" s="1"/>
  <c r="RO60" i="45"/>
  <c r="RQ60" i="45" s="1"/>
  <c r="RO61" i="45" s="1"/>
  <c r="TC60" i="45"/>
  <c r="TE60" i="45" s="1"/>
  <c r="TC61" i="45" s="1"/>
  <c r="TY62" i="45"/>
  <c r="TW63" i="45" s="1"/>
  <c r="GS62" i="45"/>
  <c r="GQ63" i="45" s="1"/>
  <c r="UQ64" i="45"/>
  <c r="US64" i="45" s="1"/>
  <c r="UQ65" i="45" s="1"/>
  <c r="US63" i="45"/>
  <c r="QQ66" i="45"/>
  <c r="QS66" i="45" s="1"/>
  <c r="QS65" i="45"/>
  <c r="PU61" i="45"/>
  <c r="QM66" i="45"/>
  <c r="QO66" i="45" s="1"/>
  <c r="QO65" i="45"/>
  <c r="TG66" i="45"/>
  <c r="TI66" i="45" s="1"/>
  <c r="TI65" i="45"/>
  <c r="PS66" i="45"/>
  <c r="AT94" i="45"/>
  <c r="AT95" i="45" s="1"/>
  <c r="DF94" i="45"/>
  <c r="DF95" i="45" s="1"/>
  <c r="FR94" i="45"/>
  <c r="FR95" i="45" s="1"/>
  <c r="UW66" i="45"/>
  <c r="GP94" i="45"/>
  <c r="GP96" i="45" s="1"/>
  <c r="FZ94" i="45"/>
  <c r="FZ95" i="45" s="1"/>
  <c r="FJ94" i="45"/>
  <c r="FJ95" i="45" s="1"/>
  <c r="ET94" i="45"/>
  <c r="ET95" i="45" s="1"/>
  <c r="ED94" i="45"/>
  <c r="ED95" i="45" s="1"/>
  <c r="DN94" i="45"/>
  <c r="DN95" i="45" s="1"/>
  <c r="CX94" i="45"/>
  <c r="CX95" i="45" s="1"/>
  <c r="CH94" i="45"/>
  <c r="CH95" i="45" s="1"/>
  <c r="BR94" i="45"/>
  <c r="BR95" i="45" s="1"/>
  <c r="BB94" i="45"/>
  <c r="BB95" i="45" s="1"/>
  <c r="AL94" i="45"/>
  <c r="AL95" i="45" s="1"/>
  <c r="V94" i="45"/>
  <c r="V95" i="45" s="1"/>
  <c r="GL94" i="45"/>
  <c r="GL95" i="45" s="1"/>
  <c r="FV94" i="45"/>
  <c r="FV96" i="45" s="1"/>
  <c r="FF94" i="45"/>
  <c r="FF96" i="45" s="1"/>
  <c r="EP94" i="45"/>
  <c r="EP96" i="45" s="1"/>
  <c r="DZ94" i="45"/>
  <c r="DZ95" i="45" s="1"/>
  <c r="DJ94" i="45"/>
  <c r="DJ96" i="45" s="1"/>
  <c r="CT94" i="45"/>
  <c r="CT95" i="45" s="1"/>
  <c r="CD94" i="45"/>
  <c r="CD96" i="45" s="1"/>
  <c r="BN94" i="45"/>
  <c r="BN95" i="45" s="1"/>
  <c r="AX94" i="45"/>
  <c r="AX96" i="45" s="1"/>
  <c r="AH94" i="45"/>
  <c r="AH96" i="45" s="1"/>
  <c r="R94" i="45"/>
  <c r="R96" i="45" s="1"/>
  <c r="GH94" i="45"/>
  <c r="GH95" i="45" s="1"/>
  <c r="FB94" i="45"/>
  <c r="FB95" i="45" s="1"/>
  <c r="DV94" i="45"/>
  <c r="DV95" i="45" s="1"/>
  <c r="CP94" i="45"/>
  <c r="CP95" i="45" s="1"/>
  <c r="BJ94" i="45"/>
  <c r="BJ95" i="45" s="1"/>
  <c r="AD94" i="45"/>
  <c r="AD95" i="45" s="1"/>
  <c r="J95" i="45"/>
  <c r="GD94" i="45"/>
  <c r="GD95" i="45" s="1"/>
  <c r="EX94" i="45"/>
  <c r="EX95" i="45" s="1"/>
  <c r="DR94" i="45"/>
  <c r="DR95" i="45" s="1"/>
  <c r="CL94" i="45"/>
  <c r="CL95" i="45" s="1"/>
  <c r="BF94" i="45"/>
  <c r="BF95" i="45" s="1"/>
  <c r="Z94" i="45"/>
  <c r="Z95" i="45" s="1"/>
  <c r="BV94" i="45"/>
  <c r="BV95" i="45" s="1"/>
  <c r="EH94" i="45"/>
  <c r="EH95" i="45" s="1"/>
  <c r="GP95" i="45"/>
  <c r="ED96" i="45"/>
  <c r="J96" i="45"/>
  <c r="HV94" i="45" l="1"/>
  <c r="HV95" i="45" s="1"/>
  <c r="JB94" i="45"/>
  <c r="JB95" i="45" s="1"/>
  <c r="KH94" i="45"/>
  <c r="KH95" i="45" s="1"/>
  <c r="LN94" i="45"/>
  <c r="LN95" i="45" s="1"/>
  <c r="MT94" i="45"/>
  <c r="MT95" i="45" s="1"/>
  <c r="NZ94" i="45"/>
  <c r="NZ95" i="45" s="1"/>
  <c r="PF94" i="45"/>
  <c r="PF95" i="45" s="1"/>
  <c r="QL94" i="45"/>
  <c r="QL95" i="45" s="1"/>
  <c r="RR94" i="45"/>
  <c r="RR95" i="45" s="1"/>
  <c r="SX94" i="45"/>
  <c r="SX95" i="45" s="1"/>
  <c r="UD94" i="45"/>
  <c r="UD95" i="45" s="1"/>
  <c r="HF94" i="45"/>
  <c r="HF95" i="45" s="1"/>
  <c r="KP94" i="45"/>
  <c r="KP96" i="45" s="1"/>
  <c r="PN94" i="45"/>
  <c r="PN96" i="45" s="1"/>
  <c r="RZ94" i="45"/>
  <c r="RZ96" i="45" s="1"/>
  <c r="HN94" i="45"/>
  <c r="HN95" i="45" s="1"/>
  <c r="KT94" i="45"/>
  <c r="KT96" i="45" s="1"/>
  <c r="OL94" i="45"/>
  <c r="OL96" i="45" s="1"/>
  <c r="QX94" i="45"/>
  <c r="QX95" i="45" s="1"/>
  <c r="UP94" i="45"/>
  <c r="RB94" i="45"/>
  <c r="RB95" i="45" s="1"/>
  <c r="HR94" i="45"/>
  <c r="HR95" i="45" s="1"/>
  <c r="LF94" i="45"/>
  <c r="LF96" i="45" s="1"/>
  <c r="QD94" i="45"/>
  <c r="QD96" i="45" s="1"/>
  <c r="IX94" i="45"/>
  <c r="RN94" i="45"/>
  <c r="RN95" i="45" s="1"/>
  <c r="GT94" i="45"/>
  <c r="HZ94" i="45"/>
  <c r="HZ95" i="45" s="1"/>
  <c r="JF94" i="45"/>
  <c r="JF95" i="45" s="1"/>
  <c r="KL94" i="45"/>
  <c r="KL96" i="45" s="1"/>
  <c r="LR94" i="45"/>
  <c r="LR95" i="45" s="1"/>
  <c r="MX94" i="45"/>
  <c r="MX96" i="45" s="1"/>
  <c r="OD94" i="45"/>
  <c r="PJ94" i="45"/>
  <c r="PJ95" i="45" s="1"/>
  <c r="QP94" i="45"/>
  <c r="RV94" i="45"/>
  <c r="RV96" i="45" s="1"/>
  <c r="TB94" i="45"/>
  <c r="TB95" i="45" s="1"/>
  <c r="UH94" i="45"/>
  <c r="UH96" i="45" s="1"/>
  <c r="HJ94" i="45"/>
  <c r="HJ95" i="45" s="1"/>
  <c r="JJ94" i="45"/>
  <c r="JJ96" i="45" s="1"/>
  <c r="LV94" i="45"/>
  <c r="LV95" i="45" s="1"/>
  <c r="NB94" i="45"/>
  <c r="QT94" i="45"/>
  <c r="UL94" i="45"/>
  <c r="UL96" i="45" s="1"/>
  <c r="JN94" i="45"/>
  <c r="NF94" i="45"/>
  <c r="NF95" i="45" s="1"/>
  <c r="SD94" i="45"/>
  <c r="SD95" i="45" s="1"/>
  <c r="OP94" i="45"/>
  <c r="OP95" i="45" s="1"/>
  <c r="GX94" i="45"/>
  <c r="GX95" i="45" s="1"/>
  <c r="IT94" i="45"/>
  <c r="IT96" i="45" s="1"/>
  <c r="SP94" i="45"/>
  <c r="SP96" i="45" s="1"/>
  <c r="NV94" i="45"/>
  <c r="NV95" i="45" s="1"/>
  <c r="VF94" i="45"/>
  <c r="ID94" i="45"/>
  <c r="ID95" i="45" s="1"/>
  <c r="OH94" i="45"/>
  <c r="OH96" i="45" s="1"/>
  <c r="TF94" i="45"/>
  <c r="TF95" i="45" s="1"/>
  <c r="LZ94" i="45"/>
  <c r="LZ96" i="45" s="1"/>
  <c r="PR94" i="45"/>
  <c r="PR95" i="45" s="1"/>
  <c r="HB94" i="45"/>
  <c r="TN94" i="45"/>
  <c r="TN96" i="45" s="1"/>
  <c r="SL94" i="45"/>
  <c r="SL96" i="45" s="1"/>
  <c r="ML94" i="45"/>
  <c r="ML95" i="45" s="1"/>
  <c r="MP94" i="45"/>
  <c r="MP95" i="45" s="1"/>
  <c r="IH94" i="45"/>
  <c r="IH96" i="45" s="1"/>
  <c r="TJ94" i="45"/>
  <c r="TJ95" i="45" s="1"/>
  <c r="UT94" i="45"/>
  <c r="UT96" i="45" s="1"/>
  <c r="RF94" i="45"/>
  <c r="RF96" i="45" s="1"/>
  <c r="TR94" i="45"/>
  <c r="TR96" i="45" s="1"/>
  <c r="JZ94" i="45"/>
  <c r="JZ96" i="45" s="1"/>
  <c r="VB94" i="45"/>
  <c r="LJ94" i="45"/>
  <c r="LJ95" i="45" s="1"/>
  <c r="ST94" i="45"/>
  <c r="ST95" i="45" s="1"/>
  <c r="IL94" i="45"/>
  <c r="IL95" i="45" s="1"/>
  <c r="JR94" i="45"/>
  <c r="JR95" i="45" s="1"/>
  <c r="KX94" i="45"/>
  <c r="KX96" i="45" s="1"/>
  <c r="MD94" i="45"/>
  <c r="NJ94" i="45"/>
  <c r="NJ96" i="45" s="1"/>
  <c r="PV94" i="45"/>
  <c r="SH94" i="45"/>
  <c r="SH96" i="45" s="1"/>
  <c r="NR94" i="45"/>
  <c r="NR96" i="45" s="1"/>
  <c r="TV94" i="45"/>
  <c r="TV95" i="45" s="1"/>
  <c r="PB94" i="45"/>
  <c r="PB95" i="45" s="1"/>
  <c r="IP94" i="45"/>
  <c r="IP96" i="45" s="1"/>
  <c r="JV94" i="45"/>
  <c r="JV96" i="45" s="1"/>
  <c r="LB94" i="45"/>
  <c r="LB96" i="45" s="1"/>
  <c r="MH94" i="45"/>
  <c r="MH95" i="45" s="1"/>
  <c r="NN94" i="45"/>
  <c r="NN96" i="45" s="1"/>
  <c r="OT94" i="45"/>
  <c r="OT96" i="45" s="1"/>
  <c r="PZ94" i="45"/>
  <c r="PZ96" i="45" s="1"/>
  <c r="UX94" i="45"/>
  <c r="UX96" i="45" s="1"/>
  <c r="OX94" i="45"/>
  <c r="OX95" i="45" s="1"/>
  <c r="RJ94" i="45"/>
  <c r="RJ95" i="45" s="1"/>
  <c r="VJ94" i="45"/>
  <c r="KD94" i="45"/>
  <c r="KD95" i="45" s="1"/>
  <c r="QH94" i="45"/>
  <c r="QH95" i="45" s="1"/>
  <c r="TZ94" i="45"/>
  <c r="TZ95" i="45" s="1"/>
  <c r="BZ94" i="45"/>
  <c r="OE60" i="45"/>
  <c r="OG60" i="45" s="1"/>
  <c r="OE61" i="45" s="1"/>
  <c r="OG59" i="45"/>
  <c r="N94" i="45"/>
  <c r="FN94" i="45"/>
  <c r="FN95" i="45" s="1"/>
  <c r="O35" i="45"/>
  <c r="P65" i="45" s="1"/>
  <c r="P66" i="45" s="1"/>
  <c r="W30" i="45"/>
  <c r="S30" i="45"/>
  <c r="AP94" i="45"/>
  <c r="AP95" i="45" s="1"/>
  <c r="V96" i="45"/>
  <c r="ET96" i="45"/>
  <c r="TJ96" i="45"/>
  <c r="AP96" i="45"/>
  <c r="DB96" i="45"/>
  <c r="KP95" i="45"/>
  <c r="JB96" i="45"/>
  <c r="RN96" i="45"/>
  <c r="LZ95" i="45"/>
  <c r="LR96" i="45"/>
  <c r="BF96" i="45"/>
  <c r="IL96" i="45"/>
  <c r="BR96" i="45"/>
  <c r="NJ95" i="45"/>
  <c r="JF96" i="45"/>
  <c r="TB96" i="45"/>
  <c r="UT95" i="45"/>
  <c r="KX95" i="45"/>
  <c r="GD96" i="45"/>
  <c r="UL95" i="45"/>
  <c r="HF96" i="45"/>
  <c r="OP96" i="45"/>
  <c r="PR96" i="45"/>
  <c r="OL95" i="45"/>
  <c r="FV95" i="45"/>
  <c r="BV96" i="45"/>
  <c r="PN95" i="45"/>
  <c r="CH96" i="45"/>
  <c r="SP95" i="45"/>
  <c r="NR95" i="45"/>
  <c r="IT95" i="45"/>
  <c r="JR96" i="45"/>
  <c r="EL96" i="45"/>
  <c r="EH96" i="45"/>
  <c r="SL95" i="45"/>
  <c r="NN95" i="45"/>
  <c r="IP95" i="45"/>
  <c r="CL96" i="45"/>
  <c r="JV95" i="45"/>
  <c r="QX96" i="45"/>
  <c r="NF96" i="45"/>
  <c r="CT96" i="45"/>
  <c r="DV96" i="45"/>
  <c r="KT95" i="45"/>
  <c r="AX95" i="45"/>
  <c r="RJ96" i="45"/>
  <c r="AD96" i="45"/>
  <c r="FN96" i="45"/>
  <c r="UD96" i="45"/>
  <c r="LN96" i="45"/>
  <c r="UX95" i="45"/>
  <c r="RF95" i="45"/>
  <c r="LB95" i="45"/>
  <c r="SD96" i="45"/>
  <c r="PB96" i="45"/>
  <c r="MP96" i="45"/>
  <c r="DZ96" i="45"/>
  <c r="ML96" i="45"/>
  <c r="DF96" i="45"/>
  <c r="HJ96" i="45"/>
  <c r="RZ95" i="45"/>
  <c r="OH95" i="45"/>
  <c r="PF96" i="45"/>
  <c r="PZ95" i="45"/>
  <c r="GX96" i="45"/>
  <c r="AT96" i="45"/>
  <c r="DJ95" i="45"/>
  <c r="RA59" i="45"/>
  <c r="QY60" i="45"/>
  <c r="RA60" i="45" s="1"/>
  <c r="QY61" i="45" s="1"/>
  <c r="PO66" i="45"/>
  <c r="GH96" i="45"/>
  <c r="TW64" i="45"/>
  <c r="TY64" i="45" s="1"/>
  <c r="TW65" i="45" s="1"/>
  <c r="TY63" i="45"/>
  <c r="TA61" i="45"/>
  <c r="SY62" i="45"/>
  <c r="TA62" i="45" s="1"/>
  <c r="SY63" i="45" s="1"/>
  <c r="RY61" i="45"/>
  <c r="RW62" i="45"/>
  <c r="RY62" i="45" s="1"/>
  <c r="RW63" i="45" s="1"/>
  <c r="LW58" i="45"/>
  <c r="LY58" i="45" s="1"/>
  <c r="LW59" i="45" s="1"/>
  <c r="LY57" i="45"/>
  <c r="OY62" i="45"/>
  <c r="PA62" i="45" s="1"/>
  <c r="OY63" i="45" s="1"/>
  <c r="PA61" i="45"/>
  <c r="NS58" i="45"/>
  <c r="NU58" i="45" s="1"/>
  <c r="NS59" i="45" s="1"/>
  <c r="NU57" i="45"/>
  <c r="FU49" i="45"/>
  <c r="FS50" i="45"/>
  <c r="FU50" i="45" s="1"/>
  <c r="FS51" i="45" s="1"/>
  <c r="HK48" i="45"/>
  <c r="HM48" i="45" s="1"/>
  <c r="HK49" i="45" s="1"/>
  <c r="HM47" i="45"/>
  <c r="JI55" i="45"/>
  <c r="JG56" i="45"/>
  <c r="JI56" i="45" s="1"/>
  <c r="JG57" i="45" s="1"/>
  <c r="SI62" i="45"/>
  <c r="SK62" i="45" s="1"/>
  <c r="SI63" i="45" s="1"/>
  <c r="SK61" i="45"/>
  <c r="HG48" i="45"/>
  <c r="HI48" i="45" s="1"/>
  <c r="HG49" i="45" s="1"/>
  <c r="HI47" i="45"/>
  <c r="DI49" i="45"/>
  <c r="DG50" i="45"/>
  <c r="DI50" i="45" s="1"/>
  <c r="DG51" i="45" s="1"/>
  <c r="LS56" i="45"/>
  <c r="LU56" i="45" s="1"/>
  <c r="LS57" i="45" s="1"/>
  <c r="LU55" i="45"/>
  <c r="CS53" i="45"/>
  <c r="CQ54" i="45"/>
  <c r="CS54" i="45" s="1"/>
  <c r="CQ55" i="45" s="1"/>
  <c r="O46" i="45"/>
  <c r="Q46" i="45" s="1"/>
  <c r="O47" i="45" s="1"/>
  <c r="Q45" i="45"/>
  <c r="PJ96" i="45"/>
  <c r="TN95" i="45"/>
  <c r="TV96" i="45"/>
  <c r="LV96" i="45"/>
  <c r="FR96" i="45"/>
  <c r="FF95" i="45"/>
  <c r="AH95" i="45"/>
  <c r="TC62" i="45"/>
  <c r="TE62" i="45" s="1"/>
  <c r="TC63" i="45" s="1"/>
  <c r="TE61" i="45"/>
  <c r="S56" i="45"/>
  <c r="U56" i="45" s="1"/>
  <c r="S57" i="45" s="1"/>
  <c r="U55" i="45"/>
  <c r="SQ64" i="45"/>
  <c r="SS64" i="45" s="1"/>
  <c r="SQ65" i="45" s="1"/>
  <c r="SS63" i="45"/>
  <c r="NW60" i="45"/>
  <c r="NY60" i="45" s="1"/>
  <c r="NW61" i="45" s="1"/>
  <c r="NY59" i="45"/>
  <c r="EA50" i="45"/>
  <c r="EC50" i="45" s="1"/>
  <c r="EA51" i="45" s="1"/>
  <c r="EC49" i="45"/>
  <c r="EE54" i="45"/>
  <c r="EG54" i="45" s="1"/>
  <c r="EE55" i="45" s="1"/>
  <c r="EG53" i="45"/>
  <c r="UK61" i="45"/>
  <c r="UI62" i="45"/>
  <c r="UK62" i="45" s="1"/>
  <c r="UI63" i="45" s="1"/>
  <c r="PK60" i="45"/>
  <c r="PM60" i="45" s="1"/>
  <c r="PK61" i="45" s="1"/>
  <c r="PM59" i="45"/>
  <c r="EI52" i="45"/>
  <c r="EK52" i="45" s="1"/>
  <c r="EI53" i="45" s="1"/>
  <c r="EK51" i="45"/>
  <c r="SW63" i="45"/>
  <c r="SU64" i="45"/>
  <c r="SW64" i="45" s="1"/>
  <c r="SU65" i="45" s="1"/>
  <c r="KQ60" i="45"/>
  <c r="KS60" i="45" s="1"/>
  <c r="KQ61" i="45" s="1"/>
  <c r="KS59" i="45"/>
  <c r="JW56" i="45"/>
  <c r="JY56" i="45" s="1"/>
  <c r="JW57" i="45" s="1"/>
  <c r="JY55" i="45"/>
  <c r="BE49" i="45"/>
  <c r="BC50" i="45"/>
  <c r="BE50" i="45" s="1"/>
  <c r="BC51" i="45" s="1"/>
  <c r="IE60" i="45"/>
  <c r="IG60" i="45" s="1"/>
  <c r="IE61" i="45" s="1"/>
  <c r="IG59" i="45"/>
  <c r="HC50" i="45"/>
  <c r="HE50" i="45" s="1"/>
  <c r="HC51" i="45" s="1"/>
  <c r="HE49" i="45"/>
  <c r="CW53" i="45"/>
  <c r="CU54" i="45"/>
  <c r="CW54" i="45" s="1"/>
  <c r="CU55" i="45" s="1"/>
  <c r="AM50" i="45"/>
  <c r="AO50" i="45" s="1"/>
  <c r="AM51" i="45" s="1"/>
  <c r="AO49" i="45"/>
  <c r="HU53" i="45"/>
  <c r="HS54" i="45"/>
  <c r="HU54" i="45" s="1"/>
  <c r="HS55" i="45" s="1"/>
  <c r="BK54" i="45"/>
  <c r="BM54" i="45" s="1"/>
  <c r="BK55" i="45" s="1"/>
  <c r="BM53" i="45"/>
  <c r="DE49" i="45"/>
  <c r="DC50" i="45"/>
  <c r="DE50" i="45" s="1"/>
  <c r="DC51" i="45" s="1"/>
  <c r="IA58" i="45"/>
  <c r="IC58" i="45" s="1"/>
  <c r="IA59" i="45" s="1"/>
  <c r="IC57" i="45"/>
  <c r="EO51" i="45"/>
  <c r="EM52" i="45"/>
  <c r="EO52" i="45" s="1"/>
  <c r="EM53" i="45" s="1"/>
  <c r="KE58" i="45"/>
  <c r="KG58" i="45" s="1"/>
  <c r="KE59" i="45" s="1"/>
  <c r="KG57" i="45"/>
  <c r="JZ95" i="45"/>
  <c r="SX96" i="45"/>
  <c r="NZ96" i="45"/>
  <c r="FZ96" i="45"/>
  <c r="DN96" i="45"/>
  <c r="BB96" i="45"/>
  <c r="UH95" i="45"/>
  <c r="RV95" i="45"/>
  <c r="KL95" i="45"/>
  <c r="LJ96" i="45"/>
  <c r="GL96" i="45"/>
  <c r="BN96" i="45"/>
  <c r="FB96" i="45"/>
  <c r="EP95" i="45"/>
  <c r="CD95" i="45"/>
  <c r="R95" i="45"/>
  <c r="UQ66" i="45"/>
  <c r="RQ61" i="45"/>
  <c r="RO62" i="45"/>
  <c r="RQ62" i="45" s="1"/>
  <c r="RO63" i="45" s="1"/>
  <c r="RK60" i="45"/>
  <c r="RM60" i="45" s="1"/>
  <c r="RK61" i="45" s="1"/>
  <c r="RM59" i="45"/>
  <c r="OU60" i="45"/>
  <c r="OW60" i="45" s="1"/>
  <c r="OU61" i="45" s="1"/>
  <c r="OW59" i="45"/>
  <c r="OQ60" i="45"/>
  <c r="OS60" i="45" s="1"/>
  <c r="OQ61" i="45" s="1"/>
  <c r="OS59" i="45"/>
  <c r="IK59" i="45"/>
  <c r="II60" i="45"/>
  <c r="IK60" i="45" s="1"/>
  <c r="II61" i="45" s="1"/>
  <c r="ME60" i="45"/>
  <c r="MG60" i="45" s="1"/>
  <c r="ME61" i="45" s="1"/>
  <c r="MG59" i="45"/>
  <c r="GG51" i="45"/>
  <c r="GE52" i="45"/>
  <c r="GG52" i="45" s="1"/>
  <c r="GE53" i="45" s="1"/>
  <c r="MA58" i="45"/>
  <c r="MC58" i="45" s="1"/>
  <c r="MA59" i="45" s="1"/>
  <c r="MC57" i="45"/>
  <c r="IQ52" i="45"/>
  <c r="IS52" i="45" s="1"/>
  <c r="IQ53" i="45" s="1"/>
  <c r="IS51" i="45"/>
  <c r="SG63" i="45"/>
  <c r="SE64" i="45"/>
  <c r="SG64" i="45" s="1"/>
  <c r="SE65" i="45" s="1"/>
  <c r="GM48" i="45"/>
  <c r="GO48" i="45" s="1"/>
  <c r="GM49" i="45" s="1"/>
  <c r="GO47" i="45"/>
  <c r="Y43" i="45"/>
  <c r="W44" i="45"/>
  <c r="Y44" i="45" s="1"/>
  <c r="W45" i="45" s="1"/>
  <c r="KJ54" i="45"/>
  <c r="KK54" i="45" s="1"/>
  <c r="KI55" i="45" s="1"/>
  <c r="KK53" i="45"/>
  <c r="CE66" i="45"/>
  <c r="NM63" i="45"/>
  <c r="NK64" i="45"/>
  <c r="NM64" i="45" s="1"/>
  <c r="NK65" i="45" s="1"/>
  <c r="AI64" i="45"/>
  <c r="AK64" i="45" s="1"/>
  <c r="AI65" i="45" s="1"/>
  <c r="AK63" i="45"/>
  <c r="OM62" i="45"/>
  <c r="OO62" i="45" s="1"/>
  <c r="OM63" i="45" s="1"/>
  <c r="OO61" i="45"/>
  <c r="MY58" i="45"/>
  <c r="NA58" i="45" s="1"/>
  <c r="MY59" i="45" s="1"/>
  <c r="NA57" i="45"/>
  <c r="DY49" i="45"/>
  <c r="DW50" i="45"/>
  <c r="DY50" i="45" s="1"/>
  <c r="DW51" i="45" s="1"/>
  <c r="BQ49" i="45"/>
  <c r="BO50" i="45"/>
  <c r="BQ50" i="45" s="1"/>
  <c r="BO51" i="45" s="1"/>
  <c r="GU48" i="45"/>
  <c r="GW48" i="45" s="1"/>
  <c r="GU49" i="45" s="1"/>
  <c r="GW47" i="45"/>
  <c r="HW56" i="45"/>
  <c r="HY56" i="45" s="1"/>
  <c r="HW57" i="45" s="1"/>
  <c r="HY55" i="45"/>
  <c r="CI54" i="45"/>
  <c r="CK54" i="45" s="1"/>
  <c r="CI55" i="45" s="1"/>
  <c r="CK53" i="45"/>
  <c r="AY48" i="45"/>
  <c r="BA48" i="45" s="1"/>
  <c r="AY49" i="45" s="1"/>
  <c r="BA47" i="45"/>
  <c r="FO54" i="45"/>
  <c r="FQ54" i="45" s="1"/>
  <c r="FO55" i="45" s="1"/>
  <c r="FQ53" i="45"/>
  <c r="GC49" i="45"/>
  <c r="GA50" i="45"/>
  <c r="GC50" i="45" s="1"/>
  <c r="GA51" i="45" s="1"/>
  <c r="GI50" i="45"/>
  <c r="GK50" i="45" s="1"/>
  <c r="GI51" i="45" s="1"/>
  <c r="GK49" i="45"/>
  <c r="EU54" i="45"/>
  <c r="EW54" i="45" s="1"/>
  <c r="EU55" i="45" s="1"/>
  <c r="EW53" i="45"/>
  <c r="G46" i="45"/>
  <c r="I46" i="45" s="1"/>
  <c r="G47" i="45" s="1"/>
  <c r="I45" i="45"/>
  <c r="LM55" i="45"/>
  <c r="LK56" i="45"/>
  <c r="LM56" i="45" s="1"/>
  <c r="LK57" i="45" s="1"/>
  <c r="AQ62" i="45"/>
  <c r="AS62" i="45" s="1"/>
  <c r="AQ63" i="45" s="1"/>
  <c r="AS61" i="45"/>
  <c r="KM58" i="45"/>
  <c r="KO58" i="45" s="1"/>
  <c r="KM59" i="45" s="1"/>
  <c r="KO57" i="45"/>
  <c r="LQ57" i="45"/>
  <c r="LO58" i="45"/>
  <c r="LQ58" i="45" s="1"/>
  <c r="LO59" i="45" s="1"/>
  <c r="IW51" i="45"/>
  <c r="IU52" i="45"/>
  <c r="IW52" i="45" s="1"/>
  <c r="IU53" i="45" s="1"/>
  <c r="AG43" i="45"/>
  <c r="AE44" i="45"/>
  <c r="AG44" i="45" s="1"/>
  <c r="AE45" i="45" s="1"/>
  <c r="MQ58" i="45"/>
  <c r="MS58" i="45" s="1"/>
  <c r="MQ59" i="45" s="1"/>
  <c r="MS57" i="45"/>
  <c r="IO63" i="45"/>
  <c r="IM64" i="45"/>
  <c r="IO64" i="45" s="1"/>
  <c r="IM65" i="45" s="1"/>
  <c r="FK50" i="45"/>
  <c r="FM50" i="45" s="1"/>
  <c r="FK51" i="45" s="1"/>
  <c r="FM49" i="45"/>
  <c r="SA66" i="45"/>
  <c r="NC60" i="45"/>
  <c r="NE60" i="45" s="1"/>
  <c r="NC61" i="45" s="1"/>
  <c r="NE59" i="45"/>
  <c r="FA53" i="45"/>
  <c r="EY54" i="45"/>
  <c r="FA54" i="45" s="1"/>
  <c r="EY55" i="45" s="1"/>
  <c r="DR96" i="45"/>
  <c r="CP96" i="45"/>
  <c r="TK60" i="45"/>
  <c r="TM60" i="45" s="1"/>
  <c r="TK61" i="45" s="1"/>
  <c r="TM59" i="45"/>
  <c r="TQ63" i="45"/>
  <c r="TO64" i="45"/>
  <c r="TQ64" i="45" s="1"/>
  <c r="TO65" i="45" s="1"/>
  <c r="NQ57" i="45"/>
  <c r="NO58" i="45"/>
  <c r="NQ58" i="45" s="1"/>
  <c r="NO59" i="45" s="1"/>
  <c r="LG58" i="45"/>
  <c r="LI58" i="45" s="1"/>
  <c r="LG59" i="45" s="1"/>
  <c r="LI57" i="45"/>
  <c r="MK59" i="45"/>
  <c r="MI60" i="45"/>
  <c r="MK60" i="45" s="1"/>
  <c r="MI61" i="45" s="1"/>
  <c r="BG50" i="45"/>
  <c r="BI50" i="45" s="1"/>
  <c r="BG51" i="45" s="1"/>
  <c r="BI49" i="45"/>
  <c r="DS48" i="45"/>
  <c r="DU48" i="45" s="1"/>
  <c r="DS49" i="45" s="1"/>
  <c r="DU47" i="45"/>
  <c r="JK56" i="45"/>
  <c r="JM56" i="45" s="1"/>
  <c r="JK57" i="45" s="1"/>
  <c r="JM55" i="45"/>
  <c r="DA55" i="45"/>
  <c r="CY56" i="45"/>
  <c r="DA56" i="45" s="1"/>
  <c r="CY57" i="45" s="1"/>
  <c r="UG63" i="45"/>
  <c r="UE64" i="45"/>
  <c r="UG64" i="45" s="1"/>
  <c r="UE65" i="45" s="1"/>
  <c r="JU57" i="45"/>
  <c r="JS58" i="45"/>
  <c r="JU58" i="45" s="1"/>
  <c r="JS59" i="45" s="1"/>
  <c r="DO48" i="45"/>
  <c r="DQ48" i="45" s="1"/>
  <c r="DO49" i="45" s="1"/>
  <c r="DQ47" i="45"/>
  <c r="HZ96" i="45"/>
  <c r="EX96" i="45"/>
  <c r="Z96" i="45"/>
  <c r="JJ95" i="45"/>
  <c r="RR96" i="45"/>
  <c r="MT96" i="45"/>
  <c r="KH96" i="45"/>
  <c r="HV96" i="45"/>
  <c r="FJ96" i="45"/>
  <c r="CX96" i="45"/>
  <c r="AL96" i="45"/>
  <c r="RB96" i="45"/>
  <c r="QH96" i="45"/>
  <c r="BJ96" i="45"/>
  <c r="GS63" i="45"/>
  <c r="GQ64" i="45"/>
  <c r="GS64" i="45" s="1"/>
  <c r="GQ65" i="45" s="1"/>
  <c r="SO61" i="45"/>
  <c r="SM62" i="45"/>
  <c r="SO62" i="45" s="1"/>
  <c r="SM63" i="45" s="1"/>
  <c r="OA60" i="45"/>
  <c r="OC60" i="45" s="1"/>
  <c r="OA61" i="45" s="1"/>
  <c r="OC59" i="45"/>
  <c r="OK59" i="45"/>
  <c r="OI60" i="45"/>
  <c r="OK60" i="45" s="1"/>
  <c r="OI61" i="45" s="1"/>
  <c r="QG63" i="45"/>
  <c r="QE64" i="45"/>
  <c r="QG64" i="45" s="1"/>
  <c r="QE65" i="45" s="1"/>
  <c r="QU62" i="45"/>
  <c r="QW62" i="45" s="1"/>
  <c r="QU63" i="45" s="1"/>
  <c r="QW61" i="45"/>
  <c r="KY60" i="45"/>
  <c r="LA60" i="45" s="1"/>
  <c r="KY61" i="45" s="1"/>
  <c r="LA59" i="45"/>
  <c r="JC54" i="45"/>
  <c r="JE54" i="45" s="1"/>
  <c r="JC55" i="45" s="1"/>
  <c r="JE53" i="45"/>
  <c r="AA62" i="45"/>
  <c r="AC62" i="45" s="1"/>
  <c r="AA63" i="45" s="1"/>
  <c r="AC61" i="45"/>
  <c r="RS62" i="45"/>
  <c r="RU62" i="45" s="1"/>
  <c r="RS63" i="45" s="1"/>
  <c r="RU61" i="45"/>
  <c r="NI59" i="45"/>
  <c r="NG60" i="45"/>
  <c r="NI60" i="45" s="1"/>
  <c r="NG61" i="45" s="1"/>
  <c r="MW55" i="45"/>
  <c r="MU56" i="45"/>
  <c r="MW56" i="45" s="1"/>
  <c r="MU57" i="45" s="1"/>
  <c r="FE49" i="45"/>
  <c r="FC50" i="45"/>
  <c r="FE50" i="45" s="1"/>
  <c r="FC51" i="45" s="1"/>
  <c r="BU49" i="45"/>
  <c r="BS50" i="45"/>
  <c r="BU50" i="45" s="1"/>
  <c r="BS51" i="45" s="1"/>
  <c r="FG52" i="45"/>
  <c r="FI52" i="45" s="1"/>
  <c r="FG53" i="45" s="1"/>
  <c r="FI51" i="45"/>
  <c r="JA55" i="45"/>
  <c r="IY56" i="45"/>
  <c r="JA56" i="45" s="1"/>
  <c r="IY57" i="45" s="1"/>
  <c r="TU61" i="45"/>
  <c r="TS62" i="45"/>
  <c r="TU62" i="45" s="1"/>
  <c r="TS63" i="45" s="1"/>
  <c r="K62" i="45"/>
  <c r="M62" i="45" s="1"/>
  <c r="K63" i="45" s="1"/>
  <c r="M61" i="45"/>
  <c r="KA56" i="45"/>
  <c r="KC56" i="45" s="1"/>
  <c r="KA57" i="45" s="1"/>
  <c r="KC55" i="45"/>
  <c r="EQ50" i="45"/>
  <c r="ES50" i="45" s="1"/>
  <c r="EQ51" i="45" s="1"/>
  <c r="ES49" i="45"/>
  <c r="QA66" i="45"/>
  <c r="RE63" i="45"/>
  <c r="RC64" i="45"/>
  <c r="RE64" i="45" s="1"/>
  <c r="RC65" i="45" s="1"/>
  <c r="MO61" i="45"/>
  <c r="MM62" i="45"/>
  <c r="MO62" i="45" s="1"/>
  <c r="MM63" i="45" s="1"/>
  <c r="LC56" i="45"/>
  <c r="LE56" i="45" s="1"/>
  <c r="LC57" i="45" s="1"/>
  <c r="LE55" i="45"/>
  <c r="FW56" i="45"/>
  <c r="FY56" i="45" s="1"/>
  <c r="FW57" i="45" s="1"/>
  <c r="FY55" i="45"/>
  <c r="CO47" i="45"/>
  <c r="CM48" i="45"/>
  <c r="CO48" i="45" s="1"/>
  <c r="CM49" i="45" s="1"/>
  <c r="KU62" i="45"/>
  <c r="KW62" i="45" s="1"/>
  <c r="KU63" i="45" s="1"/>
  <c r="KW61" i="45"/>
  <c r="HQ51" i="45"/>
  <c r="HO52" i="45"/>
  <c r="HQ52" i="45" s="1"/>
  <c r="HO53" i="45" s="1"/>
  <c r="RG66" i="45"/>
  <c r="DK50" i="45"/>
  <c r="DM50" i="45" s="1"/>
  <c r="DK51" i="45" s="1"/>
  <c r="DM49" i="45"/>
  <c r="CC53" i="45"/>
  <c r="CA54" i="45"/>
  <c r="CC54" i="45" s="1"/>
  <c r="CA55" i="45" s="1"/>
  <c r="AU50" i="45"/>
  <c r="AW50" i="45" s="1"/>
  <c r="AU51" i="45" s="1"/>
  <c r="AW49" i="45"/>
  <c r="GY50" i="45"/>
  <c r="HA50" i="45" s="1"/>
  <c r="GY51" i="45" s="1"/>
  <c r="HA49" i="45"/>
  <c r="JQ57" i="45"/>
  <c r="JO58" i="45"/>
  <c r="JQ58" i="45" s="1"/>
  <c r="JO59" i="45" s="1"/>
  <c r="BY53" i="45"/>
  <c r="BW54" i="45"/>
  <c r="BY54" i="45" s="1"/>
  <c r="BW55" i="45" s="1"/>
  <c r="MX95" i="45" l="1"/>
  <c r="QD95" i="45"/>
  <c r="AE30" i="45"/>
  <c r="W35" i="45"/>
  <c r="X65" i="45" s="1"/>
  <c r="X66" i="45" s="1"/>
  <c r="PV95" i="45"/>
  <c r="PV96" i="45"/>
  <c r="HN96" i="45"/>
  <c r="IH95" i="45"/>
  <c r="KD96" i="45"/>
  <c r="JN96" i="45"/>
  <c r="JN95" i="45"/>
  <c r="TF96" i="45"/>
  <c r="TZ96" i="45"/>
  <c r="ID96" i="45"/>
  <c r="N95" i="45"/>
  <c r="N96" i="45"/>
  <c r="MD96" i="45"/>
  <c r="MD95" i="45"/>
  <c r="MH96" i="45"/>
  <c r="SH95" i="45"/>
  <c r="HB96" i="45"/>
  <c r="HB95" i="45"/>
  <c r="QT96" i="45"/>
  <c r="QT95" i="45"/>
  <c r="QP96" i="45"/>
  <c r="QP95" i="45"/>
  <c r="GT95" i="45"/>
  <c r="GT96" i="45"/>
  <c r="S35" i="45"/>
  <c r="T65" i="45" s="1"/>
  <c r="T66" i="45" s="1"/>
  <c r="AA30" i="45"/>
  <c r="AA35" i="45" s="1"/>
  <c r="AB65" i="45" s="1"/>
  <c r="AB66" i="45" s="1"/>
  <c r="OX96" i="45"/>
  <c r="OT95" i="45"/>
  <c r="NV96" i="45"/>
  <c r="ST96" i="45"/>
  <c r="QL96" i="45"/>
  <c r="OE62" i="45"/>
  <c r="OG62" i="45" s="1"/>
  <c r="OE63" i="45" s="1"/>
  <c r="OG61" i="45"/>
  <c r="NB96" i="45"/>
  <c r="NB95" i="45"/>
  <c r="TR95" i="45"/>
  <c r="LF95" i="45"/>
  <c r="HR96" i="45"/>
  <c r="BZ95" i="45"/>
  <c r="BZ96" i="45"/>
  <c r="OD96" i="45"/>
  <c r="OD95" i="45"/>
  <c r="IX95" i="45"/>
  <c r="IX96" i="45"/>
  <c r="VF95" i="45"/>
  <c r="VF96" i="45"/>
  <c r="UP95" i="45"/>
  <c r="UP96" i="45"/>
  <c r="VB95" i="45"/>
  <c r="VB96" i="45"/>
  <c r="VJ95" i="45"/>
  <c r="VJ96" i="45"/>
  <c r="RS64" i="45"/>
  <c r="RU64" i="45" s="1"/>
  <c r="RS65" i="45" s="1"/>
  <c r="RU63" i="45"/>
  <c r="KY62" i="45"/>
  <c r="LA62" i="45" s="1"/>
  <c r="KY63" i="45" s="1"/>
  <c r="LA61" i="45"/>
  <c r="MY60" i="45"/>
  <c r="NA60" i="45" s="1"/>
  <c r="MY61" i="45" s="1"/>
  <c r="NA59" i="45"/>
  <c r="OS61" i="45"/>
  <c r="OQ62" i="45"/>
  <c r="OS62" i="45" s="1"/>
  <c r="OQ63" i="45" s="1"/>
  <c r="IE62" i="45"/>
  <c r="IG62" i="45" s="1"/>
  <c r="IE63" i="45" s="1"/>
  <c r="IG61" i="45"/>
  <c r="JW58" i="45"/>
  <c r="JY58" i="45" s="1"/>
  <c r="JW59" i="45" s="1"/>
  <c r="JY57" i="45"/>
  <c r="O48" i="45"/>
  <c r="Q48" i="45" s="1"/>
  <c r="O49" i="45" s="1"/>
  <c r="Q47" i="45"/>
  <c r="DG52" i="45"/>
  <c r="DI52" i="45" s="1"/>
  <c r="DG53" i="45" s="1"/>
  <c r="DI51" i="45"/>
  <c r="SI64" i="45"/>
  <c r="SK64" i="45" s="1"/>
  <c r="SI65" i="45" s="1"/>
  <c r="SK63" i="45"/>
  <c r="RW64" i="45"/>
  <c r="RY64" i="45" s="1"/>
  <c r="RW65" i="45" s="1"/>
  <c r="RY63" i="45"/>
  <c r="AW51" i="45"/>
  <c r="AU52" i="45"/>
  <c r="AW52" i="45" s="1"/>
  <c r="AU53" i="45" s="1"/>
  <c r="FW58" i="45"/>
  <c r="FY58" i="45" s="1"/>
  <c r="FW59" i="45" s="1"/>
  <c r="FY57" i="45"/>
  <c r="M63" i="45"/>
  <c r="K64" i="45"/>
  <c r="M64" i="45" s="1"/>
  <c r="K65" i="45" s="1"/>
  <c r="FC52" i="45"/>
  <c r="FE52" i="45" s="1"/>
  <c r="FC53" i="45" s="1"/>
  <c r="FE51" i="45"/>
  <c r="NG62" i="45"/>
  <c r="NI62" i="45" s="1"/>
  <c r="NG63" i="45" s="1"/>
  <c r="NI61" i="45"/>
  <c r="SM64" i="45"/>
  <c r="SO64" i="45" s="1"/>
  <c r="SM65" i="45" s="1"/>
  <c r="SO63" i="45"/>
  <c r="NC62" i="45"/>
  <c r="NE62" i="45" s="1"/>
  <c r="NC63" i="45" s="1"/>
  <c r="NE61" i="45"/>
  <c r="AG45" i="45"/>
  <c r="AE46" i="45"/>
  <c r="AG46" i="45" s="1"/>
  <c r="AE47" i="45" s="1"/>
  <c r="EW55" i="45"/>
  <c r="EU56" i="45"/>
  <c r="EW56" i="45" s="1"/>
  <c r="EU57" i="45" s="1"/>
  <c r="CK55" i="45"/>
  <c r="CI56" i="45"/>
  <c r="CK56" i="45" s="1"/>
  <c r="CI57" i="45" s="1"/>
  <c r="DW52" i="45"/>
  <c r="DY52" i="45" s="1"/>
  <c r="DW53" i="45" s="1"/>
  <c r="DY51" i="45"/>
  <c r="NK66" i="45"/>
  <c r="KK55" i="45"/>
  <c r="KI56" i="45"/>
  <c r="KK56" i="45" s="1"/>
  <c r="KI57" i="45" s="1"/>
  <c r="MA60" i="45"/>
  <c r="MC60" i="45" s="1"/>
  <c r="MA61" i="45" s="1"/>
  <c r="MC59" i="45"/>
  <c r="GG53" i="45"/>
  <c r="GE54" i="45"/>
  <c r="GG54" i="45" s="1"/>
  <c r="GE55" i="45" s="1"/>
  <c r="RQ63" i="45"/>
  <c r="RO64" i="45"/>
  <c r="RQ64" i="45" s="1"/>
  <c r="RO65" i="45" s="1"/>
  <c r="KG59" i="45"/>
  <c r="KE60" i="45"/>
  <c r="KG60" i="45" s="1"/>
  <c r="KE61" i="45" s="1"/>
  <c r="IC59" i="45"/>
  <c r="IA60" i="45"/>
  <c r="IC60" i="45" s="1"/>
  <c r="IA61" i="45" s="1"/>
  <c r="BK56" i="45"/>
  <c r="BM56" i="45" s="1"/>
  <c r="BK57" i="45" s="1"/>
  <c r="BM55" i="45"/>
  <c r="AM52" i="45"/>
  <c r="AO52" i="45" s="1"/>
  <c r="AM53" i="45" s="1"/>
  <c r="AO51" i="45"/>
  <c r="BC52" i="45"/>
  <c r="BE52" i="45" s="1"/>
  <c r="BC53" i="45" s="1"/>
  <c r="BE51" i="45"/>
  <c r="EI54" i="45"/>
  <c r="EK54" i="45" s="1"/>
  <c r="EI55" i="45" s="1"/>
  <c r="EK53" i="45"/>
  <c r="UI64" i="45"/>
  <c r="UK64" i="45" s="1"/>
  <c r="UI65" i="45" s="1"/>
  <c r="UK63" i="45"/>
  <c r="EG55" i="45"/>
  <c r="EE56" i="45"/>
  <c r="EG56" i="45" s="1"/>
  <c r="EE57" i="45" s="1"/>
  <c r="NW62" i="45"/>
  <c r="NY62" i="45" s="1"/>
  <c r="NW63" i="45" s="1"/>
  <c r="NY61" i="45"/>
  <c r="S58" i="45"/>
  <c r="U58" i="45" s="1"/>
  <c r="S59" i="45" s="1"/>
  <c r="U57" i="45"/>
  <c r="CQ56" i="45"/>
  <c r="CS56" i="45" s="1"/>
  <c r="CQ57" i="45" s="1"/>
  <c r="CS55" i="45"/>
  <c r="HM49" i="45"/>
  <c r="HK50" i="45"/>
  <c r="HM50" i="45" s="1"/>
  <c r="HK51" i="45" s="1"/>
  <c r="NU59" i="45"/>
  <c r="NS60" i="45"/>
  <c r="NU60" i="45" s="1"/>
  <c r="NS61" i="45" s="1"/>
  <c r="TW66" i="45"/>
  <c r="BW56" i="45"/>
  <c r="BY56" i="45" s="1"/>
  <c r="BW57" i="45" s="1"/>
  <c r="BY55" i="45"/>
  <c r="CA56" i="45"/>
  <c r="CC56" i="45" s="1"/>
  <c r="CA57" i="45" s="1"/>
  <c r="CC55" i="45"/>
  <c r="HQ53" i="45"/>
  <c r="HO54" i="45"/>
  <c r="HQ54" i="45" s="1"/>
  <c r="HO55" i="45" s="1"/>
  <c r="CO49" i="45"/>
  <c r="CM50" i="45"/>
  <c r="CO50" i="45" s="1"/>
  <c r="CM51" i="45" s="1"/>
  <c r="RC66" i="45"/>
  <c r="TU63" i="45"/>
  <c r="TS64" i="45"/>
  <c r="TU64" i="45" s="1"/>
  <c r="TS65" i="45" s="1"/>
  <c r="AC63" i="45"/>
  <c r="AA64" i="45"/>
  <c r="AC64" i="45" s="1"/>
  <c r="AA65" i="45" s="1"/>
  <c r="JE55" i="45"/>
  <c r="JC56" i="45"/>
  <c r="JE56" i="45" s="1"/>
  <c r="JC57" i="45" s="1"/>
  <c r="QW63" i="45"/>
  <c r="QU64" i="45"/>
  <c r="QW64" i="45" s="1"/>
  <c r="QU65" i="45" s="1"/>
  <c r="CY58" i="45"/>
  <c r="DA58" i="45" s="1"/>
  <c r="CY59" i="45" s="1"/>
  <c r="DA57" i="45"/>
  <c r="BG52" i="45"/>
  <c r="BI52" i="45" s="1"/>
  <c r="BG53" i="45" s="1"/>
  <c r="BI51" i="45"/>
  <c r="LI59" i="45"/>
  <c r="LG60" i="45"/>
  <c r="LI60" i="45" s="1"/>
  <c r="LG61" i="45" s="1"/>
  <c r="NO60" i="45"/>
  <c r="NQ60" i="45" s="1"/>
  <c r="NO61" i="45" s="1"/>
  <c r="NQ59" i="45"/>
  <c r="FA55" i="45"/>
  <c r="EY56" i="45"/>
  <c r="FA56" i="45" s="1"/>
  <c r="EY57" i="45" s="1"/>
  <c r="FK52" i="45"/>
  <c r="FM52" i="45" s="1"/>
  <c r="FK53" i="45" s="1"/>
  <c r="FM51" i="45"/>
  <c r="AQ64" i="45"/>
  <c r="AS64" i="45" s="1"/>
  <c r="AQ65" i="45" s="1"/>
  <c r="AS63" i="45"/>
  <c r="GW49" i="45"/>
  <c r="GU50" i="45"/>
  <c r="GW50" i="45" s="1"/>
  <c r="GU51" i="45" s="1"/>
  <c r="OM64" i="45"/>
  <c r="OO64" i="45" s="1"/>
  <c r="OM65" i="45" s="1"/>
  <c r="OO63" i="45"/>
  <c r="Y45" i="45"/>
  <c r="W46" i="45"/>
  <c r="Y46" i="45" s="1"/>
  <c r="W47" i="45" s="1"/>
  <c r="SE66" i="45"/>
  <c r="OU62" i="45"/>
  <c r="OW62" i="45" s="1"/>
  <c r="OU63" i="45" s="1"/>
  <c r="OW61" i="45"/>
  <c r="EO53" i="45"/>
  <c r="EM54" i="45"/>
  <c r="EO54" i="45" s="1"/>
  <c r="EM55" i="45" s="1"/>
  <c r="DE51" i="45"/>
  <c r="DC52" i="45"/>
  <c r="DE52" i="45" s="1"/>
  <c r="DC53" i="45" s="1"/>
  <c r="HU55" i="45"/>
  <c r="HS56" i="45"/>
  <c r="HU56" i="45" s="1"/>
  <c r="HS57" i="45" s="1"/>
  <c r="CU56" i="45"/>
  <c r="CW56" i="45" s="1"/>
  <c r="CU57" i="45" s="1"/>
  <c r="CW55" i="45"/>
  <c r="HE51" i="45"/>
  <c r="HC52" i="45"/>
  <c r="HE52" i="45" s="1"/>
  <c r="HC53" i="45" s="1"/>
  <c r="KQ62" i="45"/>
  <c r="KS62" i="45" s="1"/>
  <c r="KQ63" i="45" s="1"/>
  <c r="KS61" i="45"/>
  <c r="LS58" i="45"/>
  <c r="LU58" i="45" s="1"/>
  <c r="LS59" i="45" s="1"/>
  <c r="LU57" i="45"/>
  <c r="HI49" i="45"/>
  <c r="HG50" i="45"/>
  <c r="HI50" i="45" s="1"/>
  <c r="HG51" i="45" s="1"/>
  <c r="JG58" i="45"/>
  <c r="JI58" i="45" s="1"/>
  <c r="JG59" i="45" s="1"/>
  <c r="JI57" i="45"/>
  <c r="FS52" i="45"/>
  <c r="FU52" i="45" s="1"/>
  <c r="FS53" i="45" s="1"/>
  <c r="FU51" i="45"/>
  <c r="SY64" i="45"/>
  <c r="TA64" i="45" s="1"/>
  <c r="SY65" i="45" s="1"/>
  <c r="TA63" i="45"/>
  <c r="QY62" i="45"/>
  <c r="RA62" i="45" s="1"/>
  <c r="QY63" i="45" s="1"/>
  <c r="RA61" i="45"/>
  <c r="JO60" i="45"/>
  <c r="JQ60" i="45" s="1"/>
  <c r="JO61" i="45" s="1"/>
  <c r="JQ59" i="45"/>
  <c r="MM64" i="45"/>
  <c r="MO64" i="45" s="1"/>
  <c r="MM65" i="45" s="1"/>
  <c r="MO63" i="45"/>
  <c r="OA62" i="45"/>
  <c r="OC62" i="45" s="1"/>
  <c r="OA63" i="45" s="1"/>
  <c r="OC61" i="45"/>
  <c r="DO50" i="45"/>
  <c r="DQ50" i="45" s="1"/>
  <c r="DO51" i="45" s="1"/>
  <c r="DQ49" i="45"/>
  <c r="DU49" i="45"/>
  <c r="DS50" i="45"/>
  <c r="DU50" i="45" s="1"/>
  <c r="DS51" i="45" s="1"/>
  <c r="TO66" i="45"/>
  <c r="KM60" i="45"/>
  <c r="KO60" i="45" s="1"/>
  <c r="KM61" i="45" s="1"/>
  <c r="KO59" i="45"/>
  <c r="GA52" i="45"/>
  <c r="GC52" i="45" s="1"/>
  <c r="GA53" i="45" s="1"/>
  <c r="GC51" i="45"/>
  <c r="AI66" i="45"/>
  <c r="ME62" i="45"/>
  <c r="MG62" i="45" s="1"/>
  <c r="ME63" i="45" s="1"/>
  <c r="MG61" i="45"/>
  <c r="RK62" i="45"/>
  <c r="RM62" i="45" s="1"/>
  <c r="RK63" i="45" s="1"/>
  <c r="RM61" i="45"/>
  <c r="DK52" i="45"/>
  <c r="DM52" i="45" s="1"/>
  <c r="DK53" i="45" s="1"/>
  <c r="DM51" i="45"/>
  <c r="KW63" i="45"/>
  <c r="KU64" i="45"/>
  <c r="KW64" i="45" s="1"/>
  <c r="KU65" i="45" s="1"/>
  <c r="EQ52" i="45"/>
  <c r="ES52" i="45" s="1"/>
  <c r="EQ53" i="45" s="1"/>
  <c r="ES51" i="45"/>
  <c r="IY58" i="45"/>
  <c r="JA58" i="45" s="1"/>
  <c r="IY59" i="45" s="1"/>
  <c r="JA57" i="45"/>
  <c r="OI62" i="45"/>
  <c r="OK62" i="45" s="1"/>
  <c r="OI63" i="45" s="1"/>
  <c r="OK61" i="45"/>
  <c r="JS60" i="45"/>
  <c r="JU60" i="45" s="1"/>
  <c r="JS61" i="45" s="1"/>
  <c r="JU59" i="45"/>
  <c r="MS59" i="45"/>
  <c r="MQ60" i="45"/>
  <c r="MS60" i="45" s="1"/>
  <c r="MQ61" i="45" s="1"/>
  <c r="LO60" i="45"/>
  <c r="LQ60" i="45" s="1"/>
  <c r="LO61" i="45" s="1"/>
  <c r="LQ59" i="45"/>
  <c r="GO49" i="45"/>
  <c r="GM50" i="45"/>
  <c r="GO50" i="45" s="1"/>
  <c r="GM51" i="45" s="1"/>
  <c r="IK61" i="45"/>
  <c r="II62" i="45"/>
  <c r="IK62" i="45" s="1"/>
  <c r="II63" i="45" s="1"/>
  <c r="GY52" i="45"/>
  <c r="HA52" i="45" s="1"/>
  <c r="GY53" i="45" s="1"/>
  <c r="HA51" i="45"/>
  <c r="LC58" i="45"/>
  <c r="LE58" i="45" s="1"/>
  <c r="LC59" i="45" s="1"/>
  <c r="LE57" i="45"/>
  <c r="KA58" i="45"/>
  <c r="KC58" i="45" s="1"/>
  <c r="KA59" i="45" s="1"/>
  <c r="KC57" i="45"/>
  <c r="FG54" i="45"/>
  <c r="FI54" i="45" s="1"/>
  <c r="FG55" i="45" s="1"/>
  <c r="FI53" i="45"/>
  <c r="BS52" i="45"/>
  <c r="BU52" i="45" s="1"/>
  <c r="BS53" i="45" s="1"/>
  <c r="BU51" i="45"/>
  <c r="MW57" i="45"/>
  <c r="MU58" i="45"/>
  <c r="MW58" i="45" s="1"/>
  <c r="MU59" i="45" s="1"/>
  <c r="QE66" i="45"/>
  <c r="GQ66" i="45"/>
  <c r="UE66" i="45"/>
  <c r="JK58" i="45"/>
  <c r="JM58" i="45" s="1"/>
  <c r="JK59" i="45" s="1"/>
  <c r="JM57" i="45"/>
  <c r="MI62" i="45"/>
  <c r="MK62" i="45" s="1"/>
  <c r="MI63" i="45" s="1"/>
  <c r="MK61" i="45"/>
  <c r="TK62" i="45"/>
  <c r="TM62" i="45" s="1"/>
  <c r="TK63" i="45" s="1"/>
  <c r="TM61" i="45"/>
  <c r="IM66" i="45"/>
  <c r="IW53" i="45"/>
  <c r="IU54" i="45"/>
  <c r="IW54" i="45" s="1"/>
  <c r="IU55" i="45" s="1"/>
  <c r="LK58" i="45"/>
  <c r="LM58" i="45" s="1"/>
  <c r="LK59" i="45" s="1"/>
  <c r="LM57" i="45"/>
  <c r="G48" i="45"/>
  <c r="I48" i="45" s="1"/>
  <c r="G49" i="45" s="1"/>
  <c r="I47" i="45"/>
  <c r="GI52" i="45"/>
  <c r="GK52" i="45" s="1"/>
  <c r="GI53" i="45" s="1"/>
  <c r="GK51" i="45"/>
  <c r="FQ55" i="45"/>
  <c r="FO56" i="45"/>
  <c r="FQ56" i="45" s="1"/>
  <c r="FO57" i="45" s="1"/>
  <c r="BA49" i="45"/>
  <c r="AY50" i="45"/>
  <c r="BA50" i="45" s="1"/>
  <c r="AY51" i="45" s="1"/>
  <c r="HW58" i="45"/>
  <c r="HY58" i="45" s="1"/>
  <c r="HW59" i="45" s="1"/>
  <c r="HY57" i="45"/>
  <c r="BO52" i="45"/>
  <c r="BQ52" i="45" s="1"/>
  <c r="BO53" i="45" s="1"/>
  <c r="BQ51" i="45"/>
  <c r="IS53" i="45"/>
  <c r="IQ54" i="45"/>
  <c r="IS54" i="45" s="1"/>
  <c r="IQ55" i="45" s="1"/>
  <c r="SU66" i="45"/>
  <c r="PM61" i="45"/>
  <c r="PK62" i="45"/>
  <c r="PM62" i="45" s="1"/>
  <c r="PK63" i="45" s="1"/>
  <c r="EA52" i="45"/>
  <c r="EC52" i="45" s="1"/>
  <c r="EA53" i="45" s="1"/>
  <c r="EC51" i="45"/>
  <c r="SQ66" i="45"/>
  <c r="TC64" i="45"/>
  <c r="TE64" i="45" s="1"/>
  <c r="TC65" i="45" s="1"/>
  <c r="TE63" i="45"/>
  <c r="OY64" i="45"/>
  <c r="PA64" i="45" s="1"/>
  <c r="OY65" i="45" s="1"/>
  <c r="PA63" i="45"/>
  <c r="LY59" i="45"/>
  <c r="LW60" i="45"/>
  <c r="LY60" i="45" s="1"/>
  <c r="LW61" i="45" s="1"/>
  <c r="OE64" i="45" l="1"/>
  <c r="OG64" i="45" s="1"/>
  <c r="OE65" i="45" s="1"/>
  <c r="OE66" i="45" s="1"/>
  <c r="OG63" i="45"/>
  <c r="AE35" i="45"/>
  <c r="AF65" i="45" s="1"/>
  <c r="AF66" i="45" s="1"/>
  <c r="AI30" i="45"/>
  <c r="LW62" i="45"/>
  <c r="LY62" i="45" s="1"/>
  <c r="LW63" i="45" s="1"/>
  <c r="LY61" i="45"/>
  <c r="PM63" i="45"/>
  <c r="PK64" i="45"/>
  <c r="PM64" i="45" s="1"/>
  <c r="PK65" i="45" s="1"/>
  <c r="HW60" i="45"/>
  <c r="HY60" i="45" s="1"/>
  <c r="HW61" i="45" s="1"/>
  <c r="HY59" i="45"/>
  <c r="IK63" i="45"/>
  <c r="II64" i="45"/>
  <c r="IK64" i="45" s="1"/>
  <c r="II65" i="45" s="1"/>
  <c r="IY60" i="45"/>
  <c r="JA60" i="45" s="1"/>
  <c r="IY61" i="45" s="1"/>
  <c r="JA59" i="45"/>
  <c r="KM62" i="45"/>
  <c r="KO62" i="45" s="1"/>
  <c r="KM63" i="45" s="1"/>
  <c r="KO61" i="45"/>
  <c r="MM66" i="45"/>
  <c r="LS60" i="45"/>
  <c r="LU60" i="45" s="1"/>
  <c r="LS61" i="45" s="1"/>
  <c r="LU59" i="45"/>
  <c r="HU57" i="45"/>
  <c r="HS58" i="45"/>
  <c r="HU58" i="45" s="1"/>
  <c r="HS59" i="45" s="1"/>
  <c r="GU52" i="45"/>
  <c r="GW52" i="45" s="1"/>
  <c r="GU53" i="45" s="1"/>
  <c r="GW51" i="45"/>
  <c r="CM52" i="45"/>
  <c r="CO52" i="45" s="1"/>
  <c r="CM53" i="45" s="1"/>
  <c r="CO51" i="45"/>
  <c r="NS62" i="45"/>
  <c r="NU62" i="45" s="1"/>
  <c r="NS63" i="45" s="1"/>
  <c r="NU61" i="45"/>
  <c r="NI63" i="45"/>
  <c r="NG64" i="45"/>
  <c r="NI64" i="45" s="1"/>
  <c r="NG65" i="45" s="1"/>
  <c r="AU54" i="45"/>
  <c r="AW54" i="45" s="1"/>
  <c r="AU55" i="45" s="1"/>
  <c r="AW53" i="45"/>
  <c r="DI53" i="45"/>
  <c r="DG54" i="45"/>
  <c r="DI54" i="45" s="1"/>
  <c r="DG55" i="45" s="1"/>
  <c r="IE64" i="45"/>
  <c r="IG64" i="45" s="1"/>
  <c r="IE65" i="45" s="1"/>
  <c r="IG63" i="45"/>
  <c r="IQ56" i="45"/>
  <c r="IS56" i="45" s="1"/>
  <c r="IQ57" i="45" s="1"/>
  <c r="IS55" i="45"/>
  <c r="AY52" i="45"/>
  <c r="BA52" i="45" s="1"/>
  <c r="AY53" i="45" s="1"/>
  <c r="BA51" i="45"/>
  <c r="KC59" i="45"/>
  <c r="KA60" i="45"/>
  <c r="KC60" i="45" s="1"/>
  <c r="KA61" i="45" s="1"/>
  <c r="MG63" i="45"/>
  <c r="ME64" i="45"/>
  <c r="MG64" i="45" s="1"/>
  <c r="ME65" i="45" s="1"/>
  <c r="OC63" i="45"/>
  <c r="OA64" i="45"/>
  <c r="OC64" i="45" s="1"/>
  <c r="OA65" i="45" s="1"/>
  <c r="HG52" i="45"/>
  <c r="HI52" i="45" s="1"/>
  <c r="HG53" i="45" s="1"/>
  <c r="HI51" i="45"/>
  <c r="KQ64" i="45"/>
  <c r="KS64" i="45" s="1"/>
  <c r="KQ65" i="45" s="1"/>
  <c r="KS63" i="45"/>
  <c r="NQ61" i="45"/>
  <c r="NO62" i="45"/>
  <c r="NQ62" i="45" s="1"/>
  <c r="NO63" i="45" s="1"/>
  <c r="QU66" i="45"/>
  <c r="CS57" i="45"/>
  <c r="CQ58" i="45"/>
  <c r="CS58" i="45" s="1"/>
  <c r="CQ59" i="45" s="1"/>
  <c r="NY63" i="45"/>
  <c r="NW64" i="45"/>
  <c r="NY64" i="45" s="1"/>
  <c r="NW65" i="45" s="1"/>
  <c r="UI66" i="45"/>
  <c r="BC54" i="45"/>
  <c r="BE54" i="45" s="1"/>
  <c r="BC55" i="45" s="1"/>
  <c r="BE53" i="45"/>
  <c r="IA62" i="45"/>
  <c r="IC62" i="45" s="1"/>
  <c r="IA63" i="45" s="1"/>
  <c r="IC61" i="45"/>
  <c r="GG55" i="45"/>
  <c r="GE56" i="45"/>
  <c r="GG56" i="45" s="1"/>
  <c r="GE57" i="45" s="1"/>
  <c r="KK57" i="45"/>
  <c r="KI58" i="45"/>
  <c r="KK58" i="45" s="1"/>
  <c r="KI59" i="45" s="1"/>
  <c r="EU58" i="45"/>
  <c r="EW58" i="45" s="1"/>
  <c r="EU59" i="45" s="1"/>
  <c r="EW57" i="45"/>
  <c r="SM66" i="45"/>
  <c r="NA61" i="45"/>
  <c r="MY62" i="45"/>
  <c r="NA62" i="45" s="1"/>
  <c r="MY63" i="45" s="1"/>
  <c r="RS66" i="45"/>
  <c r="TC66" i="45"/>
  <c r="BO54" i="45"/>
  <c r="BQ54" i="45" s="1"/>
  <c r="BO55" i="45" s="1"/>
  <c r="BQ53" i="45"/>
  <c r="GK53" i="45"/>
  <c r="GI54" i="45"/>
  <c r="GK54" i="45" s="1"/>
  <c r="GI55" i="45" s="1"/>
  <c r="LK60" i="45"/>
  <c r="LM60" i="45" s="1"/>
  <c r="LK61" i="45" s="1"/>
  <c r="LM59" i="45"/>
  <c r="MU60" i="45"/>
  <c r="MW60" i="45" s="1"/>
  <c r="MU61" i="45" s="1"/>
  <c r="MW59" i="45"/>
  <c r="GY54" i="45"/>
  <c r="HA54" i="45" s="1"/>
  <c r="GY55" i="45" s="1"/>
  <c r="HA53" i="45"/>
  <c r="GM52" i="45"/>
  <c r="GO52" i="45" s="1"/>
  <c r="GM53" i="45" s="1"/>
  <c r="GO51" i="45"/>
  <c r="LO62" i="45"/>
  <c r="LQ62" i="45" s="1"/>
  <c r="LO63" i="45" s="1"/>
  <c r="LQ61" i="45"/>
  <c r="JS62" i="45"/>
  <c r="JU62" i="45" s="1"/>
  <c r="JS63" i="45" s="1"/>
  <c r="JU61" i="45"/>
  <c r="ES53" i="45"/>
  <c r="EQ54" i="45"/>
  <c r="ES54" i="45" s="1"/>
  <c r="EQ55" i="45" s="1"/>
  <c r="DK54" i="45"/>
  <c r="DM54" i="45" s="1"/>
  <c r="DK55" i="45" s="1"/>
  <c r="DM53" i="45"/>
  <c r="GA54" i="45"/>
  <c r="GC54" i="45" s="1"/>
  <c r="GA55" i="45" s="1"/>
  <c r="GC53" i="45"/>
  <c r="JQ61" i="45"/>
  <c r="JO62" i="45"/>
  <c r="JQ62" i="45" s="1"/>
  <c r="JO63" i="45" s="1"/>
  <c r="SY66" i="45"/>
  <c r="FU53" i="45"/>
  <c r="FS54" i="45"/>
  <c r="FU54" i="45" s="1"/>
  <c r="FS55" i="45" s="1"/>
  <c r="HE53" i="45"/>
  <c r="HC54" i="45"/>
  <c r="HE54" i="45" s="1"/>
  <c r="HC55" i="45" s="1"/>
  <c r="DC54" i="45"/>
  <c r="DE54" i="45" s="1"/>
  <c r="DC55" i="45" s="1"/>
  <c r="DE53" i="45"/>
  <c r="EY58" i="45"/>
  <c r="FA58" i="45" s="1"/>
  <c r="EY59" i="45" s="1"/>
  <c r="FA57" i="45"/>
  <c r="BI53" i="45"/>
  <c r="BG54" i="45"/>
  <c r="BI54" i="45" s="1"/>
  <c r="BG55" i="45" s="1"/>
  <c r="AA66" i="45"/>
  <c r="AC65" i="45"/>
  <c r="HQ55" i="45"/>
  <c r="HO56" i="45"/>
  <c r="HQ56" i="45" s="1"/>
  <c r="HO57" i="45" s="1"/>
  <c r="HK52" i="45"/>
  <c r="HM52" i="45" s="1"/>
  <c r="HK53" i="45" s="1"/>
  <c r="HM51" i="45"/>
  <c r="EE58" i="45"/>
  <c r="EG58" i="45" s="1"/>
  <c r="EE59" i="45" s="1"/>
  <c r="EG57" i="45"/>
  <c r="AO53" i="45"/>
  <c r="AM54" i="45"/>
  <c r="AO54" i="45" s="1"/>
  <c r="AM55" i="45" s="1"/>
  <c r="DY53" i="45"/>
  <c r="DW54" i="45"/>
  <c r="DY54" i="45" s="1"/>
  <c r="DW55" i="45" s="1"/>
  <c r="FE53" i="45"/>
  <c r="FC54" i="45"/>
  <c r="FE54" i="45" s="1"/>
  <c r="FC55" i="45" s="1"/>
  <c r="SI66" i="45"/>
  <c r="O50" i="45"/>
  <c r="Q50" i="45" s="1"/>
  <c r="O51" i="45" s="1"/>
  <c r="Q49" i="45"/>
  <c r="JW60" i="45"/>
  <c r="JY60" i="45" s="1"/>
  <c r="JW61" i="45" s="1"/>
  <c r="JY59" i="45"/>
  <c r="OS63" i="45"/>
  <c r="OQ64" i="45"/>
  <c r="OS64" i="45" s="1"/>
  <c r="OQ65" i="45" s="1"/>
  <c r="OY66" i="45"/>
  <c r="G50" i="45"/>
  <c r="I50" i="45" s="1"/>
  <c r="G51" i="45" s="1"/>
  <c r="I49" i="45"/>
  <c r="OI64" i="45"/>
  <c r="OK64" i="45" s="1"/>
  <c r="OI65" i="45" s="1"/>
  <c r="OK63" i="45"/>
  <c r="DS52" i="45"/>
  <c r="DU52" i="45" s="1"/>
  <c r="DS53" i="45" s="1"/>
  <c r="DU51" i="45"/>
  <c r="RA63" i="45"/>
  <c r="QY64" i="45"/>
  <c r="RA64" i="45" s="1"/>
  <c r="QY65" i="45" s="1"/>
  <c r="JG60" i="45"/>
  <c r="JI60" i="45" s="1"/>
  <c r="JG61" i="45" s="1"/>
  <c r="JI59" i="45"/>
  <c r="EM56" i="45"/>
  <c r="EO56" i="45" s="1"/>
  <c r="EM57" i="45" s="1"/>
  <c r="EO55" i="45"/>
  <c r="W48" i="45"/>
  <c r="Y48" i="45" s="1"/>
  <c r="W49" i="45" s="1"/>
  <c r="Y47" i="45"/>
  <c r="CY60" i="45"/>
  <c r="DA60" i="45" s="1"/>
  <c r="CY61" i="45" s="1"/>
  <c r="DA59" i="45"/>
  <c r="TS66" i="45"/>
  <c r="BK58" i="45"/>
  <c r="BM58" i="45" s="1"/>
  <c r="BK59" i="45" s="1"/>
  <c r="BM57" i="45"/>
  <c r="MA62" i="45"/>
  <c r="MC62" i="45" s="1"/>
  <c r="MA63" i="45" s="1"/>
  <c r="MC61" i="45"/>
  <c r="AE48" i="45"/>
  <c r="AG48" i="45" s="1"/>
  <c r="AE49" i="45" s="1"/>
  <c r="AG47" i="45"/>
  <c r="IU56" i="45"/>
  <c r="IW56" i="45" s="1"/>
  <c r="IU57" i="45" s="1"/>
  <c r="IW55" i="45"/>
  <c r="MK63" i="45"/>
  <c r="MI64" i="45"/>
  <c r="MK64" i="45" s="1"/>
  <c r="MI65" i="45" s="1"/>
  <c r="BS54" i="45"/>
  <c r="BU54" i="45" s="1"/>
  <c r="BS55" i="45" s="1"/>
  <c r="BU53" i="45"/>
  <c r="FK54" i="45"/>
  <c r="FM54" i="45" s="1"/>
  <c r="FK55" i="45" s="1"/>
  <c r="FM53" i="45"/>
  <c r="CA58" i="45"/>
  <c r="CC58" i="45" s="1"/>
  <c r="CA59" i="45" s="1"/>
  <c r="CC57" i="45"/>
  <c r="RO66" i="45"/>
  <c r="EA54" i="45"/>
  <c r="EC54" i="45" s="1"/>
  <c r="EA55" i="45" s="1"/>
  <c r="EC53" i="45"/>
  <c r="FQ57" i="45"/>
  <c r="FO58" i="45"/>
  <c r="FQ58" i="45" s="1"/>
  <c r="FO59" i="45" s="1"/>
  <c r="TM63" i="45"/>
  <c r="TK64" i="45"/>
  <c r="TM64" i="45" s="1"/>
  <c r="TK65" i="45" s="1"/>
  <c r="JM59" i="45"/>
  <c r="JK60" i="45"/>
  <c r="JM60" i="45" s="1"/>
  <c r="JK61" i="45" s="1"/>
  <c r="FG56" i="45"/>
  <c r="FI56" i="45" s="1"/>
  <c r="FG57" i="45" s="1"/>
  <c r="FI55" i="45"/>
  <c r="LC60" i="45"/>
  <c r="LE60" i="45" s="1"/>
  <c r="LC61" i="45" s="1"/>
  <c r="LE59" i="45"/>
  <c r="MQ62" i="45"/>
  <c r="MS62" i="45" s="1"/>
  <c r="MQ63" i="45" s="1"/>
  <c r="MS61" i="45"/>
  <c r="KU66" i="45"/>
  <c r="RK64" i="45"/>
  <c r="RM64" i="45" s="1"/>
  <c r="RK65" i="45" s="1"/>
  <c r="RM63" i="45"/>
  <c r="DO52" i="45"/>
  <c r="DQ52" i="45" s="1"/>
  <c r="DO53" i="45" s="1"/>
  <c r="DQ51" i="45"/>
  <c r="CU58" i="45"/>
  <c r="CW58" i="45" s="1"/>
  <c r="CU59" i="45" s="1"/>
  <c r="CW57" i="45"/>
  <c r="OW63" i="45"/>
  <c r="OU64" i="45"/>
  <c r="OW64" i="45" s="1"/>
  <c r="OU65" i="45" s="1"/>
  <c r="OM66" i="45"/>
  <c r="AQ66" i="45"/>
  <c r="LG62" i="45"/>
  <c r="LI62" i="45" s="1"/>
  <c r="LG63" i="45" s="1"/>
  <c r="LI61" i="45"/>
  <c r="JE57" i="45"/>
  <c r="JC58" i="45"/>
  <c r="JE58" i="45" s="1"/>
  <c r="JC59" i="45" s="1"/>
  <c r="BY57" i="45"/>
  <c r="BW58" i="45"/>
  <c r="BY58" i="45" s="1"/>
  <c r="BW59" i="45" s="1"/>
  <c r="S60" i="45"/>
  <c r="U60" i="45" s="1"/>
  <c r="S61" i="45" s="1"/>
  <c r="U59" i="45"/>
  <c r="EK55" i="45"/>
  <c r="EI56" i="45"/>
  <c r="EK56" i="45" s="1"/>
  <c r="EI57" i="45" s="1"/>
  <c r="KE62" i="45"/>
  <c r="KG62" i="45" s="1"/>
  <c r="KE63" i="45" s="1"/>
  <c r="KG61" i="45"/>
  <c r="CI58" i="45"/>
  <c r="CK58" i="45" s="1"/>
  <c r="CI59" i="45" s="1"/>
  <c r="CK57" i="45"/>
  <c r="NC64" i="45"/>
  <c r="NE64" i="45" s="1"/>
  <c r="NC65" i="45" s="1"/>
  <c r="NE63" i="45"/>
  <c r="K66" i="45"/>
  <c r="M65" i="45"/>
  <c r="FW60" i="45"/>
  <c r="FY60" i="45" s="1"/>
  <c r="FW61" i="45" s="1"/>
  <c r="FY59" i="45"/>
  <c r="RW66" i="45"/>
  <c r="LA63" i="45"/>
  <c r="KY64" i="45"/>
  <c r="LA64" i="45" s="1"/>
  <c r="KY65" i="45" s="1"/>
  <c r="AI35" i="45" l="1"/>
  <c r="AJ65" i="45" s="1"/>
  <c r="AM30" i="45"/>
  <c r="FO60" i="45"/>
  <c r="FQ60" i="45" s="1"/>
  <c r="FO61" i="45" s="1"/>
  <c r="FQ59" i="45"/>
  <c r="EA56" i="45"/>
  <c r="EC56" i="45" s="1"/>
  <c r="EA57" i="45" s="1"/>
  <c r="EC55" i="45"/>
  <c r="CY62" i="45"/>
  <c r="DA62" i="45" s="1"/>
  <c r="CY63" i="45" s="1"/>
  <c r="DA61" i="45"/>
  <c r="EO57" i="45"/>
  <c r="EM58" i="45"/>
  <c r="EO58" i="45" s="1"/>
  <c r="EM59" i="45" s="1"/>
  <c r="OI66" i="45"/>
  <c r="JW62" i="45"/>
  <c r="JY62" i="45" s="1"/>
  <c r="JW63" i="45" s="1"/>
  <c r="JY61" i="45"/>
  <c r="DY55" i="45"/>
  <c r="DW56" i="45"/>
  <c r="DY56" i="45" s="1"/>
  <c r="DW57" i="45" s="1"/>
  <c r="HO58" i="45"/>
  <c r="HQ58" i="45" s="1"/>
  <c r="HO59" i="45" s="1"/>
  <c r="HQ57" i="45"/>
  <c r="HC56" i="45"/>
  <c r="HE56" i="45" s="1"/>
  <c r="HC57" i="45" s="1"/>
  <c r="HE55" i="45"/>
  <c r="KI60" i="45"/>
  <c r="KK60" i="45" s="1"/>
  <c r="KI61" i="45" s="1"/>
  <c r="KK59" i="45"/>
  <c r="OA66" i="45"/>
  <c r="KA62" i="45"/>
  <c r="KC62" i="45" s="1"/>
  <c r="KA63" i="45" s="1"/>
  <c r="KC61" i="45"/>
  <c r="AY54" i="45"/>
  <c r="BA54" i="45" s="1"/>
  <c r="AY55" i="45" s="1"/>
  <c r="BA53" i="45"/>
  <c r="KM64" i="45"/>
  <c r="KO64" i="45" s="1"/>
  <c r="KM65" i="45" s="1"/>
  <c r="KO63" i="45"/>
  <c r="FY61" i="45"/>
  <c r="FW62" i="45"/>
  <c r="FY62" i="45" s="1"/>
  <c r="FW63" i="45" s="1"/>
  <c r="BW60" i="45"/>
  <c r="BY60" i="45" s="1"/>
  <c r="BW61" i="45" s="1"/>
  <c r="BY59" i="45"/>
  <c r="MQ64" i="45"/>
  <c r="MS64" i="45" s="1"/>
  <c r="MQ65" i="45" s="1"/>
  <c r="MS63" i="45"/>
  <c r="FG58" i="45"/>
  <c r="FI58" i="45" s="1"/>
  <c r="FG59" i="45" s="1"/>
  <c r="FI57" i="45"/>
  <c r="CA60" i="45"/>
  <c r="CC60" i="45" s="1"/>
  <c r="CA61" i="45" s="1"/>
  <c r="CC59" i="45"/>
  <c r="BU55" i="45"/>
  <c r="BS56" i="45"/>
  <c r="BU56" i="45" s="1"/>
  <c r="BS57" i="45" s="1"/>
  <c r="IU58" i="45"/>
  <c r="IW58" i="45" s="1"/>
  <c r="IU59" i="45" s="1"/>
  <c r="IW57" i="45"/>
  <c r="MA64" i="45"/>
  <c r="MC64" i="45" s="1"/>
  <c r="MA65" i="45" s="1"/>
  <c r="MC63" i="45"/>
  <c r="OQ66" i="45"/>
  <c r="EE60" i="45"/>
  <c r="EG60" i="45" s="1"/>
  <c r="EE61" i="45" s="1"/>
  <c r="EG59" i="45"/>
  <c r="AC66" i="45"/>
  <c r="FA59" i="45"/>
  <c r="EY60" i="45"/>
  <c r="FA60" i="45" s="1"/>
  <c r="EY61" i="45" s="1"/>
  <c r="DK56" i="45"/>
  <c r="DM56" i="45" s="1"/>
  <c r="DK57" i="45" s="1"/>
  <c r="DM55" i="45"/>
  <c r="JU63" i="45"/>
  <c r="JS64" i="45"/>
  <c r="JU64" i="45" s="1"/>
  <c r="JS65" i="45" s="1"/>
  <c r="GM54" i="45"/>
  <c r="GO54" i="45" s="1"/>
  <c r="GM55" i="45" s="1"/>
  <c r="GO53" i="45"/>
  <c r="MU62" i="45"/>
  <c r="MW62" i="45" s="1"/>
  <c r="MU63" i="45" s="1"/>
  <c r="MW61" i="45"/>
  <c r="LK62" i="45"/>
  <c r="LM62" i="45" s="1"/>
  <c r="LK63" i="45" s="1"/>
  <c r="LM61" i="45"/>
  <c r="BQ55" i="45"/>
  <c r="BO56" i="45"/>
  <c r="BQ56" i="45" s="1"/>
  <c r="BO57" i="45" s="1"/>
  <c r="MY64" i="45"/>
  <c r="NA64" i="45" s="1"/>
  <c r="MY65" i="45" s="1"/>
  <c r="NA63" i="45"/>
  <c r="IA64" i="45"/>
  <c r="IC64" i="45" s="1"/>
  <c r="IA65" i="45" s="1"/>
  <c r="IC63" i="45"/>
  <c r="CS59" i="45"/>
  <c r="CQ60" i="45"/>
  <c r="CS60" i="45" s="1"/>
  <c r="CQ61" i="45" s="1"/>
  <c r="KQ66" i="45"/>
  <c r="KS65" i="45"/>
  <c r="NS64" i="45"/>
  <c r="NU64" i="45" s="1"/>
  <c r="NS65" i="45" s="1"/>
  <c r="NU63" i="45"/>
  <c r="GU54" i="45"/>
  <c r="GW54" i="45" s="1"/>
  <c r="GU55" i="45" s="1"/>
  <c r="GW53" i="45"/>
  <c r="KY66" i="45"/>
  <c r="EK57" i="45"/>
  <c r="EI58" i="45"/>
  <c r="EK58" i="45" s="1"/>
  <c r="EI59" i="45" s="1"/>
  <c r="JC60" i="45"/>
  <c r="JE60" i="45" s="1"/>
  <c r="JC61" i="45" s="1"/>
  <c r="JE59" i="45"/>
  <c r="OU66" i="45"/>
  <c r="LE61" i="45"/>
  <c r="LC62" i="45"/>
  <c r="LE62" i="45" s="1"/>
  <c r="LC63" i="45" s="1"/>
  <c r="FM55" i="45"/>
  <c r="FK56" i="45"/>
  <c r="FM56" i="45" s="1"/>
  <c r="FK57" i="45" s="1"/>
  <c r="AG49" i="45"/>
  <c r="AE50" i="45"/>
  <c r="AG50" i="45" s="1"/>
  <c r="AE51" i="45" s="1"/>
  <c r="BK60" i="45"/>
  <c r="BM60" i="45" s="1"/>
  <c r="BK61" i="45" s="1"/>
  <c r="BM59" i="45"/>
  <c r="QY66" i="45"/>
  <c r="G52" i="45"/>
  <c r="I52" i="45" s="1"/>
  <c r="G53" i="45" s="1"/>
  <c r="I51" i="45"/>
  <c r="HK54" i="45"/>
  <c r="HM54" i="45" s="1"/>
  <c r="HK55" i="45" s="1"/>
  <c r="HM53" i="45"/>
  <c r="DE55" i="45"/>
  <c r="DC56" i="45"/>
  <c r="DE56" i="45" s="1"/>
  <c r="DC57" i="45" s="1"/>
  <c r="JO64" i="45"/>
  <c r="JQ64" i="45" s="1"/>
  <c r="JO65" i="45" s="1"/>
  <c r="JQ63" i="45"/>
  <c r="GC55" i="45"/>
  <c r="GA56" i="45"/>
  <c r="GC56" i="45" s="1"/>
  <c r="GA57" i="45" s="1"/>
  <c r="LQ63" i="45"/>
  <c r="LO64" i="45"/>
  <c r="LQ64" i="45" s="1"/>
  <c r="LO65" i="45" s="1"/>
  <c r="HA55" i="45"/>
  <c r="GY56" i="45"/>
  <c r="HA56" i="45" s="1"/>
  <c r="GY57" i="45" s="1"/>
  <c r="EW59" i="45"/>
  <c r="EU60" i="45"/>
  <c r="EW60" i="45" s="1"/>
  <c r="EU61" i="45" s="1"/>
  <c r="BE55" i="45"/>
  <c r="BC56" i="45"/>
  <c r="BE56" i="45" s="1"/>
  <c r="BC57" i="45" s="1"/>
  <c r="NW66" i="45"/>
  <c r="HG54" i="45"/>
  <c r="HI54" i="45" s="1"/>
  <c r="HG55" i="45" s="1"/>
  <c r="HI53" i="45"/>
  <c r="DI55" i="45"/>
  <c r="DG56" i="45"/>
  <c r="DI56" i="45" s="1"/>
  <c r="DG57" i="45" s="1"/>
  <c r="NG66" i="45"/>
  <c r="CO53" i="45"/>
  <c r="CM54" i="45"/>
  <c r="CO54" i="45" s="1"/>
  <c r="CM55" i="45" s="1"/>
  <c r="LS62" i="45"/>
  <c r="LU62" i="45" s="1"/>
  <c r="LS63" i="45" s="1"/>
  <c r="LU61" i="45"/>
  <c r="II66" i="45"/>
  <c r="PK66" i="45"/>
  <c r="M66" i="45"/>
  <c r="CK59" i="45"/>
  <c r="CI60" i="45"/>
  <c r="CK60" i="45" s="1"/>
  <c r="CI61" i="45" s="1"/>
  <c r="DO54" i="45"/>
  <c r="DQ54" i="45" s="1"/>
  <c r="DO55" i="45" s="1"/>
  <c r="DQ53" i="45"/>
  <c r="RK66" i="45"/>
  <c r="JK62" i="45"/>
  <c r="JM62" i="45" s="1"/>
  <c r="JK63" i="45" s="1"/>
  <c r="JM61" i="45"/>
  <c r="NC66" i="45"/>
  <c r="KE64" i="45"/>
  <c r="KG64" i="45" s="1"/>
  <c r="KE65" i="45" s="1"/>
  <c r="KG63" i="45"/>
  <c r="U61" i="45"/>
  <c r="S62" i="45"/>
  <c r="U62" i="45" s="1"/>
  <c r="S63" i="45" s="1"/>
  <c r="LG64" i="45"/>
  <c r="LI64" i="45" s="1"/>
  <c r="LG65" i="45" s="1"/>
  <c r="LI63" i="45"/>
  <c r="CU60" i="45"/>
  <c r="CW60" i="45" s="1"/>
  <c r="CU61" i="45" s="1"/>
  <c r="CW59" i="45"/>
  <c r="TK66" i="45"/>
  <c r="MI66" i="45"/>
  <c r="Y49" i="45"/>
  <c r="W50" i="45"/>
  <c r="Y50" i="45" s="1"/>
  <c r="W51" i="45" s="1"/>
  <c r="JG62" i="45"/>
  <c r="JI62" i="45" s="1"/>
  <c r="JG63" i="45" s="1"/>
  <c r="JI61" i="45"/>
  <c r="DS54" i="45"/>
  <c r="DU54" i="45" s="1"/>
  <c r="DS55" i="45" s="1"/>
  <c r="DU53" i="45"/>
  <c r="O52" i="45"/>
  <c r="Q52" i="45" s="1"/>
  <c r="O53" i="45" s="1"/>
  <c r="Q51" i="45"/>
  <c r="FC56" i="45"/>
  <c r="FE56" i="45" s="1"/>
  <c r="FC57" i="45" s="1"/>
  <c r="FE55" i="45"/>
  <c r="AO55" i="45"/>
  <c r="AM56" i="45"/>
  <c r="AO56" i="45" s="1"/>
  <c r="AM57" i="45" s="1"/>
  <c r="BI55" i="45"/>
  <c r="BG56" i="45"/>
  <c r="BI56" i="45" s="1"/>
  <c r="BG57" i="45" s="1"/>
  <c r="FS56" i="45"/>
  <c r="FU56" i="45" s="1"/>
  <c r="FS57" i="45" s="1"/>
  <c r="FU55" i="45"/>
  <c r="EQ56" i="45"/>
  <c r="ES56" i="45" s="1"/>
  <c r="EQ57" i="45" s="1"/>
  <c r="ES55" i="45"/>
  <c r="GK55" i="45"/>
  <c r="GI56" i="45"/>
  <c r="GK56" i="45" s="1"/>
  <c r="GI57" i="45" s="1"/>
  <c r="GE58" i="45"/>
  <c r="GG58" i="45" s="1"/>
  <c r="GE59" i="45" s="1"/>
  <c r="GG57" i="45"/>
  <c r="NQ63" i="45"/>
  <c r="NO64" i="45"/>
  <c r="NQ64" i="45" s="1"/>
  <c r="NO65" i="45" s="1"/>
  <c r="ME66" i="45"/>
  <c r="IQ58" i="45"/>
  <c r="IS58" i="45" s="1"/>
  <c r="IQ59" i="45" s="1"/>
  <c r="IS57" i="45"/>
  <c r="IE66" i="45"/>
  <c r="AU56" i="45"/>
  <c r="AW56" i="45" s="1"/>
  <c r="AU57" i="45" s="1"/>
  <c r="AW55" i="45"/>
  <c r="HU59" i="45"/>
  <c r="HS60" i="45"/>
  <c r="HU60" i="45" s="1"/>
  <c r="HS61" i="45" s="1"/>
  <c r="IY62" i="45"/>
  <c r="JA62" i="45" s="1"/>
  <c r="IY63" i="45" s="1"/>
  <c r="JA61" i="45"/>
  <c r="HW62" i="45"/>
  <c r="HY62" i="45" s="1"/>
  <c r="HW63" i="45" s="1"/>
  <c r="HY61" i="45"/>
  <c r="LW64" i="45"/>
  <c r="LY64" i="45" s="1"/>
  <c r="LW65" i="45" s="1"/>
  <c r="LY63" i="45"/>
  <c r="AU30" i="45" l="1"/>
  <c r="AQ30" i="45"/>
  <c r="AQ35" i="45" s="1"/>
  <c r="AR65" i="45" s="1"/>
  <c r="AM35" i="45"/>
  <c r="AN65" i="45" s="1"/>
  <c r="AN66" i="45" s="1"/>
  <c r="AJ66" i="45"/>
  <c r="AK66" i="45" s="1"/>
  <c r="AK65" i="45"/>
  <c r="IY64" i="45"/>
  <c r="JA64" i="45" s="1"/>
  <c r="IY65" i="45" s="1"/>
  <c r="JA63" i="45"/>
  <c r="JI63" i="45"/>
  <c r="JG64" i="45"/>
  <c r="JI64" i="45" s="1"/>
  <c r="JG65" i="45" s="1"/>
  <c r="DQ55" i="45"/>
  <c r="DO56" i="45"/>
  <c r="DQ56" i="45" s="1"/>
  <c r="DO57" i="45" s="1"/>
  <c r="JO66" i="45"/>
  <c r="LE63" i="45"/>
  <c r="LC64" i="45"/>
  <c r="LE64" i="45" s="1"/>
  <c r="LC65" i="45" s="1"/>
  <c r="KS66" i="45"/>
  <c r="IA66" i="45"/>
  <c r="FY63" i="45"/>
  <c r="FW64" i="45"/>
  <c r="FY64" i="45" s="1"/>
  <c r="FW65" i="45" s="1"/>
  <c r="KK61" i="45"/>
  <c r="KI62" i="45"/>
  <c r="KK62" i="45" s="1"/>
  <c r="KI63" i="45" s="1"/>
  <c r="EM60" i="45"/>
  <c r="EO60" i="45" s="1"/>
  <c r="EM61" i="45" s="1"/>
  <c r="EO59" i="45"/>
  <c r="BI57" i="45"/>
  <c r="BG58" i="45"/>
  <c r="BI58" i="45" s="1"/>
  <c r="BG59" i="45" s="1"/>
  <c r="W52" i="45"/>
  <c r="Y52" i="45" s="1"/>
  <c r="W53" i="45" s="1"/>
  <c r="Y51" i="45"/>
  <c r="HA57" i="45"/>
  <c r="GY58" i="45"/>
  <c r="HA58" i="45" s="1"/>
  <c r="GY59" i="45" s="1"/>
  <c r="DE57" i="45"/>
  <c r="DC58" i="45"/>
  <c r="DE58" i="45" s="1"/>
  <c r="DC59" i="45" s="1"/>
  <c r="EK59" i="45"/>
  <c r="EI60" i="45"/>
  <c r="EK60" i="45" s="1"/>
  <c r="EI61" i="45" s="1"/>
  <c r="NS66" i="45"/>
  <c r="MA66" i="45"/>
  <c r="FG60" i="45"/>
  <c r="FI60" i="45" s="1"/>
  <c r="FG61" i="45" s="1"/>
  <c r="FI59" i="45"/>
  <c r="DY57" i="45"/>
  <c r="DW58" i="45"/>
  <c r="DY58" i="45" s="1"/>
  <c r="DW59" i="45" s="1"/>
  <c r="FE57" i="45"/>
  <c r="FC58" i="45"/>
  <c r="FE58" i="45" s="1"/>
  <c r="FC59" i="45" s="1"/>
  <c r="LK64" i="45"/>
  <c r="LM64" i="45" s="1"/>
  <c r="LK65" i="45" s="1"/>
  <c r="LM63" i="45"/>
  <c r="GM56" i="45"/>
  <c r="GO56" i="45" s="1"/>
  <c r="GM57" i="45" s="1"/>
  <c r="GO55" i="45"/>
  <c r="DK58" i="45"/>
  <c r="DM58" i="45" s="1"/>
  <c r="DK59" i="45" s="1"/>
  <c r="DM57" i="45"/>
  <c r="EG61" i="45"/>
  <c r="EE62" i="45"/>
  <c r="EG62" i="45" s="1"/>
  <c r="EE63" i="45" s="1"/>
  <c r="HE57" i="45"/>
  <c r="HC58" i="45"/>
  <c r="HE58" i="45" s="1"/>
  <c r="HC59" i="45" s="1"/>
  <c r="JY63" i="45"/>
  <c r="JW64" i="45"/>
  <c r="JY64" i="45" s="1"/>
  <c r="JW65" i="45" s="1"/>
  <c r="LW66" i="45"/>
  <c r="FU57" i="45"/>
  <c r="FS58" i="45"/>
  <c r="FU58" i="45" s="1"/>
  <c r="FS59" i="45" s="1"/>
  <c r="Q53" i="45"/>
  <c r="O54" i="45"/>
  <c r="Q54" i="45" s="1"/>
  <c r="O55" i="45" s="1"/>
  <c r="CU62" i="45"/>
  <c r="CW62" i="45" s="1"/>
  <c r="CU63" i="45" s="1"/>
  <c r="CW61" i="45"/>
  <c r="DI57" i="45"/>
  <c r="DG58" i="45"/>
  <c r="DI58" i="45" s="1"/>
  <c r="DG59" i="45" s="1"/>
  <c r="HM55" i="45"/>
  <c r="HK56" i="45"/>
  <c r="HM56" i="45" s="1"/>
  <c r="HK57" i="45" s="1"/>
  <c r="AG51" i="45"/>
  <c r="AE52" i="45"/>
  <c r="AG52" i="45" s="1"/>
  <c r="AE53" i="45" s="1"/>
  <c r="JC62" i="45"/>
  <c r="JE62" i="45" s="1"/>
  <c r="JC63" i="45" s="1"/>
  <c r="JE61" i="45"/>
  <c r="MY66" i="45"/>
  <c r="MW63" i="45"/>
  <c r="MU64" i="45"/>
  <c r="MW64" i="45" s="1"/>
  <c r="MU65" i="45" s="1"/>
  <c r="BU57" i="45"/>
  <c r="BS58" i="45"/>
  <c r="BU58" i="45" s="1"/>
  <c r="BS59" i="45" s="1"/>
  <c r="HQ59" i="45"/>
  <c r="HO60" i="45"/>
  <c r="HQ60" i="45" s="1"/>
  <c r="HO61" i="45" s="1"/>
  <c r="EU62" i="45"/>
  <c r="EW62" i="45" s="1"/>
  <c r="EU63" i="45" s="1"/>
  <c r="EW61" i="45"/>
  <c r="GA58" i="45"/>
  <c r="GC58" i="45" s="1"/>
  <c r="GA59" i="45" s="1"/>
  <c r="GC57" i="45"/>
  <c r="EY62" i="45"/>
  <c r="FA62" i="45" s="1"/>
  <c r="EY63" i="45" s="1"/>
  <c r="FA61" i="45"/>
  <c r="BA55" i="45"/>
  <c r="AY56" i="45"/>
  <c r="BA56" i="45" s="1"/>
  <c r="AY57" i="45" s="1"/>
  <c r="EA58" i="45"/>
  <c r="EC58" i="45" s="1"/>
  <c r="EA59" i="45" s="1"/>
  <c r="EC57" i="45"/>
  <c r="HY63" i="45"/>
  <c r="HW64" i="45"/>
  <c r="HY64" i="45" s="1"/>
  <c r="HW65" i="45" s="1"/>
  <c r="AU58" i="45"/>
  <c r="AW58" i="45" s="1"/>
  <c r="AU59" i="45" s="1"/>
  <c r="AW57" i="45"/>
  <c r="GG59" i="45"/>
  <c r="GE60" i="45"/>
  <c r="GG60" i="45" s="1"/>
  <c r="GE61" i="45" s="1"/>
  <c r="EQ58" i="45"/>
  <c r="ES58" i="45" s="1"/>
  <c r="EQ59" i="45" s="1"/>
  <c r="ES57" i="45"/>
  <c r="DU55" i="45"/>
  <c r="DS56" i="45"/>
  <c r="DU56" i="45" s="1"/>
  <c r="DS57" i="45" s="1"/>
  <c r="LG66" i="45"/>
  <c r="KE66" i="45"/>
  <c r="LU63" i="45"/>
  <c r="LS64" i="45"/>
  <c r="LU64" i="45" s="1"/>
  <c r="LS65" i="45" s="1"/>
  <c r="I53" i="45"/>
  <c r="G54" i="45"/>
  <c r="I54" i="45" s="1"/>
  <c r="G55" i="45" s="1"/>
  <c r="FK58" i="45"/>
  <c r="FM58" i="45" s="1"/>
  <c r="FK59" i="45" s="1"/>
  <c r="FM57" i="45"/>
  <c r="HS62" i="45"/>
  <c r="HU62" i="45" s="1"/>
  <c r="HS63" i="45" s="1"/>
  <c r="HU61" i="45"/>
  <c r="IQ60" i="45"/>
  <c r="IS60" i="45" s="1"/>
  <c r="IQ61" i="45" s="1"/>
  <c r="IS59" i="45"/>
  <c r="NO66" i="45"/>
  <c r="GK57" i="45"/>
  <c r="GI58" i="45"/>
  <c r="GK58" i="45" s="1"/>
  <c r="GI59" i="45" s="1"/>
  <c r="AO57" i="45"/>
  <c r="AM58" i="45"/>
  <c r="AO58" i="45" s="1"/>
  <c r="AM59" i="45" s="1"/>
  <c r="S64" i="45"/>
  <c r="U64" i="45" s="1"/>
  <c r="S65" i="45" s="1"/>
  <c r="U63" i="45"/>
  <c r="JK64" i="45"/>
  <c r="JM64" i="45" s="1"/>
  <c r="JK65" i="45" s="1"/>
  <c r="JM63" i="45"/>
  <c r="CI62" i="45"/>
  <c r="CK62" i="45" s="1"/>
  <c r="CI63" i="45" s="1"/>
  <c r="CK61" i="45"/>
  <c r="CO55" i="45"/>
  <c r="CM56" i="45"/>
  <c r="CO56" i="45" s="1"/>
  <c r="CM57" i="45" s="1"/>
  <c r="HG56" i="45"/>
  <c r="HI56" i="45" s="1"/>
  <c r="HG57" i="45" s="1"/>
  <c r="HI55" i="45"/>
  <c r="BC58" i="45"/>
  <c r="BE58" i="45" s="1"/>
  <c r="BC59" i="45" s="1"/>
  <c r="BE57" i="45"/>
  <c r="LO66" i="45"/>
  <c r="BK62" i="45"/>
  <c r="BM62" i="45" s="1"/>
  <c r="BK63" i="45" s="1"/>
  <c r="BM61" i="45"/>
  <c r="GW55" i="45"/>
  <c r="GU56" i="45"/>
  <c r="GW56" i="45" s="1"/>
  <c r="GU57" i="45" s="1"/>
  <c r="CQ62" i="45"/>
  <c r="CS62" i="45" s="1"/>
  <c r="CQ63" i="45" s="1"/>
  <c r="CS61" i="45"/>
  <c r="BO58" i="45"/>
  <c r="BQ58" i="45" s="1"/>
  <c r="BO59" i="45" s="1"/>
  <c r="BQ57" i="45"/>
  <c r="JS66" i="45"/>
  <c r="IW59" i="45"/>
  <c r="IU60" i="45"/>
  <c r="IW60" i="45" s="1"/>
  <c r="IU61" i="45" s="1"/>
  <c r="CA62" i="45"/>
  <c r="CC62" i="45" s="1"/>
  <c r="CA63" i="45" s="1"/>
  <c r="CC61" i="45"/>
  <c r="MQ66" i="45"/>
  <c r="BW62" i="45"/>
  <c r="BY62" i="45" s="1"/>
  <c r="BW63" i="45" s="1"/>
  <c r="BY61" i="45"/>
  <c r="KM66" i="45"/>
  <c r="KA64" i="45"/>
  <c r="KC64" i="45" s="1"/>
  <c r="KA65" i="45" s="1"/>
  <c r="KC63" i="45"/>
  <c r="DA63" i="45"/>
  <c r="CY64" i="45"/>
  <c r="DA64" i="45" s="1"/>
  <c r="CY65" i="45" s="1"/>
  <c r="FO62" i="45"/>
  <c r="FQ62" i="45" s="1"/>
  <c r="FO63" i="45" s="1"/>
  <c r="FQ61" i="45"/>
  <c r="AR66" i="45" l="1"/>
  <c r="AS66" i="45" s="1"/>
  <c r="AS65" i="45"/>
  <c r="AU35" i="45"/>
  <c r="AV65" i="45" s="1"/>
  <c r="AV66" i="45" s="1"/>
  <c r="AY30" i="45"/>
  <c r="KA66" i="45"/>
  <c r="GU58" i="45"/>
  <c r="GW58" i="45" s="1"/>
  <c r="GU59" i="45" s="1"/>
  <c r="GW57" i="45"/>
  <c r="HG58" i="45"/>
  <c r="HI58" i="45" s="1"/>
  <c r="HG59" i="45" s="1"/>
  <c r="HI57" i="45"/>
  <c r="DS58" i="45"/>
  <c r="DU58" i="45" s="1"/>
  <c r="DS59" i="45" s="1"/>
  <c r="DU57" i="45"/>
  <c r="HW66" i="45"/>
  <c r="MU66" i="45"/>
  <c r="FE59" i="45"/>
  <c r="FC60" i="45"/>
  <c r="FE60" i="45" s="1"/>
  <c r="FC61" i="45" s="1"/>
  <c r="KK63" i="45"/>
  <c r="KI64" i="45"/>
  <c r="KK64" i="45" s="1"/>
  <c r="KI65" i="45" s="1"/>
  <c r="JG66" i="45"/>
  <c r="BO60" i="45"/>
  <c r="BQ60" i="45" s="1"/>
  <c r="BO61" i="45" s="1"/>
  <c r="BQ59" i="45"/>
  <c r="BK64" i="45"/>
  <c r="BM64" i="45" s="1"/>
  <c r="BK65" i="45" s="1"/>
  <c r="BM63" i="45"/>
  <c r="FM59" i="45"/>
  <c r="FK60" i="45"/>
  <c r="FM60" i="45" s="1"/>
  <c r="FK61" i="45" s="1"/>
  <c r="FA63" i="45"/>
  <c r="EY64" i="45"/>
  <c r="FA64" i="45" s="1"/>
  <c r="EY65" i="45" s="1"/>
  <c r="HK58" i="45"/>
  <c r="HM58" i="45" s="1"/>
  <c r="HK59" i="45" s="1"/>
  <c r="HM57" i="45"/>
  <c r="DK60" i="45"/>
  <c r="DM60" i="45" s="1"/>
  <c r="DK61" i="45" s="1"/>
  <c r="DM59" i="45"/>
  <c r="LC66" i="45"/>
  <c r="FO64" i="45"/>
  <c r="FQ64" i="45" s="1"/>
  <c r="FO65" i="45" s="1"/>
  <c r="FQ63" i="45"/>
  <c r="CA64" i="45"/>
  <c r="CC64" i="45" s="1"/>
  <c r="CA65" i="45" s="1"/>
  <c r="CC63" i="45"/>
  <c r="BE59" i="45"/>
  <c r="BC60" i="45"/>
  <c r="BE60" i="45" s="1"/>
  <c r="BC61" i="45" s="1"/>
  <c r="CK63" i="45"/>
  <c r="CI64" i="45"/>
  <c r="CK64" i="45" s="1"/>
  <c r="CI65" i="45" s="1"/>
  <c r="U65" i="45"/>
  <c r="S66" i="45"/>
  <c r="I55" i="45"/>
  <c r="G56" i="45"/>
  <c r="I56" i="45" s="1"/>
  <c r="G57" i="45" s="1"/>
  <c r="LS66" i="45"/>
  <c r="BU59" i="45"/>
  <c r="BS60" i="45"/>
  <c r="BU60" i="45" s="1"/>
  <c r="BS61" i="45" s="1"/>
  <c r="JE63" i="45"/>
  <c r="JC64" i="45"/>
  <c r="JE64" i="45" s="1"/>
  <c r="JC65" i="45" s="1"/>
  <c r="HC60" i="45"/>
  <c r="HE60" i="45" s="1"/>
  <c r="HC61" i="45" s="1"/>
  <c r="HE59" i="45"/>
  <c r="EG63" i="45"/>
  <c r="EE64" i="45"/>
  <c r="EG64" i="45" s="1"/>
  <c r="EE65" i="45" s="1"/>
  <c r="EI62" i="45"/>
  <c r="EK62" i="45" s="1"/>
  <c r="EI63" i="45" s="1"/>
  <c r="EK61" i="45"/>
  <c r="HA59" i="45"/>
  <c r="GY60" i="45"/>
  <c r="HA60" i="45" s="1"/>
  <c r="GY61" i="45" s="1"/>
  <c r="BG60" i="45"/>
  <c r="BI60" i="45" s="1"/>
  <c r="BG61" i="45" s="1"/>
  <c r="BI59" i="45"/>
  <c r="FW66" i="45"/>
  <c r="DO58" i="45"/>
  <c r="DQ58" i="45" s="1"/>
  <c r="DO59" i="45" s="1"/>
  <c r="DQ57" i="45"/>
  <c r="JK66" i="45"/>
  <c r="GE62" i="45"/>
  <c r="GG62" i="45" s="1"/>
  <c r="GE63" i="45" s="1"/>
  <c r="GG61" i="45"/>
  <c r="AY58" i="45"/>
  <c r="BA58" i="45" s="1"/>
  <c r="AY59" i="45" s="1"/>
  <c r="BA57" i="45"/>
  <c r="HO62" i="45"/>
  <c r="HQ62" i="45" s="1"/>
  <c r="HO63" i="45" s="1"/>
  <c r="HQ61" i="45"/>
  <c r="CU64" i="45"/>
  <c r="CW64" i="45" s="1"/>
  <c r="CU65" i="45" s="1"/>
  <c r="CW63" i="45"/>
  <c r="JW66" i="45"/>
  <c r="DW60" i="45"/>
  <c r="DY60" i="45" s="1"/>
  <c r="DW61" i="45" s="1"/>
  <c r="DY59" i="45"/>
  <c r="DC60" i="45"/>
  <c r="DE60" i="45" s="1"/>
  <c r="DC61" i="45" s="1"/>
  <c r="DE59" i="45"/>
  <c r="BY63" i="45"/>
  <c r="BW64" i="45"/>
  <c r="BY64" i="45" s="1"/>
  <c r="BW65" i="45" s="1"/>
  <c r="GI60" i="45"/>
  <c r="GK60" i="45" s="1"/>
  <c r="GI61" i="45" s="1"/>
  <c r="GK59" i="45"/>
  <c r="HS64" i="45"/>
  <c r="HU64" i="45" s="1"/>
  <c r="HS65" i="45" s="1"/>
  <c r="HU63" i="45"/>
  <c r="EW63" i="45"/>
  <c r="EU64" i="45"/>
  <c r="EW64" i="45" s="1"/>
  <c r="EU65" i="45" s="1"/>
  <c r="O56" i="45"/>
  <c r="Q56" i="45" s="1"/>
  <c r="O57" i="45" s="1"/>
  <c r="Q55" i="45"/>
  <c r="LK66" i="45"/>
  <c r="W54" i="45"/>
  <c r="Y54" i="45" s="1"/>
  <c r="W55" i="45" s="1"/>
  <c r="Y53" i="45"/>
  <c r="CY66" i="45"/>
  <c r="DA65" i="45"/>
  <c r="IU62" i="45"/>
  <c r="IW62" i="45" s="1"/>
  <c r="IU63" i="45" s="1"/>
  <c r="IW61" i="45"/>
  <c r="CQ64" i="45"/>
  <c r="CS64" i="45" s="1"/>
  <c r="CQ65" i="45" s="1"/>
  <c r="CS63" i="45"/>
  <c r="CM58" i="45"/>
  <c r="CO58" i="45" s="1"/>
  <c r="CM59" i="45" s="1"/>
  <c r="CO57" i="45"/>
  <c r="AM60" i="45"/>
  <c r="AO60" i="45" s="1"/>
  <c r="AM61" i="45" s="1"/>
  <c r="AO59" i="45"/>
  <c r="IQ62" i="45"/>
  <c r="IS62" i="45" s="1"/>
  <c r="IQ63" i="45" s="1"/>
  <c r="IS61" i="45"/>
  <c r="EQ60" i="45"/>
  <c r="ES60" i="45" s="1"/>
  <c r="EQ61" i="45" s="1"/>
  <c r="ES59" i="45"/>
  <c r="AU60" i="45"/>
  <c r="AW60" i="45" s="1"/>
  <c r="AU61" i="45" s="1"/>
  <c r="AW59" i="45"/>
  <c r="EA60" i="45"/>
  <c r="EC60" i="45" s="1"/>
  <c r="EA61" i="45" s="1"/>
  <c r="EC59" i="45"/>
  <c r="GA60" i="45"/>
  <c r="GC60" i="45" s="1"/>
  <c r="GA61" i="45" s="1"/>
  <c r="GC59" i="45"/>
  <c r="AE54" i="45"/>
  <c r="AG54" i="45" s="1"/>
  <c r="AE55" i="45" s="1"/>
  <c r="AG53" i="45"/>
  <c r="DI59" i="45"/>
  <c r="DG60" i="45"/>
  <c r="DI60" i="45" s="1"/>
  <c r="DG61" i="45" s="1"/>
  <c r="FU59" i="45"/>
  <c r="FS60" i="45"/>
  <c r="FU60" i="45" s="1"/>
  <c r="FS61" i="45" s="1"/>
  <c r="GM58" i="45"/>
  <c r="GO58" i="45" s="1"/>
  <c r="GM59" i="45" s="1"/>
  <c r="GO57" i="45"/>
  <c r="FG62" i="45"/>
  <c r="FI62" i="45" s="1"/>
  <c r="FG63" i="45" s="1"/>
  <c r="FI61" i="45"/>
  <c r="EM62" i="45"/>
  <c r="EO62" i="45" s="1"/>
  <c r="EM63" i="45" s="1"/>
  <c r="EO61" i="45"/>
  <c r="IY66" i="45"/>
  <c r="BC30" i="45" l="1"/>
  <c r="AY35" i="45"/>
  <c r="AZ65" i="45" s="1"/>
  <c r="AZ66" i="45" s="1"/>
  <c r="BW66" i="45"/>
  <c r="AY60" i="45"/>
  <c r="BA60" i="45" s="1"/>
  <c r="AY61" i="45" s="1"/>
  <c r="BA59" i="45"/>
  <c r="HE61" i="45"/>
  <c r="HC62" i="45"/>
  <c r="HE62" i="45" s="1"/>
  <c r="HC63" i="45" s="1"/>
  <c r="CA66" i="45"/>
  <c r="FM61" i="45"/>
  <c r="FK62" i="45"/>
  <c r="FM62" i="45" s="1"/>
  <c r="FK63" i="45" s="1"/>
  <c r="HG60" i="45"/>
  <c r="HI60" i="45" s="1"/>
  <c r="HG61" i="45" s="1"/>
  <c r="HI59" i="45"/>
  <c r="FG64" i="45"/>
  <c r="FI64" i="45" s="1"/>
  <c r="FG65" i="45" s="1"/>
  <c r="FI63" i="45"/>
  <c r="GA62" i="45"/>
  <c r="GC62" i="45" s="1"/>
  <c r="GA63" i="45" s="1"/>
  <c r="GC61" i="45"/>
  <c r="AO61" i="45"/>
  <c r="AM62" i="45"/>
  <c r="AO62" i="45" s="1"/>
  <c r="AM63" i="45" s="1"/>
  <c r="CQ66" i="45"/>
  <c r="HS66" i="45"/>
  <c r="EE66" i="45"/>
  <c r="U66" i="45"/>
  <c r="HK60" i="45"/>
  <c r="HM60" i="45" s="1"/>
  <c r="HK61" i="45" s="1"/>
  <c r="HM59" i="45"/>
  <c r="BK66" i="45"/>
  <c r="FC62" i="45"/>
  <c r="FE62" i="45" s="1"/>
  <c r="FC63" i="45" s="1"/>
  <c r="FE61" i="45"/>
  <c r="FS62" i="45"/>
  <c r="FU62" i="45" s="1"/>
  <c r="FS63" i="45" s="1"/>
  <c r="FU61" i="45"/>
  <c r="DA66" i="45"/>
  <c r="Y55" i="45"/>
  <c r="W56" i="45"/>
  <c r="Y56" i="45" s="1"/>
  <c r="W57" i="45" s="1"/>
  <c r="EU66" i="45"/>
  <c r="CU66" i="45"/>
  <c r="HO64" i="45"/>
  <c r="HQ64" i="45" s="1"/>
  <c r="HO65" i="45" s="1"/>
  <c r="HQ63" i="45"/>
  <c r="GG63" i="45"/>
  <c r="GE64" i="45"/>
  <c r="GG64" i="45" s="1"/>
  <c r="GE65" i="45" s="1"/>
  <c r="BG62" i="45"/>
  <c r="BI62" i="45" s="1"/>
  <c r="BG63" i="45" s="1"/>
  <c r="BI61" i="45"/>
  <c r="EI64" i="45"/>
  <c r="EK64" i="45" s="1"/>
  <c r="EI65" i="45" s="1"/>
  <c r="EK63" i="45"/>
  <c r="G58" i="45"/>
  <c r="I58" i="45" s="1"/>
  <c r="G59" i="45" s="1"/>
  <c r="I57" i="45"/>
  <c r="FO66" i="45"/>
  <c r="EY66" i="45"/>
  <c r="DU59" i="45"/>
  <c r="DS60" i="45"/>
  <c r="DU60" i="45" s="1"/>
  <c r="DS61" i="45" s="1"/>
  <c r="GU60" i="45"/>
  <c r="GW60" i="45" s="1"/>
  <c r="GU61" i="45" s="1"/>
  <c r="GW59" i="45"/>
  <c r="DG62" i="45"/>
  <c r="DI62" i="45" s="1"/>
  <c r="DG63" i="45" s="1"/>
  <c r="DI61" i="45"/>
  <c r="AU62" i="45"/>
  <c r="AW62" i="45" s="1"/>
  <c r="AU63" i="45" s="1"/>
  <c r="AW61" i="45"/>
  <c r="IU64" i="45"/>
  <c r="IW64" i="45" s="1"/>
  <c r="IU65" i="45" s="1"/>
  <c r="IW63" i="45"/>
  <c r="Q57" i="45"/>
  <c r="O58" i="45"/>
  <c r="Q58" i="45" s="1"/>
  <c r="O59" i="45" s="1"/>
  <c r="DW62" i="45"/>
  <c r="DY62" i="45" s="1"/>
  <c r="DW63" i="45" s="1"/>
  <c r="DY61" i="45"/>
  <c r="JC66" i="45"/>
  <c r="BC62" i="45"/>
  <c r="BE62" i="45" s="1"/>
  <c r="BC63" i="45" s="1"/>
  <c r="BE61" i="45"/>
  <c r="EM64" i="45"/>
  <c r="EO64" i="45" s="1"/>
  <c r="EM65" i="45" s="1"/>
  <c r="EO63" i="45"/>
  <c r="GM60" i="45"/>
  <c r="GO60" i="45" s="1"/>
  <c r="GM61" i="45" s="1"/>
  <c r="GO59" i="45"/>
  <c r="AG55" i="45"/>
  <c r="AE56" i="45"/>
  <c r="AG56" i="45" s="1"/>
  <c r="AE57" i="45" s="1"/>
  <c r="EA62" i="45"/>
  <c r="EC62" i="45" s="1"/>
  <c r="EA63" i="45" s="1"/>
  <c r="EC61" i="45"/>
  <c r="ES61" i="45"/>
  <c r="EQ62" i="45"/>
  <c r="ES62" i="45" s="1"/>
  <c r="EQ63" i="45" s="1"/>
  <c r="IS63" i="45"/>
  <c r="IQ64" i="45"/>
  <c r="IS64" i="45" s="1"/>
  <c r="IQ65" i="45" s="1"/>
  <c r="CO59" i="45"/>
  <c r="CM60" i="45"/>
  <c r="CO60" i="45" s="1"/>
  <c r="CM61" i="45" s="1"/>
  <c r="GI62" i="45"/>
  <c r="GK62" i="45" s="1"/>
  <c r="GI63" i="45" s="1"/>
  <c r="GK61" i="45"/>
  <c r="DC62" i="45"/>
  <c r="DE62" i="45" s="1"/>
  <c r="DC63" i="45" s="1"/>
  <c r="DE61" i="45"/>
  <c r="DO60" i="45"/>
  <c r="DQ60" i="45" s="1"/>
  <c r="DO61" i="45" s="1"/>
  <c r="DQ59" i="45"/>
  <c r="GY62" i="45"/>
  <c r="HA62" i="45" s="1"/>
  <c r="GY63" i="45" s="1"/>
  <c r="HA61" i="45"/>
  <c r="BU61" i="45"/>
  <c r="BS62" i="45"/>
  <c r="BU62" i="45" s="1"/>
  <c r="BS63" i="45" s="1"/>
  <c r="CI66" i="45"/>
  <c r="DM61" i="45"/>
  <c r="DK62" i="45"/>
  <c r="DM62" i="45" s="1"/>
  <c r="DK63" i="45" s="1"/>
  <c r="BO62" i="45"/>
  <c r="BQ62" i="45" s="1"/>
  <c r="BO63" i="45" s="1"/>
  <c r="BQ61" i="45"/>
  <c r="KI66" i="45"/>
  <c r="KK65" i="45"/>
  <c r="T219" i="7"/>
  <c r="H76" i="1" s="1"/>
  <c r="T200" i="7"/>
  <c r="T199" i="7"/>
  <c r="S188" i="7"/>
  <c r="F169" i="7"/>
  <c r="C169" i="7"/>
  <c r="S167" i="7" s="1"/>
  <c r="H281" i="1"/>
  <c r="C161" i="7"/>
  <c r="B160" i="7"/>
  <c r="A158" i="7"/>
  <c r="S150" i="7"/>
  <c r="U146" i="7"/>
  <c r="I140" i="7"/>
  <c r="I138" i="7"/>
  <c r="H103" i="1" s="1"/>
  <c r="C138" i="7"/>
  <c r="K130" i="7"/>
  <c r="I129" i="7"/>
  <c r="K129" i="7" s="1"/>
  <c r="K127" i="7"/>
  <c r="K126" i="7"/>
  <c r="C125" i="7"/>
  <c r="I119" i="7"/>
  <c r="I118" i="7"/>
  <c r="K118" i="7" s="1"/>
  <c r="I117" i="7"/>
  <c r="I116" i="7"/>
  <c r="I115" i="7"/>
  <c r="K115" i="7" s="1"/>
  <c r="D109" i="7"/>
  <c r="S97" i="7"/>
  <c r="V93" i="7"/>
  <c r="F93" i="7"/>
  <c r="C93" i="7"/>
  <c r="X87" i="7"/>
  <c r="C87" i="7"/>
  <c r="S93" i="7"/>
  <c r="U93" i="7" s="1"/>
  <c r="F80" i="7"/>
  <c r="C80" i="7"/>
  <c r="T74" i="7"/>
  <c r="F74" i="7"/>
  <c r="C74" i="7"/>
  <c r="H130" i="1"/>
  <c r="F72" i="7"/>
  <c r="C72" i="7"/>
  <c r="T66" i="7"/>
  <c r="H132" i="1" s="1"/>
  <c r="F66" i="7"/>
  <c r="C66" i="7"/>
  <c r="E57" i="7"/>
  <c r="C57" i="7"/>
  <c r="H9" i="1"/>
  <c r="H8" i="1"/>
  <c r="H12" i="1"/>
  <c r="H121" i="1"/>
  <c r="T43" i="7"/>
  <c r="H120" i="1" s="1"/>
  <c r="C39" i="7"/>
  <c r="C38" i="7"/>
  <c r="F39" i="7"/>
  <c r="F38" i="7"/>
  <c r="H154" i="1"/>
  <c r="H160" i="1"/>
  <c r="H159" i="1"/>
  <c r="H153" i="1"/>
  <c r="F35" i="7"/>
  <c r="T31" i="7"/>
  <c r="F31" i="7"/>
  <c r="C31" i="7"/>
  <c r="T28" i="7"/>
  <c r="F28" i="7"/>
  <c r="C28" i="7"/>
  <c r="C24" i="7"/>
  <c r="T23" i="7"/>
  <c r="H58" i="1" s="1"/>
  <c r="C21" i="7"/>
  <c r="T19" i="7"/>
  <c r="C19" i="7"/>
  <c r="T17" i="7"/>
  <c r="H41" i="1" s="1"/>
  <c r="T16" i="7"/>
  <c r="H40" i="1" s="1"/>
  <c r="E15" i="7"/>
  <c r="T13" i="7"/>
  <c r="H25" i="1" s="1"/>
  <c r="T12" i="7"/>
  <c r="C13" i="7"/>
  <c r="C12" i="7"/>
  <c r="C11" i="7"/>
  <c r="T11" i="7"/>
  <c r="H23" i="1" s="1"/>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M211" i="34"/>
  <c r="M209" i="34"/>
  <c r="M207" i="34"/>
  <c r="M205" i="34"/>
  <c r="M203" i="34"/>
  <c r="M201" i="34"/>
  <c r="M199" i="34"/>
  <c r="M197" i="34"/>
  <c r="L197" i="34"/>
  <c r="K197" i="34"/>
  <c r="J197" i="34"/>
  <c r="I197" i="34"/>
  <c r="H197" i="34"/>
  <c r="G197" i="34"/>
  <c r="F197" i="34"/>
  <c r="E197" i="34"/>
  <c r="M196" i="34"/>
  <c r="L196" i="34"/>
  <c r="K196" i="34"/>
  <c r="J196" i="34"/>
  <c r="I196" i="34"/>
  <c r="H196" i="34"/>
  <c r="G196" i="34"/>
  <c r="F196" i="34"/>
  <c r="E196" i="34"/>
  <c r="M195" i="34"/>
  <c r="L195" i="34"/>
  <c r="K195" i="34"/>
  <c r="J195" i="34"/>
  <c r="I195" i="34"/>
  <c r="H195" i="34"/>
  <c r="G195" i="34"/>
  <c r="F195" i="34"/>
  <c r="E195" i="34"/>
  <c r="M194" i="34"/>
  <c r="L194" i="34"/>
  <c r="K194" i="34"/>
  <c r="J194" i="34"/>
  <c r="I194" i="34"/>
  <c r="H194" i="34"/>
  <c r="G194" i="34"/>
  <c r="F194" i="34"/>
  <c r="E194" i="34"/>
  <c r="M193" i="34"/>
  <c r="L193" i="34"/>
  <c r="K193" i="34"/>
  <c r="J193" i="34"/>
  <c r="I193" i="34"/>
  <c r="H193" i="34"/>
  <c r="G193" i="34"/>
  <c r="F193" i="34"/>
  <c r="E193" i="34"/>
  <c r="M192" i="34"/>
  <c r="L192" i="34"/>
  <c r="K192" i="34"/>
  <c r="J192" i="34"/>
  <c r="I192" i="34"/>
  <c r="H192" i="34"/>
  <c r="G192" i="34"/>
  <c r="F192" i="34"/>
  <c r="E192" i="34"/>
  <c r="M191" i="34"/>
  <c r="L191" i="34"/>
  <c r="K191" i="34"/>
  <c r="J191" i="34"/>
  <c r="I191" i="34"/>
  <c r="H191" i="34"/>
  <c r="G191" i="34"/>
  <c r="F191" i="34"/>
  <c r="E191" i="34"/>
  <c r="M190" i="34"/>
  <c r="L190" i="34"/>
  <c r="K190" i="34"/>
  <c r="J190" i="34"/>
  <c r="I190" i="34"/>
  <c r="H190" i="34"/>
  <c r="G190" i="34"/>
  <c r="F190" i="34"/>
  <c r="E190" i="34"/>
  <c r="M189" i="34"/>
  <c r="L189" i="34"/>
  <c r="K189" i="34"/>
  <c r="J189" i="34"/>
  <c r="I189" i="34"/>
  <c r="H189" i="34"/>
  <c r="G189" i="34"/>
  <c r="F189" i="34"/>
  <c r="E189" i="34"/>
  <c r="M188" i="34"/>
  <c r="L188" i="34"/>
  <c r="K188" i="34"/>
  <c r="J188" i="34"/>
  <c r="I188" i="34"/>
  <c r="H188" i="34"/>
  <c r="G188" i="34"/>
  <c r="F188" i="34"/>
  <c r="E188" i="34"/>
  <c r="M187" i="34"/>
  <c r="L187" i="34"/>
  <c r="K187" i="34"/>
  <c r="J187" i="34"/>
  <c r="I187" i="34"/>
  <c r="H187" i="34"/>
  <c r="G187" i="34"/>
  <c r="F187" i="34"/>
  <c r="E187" i="34"/>
  <c r="M186" i="34"/>
  <c r="L186" i="34"/>
  <c r="K186" i="34"/>
  <c r="J186" i="34"/>
  <c r="I186" i="34"/>
  <c r="H186" i="34"/>
  <c r="G186" i="34"/>
  <c r="F186" i="34"/>
  <c r="E186" i="34"/>
  <c r="M184" i="34"/>
  <c r="M166" i="34"/>
  <c r="M164" i="34"/>
  <c r="M162" i="34"/>
  <c r="M160" i="34"/>
  <c r="M158" i="34"/>
  <c r="M156" i="34"/>
  <c r="M154" i="34"/>
  <c r="M152" i="34"/>
  <c r="L152" i="34"/>
  <c r="K152" i="34"/>
  <c r="J152" i="34"/>
  <c r="I152" i="34"/>
  <c r="H152" i="34"/>
  <c r="G152" i="34"/>
  <c r="F152" i="34"/>
  <c r="E152" i="34"/>
  <c r="M151" i="34"/>
  <c r="L151" i="34"/>
  <c r="K151" i="34"/>
  <c r="J151" i="34"/>
  <c r="I151" i="34"/>
  <c r="H151" i="34"/>
  <c r="G151" i="34"/>
  <c r="F151" i="34"/>
  <c r="E151" i="34"/>
  <c r="M150" i="34"/>
  <c r="L150" i="34"/>
  <c r="K150" i="34"/>
  <c r="J150" i="34"/>
  <c r="I150" i="34"/>
  <c r="H150" i="34"/>
  <c r="G150" i="34"/>
  <c r="F150" i="34"/>
  <c r="E150" i="34"/>
  <c r="M149" i="34"/>
  <c r="L149" i="34"/>
  <c r="K149" i="34"/>
  <c r="J149" i="34"/>
  <c r="I149" i="34"/>
  <c r="H149" i="34"/>
  <c r="G149" i="34"/>
  <c r="F149" i="34"/>
  <c r="E149" i="34"/>
  <c r="M148" i="34"/>
  <c r="L148" i="34"/>
  <c r="K148" i="34"/>
  <c r="J148" i="34"/>
  <c r="I148" i="34"/>
  <c r="H148" i="34"/>
  <c r="G148" i="34"/>
  <c r="F148" i="34"/>
  <c r="E148" i="34"/>
  <c r="M147" i="34"/>
  <c r="L147" i="34"/>
  <c r="K147" i="34"/>
  <c r="J147" i="34"/>
  <c r="I147" i="34"/>
  <c r="H147" i="34"/>
  <c r="G147" i="34"/>
  <c r="F147" i="34"/>
  <c r="E147" i="34"/>
  <c r="M146" i="34"/>
  <c r="L146" i="34"/>
  <c r="K146" i="34"/>
  <c r="J146" i="34"/>
  <c r="I146" i="34"/>
  <c r="H146" i="34"/>
  <c r="G146" i="34"/>
  <c r="F146" i="34"/>
  <c r="E146" i="34"/>
  <c r="M145" i="34"/>
  <c r="L145" i="34"/>
  <c r="K145" i="34"/>
  <c r="J145" i="34"/>
  <c r="I145" i="34"/>
  <c r="H145" i="34"/>
  <c r="G145" i="34"/>
  <c r="F145" i="34"/>
  <c r="E145" i="34"/>
  <c r="M144" i="34"/>
  <c r="L144" i="34"/>
  <c r="K144" i="34"/>
  <c r="J144" i="34"/>
  <c r="I144" i="34"/>
  <c r="H144" i="34"/>
  <c r="G144" i="34"/>
  <c r="F144" i="34"/>
  <c r="E144" i="34"/>
  <c r="M143" i="34"/>
  <c r="L143" i="34"/>
  <c r="K143" i="34"/>
  <c r="J143" i="34"/>
  <c r="I143" i="34"/>
  <c r="H143" i="34"/>
  <c r="G143" i="34"/>
  <c r="F143" i="34"/>
  <c r="E143" i="34"/>
  <c r="M142" i="34"/>
  <c r="L142" i="34"/>
  <c r="K142" i="34"/>
  <c r="J142" i="34"/>
  <c r="I142" i="34"/>
  <c r="H142" i="34"/>
  <c r="G142" i="34"/>
  <c r="F142" i="34"/>
  <c r="E142" i="34"/>
  <c r="M141" i="34"/>
  <c r="L141" i="34"/>
  <c r="K141" i="34"/>
  <c r="J141" i="34"/>
  <c r="I141" i="34"/>
  <c r="H141" i="34"/>
  <c r="G141" i="34"/>
  <c r="F141" i="34"/>
  <c r="E141" i="34"/>
  <c r="M139" i="34"/>
  <c r="M107" i="34"/>
  <c r="M105" i="34"/>
  <c r="M103" i="34"/>
  <c r="M101" i="34"/>
  <c r="M99" i="34"/>
  <c r="M97" i="34"/>
  <c r="M95" i="34"/>
  <c r="B93" i="34"/>
  <c r="B83" i="34"/>
  <c r="M93" i="34"/>
  <c r="L93" i="34"/>
  <c r="K93" i="34"/>
  <c r="J93" i="34"/>
  <c r="I93" i="34"/>
  <c r="H93" i="34"/>
  <c r="G93" i="34"/>
  <c r="F93" i="34"/>
  <c r="E93" i="34"/>
  <c r="M92" i="34"/>
  <c r="L92" i="34"/>
  <c r="K92" i="34"/>
  <c r="J92" i="34"/>
  <c r="I92" i="34"/>
  <c r="H92" i="34"/>
  <c r="G92" i="34"/>
  <c r="F92" i="34"/>
  <c r="E92" i="34"/>
  <c r="M91" i="34"/>
  <c r="L91" i="34"/>
  <c r="K91" i="34"/>
  <c r="J91" i="34"/>
  <c r="I91" i="34"/>
  <c r="H91" i="34"/>
  <c r="G91" i="34"/>
  <c r="F91" i="34"/>
  <c r="E91" i="34"/>
  <c r="M90" i="34"/>
  <c r="L90" i="34"/>
  <c r="K90" i="34"/>
  <c r="J90" i="34"/>
  <c r="I90" i="34"/>
  <c r="H90" i="34"/>
  <c r="G90" i="34"/>
  <c r="F90" i="34"/>
  <c r="E90" i="34"/>
  <c r="M89" i="34"/>
  <c r="L89" i="34"/>
  <c r="K89" i="34"/>
  <c r="J89" i="34"/>
  <c r="I89" i="34"/>
  <c r="H89" i="34"/>
  <c r="G89" i="34"/>
  <c r="F89" i="34"/>
  <c r="E89" i="34"/>
  <c r="M88" i="34"/>
  <c r="L88" i="34"/>
  <c r="K88" i="34"/>
  <c r="J88" i="34"/>
  <c r="I88" i="34"/>
  <c r="H88" i="34"/>
  <c r="G88" i="34"/>
  <c r="F88" i="34"/>
  <c r="E88" i="34"/>
  <c r="M87" i="34"/>
  <c r="L87" i="34"/>
  <c r="K87" i="34"/>
  <c r="J87" i="34"/>
  <c r="I87" i="34"/>
  <c r="H87" i="34"/>
  <c r="G87" i="34"/>
  <c r="F87" i="34"/>
  <c r="E87" i="34"/>
  <c r="M86" i="34"/>
  <c r="L86" i="34"/>
  <c r="K86" i="34"/>
  <c r="J86" i="34"/>
  <c r="I86" i="34"/>
  <c r="H86" i="34"/>
  <c r="G86" i="34"/>
  <c r="F86" i="34"/>
  <c r="E86" i="34"/>
  <c r="M85" i="34"/>
  <c r="L85" i="34"/>
  <c r="K85" i="34"/>
  <c r="J85" i="34"/>
  <c r="I85" i="34"/>
  <c r="H85" i="34"/>
  <c r="G85" i="34"/>
  <c r="F85" i="34"/>
  <c r="E85" i="34"/>
  <c r="M84" i="34"/>
  <c r="L84" i="34"/>
  <c r="K84" i="34"/>
  <c r="J84" i="34"/>
  <c r="I84" i="34"/>
  <c r="H84" i="34"/>
  <c r="G84" i="34"/>
  <c r="F84" i="34"/>
  <c r="E84" i="34"/>
  <c r="M83" i="34"/>
  <c r="L83" i="34"/>
  <c r="K83" i="34"/>
  <c r="J83" i="34"/>
  <c r="I83" i="34"/>
  <c r="H83" i="34"/>
  <c r="G83" i="34"/>
  <c r="F83" i="34"/>
  <c r="E83" i="34"/>
  <c r="M82" i="34"/>
  <c r="L82" i="34"/>
  <c r="K82" i="34"/>
  <c r="J82" i="34"/>
  <c r="I82" i="34"/>
  <c r="H82" i="34"/>
  <c r="G82" i="34"/>
  <c r="F82" i="34"/>
  <c r="E82" i="34"/>
  <c r="M80" i="34"/>
  <c r="M55" i="34"/>
  <c r="M53" i="34"/>
  <c r="M49" i="34"/>
  <c r="M47" i="34"/>
  <c r="M45" i="34"/>
  <c r="M43" i="34"/>
  <c r="M41" i="34"/>
  <c r="B39" i="34"/>
  <c r="B152" i="34" s="1"/>
  <c r="B38" i="34"/>
  <c r="B196" i="34" s="1"/>
  <c r="B37" i="34"/>
  <c r="B195" i="34" s="1"/>
  <c r="B36" i="34"/>
  <c r="B90" i="34" s="1"/>
  <c r="B35" i="34"/>
  <c r="B148" i="34" s="1"/>
  <c r="B34" i="34"/>
  <c r="B192" i="34" s="1"/>
  <c r="B33" i="34"/>
  <c r="B191" i="34" s="1"/>
  <c r="B32" i="34"/>
  <c r="B86" i="34" s="1"/>
  <c r="B31" i="34"/>
  <c r="B144" i="34" s="1"/>
  <c r="B30" i="34"/>
  <c r="B188" i="34" s="1"/>
  <c r="B29" i="34"/>
  <c r="B187" i="34" s="1"/>
  <c r="B28" i="34"/>
  <c r="B82" i="34" s="1"/>
  <c r="M39" i="34"/>
  <c r="L39" i="34"/>
  <c r="K39" i="34"/>
  <c r="J39" i="34"/>
  <c r="I39" i="34"/>
  <c r="H39" i="34"/>
  <c r="G39" i="34"/>
  <c r="F39" i="34"/>
  <c r="E39" i="34"/>
  <c r="M38" i="34"/>
  <c r="L38" i="34"/>
  <c r="K38" i="34"/>
  <c r="J38" i="34"/>
  <c r="I38" i="34"/>
  <c r="H38" i="34"/>
  <c r="G38" i="34"/>
  <c r="F38" i="34"/>
  <c r="E38" i="34"/>
  <c r="M37" i="34"/>
  <c r="L37" i="34"/>
  <c r="K37" i="34"/>
  <c r="J37" i="34"/>
  <c r="I37" i="34"/>
  <c r="H37" i="34"/>
  <c r="G37" i="34"/>
  <c r="F37" i="34"/>
  <c r="E37" i="34"/>
  <c r="M36" i="34"/>
  <c r="L36" i="34"/>
  <c r="K36" i="34"/>
  <c r="J36" i="34"/>
  <c r="I36" i="34"/>
  <c r="H36" i="34"/>
  <c r="G36" i="34"/>
  <c r="F36" i="34"/>
  <c r="E36" i="34"/>
  <c r="M35" i="34"/>
  <c r="L35" i="34"/>
  <c r="K35" i="34"/>
  <c r="J35" i="34"/>
  <c r="I35" i="34"/>
  <c r="H35" i="34"/>
  <c r="G35" i="34"/>
  <c r="F35" i="34"/>
  <c r="E35" i="34"/>
  <c r="M34" i="34"/>
  <c r="L34" i="34"/>
  <c r="K34" i="34"/>
  <c r="J34" i="34"/>
  <c r="I34" i="34"/>
  <c r="H34" i="34"/>
  <c r="G34" i="34"/>
  <c r="F34" i="34"/>
  <c r="E34" i="34"/>
  <c r="M33" i="34"/>
  <c r="L33" i="34"/>
  <c r="K33" i="34"/>
  <c r="J33" i="34"/>
  <c r="I33" i="34"/>
  <c r="H33" i="34"/>
  <c r="G33" i="34"/>
  <c r="F33" i="34"/>
  <c r="E33" i="34"/>
  <c r="M32" i="34"/>
  <c r="L32" i="34"/>
  <c r="K32" i="34"/>
  <c r="J32" i="34"/>
  <c r="I32" i="34"/>
  <c r="H32" i="34"/>
  <c r="G32" i="34"/>
  <c r="F32" i="34"/>
  <c r="E32" i="34"/>
  <c r="M31" i="34"/>
  <c r="L31" i="34"/>
  <c r="K31" i="34"/>
  <c r="J31" i="34"/>
  <c r="I31" i="34"/>
  <c r="H31" i="34"/>
  <c r="G31" i="34"/>
  <c r="F31" i="34"/>
  <c r="E31" i="34"/>
  <c r="M30" i="34"/>
  <c r="L30" i="34"/>
  <c r="K30" i="34"/>
  <c r="J30" i="34"/>
  <c r="I30" i="34"/>
  <c r="H30" i="34"/>
  <c r="G30" i="34"/>
  <c r="F30" i="34"/>
  <c r="E30" i="34"/>
  <c r="M29" i="34"/>
  <c r="L29" i="34"/>
  <c r="K29" i="34"/>
  <c r="J29" i="34"/>
  <c r="I29" i="34"/>
  <c r="H29" i="34"/>
  <c r="G29" i="34"/>
  <c r="F29" i="34"/>
  <c r="E29" i="34"/>
  <c r="M28" i="34"/>
  <c r="L28" i="34"/>
  <c r="K28" i="34"/>
  <c r="J28" i="34"/>
  <c r="I28" i="34"/>
  <c r="H28" i="34"/>
  <c r="G28" i="34"/>
  <c r="F28" i="34"/>
  <c r="E28" i="34"/>
  <c r="M26" i="34"/>
  <c r="B26" i="34"/>
  <c r="B184" i="34" s="1"/>
  <c r="F154" i="33"/>
  <c r="C154" i="33"/>
  <c r="F153" i="33"/>
  <c r="C153" i="33"/>
  <c r="F152" i="33"/>
  <c r="C152" i="33"/>
  <c r="F151" i="33"/>
  <c r="C151" i="33"/>
  <c r="F150" i="33"/>
  <c r="C150" i="33"/>
  <c r="F149" i="33"/>
  <c r="C149" i="33"/>
  <c r="F148" i="33"/>
  <c r="C148" i="33"/>
  <c r="F147" i="33"/>
  <c r="C147" i="33"/>
  <c r="F146" i="33"/>
  <c r="C146" i="33"/>
  <c r="F145" i="33"/>
  <c r="C145" i="33"/>
  <c r="F144" i="33"/>
  <c r="C144" i="33"/>
  <c r="C143" i="33"/>
  <c r="I141" i="33"/>
  <c r="C141" i="33"/>
  <c r="F125" i="33"/>
  <c r="C125" i="33"/>
  <c r="F124" i="33"/>
  <c r="C124" i="33"/>
  <c r="F123" i="33"/>
  <c r="C123" i="33"/>
  <c r="F122" i="33"/>
  <c r="C122" i="33"/>
  <c r="F121" i="33"/>
  <c r="C121" i="33"/>
  <c r="F120" i="33"/>
  <c r="C120" i="33"/>
  <c r="F119" i="33"/>
  <c r="C119" i="33"/>
  <c r="F118" i="33"/>
  <c r="C118" i="33"/>
  <c r="F117" i="33"/>
  <c r="C117" i="33"/>
  <c r="F116" i="33"/>
  <c r="C116" i="33"/>
  <c r="F115" i="33"/>
  <c r="C115" i="33"/>
  <c r="C114" i="33"/>
  <c r="I112" i="33"/>
  <c r="C112" i="33"/>
  <c r="B112" i="33"/>
  <c r="A100" i="33"/>
  <c r="F81" i="33"/>
  <c r="C81" i="33"/>
  <c r="F80" i="33"/>
  <c r="C80" i="33"/>
  <c r="F79" i="33"/>
  <c r="C79" i="33"/>
  <c r="F78" i="33"/>
  <c r="C78" i="33"/>
  <c r="F77" i="33"/>
  <c r="C77" i="33"/>
  <c r="F76" i="33"/>
  <c r="C76" i="33"/>
  <c r="F75" i="33"/>
  <c r="C75" i="33"/>
  <c r="F74" i="33"/>
  <c r="C74" i="33"/>
  <c r="F73" i="33"/>
  <c r="C73" i="33"/>
  <c r="F72" i="33"/>
  <c r="C72" i="33"/>
  <c r="F71" i="33"/>
  <c r="C71" i="33"/>
  <c r="C70" i="33"/>
  <c r="I68" i="33"/>
  <c r="C68" i="33"/>
  <c r="A57" i="33"/>
  <c r="B34" i="33"/>
  <c r="B152" i="33" s="1"/>
  <c r="B32" i="33"/>
  <c r="B121" i="33" s="1"/>
  <c r="B31" i="33"/>
  <c r="B149" i="33" s="1"/>
  <c r="B30" i="33"/>
  <c r="B148" i="33" s="1"/>
  <c r="B25" i="33"/>
  <c r="B143" i="33" s="1"/>
  <c r="G36" i="33"/>
  <c r="G154" i="33" s="1"/>
  <c r="G35" i="33"/>
  <c r="G153" i="33" s="1"/>
  <c r="G34" i="33"/>
  <c r="G152" i="33" s="1"/>
  <c r="G33" i="33"/>
  <c r="G151" i="33" s="1"/>
  <c r="G32" i="33"/>
  <c r="G31" i="33"/>
  <c r="G149" i="33" s="1"/>
  <c r="G30" i="33"/>
  <c r="G148" i="33" s="1"/>
  <c r="G29" i="33"/>
  <c r="G147" i="33" s="1"/>
  <c r="G28" i="33"/>
  <c r="G27" i="33"/>
  <c r="G145" i="33" s="1"/>
  <c r="G26" i="33"/>
  <c r="G144" i="33" s="1"/>
  <c r="G25" i="33"/>
  <c r="G143" i="33" s="1"/>
  <c r="F25" i="33"/>
  <c r="F143" i="33" s="1"/>
  <c r="I23" i="33"/>
  <c r="B23" i="33"/>
  <c r="B141" i="33" s="1"/>
  <c r="H287" i="1"/>
  <c r="E287" i="1"/>
  <c r="E169" i="7" s="1"/>
  <c r="C273" i="1"/>
  <c r="F260" i="1"/>
  <c r="F259" i="1"/>
  <c r="C259" i="1"/>
  <c r="H224" i="1"/>
  <c r="E224" i="1"/>
  <c r="E87" i="7" s="1"/>
  <c r="E211" i="1"/>
  <c r="H210" i="1"/>
  <c r="H199" i="1"/>
  <c r="H38" i="15" s="1"/>
  <c r="H198" i="1"/>
  <c r="H36" i="15" s="1"/>
  <c r="H197" i="1"/>
  <c r="H35" i="15" s="1"/>
  <c r="H196" i="1"/>
  <c r="H34" i="15" s="1"/>
  <c r="F199" i="1"/>
  <c r="G38" i="15" s="1"/>
  <c r="D199" i="1"/>
  <c r="H192" i="1"/>
  <c r="H30" i="15" s="1"/>
  <c r="H191" i="1"/>
  <c r="H29" i="15" s="1"/>
  <c r="H190" i="1"/>
  <c r="H28" i="15" s="1"/>
  <c r="H184" i="1"/>
  <c r="H22" i="15" s="1"/>
  <c r="H183" i="1"/>
  <c r="E184" i="1"/>
  <c r="E22" i="15" s="1"/>
  <c r="H166" i="1"/>
  <c r="H165" i="1"/>
  <c r="E166" i="1"/>
  <c r="E39" i="7" s="1"/>
  <c r="E165" i="1"/>
  <c r="E38" i="7" s="1"/>
  <c r="H156" i="1"/>
  <c r="H155" i="1"/>
  <c r="E160" i="1"/>
  <c r="E35" i="7" s="1"/>
  <c r="H143" i="1"/>
  <c r="E143" i="1"/>
  <c r="E80" i="7" s="1"/>
  <c r="H139" i="1"/>
  <c r="H138" i="1"/>
  <c r="E139" i="1"/>
  <c r="E93" i="7" s="1"/>
  <c r="E138" i="1"/>
  <c r="E74" i="7" s="1"/>
  <c r="E132" i="1"/>
  <c r="E66" i="7" s="1"/>
  <c r="E130" i="1"/>
  <c r="E72" i="7" s="1"/>
  <c r="E127" i="1"/>
  <c r="E31" i="7" s="1"/>
  <c r="E123" i="1"/>
  <c r="F110" i="1"/>
  <c r="H104" i="1"/>
  <c r="F104" i="1"/>
  <c r="E103" i="1"/>
  <c r="E104" i="1" s="1"/>
  <c r="E140" i="7" s="1"/>
  <c r="E91" i="1"/>
  <c r="E28" i="7" s="1"/>
  <c r="E86" i="1"/>
  <c r="E75" i="1"/>
  <c r="C65" i="1"/>
  <c r="C62" i="1"/>
  <c r="C61" i="1"/>
  <c r="E61" i="1"/>
  <c r="E60" i="1"/>
  <c r="E24" i="7" s="1"/>
  <c r="E58" i="1"/>
  <c r="E57" i="1"/>
  <c r="E56" i="1"/>
  <c r="E21" i="7" s="1"/>
  <c r="H50" i="1"/>
  <c r="E50" i="1"/>
  <c r="H45" i="1"/>
  <c r="E44" i="1"/>
  <c r="E19" i="7" s="1"/>
  <c r="E34" i="1"/>
  <c r="E31" i="1"/>
  <c r="H24" i="1"/>
  <c r="E25" i="1"/>
  <c r="E13" i="7" s="1"/>
  <c r="E24" i="1"/>
  <c r="E12" i="7" s="1"/>
  <c r="E23" i="1"/>
  <c r="E11" i="7" s="1"/>
  <c r="E22" i="1"/>
  <c r="E9" i="7" s="1"/>
  <c r="E18" i="1"/>
  <c r="E15" i="1"/>
  <c r="H11" i="1"/>
  <c r="A9" i="1"/>
  <c r="F10" i="1" s="1"/>
  <c r="B35" i="33" l="1"/>
  <c r="B123" i="33"/>
  <c r="B85" i="34"/>
  <c r="B189" i="34"/>
  <c r="B26" i="33"/>
  <c r="B36" i="33"/>
  <c r="B154" i="33" s="1"/>
  <c r="B114" i="33"/>
  <c r="B120" i="33"/>
  <c r="B87" i="34"/>
  <c r="B141" i="34"/>
  <c r="B193" i="34"/>
  <c r="B27" i="33"/>
  <c r="G72" i="33"/>
  <c r="B89" i="34"/>
  <c r="B145" i="34"/>
  <c r="B197" i="34"/>
  <c r="B28" i="33"/>
  <c r="B146" i="33" s="1"/>
  <c r="F114" i="33"/>
  <c r="B91" i="34"/>
  <c r="B149" i="34"/>
  <c r="T203" i="7"/>
  <c r="H83" i="1" s="1"/>
  <c r="B119" i="33"/>
  <c r="E10" i="7"/>
  <c r="BG30" i="45"/>
  <c r="BC35" i="45"/>
  <c r="BD65" i="45" s="1"/>
  <c r="BD66" i="45" s="1"/>
  <c r="H31" i="15"/>
  <c r="A10" i="1"/>
  <c r="A11" i="1" s="1"/>
  <c r="E138" i="7"/>
  <c r="H167" i="1"/>
  <c r="H63" i="1"/>
  <c r="H19" i="1"/>
  <c r="H62" i="1"/>
  <c r="H131" i="1"/>
  <c r="E27" i="33"/>
  <c r="H27" i="33" s="1"/>
  <c r="E35" i="33"/>
  <c r="H35" i="33" s="1"/>
  <c r="E152" i="33"/>
  <c r="H152" i="33" s="1"/>
  <c r="S179" i="7"/>
  <c r="H128" i="1" s="1"/>
  <c r="E36" i="33"/>
  <c r="H36" i="33" s="1"/>
  <c r="E72" i="33"/>
  <c r="H72" i="33" s="1"/>
  <c r="E77" i="33"/>
  <c r="H77" i="33" s="1"/>
  <c r="E81" i="33"/>
  <c r="E146" i="33"/>
  <c r="E150" i="33"/>
  <c r="H150" i="33" s="1"/>
  <c r="E154" i="33"/>
  <c r="H154" i="33" s="1"/>
  <c r="E76" i="33"/>
  <c r="E80" i="33"/>
  <c r="E121" i="33"/>
  <c r="E74" i="33"/>
  <c r="E78" i="33"/>
  <c r="E117" i="33"/>
  <c r="E123" i="33"/>
  <c r="E124" i="33"/>
  <c r="E28" i="33"/>
  <c r="H28" i="33" s="1"/>
  <c r="E118" i="33"/>
  <c r="E120" i="33"/>
  <c r="H161" i="1"/>
  <c r="E119" i="33"/>
  <c r="T24" i="7"/>
  <c r="H60" i="1" s="1"/>
  <c r="E114" i="33"/>
  <c r="E144" i="33"/>
  <c r="H144" i="33" s="1"/>
  <c r="E148" i="33"/>
  <c r="H148" i="33" s="1"/>
  <c r="T18" i="7"/>
  <c r="H44" i="1" s="1"/>
  <c r="T21" i="7"/>
  <c r="H56" i="1" s="1"/>
  <c r="U80" i="7"/>
  <c r="T214" i="7"/>
  <c r="H108" i="1" s="1"/>
  <c r="E73" i="33"/>
  <c r="E33" i="33"/>
  <c r="H33" i="33" s="1"/>
  <c r="E70" i="33"/>
  <c r="E75" i="33"/>
  <c r="E79" i="33"/>
  <c r="E115" i="33"/>
  <c r="E116" i="33"/>
  <c r="E122" i="33"/>
  <c r="E125" i="33"/>
  <c r="E147" i="33"/>
  <c r="H147" i="33" s="1"/>
  <c r="E151" i="33"/>
  <c r="H151" i="33" s="1"/>
  <c r="T15" i="7"/>
  <c r="H39" i="1" s="1"/>
  <c r="H42" i="1" s="1"/>
  <c r="T22" i="7"/>
  <c r="H57" i="1" s="1"/>
  <c r="T45" i="7"/>
  <c r="H122" i="1" s="1"/>
  <c r="H124" i="1" s="1"/>
  <c r="H158" i="1"/>
  <c r="H259" i="1" s="1"/>
  <c r="T10" i="7"/>
  <c r="H26" i="1" s="1"/>
  <c r="H22" i="1" s="1"/>
  <c r="H61" i="1"/>
  <c r="H226" i="1"/>
  <c r="H65" i="15" s="1"/>
  <c r="H66" i="15" s="1"/>
  <c r="H71" i="15" s="1"/>
  <c r="E71" i="33"/>
  <c r="E31" i="33"/>
  <c r="H31" i="33" s="1"/>
  <c r="E32" i="33"/>
  <c r="H32" i="33" s="1"/>
  <c r="E143" i="33"/>
  <c r="H143" i="33" s="1"/>
  <c r="I143" i="33" s="1"/>
  <c r="T215" i="7"/>
  <c r="H109" i="1" s="1"/>
  <c r="H142" i="1"/>
  <c r="H144" i="1" s="1"/>
  <c r="E34" i="33"/>
  <c r="H34" i="33" s="1"/>
  <c r="E29" i="33"/>
  <c r="H29" i="33" s="1"/>
  <c r="E30" i="33"/>
  <c r="H30" i="33" s="1"/>
  <c r="E145" i="33"/>
  <c r="H145" i="33" s="1"/>
  <c r="E149" i="33"/>
  <c r="H149" i="33" s="1"/>
  <c r="E153" i="33"/>
  <c r="H153" i="33" s="1"/>
  <c r="DM63" i="45"/>
  <c r="DK64" i="45"/>
  <c r="DM64" i="45" s="1"/>
  <c r="DK65" i="45" s="1"/>
  <c r="GI64" i="45"/>
  <c r="GK64" i="45" s="1"/>
  <c r="GI65" i="45" s="1"/>
  <c r="GK63" i="45"/>
  <c r="BE63" i="45"/>
  <c r="BC64" i="45"/>
  <c r="BE64" i="45" s="1"/>
  <c r="BC65" i="45" s="1"/>
  <c r="GE66" i="45"/>
  <c r="AO63" i="45"/>
  <c r="AM64" i="45"/>
  <c r="AO64" i="45" s="1"/>
  <c r="AM65" i="45" s="1"/>
  <c r="BA61" i="45"/>
  <c r="AY62" i="45"/>
  <c r="BA62" i="45" s="1"/>
  <c r="AY63" i="45" s="1"/>
  <c r="KK66" i="45"/>
  <c r="DW64" i="45"/>
  <c r="DY64" i="45" s="1"/>
  <c r="DW65" i="45" s="1"/>
  <c r="DY63" i="45"/>
  <c r="EI66" i="45"/>
  <c r="DO62" i="45"/>
  <c r="DQ62" i="45" s="1"/>
  <c r="DO63" i="45" s="1"/>
  <c r="DQ61" i="45"/>
  <c r="DC64" i="45"/>
  <c r="DE64" i="45" s="1"/>
  <c r="DC65" i="45" s="1"/>
  <c r="DE63" i="45"/>
  <c r="EC63" i="45"/>
  <c r="EA64" i="45"/>
  <c r="EC64" i="45" s="1"/>
  <c r="EA65" i="45" s="1"/>
  <c r="GM62" i="45"/>
  <c r="GO62" i="45" s="1"/>
  <c r="GM63" i="45" s="1"/>
  <c r="GO61" i="45"/>
  <c r="O60" i="45"/>
  <c r="Q60" i="45" s="1"/>
  <c r="O61" i="45" s="1"/>
  <c r="Q59" i="45"/>
  <c r="W58" i="45"/>
  <c r="Y58" i="45" s="1"/>
  <c r="W59" i="45" s="1"/>
  <c r="Y57" i="45"/>
  <c r="GY64" i="45"/>
  <c r="HA64" i="45" s="1"/>
  <c r="GY65" i="45" s="1"/>
  <c r="HA63" i="45"/>
  <c r="EM66" i="45"/>
  <c r="DS62" i="45"/>
  <c r="DU62" i="45" s="1"/>
  <c r="DS63" i="45" s="1"/>
  <c r="DU61" i="45"/>
  <c r="HK62" i="45"/>
  <c r="HM62" i="45" s="1"/>
  <c r="HK63" i="45" s="1"/>
  <c r="HM61" i="45"/>
  <c r="FM63" i="45"/>
  <c r="FK64" i="45"/>
  <c r="FM64" i="45" s="1"/>
  <c r="FK65" i="45" s="1"/>
  <c r="BU63" i="45"/>
  <c r="BS64" i="45"/>
  <c r="BU64" i="45" s="1"/>
  <c r="BS65" i="45" s="1"/>
  <c r="IQ66" i="45"/>
  <c r="IU66" i="45"/>
  <c r="DG64" i="45"/>
  <c r="DI64" i="45" s="1"/>
  <c r="DG65" i="45" s="1"/>
  <c r="DI63" i="45"/>
  <c r="FG66" i="45"/>
  <c r="HC64" i="45"/>
  <c r="HE64" i="45" s="1"/>
  <c r="HC65" i="45" s="1"/>
  <c r="HE63" i="45"/>
  <c r="BO64" i="45"/>
  <c r="BQ64" i="45" s="1"/>
  <c r="BO65" i="45" s="1"/>
  <c r="BQ63" i="45"/>
  <c r="CM62" i="45"/>
  <c r="CO62" i="45" s="1"/>
  <c r="CM63" i="45" s="1"/>
  <c r="CO61" i="45"/>
  <c r="EQ64" i="45"/>
  <c r="ES64" i="45" s="1"/>
  <c r="EQ65" i="45" s="1"/>
  <c r="ES63" i="45"/>
  <c r="AG57" i="45"/>
  <c r="AE58" i="45"/>
  <c r="AG58" i="45" s="1"/>
  <c r="AE59" i="45" s="1"/>
  <c r="AU64" i="45"/>
  <c r="AW64" i="45" s="1"/>
  <c r="AU65" i="45" s="1"/>
  <c r="AW63" i="45"/>
  <c r="GU62" i="45"/>
  <c r="GW62" i="45" s="1"/>
  <c r="GU63" i="45" s="1"/>
  <c r="GW61" i="45"/>
  <c r="I59" i="45"/>
  <c r="G60" i="45"/>
  <c r="I60" i="45" s="1"/>
  <c r="G61" i="45" s="1"/>
  <c r="BI63" i="45"/>
  <c r="BG64" i="45"/>
  <c r="BI64" i="45" s="1"/>
  <c r="BG65" i="45" s="1"/>
  <c r="HO66" i="45"/>
  <c r="FS64" i="45"/>
  <c r="FU64" i="45" s="1"/>
  <c r="FS65" i="45" s="1"/>
  <c r="FU63" i="45"/>
  <c r="FC64" i="45"/>
  <c r="FE64" i="45" s="1"/>
  <c r="FC65" i="45" s="1"/>
  <c r="FE63" i="45"/>
  <c r="GC63" i="45"/>
  <c r="GA64" i="45"/>
  <c r="GC64" i="45" s="1"/>
  <c r="GA65" i="45" s="1"/>
  <c r="HG62" i="45"/>
  <c r="HI62" i="45" s="1"/>
  <c r="HG63" i="45" s="1"/>
  <c r="HI61" i="45"/>
  <c r="H63" i="15"/>
  <c r="H105" i="1"/>
  <c r="H39" i="15"/>
  <c r="H140" i="1"/>
  <c r="H185" i="1"/>
  <c r="H13" i="1"/>
  <c r="H21" i="15"/>
  <c r="H23" i="15" s="1"/>
  <c r="H57" i="7"/>
  <c r="I57" i="7" s="1"/>
  <c r="J57" i="7" s="1"/>
  <c r="K57" i="7" s="1"/>
  <c r="L57" i="7" s="1"/>
  <c r="M57" i="7" s="1"/>
  <c r="N57" i="7" s="1"/>
  <c r="O57" i="7" s="1"/>
  <c r="P57" i="7" s="1"/>
  <c r="Q57" i="7" s="1"/>
  <c r="R57" i="7" s="1"/>
  <c r="S57" i="7" s="1"/>
  <c r="U72" i="7"/>
  <c r="H10" i="1"/>
  <c r="B80" i="34"/>
  <c r="B84" i="34"/>
  <c r="B88" i="34"/>
  <c r="B92" i="34"/>
  <c r="B142" i="34"/>
  <c r="B146" i="34"/>
  <c r="B150" i="34"/>
  <c r="B186" i="34"/>
  <c r="B190" i="34"/>
  <c r="B194" i="34"/>
  <c r="B139" i="34"/>
  <c r="B143" i="34"/>
  <c r="B147" i="34"/>
  <c r="B151" i="34"/>
  <c r="E25" i="33"/>
  <c r="H25" i="33" s="1"/>
  <c r="I25" i="33" s="1"/>
  <c r="E26" i="33"/>
  <c r="H26" i="33" s="1"/>
  <c r="G150" i="33"/>
  <c r="G77" i="33"/>
  <c r="G121" i="33"/>
  <c r="G146" i="33"/>
  <c r="G73" i="33"/>
  <c r="G117" i="33"/>
  <c r="B125" i="33"/>
  <c r="B29" i="33"/>
  <c r="B33" i="33"/>
  <c r="B68" i="33"/>
  <c r="B70" i="33"/>
  <c r="F70" i="33"/>
  <c r="B71" i="33"/>
  <c r="B72" i="33"/>
  <c r="B75" i="33"/>
  <c r="B76" i="33"/>
  <c r="B77" i="33"/>
  <c r="B79" i="33"/>
  <c r="B80" i="33"/>
  <c r="B81" i="33"/>
  <c r="G114" i="33"/>
  <c r="G115" i="33"/>
  <c r="G116" i="33"/>
  <c r="G118" i="33"/>
  <c r="G119" i="33"/>
  <c r="G120" i="33"/>
  <c r="G122" i="33"/>
  <c r="H122" i="33" s="1"/>
  <c r="G123" i="33"/>
  <c r="G124" i="33"/>
  <c r="G125" i="33"/>
  <c r="G70" i="33"/>
  <c r="G71" i="33"/>
  <c r="G74" i="33"/>
  <c r="G75" i="33"/>
  <c r="H75" i="33" s="1"/>
  <c r="G76" i="33"/>
  <c r="G78" i="33"/>
  <c r="G79" i="33"/>
  <c r="G80" i="33"/>
  <c r="G81" i="33"/>
  <c r="B150" i="33"/>
  <c r="A12" i="1"/>
  <c r="A13" i="1" s="1"/>
  <c r="A15" i="1" s="1"/>
  <c r="H157" i="1"/>
  <c r="H200" i="1"/>
  <c r="H193" i="1"/>
  <c r="H202" i="1" s="1"/>
  <c r="H41" i="15" s="1"/>
  <c r="B153" i="33" l="1"/>
  <c r="B124" i="33"/>
  <c r="H120" i="33"/>
  <c r="H121" i="33"/>
  <c r="BK30" i="45"/>
  <c r="BG35" i="45"/>
  <c r="BH65" i="45" s="1"/>
  <c r="BH66" i="45" s="1"/>
  <c r="H118" i="33"/>
  <c r="H80" i="33"/>
  <c r="B117" i="33"/>
  <c r="K196" i="7"/>
  <c r="M196" i="7" s="1"/>
  <c r="H76" i="33"/>
  <c r="B144" i="33"/>
  <c r="B115" i="33"/>
  <c r="B73" i="33"/>
  <c r="H227" i="1"/>
  <c r="H232" i="1" s="1"/>
  <c r="H70" i="33"/>
  <c r="I70" i="33" s="1"/>
  <c r="B145" i="33"/>
  <c r="B116" i="33"/>
  <c r="H125" i="33"/>
  <c r="H146" i="33"/>
  <c r="F15" i="1"/>
  <c r="H42" i="15"/>
  <c r="H117" i="33"/>
  <c r="H133" i="1"/>
  <c r="H64" i="1"/>
  <c r="H119" i="33"/>
  <c r="H123" i="33"/>
  <c r="H81" i="33"/>
  <c r="H78" i="33"/>
  <c r="I26" i="33"/>
  <c r="I27" i="33" s="1"/>
  <c r="I28" i="33" s="1"/>
  <c r="I29" i="33" s="1"/>
  <c r="I30" i="33" s="1"/>
  <c r="I31" i="33" s="1"/>
  <c r="I32" i="33" s="1"/>
  <c r="I33" i="33" s="1"/>
  <c r="I34" i="33" s="1"/>
  <c r="I35" i="33" s="1"/>
  <c r="I36" i="33" s="1"/>
  <c r="I40" i="33" s="1"/>
  <c r="D17" i="38" s="1"/>
  <c r="H74" i="33"/>
  <c r="H124" i="33"/>
  <c r="H110" i="1"/>
  <c r="I144" i="33"/>
  <c r="I145" i="33" s="1"/>
  <c r="I146" i="33" s="1"/>
  <c r="I147" i="33" s="1"/>
  <c r="I148" i="33" s="1"/>
  <c r="I149" i="33" s="1"/>
  <c r="I150" i="33" s="1"/>
  <c r="I151" i="33" s="1"/>
  <c r="I152" i="33" s="1"/>
  <c r="I153" i="33" s="1"/>
  <c r="I154" i="33" s="1"/>
  <c r="I156" i="33" s="1"/>
  <c r="D20" i="38" s="1"/>
  <c r="H116" i="33"/>
  <c r="H59" i="1"/>
  <c r="H79" i="33"/>
  <c r="H115" i="33"/>
  <c r="H114" i="33"/>
  <c r="I114" i="33" s="1"/>
  <c r="H71" i="33"/>
  <c r="I71" i="33" s="1"/>
  <c r="I72" i="33" s="1"/>
  <c r="H46" i="1"/>
  <c r="H73" i="33"/>
  <c r="FS66" i="45"/>
  <c r="BC66" i="45"/>
  <c r="BE65" i="45"/>
  <c r="GU64" i="45"/>
  <c r="GW64" i="45" s="1"/>
  <c r="GU65" i="45" s="1"/>
  <c r="GW63" i="45"/>
  <c r="BO66" i="45"/>
  <c r="GY66" i="45"/>
  <c r="GO63" i="45"/>
  <c r="GM64" i="45"/>
  <c r="GO64" i="45" s="1"/>
  <c r="GM65" i="45" s="1"/>
  <c r="HI63" i="45"/>
  <c r="HG64" i="45"/>
  <c r="HI64" i="45" s="1"/>
  <c r="HG65" i="45" s="1"/>
  <c r="FC66" i="45"/>
  <c r="I61" i="45"/>
  <c r="G62" i="45"/>
  <c r="I62" i="45" s="1"/>
  <c r="G63" i="45" s="1"/>
  <c r="AE60" i="45"/>
  <c r="AG60" i="45" s="1"/>
  <c r="AE61" i="45" s="1"/>
  <c r="AG59" i="45"/>
  <c r="HM63" i="45"/>
  <c r="HK64" i="45"/>
  <c r="HM64" i="45" s="1"/>
  <c r="HK65" i="45" s="1"/>
  <c r="EA66" i="45"/>
  <c r="DW66" i="45"/>
  <c r="DK66" i="45"/>
  <c r="BG66" i="45"/>
  <c r="BI65" i="45"/>
  <c r="DG66" i="45"/>
  <c r="DU63" i="45"/>
  <c r="DS64" i="45"/>
  <c r="DU64" i="45" s="1"/>
  <c r="DS65" i="45" s="1"/>
  <c r="EQ66" i="45"/>
  <c r="FK66" i="45"/>
  <c r="DC66" i="45"/>
  <c r="BA63" i="45"/>
  <c r="AY64" i="45"/>
  <c r="BA64" i="45" s="1"/>
  <c r="AY65" i="45" s="1"/>
  <c r="GA66" i="45"/>
  <c r="AW65" i="45"/>
  <c r="AU66" i="45"/>
  <c r="CO63" i="45"/>
  <c r="CM64" i="45"/>
  <c r="CO64" i="45" s="1"/>
  <c r="CM65" i="45" s="1"/>
  <c r="HC66" i="45"/>
  <c r="BS66" i="45"/>
  <c r="Y59" i="45"/>
  <c r="W60" i="45"/>
  <c r="Y60" i="45" s="1"/>
  <c r="W61" i="45" s="1"/>
  <c r="O62" i="45"/>
  <c r="Q62" i="45" s="1"/>
  <c r="O63" i="45" s="1"/>
  <c r="Q61" i="45"/>
  <c r="DQ63" i="45"/>
  <c r="DO64" i="45"/>
  <c r="DQ64" i="45" s="1"/>
  <c r="DO65" i="45" s="1"/>
  <c r="AM66" i="45"/>
  <c r="AO65" i="45"/>
  <c r="GI66" i="45"/>
  <c r="I38" i="33"/>
  <c r="H209" i="1"/>
  <c r="H203" i="1"/>
  <c r="H15" i="1"/>
  <c r="H168" i="1" s="1"/>
  <c r="H48" i="15"/>
  <c r="T57" i="7"/>
  <c r="S59" i="7" s="1"/>
  <c r="U59" i="7" s="1"/>
  <c r="U57" i="7" s="1"/>
  <c r="B151" i="33"/>
  <c r="B78" i="33"/>
  <c r="B122" i="33"/>
  <c r="B147" i="33"/>
  <c r="B74" i="33"/>
  <c r="B118" i="33"/>
  <c r="F162" i="1"/>
  <c r="F47" i="1"/>
  <c r="F134" i="1"/>
  <c r="F168" i="1"/>
  <c r="F65" i="1"/>
  <c r="F92" i="1"/>
  <c r="A18" i="1"/>
  <c r="H207" i="1"/>
  <c r="H206" i="1"/>
  <c r="H205" i="1"/>
  <c r="F13" i="1"/>
  <c r="BO30" i="45" l="1"/>
  <c r="BK35" i="45"/>
  <c r="BL65" i="45" s="1"/>
  <c r="I73" i="33"/>
  <c r="I74" i="33" s="1"/>
  <c r="I75" i="33" s="1"/>
  <c r="I76" i="33" s="1"/>
  <c r="I77" i="33" s="1"/>
  <c r="I78" i="33" s="1"/>
  <c r="I79" i="33" s="1"/>
  <c r="I80" i="33" s="1"/>
  <c r="I81" i="33" s="1"/>
  <c r="I83" i="33" s="1"/>
  <c r="D18" i="38" s="1"/>
  <c r="I115" i="33"/>
  <c r="I116" i="33" s="1"/>
  <c r="I117" i="33" s="1"/>
  <c r="I118" i="33" s="1"/>
  <c r="I119" i="33" s="1"/>
  <c r="I120" i="33" s="1"/>
  <c r="I121" i="33" s="1"/>
  <c r="I122" i="33" s="1"/>
  <c r="I123" i="33" s="1"/>
  <c r="I124" i="33" s="1"/>
  <c r="I125" i="33" s="1"/>
  <c r="I127" i="33" s="1"/>
  <c r="D19" i="38" s="1"/>
  <c r="H264" i="1"/>
  <c r="H273" i="1" s="1"/>
  <c r="L125" i="7"/>
  <c r="L126" i="7" s="1"/>
  <c r="L129" i="7" s="1"/>
  <c r="L130" i="7" s="1"/>
  <c r="M130" i="7" s="1"/>
  <c r="H169" i="1"/>
  <c r="DO66" i="45"/>
  <c r="W62" i="45"/>
  <c r="Y62" i="45" s="1"/>
  <c r="W63" i="45" s="1"/>
  <c r="Y61" i="45"/>
  <c r="BA65" i="45"/>
  <c r="AY66" i="45"/>
  <c r="DS66" i="45"/>
  <c r="AE62" i="45"/>
  <c r="AG62" i="45" s="1"/>
  <c r="AE63" i="45" s="1"/>
  <c r="AG61" i="45"/>
  <c r="GM66" i="45"/>
  <c r="BE66" i="45"/>
  <c r="I63" i="45"/>
  <c r="G64" i="45"/>
  <c r="I64" i="45" s="1"/>
  <c r="G65" i="45" s="1"/>
  <c r="GU66" i="45"/>
  <c r="CM66" i="45"/>
  <c r="HG66" i="45"/>
  <c r="AW66" i="45"/>
  <c r="AO66" i="45"/>
  <c r="O64" i="45"/>
  <c r="Q64" i="45" s="1"/>
  <c r="O65" i="45" s="1"/>
  <c r="Q63" i="45"/>
  <c r="BI66" i="45"/>
  <c r="HK66" i="45"/>
  <c r="H162" i="1"/>
  <c r="H65" i="1"/>
  <c r="H47" i="1"/>
  <c r="H134" i="1"/>
  <c r="H92" i="1"/>
  <c r="H215" i="1"/>
  <c r="H46" i="15"/>
  <c r="H54" i="15" s="1"/>
  <c r="H213" i="1"/>
  <c r="H44" i="15"/>
  <c r="H52" i="15" s="1"/>
  <c r="H214" i="1"/>
  <c r="H45" i="15"/>
  <c r="H53" i="15" s="1"/>
  <c r="A19" i="1"/>
  <c r="A20" i="1" s="1"/>
  <c r="BL66" i="45" l="1"/>
  <c r="BM66" i="45" s="1"/>
  <c r="BM65" i="45"/>
  <c r="BO35" i="45"/>
  <c r="BP65" i="45" s="1"/>
  <c r="BS30" i="45"/>
  <c r="M126" i="7"/>
  <c r="M129" i="7"/>
  <c r="J116" i="7"/>
  <c r="K116" i="7" s="1"/>
  <c r="H48" i="1"/>
  <c r="H163" i="1"/>
  <c r="H135" i="1"/>
  <c r="H66" i="1"/>
  <c r="G66" i="45"/>
  <c r="I65" i="45"/>
  <c r="Y63" i="45"/>
  <c r="W64" i="45"/>
  <c r="Y64" i="45" s="1"/>
  <c r="W65" i="45" s="1"/>
  <c r="Q65" i="45"/>
  <c r="O66" i="45"/>
  <c r="AE64" i="45"/>
  <c r="AG64" i="45" s="1"/>
  <c r="AE65" i="45" s="1"/>
  <c r="AG63" i="45"/>
  <c r="BA66" i="45"/>
  <c r="H93" i="1"/>
  <c r="H55" i="15"/>
  <c r="H216" i="1"/>
  <c r="H257" i="1" s="1"/>
  <c r="A22" i="1"/>
  <c r="A23" i="1" s="1"/>
  <c r="A11" i="7" s="1"/>
  <c r="F20" i="1"/>
  <c r="D20" i="39"/>
  <c r="D18" i="39"/>
  <c r="BW30" i="45" l="1"/>
  <c r="BS35" i="45"/>
  <c r="BT65" i="45" s="1"/>
  <c r="BP66" i="45"/>
  <c r="BQ66" i="45" s="1"/>
  <c r="BQ65" i="45"/>
  <c r="H68" i="1"/>
  <c r="H52" i="1"/>
  <c r="H172" i="1"/>
  <c r="H95" i="1"/>
  <c r="AG65" i="45"/>
  <c r="AE66" i="45"/>
  <c r="W66" i="45"/>
  <c r="Y65" i="45"/>
  <c r="Q66" i="45"/>
  <c r="I66" i="45"/>
  <c r="H258" i="1"/>
  <c r="A24" i="1"/>
  <c r="A12" i="7" s="1"/>
  <c r="F61" i="1"/>
  <c r="BT66" i="45" l="1"/>
  <c r="BU66" i="45" s="1"/>
  <c r="BU65" i="45"/>
  <c r="CA30" i="45"/>
  <c r="BW35" i="45"/>
  <c r="BX65" i="45" s="1"/>
  <c r="H249" i="1"/>
  <c r="H30" i="1"/>
  <c r="H70" i="1"/>
  <c r="AG66" i="45"/>
  <c r="Y66" i="45"/>
  <c r="H260" i="1"/>
  <c r="F62" i="1"/>
  <c r="A25" i="1"/>
  <c r="A13" i="7" s="1"/>
  <c r="BX66" i="45" l="1"/>
  <c r="BY66" i="45" s="1"/>
  <c r="BY65" i="45"/>
  <c r="CE30" i="45"/>
  <c r="CE35" i="45" s="1"/>
  <c r="CF65" i="45" s="1"/>
  <c r="CA35" i="45"/>
  <c r="CB65" i="45" s="1"/>
  <c r="CI30" i="45"/>
  <c r="H33" i="1"/>
  <c r="H244" i="1"/>
  <c r="F63" i="1"/>
  <c r="A26" i="1"/>
  <c r="CM30" i="45" l="1"/>
  <c r="CI35" i="45"/>
  <c r="CJ65" i="45" s="1"/>
  <c r="CB66" i="45"/>
  <c r="CC66" i="45" s="1"/>
  <c r="CC65" i="45"/>
  <c r="CF66" i="45"/>
  <c r="CG66" i="45" s="1"/>
  <c r="CG65" i="45"/>
  <c r="M201" i="7"/>
  <c r="H70" i="15" s="1"/>
  <c r="A28" i="1"/>
  <c r="A30" i="1" s="1"/>
  <c r="F22" i="1"/>
  <c r="F28" i="1"/>
  <c r="CJ66" i="45" l="1"/>
  <c r="CK66" i="45" s="1"/>
  <c r="CK65" i="45"/>
  <c r="CM35" i="45"/>
  <c r="CN65" i="45" s="1"/>
  <c r="CQ30" i="45"/>
  <c r="F31" i="1"/>
  <c r="A31" i="1"/>
  <c r="A33" i="1" s="1"/>
  <c r="CN66" i="45" l="1"/>
  <c r="CO66" i="45" s="1"/>
  <c r="CO65" i="45"/>
  <c r="CQ35" i="45"/>
  <c r="CR65" i="45" s="1"/>
  <c r="CU30" i="45"/>
  <c r="A34" i="1"/>
  <c r="F34" i="1"/>
  <c r="CU35" i="45" l="1"/>
  <c r="CV65" i="45" s="1"/>
  <c r="CY30" i="45"/>
  <c r="DC30" i="45" s="1"/>
  <c r="CS65" i="45"/>
  <c r="CR66" i="45"/>
  <c r="CS66" i="45" s="1"/>
  <c r="A39" i="1"/>
  <c r="F145" i="1"/>
  <c r="DC35" i="45" l="1"/>
  <c r="DD65" i="45" s="1"/>
  <c r="DG30" i="45"/>
  <c r="CW65" i="45"/>
  <c r="CV66" i="45"/>
  <c r="CW66" i="45" s="1"/>
  <c r="A40" i="1"/>
  <c r="A41" i="1" s="1"/>
  <c r="A42" i="1" s="1"/>
  <c r="DK30" i="45" l="1"/>
  <c r="DG35" i="45"/>
  <c r="DH65" i="45" s="1"/>
  <c r="DE65" i="45"/>
  <c r="DD66" i="45"/>
  <c r="DE66" i="45" s="1"/>
  <c r="A44" i="1"/>
  <c r="F42" i="1"/>
  <c r="DH66" i="45" l="1"/>
  <c r="DI66" i="45" s="1"/>
  <c r="DI65" i="45"/>
  <c r="DK35" i="45"/>
  <c r="DL65" i="45" s="1"/>
  <c r="DO30" i="45"/>
  <c r="A45" i="1"/>
  <c r="H230" i="1"/>
  <c r="DS30" i="45" l="1"/>
  <c r="DO35" i="45"/>
  <c r="DP65" i="45" s="1"/>
  <c r="DL66" i="45"/>
  <c r="DM66" i="45" s="1"/>
  <c r="DM65" i="45"/>
  <c r="F46" i="1"/>
  <c r="A19" i="7"/>
  <c r="H69" i="15"/>
  <c r="H72" i="15" s="1"/>
  <c r="A46" i="1"/>
  <c r="F19" i="1"/>
  <c r="DQ65" i="45" l="1"/>
  <c r="DP66" i="45"/>
  <c r="DQ66" i="45" s="1"/>
  <c r="DW30" i="45"/>
  <c r="DS35" i="45"/>
  <c r="DT65" i="45" s="1"/>
  <c r="A47" i="1"/>
  <c r="A48" i="1" s="1"/>
  <c r="DT66" i="45" l="1"/>
  <c r="DU66" i="45" s="1"/>
  <c r="DU65" i="45"/>
  <c r="DW35" i="45"/>
  <c r="DX65" i="45" s="1"/>
  <c r="EA30" i="45"/>
  <c r="F48" i="1"/>
  <c r="A50" i="1"/>
  <c r="EA35" i="45" l="1"/>
  <c r="EB65" i="45" s="1"/>
  <c r="EE30" i="45"/>
  <c r="DY65" i="45"/>
  <c r="DX66" i="45"/>
  <c r="DY66" i="45" s="1"/>
  <c r="A52" i="1"/>
  <c r="A56" i="1" s="1"/>
  <c r="A57" i="7"/>
  <c r="F52" i="1"/>
  <c r="F30" i="1" l="1"/>
  <c r="EE35" i="45"/>
  <c r="EF65" i="45" s="1"/>
  <c r="EI30" i="45"/>
  <c r="EB66" i="45"/>
  <c r="EC66" i="45" s="1"/>
  <c r="EC65" i="45"/>
  <c r="A57" i="1"/>
  <c r="A58" i="1" s="1"/>
  <c r="A59" i="1" s="1"/>
  <c r="EI35" i="45" l="1"/>
  <c r="EJ65" i="45" s="1"/>
  <c r="EM30" i="45"/>
  <c r="EG65" i="45"/>
  <c r="EF66" i="45"/>
  <c r="EG66" i="45" s="1"/>
  <c r="A60" i="1"/>
  <c r="A24" i="7" s="1"/>
  <c r="F264" i="1"/>
  <c r="F59" i="1"/>
  <c r="T92" i="44"/>
  <c r="T81" i="44"/>
  <c r="T80" i="44"/>
  <c r="T79" i="44"/>
  <c r="T60" i="44"/>
  <c r="T62" i="44" s="1"/>
  <c r="T49" i="44"/>
  <c r="T48" i="44"/>
  <c r="H47" i="44"/>
  <c r="I47" i="44" s="1"/>
  <c r="J47" i="44" s="1"/>
  <c r="K47" i="44" s="1"/>
  <c r="L47" i="44" s="1"/>
  <c r="M47" i="44" s="1"/>
  <c r="N47" i="44" s="1"/>
  <c r="O47" i="44" s="1"/>
  <c r="P47" i="44" s="1"/>
  <c r="Q47" i="44" s="1"/>
  <c r="R47" i="44" s="1"/>
  <c r="S47" i="44" s="1"/>
  <c r="T29" i="44"/>
  <c r="T31" i="44" s="1"/>
  <c r="T18" i="44"/>
  <c r="T17" i="44"/>
  <c r="T16" i="44"/>
  <c r="T92" i="43"/>
  <c r="T94" i="43" s="1"/>
  <c r="T81" i="43"/>
  <c r="T82" i="43" s="1"/>
  <c r="T80" i="43"/>
  <c r="T79" i="43"/>
  <c r="T60" i="43"/>
  <c r="T49" i="43"/>
  <c r="T48" i="43"/>
  <c r="T47" i="43"/>
  <c r="T29" i="43"/>
  <c r="T31" i="43" s="1"/>
  <c r="T18" i="43"/>
  <c r="T17" i="43"/>
  <c r="T16" i="43"/>
  <c r="T19" i="43" s="1"/>
  <c r="D35" i="42"/>
  <c r="D34" i="42"/>
  <c r="D33" i="42"/>
  <c r="EM35" i="45" l="1"/>
  <c r="EN65" i="45" s="1"/>
  <c r="EQ30" i="45"/>
  <c r="T50" i="43"/>
  <c r="EJ66" i="45"/>
  <c r="EK66" i="45" s="1"/>
  <c r="EK65" i="45"/>
  <c r="A61" i="1"/>
  <c r="A62" i="1" s="1"/>
  <c r="A63" i="1" s="1"/>
  <c r="A64" i="1" s="1"/>
  <c r="T82" i="44"/>
  <c r="T19" i="44"/>
  <c r="T62" i="43"/>
  <c r="T94" i="44"/>
  <c r="T47" i="44"/>
  <c r="T50" i="44" s="1"/>
  <c r="EQ35" i="45" l="1"/>
  <c r="ER65" i="45" s="1"/>
  <c r="EU30" i="45"/>
  <c r="EO65" i="45"/>
  <c r="EN66" i="45"/>
  <c r="EO66" i="45" s="1"/>
  <c r="F64" i="1"/>
  <c r="A65" i="1"/>
  <c r="A66" i="1" s="1"/>
  <c r="EY30" i="45" l="1"/>
  <c r="EU35" i="45"/>
  <c r="EV65" i="45" s="1"/>
  <c r="ER66" i="45"/>
  <c r="ES66" i="45" s="1"/>
  <c r="ES65" i="45"/>
  <c r="A68" i="1"/>
  <c r="F68" i="1"/>
  <c r="F66" i="1"/>
  <c r="EW65" i="45" l="1"/>
  <c r="EV66" i="45"/>
  <c r="EW66" i="45" s="1"/>
  <c r="FC30" i="45"/>
  <c r="EY35" i="45"/>
  <c r="EZ65" i="45" s="1"/>
  <c r="A70" i="1"/>
  <c r="F70" i="1"/>
  <c r="EZ66" i="45" l="1"/>
  <c r="FA66" i="45" s="1"/>
  <c r="FA65" i="45"/>
  <c r="FG30" i="45"/>
  <c r="FC35" i="45"/>
  <c r="FD65" i="45" s="1"/>
  <c r="A75" i="1"/>
  <c r="F244" i="1"/>
  <c r="F33" i="1"/>
  <c r="FE65" i="45" l="1"/>
  <c r="FD66" i="45"/>
  <c r="FE66" i="45" s="1"/>
  <c r="FG35" i="45"/>
  <c r="FH65" i="45" s="1"/>
  <c r="FK30" i="45"/>
  <c r="A77" i="1"/>
  <c r="F77" i="1"/>
  <c r="FH66" i="45" l="1"/>
  <c r="FI66" i="45" s="1"/>
  <c r="FI65" i="45"/>
  <c r="FO30" i="45"/>
  <c r="FK35" i="45"/>
  <c r="FL65" i="45" s="1"/>
  <c r="A80" i="1"/>
  <c r="FL66" i="45" l="1"/>
  <c r="FM66" i="45" s="1"/>
  <c r="FM65" i="45"/>
  <c r="FS30" i="45"/>
  <c r="FO35" i="45"/>
  <c r="FP65" i="45" s="1"/>
  <c r="A86" i="1"/>
  <c r="A124" i="7" s="1"/>
  <c r="A114" i="7"/>
  <c r="FP66" i="45" l="1"/>
  <c r="FQ66" i="45" s="1"/>
  <c r="FQ65" i="45"/>
  <c r="A87" i="1"/>
  <c r="A91" i="1" s="1"/>
  <c r="A28" i="7" s="1"/>
  <c r="FS35" i="45"/>
  <c r="FT65" i="45" s="1"/>
  <c r="FW30" i="45"/>
  <c r="F87" i="1"/>
  <c r="A92" i="1"/>
  <c r="A93" i="1" s="1"/>
  <c r="FW35" i="45" l="1"/>
  <c r="FX65" i="45" s="1"/>
  <c r="GA30" i="45"/>
  <c r="FT66" i="45"/>
  <c r="FU66" i="45" s="1"/>
  <c r="FU65" i="45"/>
  <c r="F93" i="1"/>
  <c r="A94" i="1"/>
  <c r="A95" i="1" s="1"/>
  <c r="GE30" i="45" l="1"/>
  <c r="GA35" i="45"/>
  <c r="GB65" i="45" s="1"/>
  <c r="FX66" i="45"/>
  <c r="FY66" i="45" s="1"/>
  <c r="FY65" i="45"/>
  <c r="F95" i="1"/>
  <c r="A98" i="1"/>
  <c r="GB66" i="45" l="1"/>
  <c r="GC66" i="45" s="1"/>
  <c r="GC65" i="45"/>
  <c r="GE35" i="45"/>
  <c r="GF65" i="45" s="1"/>
  <c r="GI30" i="45"/>
  <c r="A99" i="1"/>
  <c r="A100" i="1" s="1"/>
  <c r="GI35" i="45" l="1"/>
  <c r="GJ65" i="45" s="1"/>
  <c r="GM30" i="45"/>
  <c r="GF66" i="45"/>
  <c r="GG66" i="45" s="1"/>
  <c r="GG65" i="45"/>
  <c r="F100" i="1"/>
  <c r="A103" i="1"/>
  <c r="A138" i="7" s="1"/>
  <c r="GJ66" i="45" l="1"/>
  <c r="GK66" i="45" s="1"/>
  <c r="GK65" i="45"/>
  <c r="GQ30" i="45"/>
  <c r="GQ35" i="45" s="1"/>
  <c r="GR65" i="45" s="1"/>
  <c r="GU30" i="45"/>
  <c r="GM35" i="45"/>
  <c r="GN65" i="45" s="1"/>
  <c r="A104" i="1"/>
  <c r="GN66" i="45" l="1"/>
  <c r="GO66" i="45" s="1"/>
  <c r="GO65" i="45"/>
  <c r="GR66" i="45"/>
  <c r="GS66" i="45" s="1"/>
  <c r="GS65" i="45"/>
  <c r="GU35" i="45"/>
  <c r="GV65" i="45" s="1"/>
  <c r="GY30" i="45"/>
  <c r="A105" i="1"/>
  <c r="A113" i="1" s="1"/>
  <c r="A140" i="7"/>
  <c r="F105" i="1"/>
  <c r="F113" i="1" l="1"/>
  <c r="HC30" i="45"/>
  <c r="GY35" i="45"/>
  <c r="GZ65" i="45" s="1"/>
  <c r="GV66" i="45"/>
  <c r="GW66" i="45" s="1"/>
  <c r="GW65" i="45"/>
  <c r="A115" i="1"/>
  <c r="F245" i="1"/>
  <c r="F115" i="1"/>
  <c r="GZ66" i="45" l="1"/>
  <c r="HA66" i="45" s="1"/>
  <c r="HA65" i="45"/>
  <c r="HC35" i="45"/>
  <c r="HD65" i="45" s="1"/>
  <c r="HG30" i="45"/>
  <c r="F246" i="1"/>
  <c r="A120" i="1"/>
  <c r="A43" i="7" s="1"/>
  <c r="HK30" i="45" l="1"/>
  <c r="HG35" i="45"/>
  <c r="HH65" i="45" s="1"/>
  <c r="HD66" i="45"/>
  <c r="HE66" i="45" s="1"/>
  <c r="HE65" i="45"/>
  <c r="A121" i="1"/>
  <c r="HH66" i="45" l="1"/>
  <c r="HI66" i="45" s="1"/>
  <c r="HI65" i="45"/>
  <c r="HO30" i="45"/>
  <c r="HK35" i="45"/>
  <c r="HL65" i="45" s="1"/>
  <c r="A122" i="1"/>
  <c r="A44" i="7"/>
  <c r="HM65" i="45" l="1"/>
  <c r="HL66" i="45"/>
  <c r="HM66" i="45" s="1"/>
  <c r="HO35" i="45"/>
  <c r="HP65" i="45" s="1"/>
  <c r="HS30" i="45"/>
  <c r="A123" i="1"/>
  <c r="A45" i="7"/>
  <c r="HW30" i="45" l="1"/>
  <c r="HS35" i="45"/>
  <c r="HT65" i="45" s="1"/>
  <c r="HQ65" i="45"/>
  <c r="HP66" i="45"/>
  <c r="HQ66" i="45" s="1"/>
  <c r="A124" i="1"/>
  <c r="A127" i="1" s="1"/>
  <c r="F124" i="1"/>
  <c r="HT66" i="45" l="1"/>
  <c r="HU66" i="45" s="1"/>
  <c r="HU65" i="45"/>
  <c r="HW35" i="45"/>
  <c r="HX65" i="45" s="1"/>
  <c r="IA30" i="45"/>
  <c r="A31" i="7"/>
  <c r="A128" i="1"/>
  <c r="IA35" i="45" l="1"/>
  <c r="IB65" i="45" s="1"/>
  <c r="IQ30" i="45"/>
  <c r="IE30" i="45"/>
  <c r="HY65" i="45"/>
  <c r="HX66" i="45"/>
  <c r="HY66" i="45" s="1"/>
  <c r="A129" i="1"/>
  <c r="A130" i="1" s="1"/>
  <c r="A179" i="7"/>
  <c r="IE35" i="45" l="1"/>
  <c r="IF65" i="45" s="1"/>
  <c r="II30" i="45"/>
  <c r="IU30" i="45"/>
  <c r="IQ35" i="45"/>
  <c r="IR65" i="45" s="1"/>
  <c r="IB66" i="45"/>
  <c r="IC66" i="45" s="1"/>
  <c r="IC65" i="45"/>
  <c r="A131" i="1"/>
  <c r="A132" i="1" s="1"/>
  <c r="A72" i="7"/>
  <c r="IR66" i="45" l="1"/>
  <c r="IS66" i="45" s="1"/>
  <c r="IS65" i="45"/>
  <c r="II35" i="45"/>
  <c r="IJ65" i="45" s="1"/>
  <c r="IM30" i="45"/>
  <c r="IM35" i="45" s="1"/>
  <c r="IN65" i="45" s="1"/>
  <c r="IU35" i="45"/>
  <c r="IV65" i="45" s="1"/>
  <c r="IY30" i="45"/>
  <c r="IF66" i="45"/>
  <c r="IG66" i="45" s="1"/>
  <c r="IG65" i="45"/>
  <c r="A133" i="1"/>
  <c r="A66" i="7"/>
  <c r="F133" i="1"/>
  <c r="IV66" i="45" l="1"/>
  <c r="IW66" i="45" s="1"/>
  <c r="IW65" i="45"/>
  <c r="IK65" i="45"/>
  <c r="IJ66" i="45"/>
  <c r="IK66" i="45" s="1"/>
  <c r="JC30" i="45"/>
  <c r="IY35" i="45"/>
  <c r="IZ65" i="45" s="1"/>
  <c r="IN66" i="45"/>
  <c r="IO66" i="45" s="1"/>
  <c r="IO65" i="45"/>
  <c r="A134" i="1"/>
  <c r="A135" i="1" s="1"/>
  <c r="A138" i="1" s="1"/>
  <c r="IZ66" i="45" l="1"/>
  <c r="JA66" i="45" s="1"/>
  <c r="JA65" i="45"/>
  <c r="JG30" i="45"/>
  <c r="JC35" i="45"/>
  <c r="JD65" i="45" s="1"/>
  <c r="F135" i="1"/>
  <c r="A74" i="7"/>
  <c r="A139" i="1"/>
  <c r="F140" i="1" s="1"/>
  <c r="JE65" i="45" l="1"/>
  <c r="JD66" i="45"/>
  <c r="JE66" i="45" s="1"/>
  <c r="JK30" i="45"/>
  <c r="JG35" i="45"/>
  <c r="JH65" i="45" s="1"/>
  <c r="A140" i="1"/>
  <c r="A93" i="7"/>
  <c r="JH66" i="45" l="1"/>
  <c r="JI66" i="45" s="1"/>
  <c r="JI65" i="45"/>
  <c r="JK35" i="45"/>
  <c r="JL65" i="45" s="1"/>
  <c r="JO30" i="45"/>
  <c r="A142" i="1"/>
  <c r="E40" i="39"/>
  <c r="D40" i="39"/>
  <c r="C40" i="39"/>
  <c r="E32" i="39"/>
  <c r="D32" i="39"/>
  <c r="C32" i="39"/>
  <c r="F31" i="39"/>
  <c r="F30" i="39"/>
  <c r="E27" i="39"/>
  <c r="D27" i="39"/>
  <c r="C27" i="39"/>
  <c r="F26" i="39"/>
  <c r="F25" i="39"/>
  <c r="F24" i="39"/>
  <c r="I24" i="39" s="1"/>
  <c r="C21" i="39"/>
  <c r="F20" i="39"/>
  <c r="F18" i="39"/>
  <c r="A18" i="39"/>
  <c r="A19" i="39" s="1"/>
  <c r="A20" i="39" s="1"/>
  <c r="A21" i="39" s="1"/>
  <c r="C73" i="38"/>
  <c r="C74" i="38" s="1"/>
  <c r="C78" i="38" s="1"/>
  <c r="E32" i="38"/>
  <c r="D32" i="38"/>
  <c r="C32" i="38"/>
  <c r="F31" i="38"/>
  <c r="F30" i="38"/>
  <c r="F26" i="38"/>
  <c r="F25" i="38"/>
  <c r="C21" i="38"/>
  <c r="A18" i="38"/>
  <c r="A19" i="38" s="1"/>
  <c r="A20" i="38" s="1"/>
  <c r="A21" i="38" s="1"/>
  <c r="JO35" i="45" l="1"/>
  <c r="JP65" i="45" s="1"/>
  <c r="JS30" i="45"/>
  <c r="JL66" i="45"/>
  <c r="JM66" i="45" s="1"/>
  <c r="JM65" i="45"/>
  <c r="A143" i="1"/>
  <c r="F144" i="1"/>
  <c r="E34" i="39"/>
  <c r="E41" i="39" s="1"/>
  <c r="C34" i="39"/>
  <c r="C41" i="39" s="1"/>
  <c r="F32" i="38"/>
  <c r="F32" i="39"/>
  <c r="F27" i="39"/>
  <c r="C18" i="9"/>
  <c r="C14" i="9"/>
  <c r="B14" i="9"/>
  <c r="A1" i="9"/>
  <c r="A43" i="18"/>
  <c r="B40" i="18"/>
  <c r="A40" i="18"/>
  <c r="B37" i="18"/>
  <c r="A1" i="18"/>
  <c r="F29" i="6"/>
  <c r="E28" i="6"/>
  <c r="E30" i="6" s="1"/>
  <c r="E31" i="6" s="1"/>
  <c r="E33" i="6" s="1"/>
  <c r="E34" i="6" s="1"/>
  <c r="E22" i="6" s="1"/>
  <c r="D28" i="6"/>
  <c r="D30" i="6" s="1"/>
  <c r="D31" i="6" s="1"/>
  <c r="D33" i="6" s="1"/>
  <c r="D34" i="6" s="1"/>
  <c r="D22" i="6" s="1"/>
  <c r="F19" i="6"/>
  <c r="F17" i="6"/>
  <c r="F16" i="6"/>
  <c r="F15" i="6"/>
  <c r="F14" i="6"/>
  <c r="F13" i="6"/>
  <c r="A13" i="6"/>
  <c r="A14" i="6" s="1"/>
  <c r="A15" i="6" s="1"/>
  <c r="A16" i="6" s="1"/>
  <c r="A17" i="6" s="1"/>
  <c r="A18" i="6" s="1"/>
  <c r="A19" i="6" s="1"/>
  <c r="A21" i="6" s="1"/>
  <c r="A12" i="6"/>
  <c r="E8" i="6"/>
  <c r="E21" i="6" s="1"/>
  <c r="E23" i="6" s="1"/>
  <c r="D8" i="6"/>
  <c r="F7" i="6"/>
  <c r="F8" i="6" s="1"/>
  <c r="A1" i="6"/>
  <c r="C22" i="5"/>
  <c r="C16" i="5"/>
  <c r="C13" i="5"/>
  <c r="B57" i="4"/>
  <c r="B58" i="4" s="1"/>
  <c r="B59" i="4" s="1"/>
  <c r="B60" i="4" s="1"/>
  <c r="B61" i="4" s="1"/>
  <c r="B63" i="4" s="1"/>
  <c r="B65" i="4" s="1"/>
  <c r="B67" i="4" s="1"/>
  <c r="E53" i="4"/>
  <c r="B49" i="4"/>
  <c r="B50" i="4" s="1"/>
  <c r="B51" i="4" s="1"/>
  <c r="B52" i="4" s="1"/>
  <c r="E41" i="4"/>
  <c r="E32" i="4"/>
  <c r="G20" i="4"/>
  <c r="G19" i="4"/>
  <c r="G18" i="4"/>
  <c r="G17" i="4"/>
  <c r="G16" i="4"/>
  <c r="A1" i="4"/>
  <c r="F57" i="42"/>
  <c r="F22" i="6" l="1"/>
  <c r="JW30" i="45"/>
  <c r="JS35" i="45"/>
  <c r="JT65" i="45" s="1"/>
  <c r="JP66" i="45"/>
  <c r="JQ66" i="45" s="1"/>
  <c r="JQ65" i="45"/>
  <c r="A144" i="1"/>
  <c r="A80" i="7"/>
  <c r="F28" i="6"/>
  <c r="F30" i="6" s="1"/>
  <c r="F31" i="6" s="1"/>
  <c r="F33" i="6" s="1"/>
  <c r="F34" i="6" s="1"/>
  <c r="JU65" i="45" l="1"/>
  <c r="JT66" i="45"/>
  <c r="JU66" i="45" s="1"/>
  <c r="KA30" i="45"/>
  <c r="JW35" i="45"/>
  <c r="JX65" i="45" s="1"/>
  <c r="A145" i="1"/>
  <c r="A146" i="1" s="1"/>
  <c r="F146" i="1"/>
  <c r="H231" i="1"/>
  <c r="JX66" i="45" l="1"/>
  <c r="JY66" i="45" s="1"/>
  <c r="JY65" i="45"/>
  <c r="KE30" i="45"/>
  <c r="KA35" i="45"/>
  <c r="KB65" i="45" s="1"/>
  <c r="A148" i="1"/>
  <c r="F148" i="1"/>
  <c r="H233" i="1"/>
  <c r="D17" i="39"/>
  <c r="C6" i="38"/>
  <c r="F32" i="4"/>
  <c r="G32" i="4" s="1"/>
  <c r="C17" i="5"/>
  <c r="C18" i="5" s="1"/>
  <c r="C23" i="5" s="1"/>
  <c r="C24" i="5" s="1"/>
  <c r="E14" i="4" s="1"/>
  <c r="KC65" i="45" l="1"/>
  <c r="KB66" i="45"/>
  <c r="KC66" i="45" s="1"/>
  <c r="KE35" i="45"/>
  <c r="KF65" i="45" s="1"/>
  <c r="KI30" i="45"/>
  <c r="A153" i="1"/>
  <c r="F98" i="1"/>
  <c r="F248" i="1"/>
  <c r="H18" i="38"/>
  <c r="C6" i="39"/>
  <c r="F17" i="39"/>
  <c r="F17" i="38"/>
  <c r="D71" i="43"/>
  <c r="D71" i="44"/>
  <c r="D40" i="44"/>
  <c r="D40" i="43"/>
  <c r="H25" i="38"/>
  <c r="I25" i="38" s="1"/>
  <c r="H30" i="38"/>
  <c r="I30" i="38" s="1"/>
  <c r="H31" i="38"/>
  <c r="I31" i="38" s="1"/>
  <c r="H20" i="38"/>
  <c r="H19" i="38"/>
  <c r="H86" i="1"/>
  <c r="G14" i="4"/>
  <c r="E52" i="4"/>
  <c r="E63" i="4" s="1"/>
  <c r="E21" i="4"/>
  <c r="LC30" i="45" l="1"/>
  <c r="KM30" i="45"/>
  <c r="KF66" i="45"/>
  <c r="KG66" i="45" s="1"/>
  <c r="KG65" i="45"/>
  <c r="A33" i="7"/>
  <c r="A154" i="1"/>
  <c r="H25" i="39"/>
  <c r="I25" i="39" s="1"/>
  <c r="H20" i="39"/>
  <c r="I20" i="39" s="1"/>
  <c r="H18" i="39"/>
  <c r="I18" i="39" s="1"/>
  <c r="H31" i="39"/>
  <c r="I31" i="39" s="1"/>
  <c r="H30" i="39"/>
  <c r="I30" i="39" s="1"/>
  <c r="H19" i="39"/>
  <c r="H87" i="1"/>
  <c r="I17" i="39"/>
  <c r="I17" i="38"/>
  <c r="I32" i="38"/>
  <c r="E43" i="4"/>
  <c r="E65" i="4"/>
  <c r="E67" i="4" s="1"/>
  <c r="KQ30" i="45" l="1"/>
  <c r="KU30" i="45" s="1"/>
  <c r="KM35" i="45"/>
  <c r="KN65" i="45" s="1"/>
  <c r="LG30" i="45"/>
  <c r="LG35" i="45" s="1"/>
  <c r="LH65" i="45" s="1"/>
  <c r="LK30" i="45"/>
  <c r="LC35" i="45"/>
  <c r="LD65" i="45" s="1"/>
  <c r="A155" i="1"/>
  <c r="A36" i="7"/>
  <c r="I32" i="39"/>
  <c r="T51" i="43"/>
  <c r="T52" i="43" s="1"/>
  <c r="T83" i="44"/>
  <c r="T84" i="44" s="1"/>
  <c r="T20" i="44"/>
  <c r="T21" i="44" s="1"/>
  <c r="T51" i="44"/>
  <c r="T52" i="44" s="1"/>
  <c r="T83" i="43"/>
  <c r="T84" i="43" s="1"/>
  <c r="T20" i="43"/>
  <c r="T21" i="43" s="1"/>
  <c r="KY30" i="45" l="1"/>
  <c r="KY35" i="45" s="1"/>
  <c r="KZ65" i="45" s="1"/>
  <c r="KU35" i="45"/>
  <c r="KV65" i="45" s="1"/>
  <c r="LE65" i="45"/>
  <c r="LD66" i="45"/>
  <c r="LE66" i="45" s="1"/>
  <c r="LK35" i="45"/>
  <c r="LL65" i="45" s="1"/>
  <c r="LS30" i="45"/>
  <c r="LO30" i="45"/>
  <c r="LO35" i="45" s="1"/>
  <c r="LP65" i="45" s="1"/>
  <c r="LH66" i="45"/>
  <c r="LI66" i="45" s="1"/>
  <c r="LI65" i="45"/>
  <c r="KO65" i="45"/>
  <c r="KN66" i="45"/>
  <c r="KO66" i="45" s="1"/>
  <c r="A156" i="1"/>
  <c r="A37" i="7"/>
  <c r="F157" i="1"/>
  <c r="LQ65" i="45" l="1"/>
  <c r="LP66" i="45"/>
  <c r="LQ66" i="45" s="1"/>
  <c r="LS35" i="45"/>
  <c r="LT65" i="45" s="1"/>
  <c r="NS30" i="45"/>
  <c r="LW30" i="45"/>
  <c r="MY30" i="45"/>
  <c r="MU30" i="45"/>
  <c r="KV66" i="45"/>
  <c r="KW66" i="45" s="1"/>
  <c r="KW65" i="45"/>
  <c r="LL66" i="45"/>
  <c r="LM66" i="45" s="1"/>
  <c r="LM65" i="45"/>
  <c r="LA65" i="45"/>
  <c r="KZ66" i="45"/>
  <c r="LA66" i="45" s="1"/>
  <c r="A157" i="1"/>
  <c r="A146" i="7"/>
  <c r="PG30" i="45" l="1"/>
  <c r="PG35" i="45" s="1"/>
  <c r="PW30" i="45"/>
  <c r="PW35" i="45" s="1"/>
  <c r="PX65" i="45" s="1"/>
  <c r="MY35" i="45"/>
  <c r="MZ65" i="45" s="1"/>
  <c r="QU30" i="45"/>
  <c r="QU35" i="45" s="1"/>
  <c r="QV65" i="45" s="1"/>
  <c r="QE30" i="45"/>
  <c r="QE35" i="45" s="1"/>
  <c r="QF65" i="45" s="1"/>
  <c r="NC30" i="45"/>
  <c r="LW35" i="45"/>
  <c r="LX65" i="45" s="1"/>
  <c r="NW30" i="45"/>
  <c r="MA30" i="45"/>
  <c r="NS35" i="45"/>
  <c r="NT65" i="45" s="1"/>
  <c r="RO30" i="45"/>
  <c r="SI30" i="45"/>
  <c r="SI35" i="45" s="1"/>
  <c r="SJ65" i="45" s="1"/>
  <c r="PS30" i="45"/>
  <c r="PS35" i="45" s="1"/>
  <c r="PT65" i="45" s="1"/>
  <c r="PK30" i="45"/>
  <c r="PK35" i="45" s="1"/>
  <c r="PL65" i="45" s="1"/>
  <c r="MU35" i="45"/>
  <c r="MV65" i="45" s="1"/>
  <c r="PC30" i="45"/>
  <c r="PC35" i="45" s="1"/>
  <c r="PD65" i="45" s="1"/>
  <c r="LU65" i="45"/>
  <c r="LT66" i="45"/>
  <c r="LU66" i="45" s="1"/>
  <c r="A159" i="1"/>
  <c r="LX66" i="45" l="1"/>
  <c r="LY66" i="45" s="1"/>
  <c r="LY65" i="45"/>
  <c r="PT66" i="45"/>
  <c r="PU66" i="45" s="1"/>
  <c r="PU65" i="45"/>
  <c r="PL66" i="45"/>
  <c r="PM66" i="45" s="1"/>
  <c r="PM65" i="45"/>
  <c r="QY30" i="45"/>
  <c r="PO30" i="45"/>
  <c r="PO35" i="45" s="1"/>
  <c r="PP65" i="45" s="1"/>
  <c r="QA30" i="45"/>
  <c r="QA35" i="45" s="1"/>
  <c r="QB65" i="45" s="1"/>
  <c r="NC35" i="45"/>
  <c r="ND65" i="45" s="1"/>
  <c r="QW65" i="45"/>
  <c r="QV66" i="45"/>
  <c r="QW66" i="45" s="1"/>
  <c r="NW35" i="45"/>
  <c r="NX65" i="45" s="1"/>
  <c r="SM30" i="45"/>
  <c r="RS30" i="45"/>
  <c r="SK65" i="45"/>
  <c r="SJ66" i="45"/>
  <c r="SK66" i="45" s="1"/>
  <c r="RO35" i="45"/>
  <c r="RP65" i="45" s="1"/>
  <c r="UM30" i="45"/>
  <c r="UM35" i="45" s="1"/>
  <c r="UN65" i="45" s="1"/>
  <c r="MZ66" i="45"/>
  <c r="NA66" i="45" s="1"/>
  <c r="NA65" i="45"/>
  <c r="MW65" i="45"/>
  <c r="MV66" i="45"/>
  <c r="MW66" i="45" s="1"/>
  <c r="PY65" i="45"/>
  <c r="PX66" i="45"/>
  <c r="PY66" i="45" s="1"/>
  <c r="PD66" i="45"/>
  <c r="PE66" i="45" s="1"/>
  <c r="PE65" i="45"/>
  <c r="QF66" i="45"/>
  <c r="QG66" i="45" s="1"/>
  <c r="QG65" i="45"/>
  <c r="NT66" i="45"/>
  <c r="NU66" i="45" s="1"/>
  <c r="NU65" i="45"/>
  <c r="NO30" i="45"/>
  <c r="NG30" i="45"/>
  <c r="ME30" i="45"/>
  <c r="OA30" i="45"/>
  <c r="MA35" i="45"/>
  <c r="MB65" i="45" s="1"/>
  <c r="A34" i="7"/>
  <c r="A160" i="1"/>
  <c r="F161" i="1" s="1"/>
  <c r="UU30" i="45" l="1"/>
  <c r="UU35" i="45" s="1"/>
  <c r="SM35" i="45"/>
  <c r="SN65" i="45" s="1"/>
  <c r="RS35" i="45"/>
  <c r="RT65" i="45" s="1"/>
  <c r="UQ30" i="45"/>
  <c r="UQ35" i="45" s="1"/>
  <c r="UR65" i="45" s="1"/>
  <c r="RK30" i="45"/>
  <c r="RK35" i="45" s="1"/>
  <c r="RL65" i="45" s="1"/>
  <c r="NO35" i="45"/>
  <c r="NP65" i="45" s="1"/>
  <c r="SE30" i="45"/>
  <c r="SE35" i="45" s="1"/>
  <c r="SF65" i="45" s="1"/>
  <c r="NX66" i="45"/>
  <c r="NY66" i="45" s="1"/>
  <c r="NY65" i="45"/>
  <c r="MB66" i="45"/>
  <c r="MC66" i="45" s="1"/>
  <c r="MC65" i="45"/>
  <c r="UO65" i="45"/>
  <c r="UN66" i="45"/>
  <c r="UO66" i="45" s="1"/>
  <c r="PP66" i="45"/>
  <c r="PQ66" i="45" s="1"/>
  <c r="PQ65" i="45"/>
  <c r="TG30" i="45"/>
  <c r="TG35" i="45" s="1"/>
  <c r="QY35" i="45"/>
  <c r="QZ65" i="45" s="1"/>
  <c r="SQ30" i="45"/>
  <c r="RW30" i="45"/>
  <c r="RW35" i="45" s="1"/>
  <c r="RX65" i="45" s="1"/>
  <c r="OA35" i="45"/>
  <c r="OB65" i="45" s="1"/>
  <c r="ME35" i="45"/>
  <c r="MF65" i="45" s="1"/>
  <c r="OI30" i="45"/>
  <c r="NK30" i="45"/>
  <c r="OE30" i="45"/>
  <c r="MQ30" i="45"/>
  <c r="MI30" i="45"/>
  <c r="RQ65" i="45"/>
  <c r="RP66" i="45"/>
  <c r="RQ66" i="45" s="1"/>
  <c r="NE65" i="45"/>
  <c r="ND66" i="45"/>
  <c r="NE66" i="45" s="1"/>
  <c r="RC30" i="45"/>
  <c r="RC35" i="45" s="1"/>
  <c r="RD65" i="45" s="1"/>
  <c r="NG35" i="45"/>
  <c r="NH65" i="45" s="1"/>
  <c r="QB66" i="45"/>
  <c r="QC66" i="45" s="1"/>
  <c r="QC65" i="45"/>
  <c r="A161" i="1"/>
  <c r="A35" i="7"/>
  <c r="RD66" i="45" l="1"/>
  <c r="RE66" i="45" s="1"/>
  <c r="RE65" i="45"/>
  <c r="NQ65" i="45"/>
  <c r="NP66" i="45"/>
  <c r="NQ66" i="45" s="1"/>
  <c r="RL66" i="45"/>
  <c r="RM66" i="45" s="1"/>
  <c r="RM65" i="45"/>
  <c r="SU30" i="45"/>
  <c r="OE35" i="45"/>
  <c r="OF65" i="45" s="1"/>
  <c r="QM30" i="45"/>
  <c r="QM35" i="45" s="1"/>
  <c r="TC30" i="45"/>
  <c r="TC35" i="45" s="1"/>
  <c r="TD65" i="45" s="1"/>
  <c r="SA30" i="45"/>
  <c r="SA35" i="45" s="1"/>
  <c r="SB65" i="45" s="1"/>
  <c r="QI30" i="45"/>
  <c r="QI35" i="45" s="1"/>
  <c r="QJ65" i="45" s="1"/>
  <c r="NK35" i="45"/>
  <c r="NL65" i="45" s="1"/>
  <c r="RG30" i="45"/>
  <c r="RG35" i="45" s="1"/>
  <c r="RH65" i="45" s="1"/>
  <c r="US65" i="45"/>
  <c r="UR66" i="45"/>
  <c r="US66" i="45" s="1"/>
  <c r="SG65" i="45"/>
  <c r="SF66" i="45"/>
  <c r="SG66" i="45" s="1"/>
  <c r="QQ30" i="45"/>
  <c r="QQ35" i="45" s="1"/>
  <c r="TK30" i="45"/>
  <c r="TK35" i="45" s="1"/>
  <c r="TL65" i="45" s="1"/>
  <c r="OI35" i="45"/>
  <c r="OJ65" i="45" s="1"/>
  <c r="SY30" i="45"/>
  <c r="UE30" i="45"/>
  <c r="UE35" i="45" s="1"/>
  <c r="UF65" i="45" s="1"/>
  <c r="RT66" i="45"/>
  <c r="RU66" i="45" s="1"/>
  <c r="RU65" i="45"/>
  <c r="NH66" i="45"/>
  <c r="NI66" i="45" s="1"/>
  <c r="NI65" i="45"/>
  <c r="MF66" i="45"/>
  <c r="MG66" i="45" s="1"/>
  <c r="MG65" i="45"/>
  <c r="OB66" i="45"/>
  <c r="OC66" i="45" s="1"/>
  <c r="OC65" i="45"/>
  <c r="RY65" i="45"/>
  <c r="RX66" i="45"/>
  <c r="RY66" i="45" s="1"/>
  <c r="OM30" i="45"/>
  <c r="OQ30" i="45"/>
  <c r="MM30" i="45"/>
  <c r="MI35" i="45"/>
  <c r="MJ65" i="45" s="1"/>
  <c r="SQ35" i="45"/>
  <c r="SR65" i="45" s="1"/>
  <c r="UY30" i="45"/>
  <c r="UY35" i="45" s="1"/>
  <c r="UZ65" i="45" s="1"/>
  <c r="SO65" i="45"/>
  <c r="SN66" i="45"/>
  <c r="SO66" i="45" s="1"/>
  <c r="MQ35" i="45"/>
  <c r="MR65" i="45" s="1"/>
  <c r="OY30" i="45"/>
  <c r="OY35" i="45" s="1"/>
  <c r="OZ65" i="45" s="1"/>
  <c r="QZ66" i="45"/>
  <c r="RA66" i="45" s="1"/>
  <c r="RA65" i="45"/>
  <c r="A162" i="1"/>
  <c r="A163" i="1" s="1"/>
  <c r="F20" i="38"/>
  <c r="I20" i="38" s="1"/>
  <c r="F19" i="38"/>
  <c r="I19" i="38" s="1"/>
  <c r="UZ66" i="45" l="1"/>
  <c r="VA66" i="45" s="1"/>
  <c r="VA65" i="45"/>
  <c r="SU35" i="45"/>
  <c r="SV65" i="45" s="1"/>
  <c r="VC30" i="45"/>
  <c r="VC35" i="45" s="1"/>
  <c r="OG65" i="45"/>
  <c r="OF66" i="45"/>
  <c r="OG66" i="45" s="1"/>
  <c r="SR66" i="45"/>
  <c r="SS66" i="45" s="1"/>
  <c r="SS65" i="45"/>
  <c r="SY35" i="45"/>
  <c r="SZ65" i="45" s="1"/>
  <c r="VG30" i="45"/>
  <c r="VG35" i="45" s="1"/>
  <c r="RI65" i="45"/>
  <c r="RH66" i="45"/>
  <c r="RI66" i="45" s="1"/>
  <c r="NM65" i="45"/>
  <c r="NL66" i="45"/>
  <c r="NM66" i="45" s="1"/>
  <c r="UF66" i="45"/>
  <c r="UG66" i="45" s="1"/>
  <c r="UG65" i="45"/>
  <c r="OJ66" i="45"/>
  <c r="OK66" i="45" s="1"/>
  <c r="OK65" i="45"/>
  <c r="QJ66" i="45"/>
  <c r="QK66" i="45" s="1"/>
  <c r="QK65" i="45"/>
  <c r="OZ66" i="45"/>
  <c r="PA66" i="45" s="1"/>
  <c r="PA65" i="45"/>
  <c r="TW30" i="45"/>
  <c r="TW35" i="45" s="1"/>
  <c r="TX65" i="45" s="1"/>
  <c r="TS30" i="45"/>
  <c r="TS35" i="45" s="1"/>
  <c r="TT65" i="45" s="1"/>
  <c r="OQ35" i="45"/>
  <c r="OR65" i="45" s="1"/>
  <c r="SC65" i="45"/>
  <c r="SB66" i="45"/>
  <c r="SC66" i="45" s="1"/>
  <c r="MK65" i="45"/>
  <c r="MJ66" i="45"/>
  <c r="MK66" i="45" s="1"/>
  <c r="OU30" i="45"/>
  <c r="MM35" i="45"/>
  <c r="MN65" i="45" s="1"/>
  <c r="MS65" i="45"/>
  <c r="MR66" i="45"/>
  <c r="MS66" i="45" s="1"/>
  <c r="OM35" i="45"/>
  <c r="ON65" i="45" s="1"/>
  <c r="UI30" i="45"/>
  <c r="UI35" i="45" s="1"/>
  <c r="UJ65" i="45" s="1"/>
  <c r="TO30" i="45"/>
  <c r="TO35" i="45" s="1"/>
  <c r="TP65" i="45" s="1"/>
  <c r="TD66" i="45"/>
  <c r="TE66" i="45" s="1"/>
  <c r="TE65" i="45"/>
  <c r="TL66" i="45"/>
  <c r="TM66" i="45" s="1"/>
  <c r="TM65" i="45"/>
  <c r="F163" i="1"/>
  <c r="A165" i="1"/>
  <c r="F18" i="38"/>
  <c r="D21" i="38"/>
  <c r="TU65" i="45" l="1"/>
  <c r="TT66" i="45"/>
  <c r="TU66" i="45" s="1"/>
  <c r="TQ65" i="45"/>
  <c r="TP66" i="45"/>
  <c r="TQ66" i="45" s="1"/>
  <c r="TX66" i="45"/>
  <c r="TY66" i="45" s="1"/>
  <c r="TY65" i="45"/>
  <c r="SV66" i="45"/>
  <c r="SW66" i="45" s="1"/>
  <c r="SW65" i="45"/>
  <c r="UJ66" i="45"/>
  <c r="UK66" i="45" s="1"/>
  <c r="UK65" i="45"/>
  <c r="ON66" i="45"/>
  <c r="OO66" i="45" s="1"/>
  <c r="OO65" i="45"/>
  <c r="MN66" i="45"/>
  <c r="MO66" i="45" s="1"/>
  <c r="MO65" i="45"/>
  <c r="UA30" i="45"/>
  <c r="UA35" i="45" s="1"/>
  <c r="UB65" i="45" s="1"/>
  <c r="OU35" i="45"/>
  <c r="OV65" i="45" s="1"/>
  <c r="OR66" i="45"/>
  <c r="OS66" i="45" s="1"/>
  <c r="OS65" i="45"/>
  <c r="SZ66" i="45"/>
  <c r="TA66" i="45" s="1"/>
  <c r="TA65" i="45"/>
  <c r="A38" i="7"/>
  <c r="A166" i="1"/>
  <c r="I18" i="38"/>
  <c r="I21" i="38" s="1"/>
  <c r="F21" i="38"/>
  <c r="UC65" i="45" l="1"/>
  <c r="UB66" i="45"/>
  <c r="UC66" i="45" s="1"/>
  <c r="OV66" i="45"/>
  <c r="OW66" i="45" s="1"/>
  <c r="OW65" i="45"/>
  <c r="A167" i="1"/>
  <c r="A39" i="7"/>
  <c r="F167" i="1"/>
  <c r="A168" i="1" l="1"/>
  <c r="A169" i="1" s="1"/>
  <c r="F169" i="1" l="1"/>
  <c r="A172" i="1"/>
  <c r="F172" i="1"/>
  <c r="A176" i="1" l="1"/>
  <c r="F249" i="1"/>
  <c r="A178" i="1" l="1"/>
  <c r="F178" i="1"/>
  <c r="A183" i="1" l="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F76" i="15"/>
  <c r="A69" i="15"/>
  <c r="F71" i="15"/>
  <c r="A190" i="1" l="1"/>
  <c r="A71" i="15"/>
  <c r="A72" i="15" s="1"/>
  <c r="F72" i="15"/>
  <c r="A76" i="15" l="1"/>
  <c r="A78" i="15" s="1"/>
  <c r="G10" i="15" s="1"/>
  <c r="A191" i="1"/>
  <c r="A192" i="1" s="1"/>
  <c r="A193" i="1" s="1"/>
  <c r="F202" i="1" l="1"/>
  <c r="G41" i="15" s="1"/>
  <c r="A196" i="1"/>
  <c r="F193" i="1"/>
  <c r="G31" i="15" s="1"/>
  <c r="F78" i="15"/>
  <c r="A197" i="1" l="1"/>
  <c r="A198" i="1" s="1"/>
  <c r="A199" i="1" s="1"/>
  <c r="A200" i="1" s="1"/>
  <c r="F200" i="1" l="1"/>
  <c r="G39" i="15" s="1"/>
  <c r="A201" i="1"/>
  <c r="F209" i="1"/>
  <c r="G48" i="15" s="1"/>
  <c r="A202" i="1" l="1"/>
  <c r="F191" i="1"/>
  <c r="G29" i="15" s="1"/>
  <c r="F210" i="1"/>
  <c r="G49" i="15" s="1"/>
  <c r="A203" i="1" l="1"/>
  <c r="F207" i="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c r="G55" i="15" s="1"/>
  <c r="F257" i="1" l="1"/>
  <c r="A218" i="1"/>
  <c r="F218" i="1"/>
  <c r="G57" i="15" s="1"/>
  <c r="F251" i="1" l="1"/>
  <c r="A223" i="1"/>
  <c r="A224" i="1" s="1"/>
  <c r="A225" i="1" l="1"/>
  <c r="A226" i="1" s="1"/>
  <c r="A227" i="1" s="1"/>
  <c r="A87" i="7"/>
  <c r="F232" i="1" l="1"/>
  <c r="F237" i="1"/>
  <c r="F258" i="1"/>
  <c r="A230" i="1"/>
  <c r="A232" i="1" l="1"/>
  <c r="A233" i="1" s="1"/>
  <c r="F233" i="1"/>
  <c r="A237" i="1" l="1"/>
  <c r="A239" i="1" s="1"/>
  <c r="F239" i="1"/>
  <c r="A14" i="9"/>
  <c r="F252" i="1" l="1"/>
  <c r="A244" i="1"/>
  <c r="A245" i="1" s="1"/>
  <c r="A246" i="1" s="1"/>
  <c r="A248" i="1" s="1"/>
  <c r="A18" i="9"/>
  <c r="A249" i="1" l="1"/>
  <c r="A250" i="1" s="1"/>
  <c r="A251" i="1" s="1"/>
  <c r="A252" i="1" s="1"/>
  <c r="A253" i="1" s="1"/>
  <c r="A254" i="1" s="1"/>
  <c r="C40" i="38"/>
  <c r="F254" i="1" l="1"/>
  <c r="F278" i="1"/>
  <c r="F263" i="1"/>
  <c r="A263" i="1"/>
  <c r="F270" i="1"/>
  <c r="C27" i="38"/>
  <c r="C34" i="38" s="1"/>
  <c r="C41" i="38" s="1"/>
  <c r="A264" i="1" l="1"/>
  <c r="F265" i="1"/>
  <c r="F266" i="1"/>
  <c r="D27" i="38"/>
  <c r="D34" i="38" s="1"/>
  <c r="A265" i="1" l="1"/>
  <c r="A266" i="1" s="1"/>
  <c r="A267" i="1" s="1"/>
  <c r="A270" i="1" s="1"/>
  <c r="F273" i="1"/>
  <c r="F267" i="1"/>
  <c r="E40" i="38"/>
  <c r="A271" i="1" l="1"/>
  <c r="A272" i="1" s="1"/>
  <c r="E27" i="38"/>
  <c r="E34" i="38" s="1"/>
  <c r="E41" i="38" s="1"/>
  <c r="F24" i="38"/>
  <c r="F272" i="1" l="1"/>
  <c r="A273" i="1"/>
  <c r="A274" i="1" s="1"/>
  <c r="A275" i="1" s="1"/>
  <c r="A278" i="1" s="1"/>
  <c r="F275" i="1"/>
  <c r="F274" i="1"/>
  <c r="I24" i="38"/>
  <c r="F27" i="38"/>
  <c r="F34" i="38" s="1"/>
  <c r="A279" i="1" l="1"/>
  <c r="A280" i="1" s="1"/>
  <c r="A281" i="1" s="1"/>
  <c r="D40" i="38"/>
  <c r="D41" i="38" s="1"/>
  <c r="A161" i="7" l="1"/>
  <c r="A282" i="1"/>
  <c r="A283" i="1" s="1"/>
  <c r="A284" i="1" s="1"/>
  <c r="HA281" i="1"/>
  <c r="A287" i="1" l="1"/>
  <c r="F288" i="1"/>
  <c r="F284" i="1"/>
  <c r="T9" i="7"/>
  <c r="H18" i="1" s="1"/>
  <c r="H20" i="1" s="1"/>
  <c r="A288" i="1" l="1"/>
  <c r="A169" i="7"/>
  <c r="H28" i="1"/>
  <c r="H31" i="1"/>
  <c r="F290" i="1" l="1"/>
  <c r="A290" i="1"/>
  <c r="J117" i="7"/>
  <c r="K117" i="7" s="1"/>
  <c r="K119" i="7" s="1"/>
  <c r="H80" i="1" s="1"/>
  <c r="F15" i="4"/>
  <c r="G15" i="4" s="1"/>
  <c r="G21" i="4" s="1"/>
  <c r="F41" i="4"/>
  <c r="G41" i="4" s="1"/>
  <c r="C7" i="38"/>
  <c r="H34" i="1"/>
  <c r="H26" i="38" l="1"/>
  <c r="I26" i="38" s="1"/>
  <c r="I27" i="38" s="1"/>
  <c r="I34" i="38" s="1"/>
  <c r="E63" i="38" s="1"/>
  <c r="C7" i="39"/>
  <c r="H26" i="39" s="1"/>
  <c r="I26" i="39" s="1"/>
  <c r="I27" i="39" s="1"/>
  <c r="H145" i="1"/>
  <c r="G43" i="4"/>
  <c r="H176" i="1" s="1"/>
  <c r="H146" i="1" l="1"/>
  <c r="H178" i="1"/>
  <c r="H148" i="1" l="1"/>
  <c r="H250" i="1"/>
  <c r="H98" i="1" l="1"/>
  <c r="H248" i="1"/>
  <c r="H100" i="1" l="1"/>
  <c r="D19" i="39"/>
  <c r="D21" i="39" s="1"/>
  <c r="D34" i="39" s="1"/>
  <c r="D41" i="39" s="1"/>
  <c r="F19" i="39" l="1"/>
  <c r="F21" i="39" l="1"/>
  <c r="F34" i="39" s="1"/>
  <c r="I19" i="39"/>
  <c r="I21" i="39" s="1"/>
  <c r="I34" i="39" s="1"/>
  <c r="E64" i="38" s="1"/>
  <c r="E65" i="38" s="1"/>
  <c r="H75" i="1" s="1"/>
  <c r="H77" i="1" s="1"/>
  <c r="H113" i="1" s="1"/>
  <c r="H245" i="1" l="1"/>
  <c r="H17" i="15"/>
  <c r="H57" i="15" s="1"/>
  <c r="H115" i="1"/>
  <c r="H246" i="1" l="1"/>
  <c r="H218" i="1"/>
  <c r="H76" i="15"/>
  <c r="H78" i="15" s="1"/>
  <c r="H10" i="15" s="1"/>
  <c r="H271" i="1" s="1"/>
  <c r="H237" i="1" l="1"/>
  <c r="H251" i="1"/>
  <c r="H239" i="1" l="1"/>
  <c r="H252" i="1" s="1"/>
  <c r="H254" i="1" s="1"/>
  <c r="T53" i="43"/>
  <c r="T54" i="43" s="1"/>
  <c r="T57" i="43" s="1"/>
  <c r="T63" i="43" s="1"/>
  <c r="T85" i="44"/>
  <c r="T86" i="44" s="1"/>
  <c r="T89" i="44" s="1"/>
  <c r="T95" i="44" s="1"/>
  <c r="C35" i="42" s="1"/>
  <c r="E35" i="42" s="1"/>
  <c r="T22" i="43"/>
  <c r="T23" i="43" s="1"/>
  <c r="T26" i="43" s="1"/>
  <c r="T32" i="43" s="1"/>
  <c r="T22" i="44"/>
  <c r="T23" i="44" s="1"/>
  <c r="T26" i="44" s="1"/>
  <c r="T32" i="44" s="1"/>
  <c r="C34" i="42" s="1"/>
  <c r="E34" i="42" s="1"/>
  <c r="T85" i="43"/>
  <c r="T86" i="43" s="1"/>
  <c r="T89" i="43" s="1"/>
  <c r="T95" i="43" s="1"/>
  <c r="T53" i="44"/>
  <c r="T54" i="44" s="1"/>
  <c r="T57" i="44" s="1"/>
  <c r="T63" i="44" s="1"/>
  <c r="C33" i="42" s="1"/>
  <c r="E33" i="42" s="1"/>
  <c r="E37" i="42" l="1"/>
  <c r="D18" i="6" s="1"/>
  <c r="H270" i="1"/>
  <c r="H272" i="1" s="1"/>
  <c r="H267" i="1"/>
  <c r="N21" i="45" s="1"/>
  <c r="H278" i="1"/>
  <c r="H263" i="1"/>
  <c r="F54" i="42" l="1"/>
  <c r="F63" i="42" s="1"/>
  <c r="H265" i="1"/>
  <c r="H266" i="1"/>
  <c r="N15" i="45" s="1"/>
  <c r="F18" i="6"/>
  <c r="D21" i="6"/>
  <c r="H275" i="1"/>
  <c r="N16" i="45" s="1"/>
  <c r="H274" i="1"/>
  <c r="UA31" i="45" l="1"/>
  <c r="DK31" i="45"/>
  <c r="AU31" i="45"/>
  <c r="QE31" i="45"/>
  <c r="W31" i="45"/>
  <c r="EU31" i="45"/>
  <c r="UM31" i="45"/>
  <c r="UQ31" i="45"/>
  <c r="PC31" i="45"/>
  <c r="DG31" i="45"/>
  <c r="TS31" i="45"/>
  <c r="CE31" i="45"/>
  <c r="HC31" i="45"/>
  <c r="BK31" i="45"/>
  <c r="II31" i="45"/>
  <c r="RS31" i="45"/>
  <c r="KY31" i="45"/>
  <c r="CQ31" i="45"/>
  <c r="IU31" i="45"/>
  <c r="JS31" i="45"/>
  <c r="KA31" i="45"/>
  <c r="GQ31" i="45"/>
  <c r="MY31" i="45"/>
  <c r="VC31" i="45"/>
  <c r="ME31" i="45"/>
  <c r="UI31" i="45"/>
  <c r="AQ31" i="45"/>
  <c r="NG31" i="45"/>
  <c r="PO31" i="45"/>
  <c r="JK31" i="45"/>
  <c r="OM31" i="45"/>
  <c r="JG31" i="45"/>
  <c r="QQ31" i="45"/>
  <c r="OE31" i="45"/>
  <c r="DS31" i="45"/>
  <c r="IY31" i="45"/>
  <c r="AE31" i="45"/>
  <c r="GU31" i="45"/>
  <c r="FW31" i="45"/>
  <c r="JW31" i="45"/>
  <c r="EE31" i="45"/>
  <c r="IE31" i="45"/>
  <c r="RK31" i="45"/>
  <c r="QU31" i="45"/>
  <c r="DO31" i="45"/>
  <c r="RC31" i="45"/>
  <c r="TC31" i="45"/>
  <c r="LW31" i="45"/>
  <c r="NC31" i="45"/>
  <c r="GA31" i="45"/>
  <c r="NS31" i="45"/>
  <c r="HG31" i="45"/>
  <c r="KI31" i="45"/>
  <c r="DW31" i="45"/>
  <c r="GY31" i="45"/>
  <c r="SM31" i="45"/>
  <c r="RO31" i="45"/>
  <c r="CA31" i="45"/>
  <c r="HK31" i="45"/>
  <c r="KU31" i="45"/>
  <c r="QY31" i="45"/>
  <c r="HO31" i="45"/>
  <c r="NW31" i="45"/>
  <c r="RW31" i="45"/>
  <c r="OU31" i="45"/>
  <c r="K31" i="45"/>
  <c r="SU31" i="45"/>
  <c r="CM31" i="45"/>
  <c r="HW31" i="45"/>
  <c r="LO31" i="45"/>
  <c r="UY31" i="45"/>
  <c r="BO31" i="45"/>
  <c r="G31" i="45"/>
  <c r="CI31" i="45"/>
  <c r="KE31" i="45"/>
  <c r="IQ31" i="45"/>
  <c r="GM31" i="45"/>
  <c r="FK31" i="45"/>
  <c r="EI31" i="45"/>
  <c r="SQ31" i="45"/>
  <c r="DC31" i="45"/>
  <c r="TW31" i="45"/>
  <c r="BG31" i="45"/>
  <c r="LC31" i="45"/>
  <c r="FC31" i="45"/>
  <c r="QI31" i="45"/>
  <c r="LG31" i="45"/>
  <c r="TG31" i="45"/>
  <c r="BC31" i="45"/>
  <c r="GE31" i="45"/>
  <c r="PS31" i="45"/>
  <c r="SE31" i="45"/>
  <c r="IM31" i="45"/>
  <c r="O31" i="45"/>
  <c r="MI31" i="45"/>
  <c r="EA31" i="45"/>
  <c r="OI31" i="45"/>
  <c r="TO31" i="45"/>
  <c r="IA31" i="45"/>
  <c r="KM31" i="45"/>
  <c r="AY31" i="45"/>
  <c r="OY31" i="45"/>
  <c r="VG31" i="45"/>
  <c r="NK31" i="45"/>
  <c r="FO31" i="45"/>
  <c r="MA31" i="45"/>
  <c r="S31" i="45"/>
  <c r="AI31" i="45"/>
  <c r="TK31" i="45"/>
  <c r="QA31" i="45"/>
  <c r="PK31" i="45"/>
  <c r="AA31" i="45"/>
  <c r="MU31" i="45"/>
  <c r="SY31" i="45"/>
  <c r="BW31" i="45"/>
  <c r="EM31" i="45"/>
  <c r="UU31" i="45"/>
  <c r="MQ31" i="45"/>
  <c r="FG31" i="45"/>
  <c r="FS31" i="45"/>
  <c r="QM31" i="45"/>
  <c r="JO31" i="45"/>
  <c r="GI31" i="45"/>
  <c r="SA31" i="45"/>
  <c r="CU31" i="45"/>
  <c r="OQ31" i="45"/>
  <c r="OA31" i="45"/>
  <c r="PG31" i="45"/>
  <c r="BS31" i="45"/>
  <c r="RG31" i="45"/>
  <c r="SI31" i="45"/>
  <c r="NO31" i="45"/>
  <c r="EQ31" i="45"/>
  <c r="AM31" i="45"/>
  <c r="JC31" i="45"/>
  <c r="MM31" i="45"/>
  <c r="HS31" i="45"/>
  <c r="KQ31" i="45"/>
  <c r="LK31" i="45"/>
  <c r="PW31" i="45"/>
  <c r="EY31" i="45"/>
  <c r="LS31" i="45"/>
  <c r="CY31" i="45"/>
  <c r="UE31" i="45"/>
  <c r="N17" i="45"/>
  <c r="D23" i="6"/>
  <c r="H282" i="1" s="1"/>
  <c r="F21" i="6"/>
  <c r="F23" i="6" s="1"/>
  <c r="UE33" i="45" l="1"/>
  <c r="UH66" i="45" s="1"/>
  <c r="UH104" i="45" s="1"/>
  <c r="UH65" i="45"/>
  <c r="UH103" i="45" s="1"/>
  <c r="EP65" i="45"/>
  <c r="EP103" i="45" s="1"/>
  <c r="EM33" i="45"/>
  <c r="EP66" i="45" s="1"/>
  <c r="EP104" i="45" s="1"/>
  <c r="SQ33" i="45"/>
  <c r="ST66" i="45" s="1"/>
  <c r="ST104" i="45" s="1"/>
  <c r="ST65" i="45"/>
  <c r="ST103" i="45" s="1"/>
  <c r="JW33" i="45"/>
  <c r="JZ66" i="45" s="1"/>
  <c r="JZ104" i="45" s="1"/>
  <c r="JZ65" i="45"/>
  <c r="JZ103" i="45" s="1"/>
  <c r="CH65" i="45"/>
  <c r="CH103" i="45" s="1"/>
  <c r="CE33" i="45"/>
  <c r="CH66" i="45" s="1"/>
  <c r="CH104" i="45" s="1"/>
  <c r="PZ65" i="45"/>
  <c r="PZ103" i="45" s="1"/>
  <c r="PW33" i="45"/>
  <c r="PZ66" i="45" s="1"/>
  <c r="PZ104" i="45" s="1"/>
  <c r="PJ65" i="45"/>
  <c r="PJ103" i="45" s="1"/>
  <c r="PG33" i="45"/>
  <c r="PJ66" i="45"/>
  <c r="PJ104" i="45" s="1"/>
  <c r="AA33" i="45"/>
  <c r="AD66" i="45" s="1"/>
  <c r="AD104" i="45" s="1"/>
  <c r="AD65" i="45"/>
  <c r="AD103" i="45" s="1"/>
  <c r="NK33" i="45"/>
  <c r="NN66" i="45" s="1"/>
  <c r="NN104" i="45" s="1"/>
  <c r="NN65" i="45"/>
  <c r="NN103" i="45" s="1"/>
  <c r="ED65" i="45"/>
  <c r="ED103" i="45" s="1"/>
  <c r="EA33" i="45"/>
  <c r="ED66" i="45" s="1"/>
  <c r="ED104" i="45" s="1"/>
  <c r="TG33" i="45"/>
  <c r="TJ65" i="45"/>
  <c r="TJ103" i="45" s="1"/>
  <c r="TJ66" i="45"/>
  <c r="TJ104" i="45" s="1"/>
  <c r="BR65" i="45"/>
  <c r="BR103" i="45" s="1"/>
  <c r="BO33" i="45"/>
  <c r="BR66" i="45" s="1"/>
  <c r="BR104" i="45" s="1"/>
  <c r="KU33" i="45"/>
  <c r="KX66" i="45" s="1"/>
  <c r="KX104" i="45" s="1"/>
  <c r="KX65" i="45"/>
  <c r="KX103" i="45" s="1"/>
  <c r="LZ65" i="45"/>
  <c r="LZ103" i="45" s="1"/>
  <c r="LW33" i="45"/>
  <c r="LZ66" i="45" s="1"/>
  <c r="LZ104" i="45" s="1"/>
  <c r="JB65" i="45"/>
  <c r="JB103" i="45" s="1"/>
  <c r="IY33" i="45"/>
  <c r="JB66" i="45" s="1"/>
  <c r="JB104" i="45" s="1"/>
  <c r="NJ65" i="45"/>
  <c r="NJ103" i="45" s="1"/>
  <c r="NG33" i="45"/>
  <c r="NJ66" i="45" s="1"/>
  <c r="NJ104" i="45" s="1"/>
  <c r="JS33" i="45"/>
  <c r="JV66" i="45" s="1"/>
  <c r="JV104" i="45" s="1"/>
  <c r="JV65" i="45"/>
  <c r="JV103" i="45" s="1"/>
  <c r="UQ33" i="45"/>
  <c r="UT66" i="45" s="1"/>
  <c r="UT104" i="45" s="1"/>
  <c r="UT65" i="45"/>
  <c r="UT103" i="45" s="1"/>
  <c r="DB65" i="45"/>
  <c r="DB103" i="45" s="1"/>
  <c r="CY33" i="45"/>
  <c r="DB66" i="45" s="1"/>
  <c r="DB104" i="45" s="1"/>
  <c r="LK33" i="45"/>
  <c r="LN66" i="45" s="1"/>
  <c r="LN104" i="45" s="1"/>
  <c r="LN65" i="45"/>
  <c r="LN103" i="45" s="1"/>
  <c r="SL65" i="45"/>
  <c r="SL103" i="45" s="1"/>
  <c r="SI33" i="45"/>
  <c r="SL66" i="45" s="1"/>
  <c r="SL104" i="45" s="1"/>
  <c r="OD65" i="45"/>
  <c r="OD103" i="45" s="1"/>
  <c r="OA33" i="45"/>
  <c r="OD66" i="45" s="1"/>
  <c r="OD104" i="45" s="1"/>
  <c r="GL65" i="45"/>
  <c r="GL103" i="45" s="1"/>
  <c r="GI33" i="45"/>
  <c r="GL66" i="45" s="1"/>
  <c r="GL104" i="45" s="1"/>
  <c r="FG33" i="45"/>
  <c r="FJ66" i="45" s="1"/>
  <c r="FJ104" i="45" s="1"/>
  <c r="FJ65" i="45"/>
  <c r="FJ103" i="45" s="1"/>
  <c r="BZ65" i="45"/>
  <c r="BZ103" i="45" s="1"/>
  <c r="BW33" i="45"/>
  <c r="BZ66" i="45" s="1"/>
  <c r="BZ104" i="45" s="1"/>
  <c r="PN65" i="45"/>
  <c r="PN103" i="45" s="1"/>
  <c r="PK33" i="45"/>
  <c r="PN66" i="45" s="1"/>
  <c r="PN104" i="45" s="1"/>
  <c r="V65" i="45"/>
  <c r="V103" i="45" s="1"/>
  <c r="S33" i="45"/>
  <c r="V66" i="45" s="1"/>
  <c r="V104" i="45" s="1"/>
  <c r="VJ66" i="45"/>
  <c r="VJ104" i="45" s="1"/>
  <c r="VG33" i="45"/>
  <c r="VJ65" i="45"/>
  <c r="VJ103" i="45" s="1"/>
  <c r="ID65" i="45"/>
  <c r="ID103" i="45" s="1"/>
  <c r="IA33" i="45"/>
  <c r="ID66" i="45" s="1"/>
  <c r="ID104" i="45" s="1"/>
  <c r="ML65" i="45"/>
  <c r="ML103" i="45" s="1"/>
  <c r="MI33" i="45"/>
  <c r="ML66" i="45" s="1"/>
  <c r="ML104" i="45" s="1"/>
  <c r="PV65" i="45"/>
  <c r="PV103" i="45" s="1"/>
  <c r="PS33" i="45"/>
  <c r="PV66" i="45" s="1"/>
  <c r="PV104" i="45" s="1"/>
  <c r="LG33" i="45"/>
  <c r="LJ66" i="45" s="1"/>
  <c r="LJ104" i="45" s="1"/>
  <c r="LJ65" i="45"/>
  <c r="LJ103" i="45" s="1"/>
  <c r="BJ65" i="45"/>
  <c r="BJ103" i="45" s="1"/>
  <c r="BG33" i="45"/>
  <c r="BJ66" i="45" s="1"/>
  <c r="BJ104" i="45" s="1"/>
  <c r="EI33" i="45"/>
  <c r="EL66" i="45" s="1"/>
  <c r="EL104" i="45" s="1"/>
  <c r="EL65" i="45"/>
  <c r="EL103" i="45" s="1"/>
  <c r="KH65" i="45"/>
  <c r="KH103" i="45" s="1"/>
  <c r="KE33" i="45"/>
  <c r="KH66" i="45" s="1"/>
  <c r="KH104" i="45" s="1"/>
  <c r="VB65" i="45"/>
  <c r="VB103" i="45" s="1"/>
  <c r="UY33" i="45"/>
  <c r="VB66" i="45" s="1"/>
  <c r="VB104" i="45" s="1"/>
  <c r="SX65" i="45"/>
  <c r="SX103" i="45" s="1"/>
  <c r="SU33" i="45"/>
  <c r="SX66" i="45" s="1"/>
  <c r="SX104" i="45" s="1"/>
  <c r="NW33" i="45"/>
  <c r="NZ66" i="45" s="1"/>
  <c r="NZ104" i="45" s="1"/>
  <c r="NZ65" i="45"/>
  <c r="NZ103" i="45" s="1"/>
  <c r="HN65" i="45"/>
  <c r="HN103" i="45" s="1"/>
  <c r="HK33" i="45"/>
  <c r="HN66" i="45" s="1"/>
  <c r="HN104" i="45" s="1"/>
  <c r="HB65" i="45"/>
  <c r="HB103" i="45" s="1"/>
  <c r="GY33" i="45"/>
  <c r="HB66" i="45" s="1"/>
  <c r="HB104" i="45" s="1"/>
  <c r="NS33" i="45"/>
  <c r="NV66" i="45" s="1"/>
  <c r="NV104" i="45" s="1"/>
  <c r="NV65" i="45"/>
  <c r="NV103" i="45" s="1"/>
  <c r="TC33" i="45"/>
  <c r="TF66" i="45" s="1"/>
  <c r="TF104" i="45" s="1"/>
  <c r="TF65" i="45"/>
  <c r="TF103" i="45" s="1"/>
  <c r="RN65" i="45"/>
  <c r="RN103" i="45" s="1"/>
  <c r="RK33" i="45"/>
  <c r="RN66" i="45" s="1"/>
  <c r="RN104" i="45" s="1"/>
  <c r="FZ65" i="45"/>
  <c r="FZ103" i="45" s="1"/>
  <c r="FW33" i="45"/>
  <c r="FZ66" i="45" s="1"/>
  <c r="FZ104" i="45" s="1"/>
  <c r="DV65" i="45"/>
  <c r="DV103" i="45" s="1"/>
  <c r="DS33" i="45"/>
  <c r="DV66" i="45" s="1"/>
  <c r="DV104" i="45" s="1"/>
  <c r="OM33" i="45"/>
  <c r="OP66" i="45" s="1"/>
  <c r="OP104" i="45" s="1"/>
  <c r="OP65" i="45"/>
  <c r="OP103" i="45" s="1"/>
  <c r="AQ33" i="45"/>
  <c r="AT66" i="45" s="1"/>
  <c r="AT104" i="45" s="1"/>
  <c r="AT65" i="45"/>
  <c r="AT103" i="45" s="1"/>
  <c r="MY33" i="45"/>
  <c r="NB66" i="45" s="1"/>
  <c r="NB104" i="45" s="1"/>
  <c r="NB65" i="45"/>
  <c r="NB103" i="45" s="1"/>
  <c r="IX65" i="45"/>
  <c r="IX103" i="45" s="1"/>
  <c r="IU33" i="45"/>
  <c r="IX66" i="45" s="1"/>
  <c r="IX104" i="45" s="1"/>
  <c r="IL65" i="45"/>
  <c r="IL103" i="45" s="1"/>
  <c r="II33" i="45"/>
  <c r="IL66" i="45" s="1"/>
  <c r="TV65" i="45"/>
  <c r="TV103" i="45" s="1"/>
  <c r="TS33" i="45"/>
  <c r="TV66" i="45" s="1"/>
  <c r="TV104" i="45" s="1"/>
  <c r="UM33" i="45"/>
  <c r="UP66" i="45" s="1"/>
  <c r="UP104" i="45" s="1"/>
  <c r="UP65" i="45"/>
  <c r="UP103" i="45" s="1"/>
  <c r="AU33" i="45"/>
  <c r="AX66" i="45" s="1"/>
  <c r="AX104" i="45" s="1"/>
  <c r="AX65" i="45"/>
  <c r="AX103" i="45" s="1"/>
  <c r="FV65" i="45"/>
  <c r="FV103" i="45" s="1"/>
  <c r="FS33" i="45"/>
  <c r="FV66" i="45" s="1"/>
  <c r="FV104" i="45" s="1"/>
  <c r="SM33" i="45"/>
  <c r="SP66" i="45" s="1"/>
  <c r="SP104" i="45" s="1"/>
  <c r="SP65" i="45"/>
  <c r="SP103" i="45" s="1"/>
  <c r="JC33" i="45"/>
  <c r="JF66" i="45" s="1"/>
  <c r="JF104" i="45" s="1"/>
  <c r="JF65" i="45"/>
  <c r="JF103" i="45" s="1"/>
  <c r="JO33" i="45"/>
  <c r="JR66" i="45" s="1"/>
  <c r="JR104" i="45" s="1"/>
  <c r="JR65" i="45"/>
  <c r="JR103" i="45" s="1"/>
  <c r="R65" i="45"/>
  <c r="R103" i="45" s="1"/>
  <c r="O33" i="45"/>
  <c r="R66" i="45" s="1"/>
  <c r="R104" i="45" s="1"/>
  <c r="CL65" i="45"/>
  <c r="CL103" i="45" s="1"/>
  <c r="CI33" i="45"/>
  <c r="CL66" i="45" s="1"/>
  <c r="CL104" i="45" s="1"/>
  <c r="HO33" i="45"/>
  <c r="HR66" i="45" s="1"/>
  <c r="HR104" i="45" s="1"/>
  <c r="HR65" i="45"/>
  <c r="HR103" i="45" s="1"/>
  <c r="CD65" i="45"/>
  <c r="CD103" i="45" s="1"/>
  <c r="CA33" i="45"/>
  <c r="CD66" i="45" s="1"/>
  <c r="CD104" i="45" s="1"/>
  <c r="GA33" i="45"/>
  <c r="GD66" i="45" s="1"/>
  <c r="GD104" i="45" s="1"/>
  <c r="GD65" i="45"/>
  <c r="GD103" i="45" s="1"/>
  <c r="RF65" i="45"/>
  <c r="RF103" i="45" s="1"/>
  <c r="RC33" i="45"/>
  <c r="RF66" i="45" s="1"/>
  <c r="RF104" i="45" s="1"/>
  <c r="IH65" i="45"/>
  <c r="IH103" i="45" s="1"/>
  <c r="IE33" i="45"/>
  <c r="IH66" i="45" s="1"/>
  <c r="IH104" i="45" s="1"/>
  <c r="GX65" i="45"/>
  <c r="GX103" i="45" s="1"/>
  <c r="GU33" i="45"/>
  <c r="GX66" i="45" s="1"/>
  <c r="GX104" i="45" s="1"/>
  <c r="OH65" i="45"/>
  <c r="OH103" i="45" s="1"/>
  <c r="OE33" i="45"/>
  <c r="OH66" i="45" s="1"/>
  <c r="OH104" i="45" s="1"/>
  <c r="JK33" i="45"/>
  <c r="JN66" i="45" s="1"/>
  <c r="JN104" i="45" s="1"/>
  <c r="JN65" i="45"/>
  <c r="JN103" i="45" s="1"/>
  <c r="UI33" i="45"/>
  <c r="UL66" i="45" s="1"/>
  <c r="UL104" i="45" s="1"/>
  <c r="UL65" i="45"/>
  <c r="UL103" i="45" s="1"/>
  <c r="GQ33" i="45"/>
  <c r="GT66" i="45" s="1"/>
  <c r="GT104" i="45" s="1"/>
  <c r="GT65" i="45"/>
  <c r="GT103" i="45" s="1"/>
  <c r="CT65" i="45"/>
  <c r="CT103" i="45" s="1"/>
  <c r="CQ33" i="45"/>
  <c r="CT66" i="45" s="1"/>
  <c r="CT104" i="45" s="1"/>
  <c r="BK33" i="45"/>
  <c r="BN66" i="45" s="1"/>
  <c r="BN104" i="45" s="1"/>
  <c r="BN65" i="45"/>
  <c r="BN103" i="45" s="1"/>
  <c r="DG33" i="45"/>
  <c r="DJ66" i="45" s="1"/>
  <c r="DJ104" i="45" s="1"/>
  <c r="DJ65" i="45"/>
  <c r="DJ103" i="45" s="1"/>
  <c r="EU33" i="45"/>
  <c r="EX66" i="45" s="1"/>
  <c r="EX104" i="45" s="1"/>
  <c r="EX65" i="45"/>
  <c r="EX103" i="45" s="1"/>
  <c r="DK33" i="45"/>
  <c r="DN66" i="45" s="1"/>
  <c r="DN104" i="45" s="1"/>
  <c r="DN65" i="45"/>
  <c r="DN103" i="45" s="1"/>
  <c r="MP65" i="45"/>
  <c r="MP103" i="45" s="1"/>
  <c r="MM33" i="45"/>
  <c r="MP66" i="45" s="1"/>
  <c r="MP104" i="45" s="1"/>
  <c r="NR65" i="45"/>
  <c r="NR103" i="45" s="1"/>
  <c r="NO33" i="45"/>
  <c r="NR66" i="45" s="1"/>
  <c r="NR104" i="45" s="1"/>
  <c r="SD65" i="45"/>
  <c r="SD103" i="45" s="1"/>
  <c r="SA33" i="45"/>
  <c r="SD66" i="45" s="1"/>
  <c r="SD104" i="45" s="1"/>
  <c r="AL65" i="45"/>
  <c r="AL103" i="45" s="1"/>
  <c r="AI33" i="45"/>
  <c r="AL66" i="45" s="1"/>
  <c r="AL104" i="45" s="1"/>
  <c r="KM33" i="45"/>
  <c r="KP66" i="45" s="1"/>
  <c r="KP104" i="45" s="1"/>
  <c r="KP65" i="45"/>
  <c r="KP103" i="45" s="1"/>
  <c r="SH65" i="45"/>
  <c r="SH103" i="45" s="1"/>
  <c r="SE33" i="45"/>
  <c r="SH66" i="45" s="1"/>
  <c r="SH104" i="45" s="1"/>
  <c r="LC33" i="45"/>
  <c r="LF66" i="45" s="1"/>
  <c r="LF104" i="45" s="1"/>
  <c r="LF65" i="45"/>
  <c r="LF103" i="45" s="1"/>
  <c r="IT65" i="45"/>
  <c r="IT103" i="45" s="1"/>
  <c r="IQ33" i="45"/>
  <c r="IT66" i="45" s="1"/>
  <c r="IT104" i="45" s="1"/>
  <c r="CM33" i="45"/>
  <c r="CP66" i="45" s="1"/>
  <c r="CP104" i="45" s="1"/>
  <c r="CP65" i="45"/>
  <c r="CP103" i="45" s="1"/>
  <c r="RW33" i="45"/>
  <c r="RZ66" i="45" s="1"/>
  <c r="RZ104" i="45" s="1"/>
  <c r="RZ65" i="45"/>
  <c r="RZ103" i="45" s="1"/>
  <c r="HG33" i="45"/>
  <c r="HJ66" i="45" s="1"/>
  <c r="HJ104" i="45" s="1"/>
  <c r="HJ65" i="45"/>
  <c r="HJ103" i="45" s="1"/>
  <c r="QX65" i="45"/>
  <c r="QX103" i="45" s="1"/>
  <c r="QU33" i="45"/>
  <c r="QX66" i="45" s="1"/>
  <c r="QX104" i="45" s="1"/>
  <c r="JG33" i="45"/>
  <c r="JJ66" i="45" s="1"/>
  <c r="JJ104" i="45" s="1"/>
  <c r="JJ65" i="45"/>
  <c r="JJ103" i="45" s="1"/>
  <c r="VF66" i="45"/>
  <c r="VF104" i="45" s="1"/>
  <c r="VC33" i="45"/>
  <c r="VF65" i="45"/>
  <c r="VF103" i="45" s="1"/>
  <c r="RS33" i="45"/>
  <c r="RV66" i="45" s="1"/>
  <c r="RV104" i="45" s="1"/>
  <c r="RV65" i="45"/>
  <c r="RV103" i="45" s="1"/>
  <c r="QH65" i="45"/>
  <c r="QH103" i="45" s="1"/>
  <c r="QE33" i="45"/>
  <c r="QH66" i="45" s="1"/>
  <c r="QH104" i="45" s="1"/>
  <c r="LV65" i="45"/>
  <c r="LV103" i="45" s="1"/>
  <c r="LS33" i="45"/>
  <c r="LV66" i="45" s="1"/>
  <c r="LV104" i="45" s="1"/>
  <c r="KQ33" i="45"/>
  <c r="KT66" i="45" s="1"/>
  <c r="KT104" i="45" s="1"/>
  <c r="KT65" i="45"/>
  <c r="KT103" i="45" s="1"/>
  <c r="AP65" i="45"/>
  <c r="AP103" i="45" s="1"/>
  <c r="AM33" i="45"/>
  <c r="AP66" i="45" s="1"/>
  <c r="AP104" i="45" s="1"/>
  <c r="RG33" i="45"/>
  <c r="RJ66" i="45" s="1"/>
  <c r="RJ104" i="45" s="1"/>
  <c r="RJ65" i="45"/>
  <c r="RJ103" i="45" s="1"/>
  <c r="OQ33" i="45"/>
  <c r="OT66" i="45" s="1"/>
  <c r="OT104" i="45" s="1"/>
  <c r="OT65" i="45"/>
  <c r="OT103" i="45" s="1"/>
  <c r="MT65" i="45"/>
  <c r="MT103" i="45" s="1"/>
  <c r="MQ33" i="45"/>
  <c r="MT66" i="45" s="1"/>
  <c r="MT104" i="45" s="1"/>
  <c r="SY33" i="45"/>
  <c r="TB66" i="45" s="1"/>
  <c r="TB104" i="45" s="1"/>
  <c r="TB65" i="45"/>
  <c r="TB103" i="45" s="1"/>
  <c r="QA33" i="45"/>
  <c r="QD66" i="45" s="1"/>
  <c r="QD104" i="45" s="1"/>
  <c r="QD65" i="45"/>
  <c r="QD103" i="45" s="1"/>
  <c r="MD65" i="45"/>
  <c r="MD103" i="45" s="1"/>
  <c r="MA33" i="45"/>
  <c r="MD66" i="45" s="1"/>
  <c r="MD104" i="45" s="1"/>
  <c r="OY33" i="45"/>
  <c r="PB66" i="45" s="1"/>
  <c r="PB104" i="45" s="1"/>
  <c r="PB65" i="45"/>
  <c r="PB103" i="45" s="1"/>
  <c r="TO33" i="45"/>
  <c r="TR66" i="45" s="1"/>
  <c r="TR104" i="45" s="1"/>
  <c r="TR65" i="45"/>
  <c r="TR103" i="45" s="1"/>
  <c r="GH65" i="45"/>
  <c r="GH103" i="45" s="1"/>
  <c r="GE33" i="45"/>
  <c r="GH66" i="45" s="1"/>
  <c r="GH104" i="45" s="1"/>
  <c r="QL65" i="45"/>
  <c r="QL103" i="45" s="1"/>
  <c r="QI33" i="45"/>
  <c r="QL66" i="45" s="1"/>
  <c r="QL104" i="45" s="1"/>
  <c r="TZ65" i="45"/>
  <c r="TZ103" i="45" s="1"/>
  <c r="TW33" i="45"/>
  <c r="TZ66" i="45" s="1"/>
  <c r="TZ104" i="45" s="1"/>
  <c r="FN65" i="45"/>
  <c r="FN103" i="45" s="1"/>
  <c r="FK33" i="45"/>
  <c r="FN66" i="45" s="1"/>
  <c r="FN104" i="45" s="1"/>
  <c r="LO33" i="45"/>
  <c r="LR66" i="45" s="1"/>
  <c r="LR104" i="45" s="1"/>
  <c r="LR65" i="45"/>
  <c r="LR103" i="45" s="1"/>
  <c r="N65" i="45"/>
  <c r="N103" i="45" s="1"/>
  <c r="K33" i="45"/>
  <c r="N66" i="45" s="1"/>
  <c r="N104" i="45" s="1"/>
  <c r="DW33" i="45"/>
  <c r="DZ66" i="45" s="1"/>
  <c r="DZ104" i="45" s="1"/>
  <c r="DZ65" i="45"/>
  <c r="DZ103" i="45" s="1"/>
  <c r="FB65" i="45"/>
  <c r="FB103" i="45" s="1"/>
  <c r="EY33" i="45"/>
  <c r="FB66" i="45" s="1"/>
  <c r="FB104" i="45" s="1"/>
  <c r="HS33" i="45"/>
  <c r="HV66" i="45" s="1"/>
  <c r="HV104" i="45" s="1"/>
  <c r="HV65" i="45"/>
  <c r="HV103" i="45" s="1"/>
  <c r="ET65" i="45"/>
  <c r="ET103" i="45" s="1"/>
  <c r="EQ33" i="45"/>
  <c r="ET66" i="45" s="1"/>
  <c r="ET104" i="45" s="1"/>
  <c r="BS33" i="45"/>
  <c r="BV66" i="45" s="1"/>
  <c r="BV104" i="45" s="1"/>
  <c r="BV65" i="45"/>
  <c r="BV103" i="45" s="1"/>
  <c r="CX65" i="45"/>
  <c r="CX103" i="45" s="1"/>
  <c r="CU33" i="45"/>
  <c r="CX66" i="45" s="1"/>
  <c r="CX104" i="45" s="1"/>
  <c r="QM33" i="45"/>
  <c r="QP66" i="45"/>
  <c r="QP104" i="45" s="1"/>
  <c r="QP65" i="45"/>
  <c r="QP103" i="45" s="1"/>
  <c r="UU33" i="45"/>
  <c r="UX66" i="45"/>
  <c r="UX104" i="45" s="1"/>
  <c r="UX65" i="45"/>
  <c r="UX103" i="45" s="1"/>
  <c r="MU33" i="45"/>
  <c r="MX66" i="45" s="1"/>
  <c r="MX104" i="45" s="1"/>
  <c r="MX65" i="45"/>
  <c r="MX103" i="45" s="1"/>
  <c r="TN65" i="45"/>
  <c r="TN103" i="45" s="1"/>
  <c r="TK33" i="45"/>
  <c r="TN66" i="45" s="1"/>
  <c r="TN104" i="45" s="1"/>
  <c r="FR65" i="45"/>
  <c r="FR103" i="45" s="1"/>
  <c r="FO33" i="45"/>
  <c r="FR66" i="45" s="1"/>
  <c r="FR104" i="45" s="1"/>
  <c r="BB65" i="45"/>
  <c r="BB103" i="45" s="1"/>
  <c r="AY33" i="45"/>
  <c r="BB66" i="45" s="1"/>
  <c r="BB104" i="45" s="1"/>
  <c r="OL65" i="45"/>
  <c r="OL103" i="45" s="1"/>
  <c r="OI33" i="45"/>
  <c r="OL66" i="45" s="1"/>
  <c r="OL104" i="45" s="1"/>
  <c r="IM33" i="45"/>
  <c r="IP66" i="45" s="1"/>
  <c r="IP104" i="45" s="1"/>
  <c r="IP65" i="45"/>
  <c r="IP103" i="45" s="1"/>
  <c r="BF65" i="45"/>
  <c r="BF103" i="45" s="1"/>
  <c r="BC33" i="45"/>
  <c r="BF66" i="45" s="1"/>
  <c r="BF104" i="45" s="1"/>
  <c r="FF65" i="45"/>
  <c r="FF103" i="45" s="1"/>
  <c r="FC33" i="45"/>
  <c r="FF66" i="45" s="1"/>
  <c r="FF104" i="45" s="1"/>
  <c r="DC33" i="45"/>
  <c r="DF66" i="45" s="1"/>
  <c r="DF65" i="45"/>
  <c r="GM33" i="45"/>
  <c r="GP66" i="45" s="1"/>
  <c r="GP104" i="45" s="1"/>
  <c r="GP65" i="45"/>
  <c r="GP103" i="45" s="1"/>
  <c r="J65" i="45"/>
  <c r="G33" i="45"/>
  <c r="J66" i="45" s="1"/>
  <c r="HZ65" i="45"/>
  <c r="HZ103" i="45" s="1"/>
  <c r="HW33" i="45"/>
  <c r="HZ66" i="45" s="1"/>
  <c r="HZ104" i="45" s="1"/>
  <c r="OX65" i="45"/>
  <c r="OX103" i="45" s="1"/>
  <c r="OU33" i="45"/>
  <c r="OX66" i="45" s="1"/>
  <c r="OX104" i="45" s="1"/>
  <c r="QY33" i="45"/>
  <c r="RB66" i="45" s="1"/>
  <c r="RB104" i="45" s="1"/>
  <c r="RB65" i="45"/>
  <c r="RB103" i="45" s="1"/>
  <c r="RO33" i="45"/>
  <c r="RR66" i="45" s="1"/>
  <c r="RR104" i="45" s="1"/>
  <c r="RR65" i="45"/>
  <c r="RR103" i="45" s="1"/>
  <c r="KL65" i="45"/>
  <c r="KL103" i="45" s="1"/>
  <c r="KI33" i="45"/>
  <c r="KL66" i="45" s="1"/>
  <c r="KL104" i="45" s="1"/>
  <c r="NF65" i="45"/>
  <c r="NF103" i="45" s="1"/>
  <c r="NC33" i="45"/>
  <c r="NF66" i="45" s="1"/>
  <c r="NF104" i="45" s="1"/>
  <c r="DR65" i="45"/>
  <c r="DR103" i="45" s="1"/>
  <c r="DO33" i="45"/>
  <c r="DR66" i="45" s="1"/>
  <c r="DR104" i="45" s="1"/>
  <c r="EH65" i="45"/>
  <c r="EH103" i="45" s="1"/>
  <c r="EE33" i="45"/>
  <c r="EH66" i="45" s="1"/>
  <c r="EH104" i="45" s="1"/>
  <c r="AH65" i="45"/>
  <c r="AH103" i="45" s="1"/>
  <c r="AE33" i="45"/>
  <c r="AH66" i="45" s="1"/>
  <c r="AH104" i="45" s="1"/>
  <c r="QQ33" i="45"/>
  <c r="QT65" i="45"/>
  <c r="QT103" i="45" s="1"/>
  <c r="QT66" i="45"/>
  <c r="QT104" i="45" s="1"/>
  <c r="PR65" i="45"/>
  <c r="PR103" i="45" s="1"/>
  <c r="PO33" i="45"/>
  <c r="PR66" i="45" s="1"/>
  <c r="PR104" i="45" s="1"/>
  <c r="ME33" i="45"/>
  <c r="MH66" i="45" s="1"/>
  <c r="MH104" i="45" s="1"/>
  <c r="MH65" i="45"/>
  <c r="MH103" i="45" s="1"/>
  <c r="KD65" i="45"/>
  <c r="KD103" i="45" s="1"/>
  <c r="KA33" i="45"/>
  <c r="KD66" i="45" s="1"/>
  <c r="KD104" i="45" s="1"/>
  <c r="KY33" i="45"/>
  <c r="LB66" i="45" s="1"/>
  <c r="LB104" i="45" s="1"/>
  <c r="LB65" i="45"/>
  <c r="LB103" i="45" s="1"/>
  <c r="HC33" i="45"/>
  <c r="HF66" i="45" s="1"/>
  <c r="HF104" i="45" s="1"/>
  <c r="HF65" i="45"/>
  <c r="HF103" i="45" s="1"/>
  <c r="PC33" i="45"/>
  <c r="PF66" i="45" s="1"/>
  <c r="PF104" i="45" s="1"/>
  <c r="PF65" i="45"/>
  <c r="PF103" i="45" s="1"/>
  <c r="Z65" i="45"/>
  <c r="Z103" i="45" s="1"/>
  <c r="W33" i="45"/>
  <c r="Z66" i="45" s="1"/>
  <c r="Z104" i="45" s="1"/>
  <c r="UA33" i="45"/>
  <c r="UD66" i="45" s="1"/>
  <c r="UD104" i="45" s="1"/>
  <c r="UD65" i="45"/>
  <c r="UD103" i="45" s="1"/>
  <c r="J104" i="45" l="1"/>
  <c r="VK66" i="45"/>
  <c r="DF103" i="45"/>
  <c r="VM65" i="45"/>
  <c r="J103" i="45"/>
  <c r="VK65" i="45"/>
  <c r="DF104" i="45"/>
  <c r="VL66" i="45"/>
  <c r="H280" i="1" l="1"/>
  <c r="H284" i="1" l="1"/>
  <c r="H288" i="1" s="1"/>
  <c r="H290" i="1" s="1"/>
</calcChain>
</file>

<file path=xl/sharedStrings.xml><?xml version="1.0" encoding="utf-8"?>
<sst xmlns="http://schemas.openxmlformats.org/spreadsheetml/2006/main" count="4217" uniqueCount="1622">
  <si>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</si>
  <si>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</si>
  <si>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</si>
  <si>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</si>
  <si>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</si>
  <si>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</si>
  <si>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</si>
  <si>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</si>
  <si>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</si>
  <si>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</si>
  <si>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</si>
  <si>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</si>
  <si>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</si>
  <si>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Formula Rate was not in effect for 2006 or 2007.  For all true-up calculations, the ATRR will be adjusted to exclude any true-up adjustment.</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</si>
  <si>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</si>
  <si>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</si>
  <si>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</si>
  <si>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</si>
  <si>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</si>
  <si>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</si>
  <si>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</si>
  <si>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</si>
  <si>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</si>
  <si>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</si>
  <si>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</si>
  <si>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</si>
  <si>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</si>
  <si>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</si>
  <si>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</si>
  <si>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</si>
  <si>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</si>
  <si>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</si>
  <si>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</si>
  <si>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</si>
  <si>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</si>
  <si>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Total Balance Transmission Related Account 242 Reserves</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</si>
  <si>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</si>
  <si>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</si>
  <si>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</si>
  <si>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</si>
  <si>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</si>
  <si>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</si>
  <si>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</si>
  <si>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</si>
  <si>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</si>
  <si>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</si>
  <si>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</si>
  <si>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</si>
  <si>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</si>
  <si>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</si>
  <si>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</si>
  <si>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</si>
  <si>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</si>
  <si>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</si>
  <si>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</si>
  <si>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</si>
  <si>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</si>
  <si>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</si>
  <si>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</si>
  <si>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</si>
  <si>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</si>
  <si>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</si>
  <si>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</si>
  <si>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</si>
  <si>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</si>
  <si>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</si>
  <si>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</si>
  <si>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</si>
  <si>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</si>
  <si>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</si>
  <si>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</si>
  <si>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</si>
  <si>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</si>
  <si>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</si>
  <si>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</si>
  <si>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</si>
  <si>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</si>
  <si>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</si>
  <si>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</si>
  <si>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</si>
  <si>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</si>
  <si>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</si>
  <si>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</si>
  <si>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</si>
  <si>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</si>
  <si>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</si>
  <si>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</si>
  <si>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</si>
  <si>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</si>
  <si>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</si>
  <si>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</si>
  <si>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</si>
  <si>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</si>
  <si>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</si>
  <si>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</si>
  <si>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</si>
  <si>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</si>
  <si>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</si>
  <si>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</si>
  <si>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</si>
  <si>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</si>
  <si>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</si>
  <si>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</si>
  <si>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</si>
  <si>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</si>
  <si>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</si>
  <si>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</si>
  <si>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</si>
  <si>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</si>
  <si>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</si>
  <si>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</si>
  <si>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</si>
  <si>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</si>
  <si>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</si>
  <si>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</si>
  <si>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</si>
  <si>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</si>
  <si>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</si>
  <si>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</si>
  <si>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</si>
  <si>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</si>
  <si>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</si>
  <si>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</si>
  <si>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</si>
  <si>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</si>
  <si>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</si>
  <si>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</si>
  <si>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</si>
  <si>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</si>
  <si>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</si>
  <si>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</si>
  <si>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</si>
  <si>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</si>
  <si>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</si>
  <si>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</si>
  <si>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</si>
  <si>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</si>
  <si>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</si>
  <si>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</si>
  <si>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</si>
  <si>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</si>
  <si>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</si>
  <si>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</si>
  <si>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</si>
  <si>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</si>
  <si>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</si>
  <si>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</si>
  <si>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</si>
  <si>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</si>
  <si>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</si>
  <si>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</si>
  <si>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</si>
  <si>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</si>
  <si>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</si>
  <si>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</si>
  <si>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</si>
  <si>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</si>
  <si>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</si>
  <si>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</si>
  <si>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</si>
  <si>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</si>
  <si>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</si>
  <si>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</si>
  <si>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</si>
  <si>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</si>
  <si>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</si>
  <si>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</si>
  <si>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</si>
  <si>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</si>
  <si>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</si>
  <si>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</si>
  <si>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</si>
  <si>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</si>
  <si>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</si>
  <si>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</si>
  <si>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</si>
  <si>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</si>
  <si>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</si>
  <si>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</si>
  <si>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</si>
  <si>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</si>
  <si>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</si>
  <si>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</si>
  <si>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</si>
  <si>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</si>
  <si>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</si>
  <si>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</si>
  <si>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</si>
  <si>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</si>
  <si>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</si>
  <si>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</si>
  <si>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</si>
  <si>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</si>
  <si>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</si>
  <si>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p227.8c/2</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</si>
  <si>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</si>
  <si>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</si>
  <si>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</si>
  <si>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</si>
  <si>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</si>
  <si>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</si>
  <si>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</si>
  <si>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</si>
  <si>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</si>
  <si>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</si>
  <si>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</si>
  <si>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</si>
  <si>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</si>
  <si>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</si>
  <si>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</si>
  <si>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</si>
  <si>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</si>
  <si>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</si>
  <si>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</si>
  <si>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</si>
  <si>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</si>
  <si>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</si>
  <si>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Gross Revenue Credits (Accounts 454 and 456)</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</si>
  <si>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</si>
  <si>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</si>
  <si>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</si>
  <si>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</si>
  <si>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</si>
  <si>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</si>
  <si>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</si>
  <si>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</si>
  <si>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</si>
  <si>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</si>
  <si>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</si>
  <si>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</si>
  <si>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</si>
  <si>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</si>
  <si>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</si>
  <si>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</si>
  <si>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</si>
  <si>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</si>
  <si>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</si>
  <si>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</si>
  <si>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</si>
  <si>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</si>
  <si>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</si>
  <si>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</si>
  <si>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</si>
  <si>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</si>
  <si>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</si>
  <si>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</si>
  <si>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</si>
  <si>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</si>
  <si>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</si>
  <si>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</si>
  <si>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</si>
  <si>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</si>
  <si>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</si>
  <si>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</si>
  <si>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</si>
  <si>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</si>
  <si>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</si>
  <si>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</si>
  <si>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</si>
  <si>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</si>
  <si>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</si>
  <si>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</si>
  <si>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</si>
  <si>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</si>
  <si>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</si>
  <si>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</si>
  <si>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</si>
  <si>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</si>
  <si>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</si>
  <si>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</si>
  <si>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</si>
  <si>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</si>
  <si>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</si>
  <si>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</si>
  <si>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</si>
  <si>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</si>
  <si>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</si>
  <si>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</si>
  <si>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</si>
  <si>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</si>
  <si>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</si>
  <si>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</si>
  <si>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</si>
  <si>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</si>
  <si>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</si>
  <si>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</si>
  <si>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</si>
  <si>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</si>
  <si>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</si>
  <si>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</si>
  <si>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</si>
  <si>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</si>
  <si>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</si>
  <si>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</si>
  <si>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</si>
  <si>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</si>
  <si>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</si>
  <si>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</si>
  <si>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</si>
  <si>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</si>
  <si>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</si>
  <si>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</si>
  <si>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</si>
  <si>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</si>
  <si>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</si>
  <si>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</si>
  <si>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</si>
  <si>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</si>
  <si>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</si>
  <si>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</si>
  <si>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</si>
  <si>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</si>
  <si>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</si>
  <si>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</si>
  <si>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</si>
  <si>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</si>
  <si>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</si>
  <si>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</si>
  <si>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</si>
  <si>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</si>
  <si>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</si>
  <si>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</si>
  <si>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</si>
  <si>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</si>
  <si>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</si>
  <si>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</si>
  <si>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</si>
  <si>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</si>
  <si>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</si>
  <si>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</si>
  <si>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</si>
  <si>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</si>
  <si>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</si>
  <si>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</si>
  <si>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</si>
  <si>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</si>
  <si>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</si>
  <si>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</si>
  <si>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</si>
  <si>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</si>
  <si>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</si>
  <si>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</si>
  <si>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</si>
  <si>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</si>
  <si>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</si>
  <si>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</si>
  <si>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</si>
  <si>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</si>
  <si>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</si>
  <si>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</si>
  <si>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</si>
  <si>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</si>
  <si>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</si>
  <si>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</si>
  <si>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</si>
  <si>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</si>
  <si>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</si>
  <si>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</si>
  <si>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</si>
  <si>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</si>
  <si>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</si>
  <si>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</si>
  <si>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</si>
  <si>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</si>
  <si>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</si>
  <si>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</si>
  <si>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</si>
  <si>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</si>
  <si>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</si>
  <si>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</si>
  <si>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</si>
  <si>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</si>
  <si>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</si>
  <si>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</si>
  <si>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</si>
  <si>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</si>
  <si>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</si>
  <si>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</si>
  <si>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</si>
  <si>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</si>
  <si>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</si>
  <si>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</si>
  <si>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</si>
  <si>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</si>
  <si>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</si>
  <si>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</si>
  <si>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</si>
  <si>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</si>
  <si>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</si>
  <si>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</si>
  <si>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</si>
  <si>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</si>
  <si>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</si>
  <si>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</si>
  <si>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</si>
  <si>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</si>
  <si>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</si>
  <si>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</si>
  <si>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</si>
  <si>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</si>
  <si>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</si>
  <si>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</si>
  <si>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</si>
  <si>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</si>
  <si>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</si>
  <si>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</si>
  <si>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</si>
  <si>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</si>
  <si>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</si>
  <si>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</si>
  <si>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</si>
  <si>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</si>
  <si>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</si>
  <si>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</si>
  <si>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</si>
  <si>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</si>
  <si>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</si>
  <si>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</si>
  <si>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</si>
  <si>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</si>
  <si>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</si>
  <si>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</si>
  <si>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</si>
  <si>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</si>
  <si>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</si>
  <si>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</si>
  <si>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</si>
  <si>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</si>
  <si>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</si>
  <si>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</si>
  <si>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</si>
  <si>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</si>
  <si>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</si>
  <si>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</si>
  <si>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</si>
  <si>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</si>
  <si>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</si>
  <si>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</si>
  <si>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</si>
  <si>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</si>
  <si>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</si>
  <si>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</si>
  <si>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</si>
  <si>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</si>
  <si>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</si>
  <si>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</si>
  <si>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</si>
  <si>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</si>
  <si>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</si>
  <si>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</si>
  <si>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</si>
  <si>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</si>
  <si>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</si>
  <si>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</si>
  <si>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</si>
  <si>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</si>
  <si>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</si>
  <si>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</si>
  <si>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</si>
  <si>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</si>
  <si>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</si>
  <si>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</si>
  <si>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</si>
  <si>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</si>
  <si>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</si>
  <si>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</si>
  <si>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</si>
  <si>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</si>
  <si>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</si>
  <si>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</si>
  <si>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</si>
  <si>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</si>
  <si>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</si>
  <si>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</si>
  <si>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</si>
  <si>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</si>
  <si>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</si>
  <si>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</si>
  <si>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</si>
  <si>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</si>
  <si>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</si>
  <si>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</si>
  <si>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</si>
  <si>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</si>
  <si>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</si>
  <si>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</si>
  <si>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</si>
  <si>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</si>
  <si>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</si>
  <si>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</si>
  <si>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</si>
  <si>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</si>
  <si>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</si>
  <si>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</si>
  <si>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</si>
  <si>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</si>
  <si>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</si>
  <si>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</si>
  <si>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</si>
  <si>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</si>
  <si>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</si>
  <si>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</si>
  <si>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</si>
  <si>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</si>
  <si>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</si>
  <si>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</si>
  <si>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</si>
  <si>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</si>
  <si>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</si>
  <si>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</si>
  <si>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</si>
  <si>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</si>
  <si>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p227.6c &amp; 16.c</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</si>
  <si>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</si>
  <si>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</si>
  <si>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</si>
  <si>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</si>
  <si>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</si>
  <si>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</si>
  <si>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</si>
  <si>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</si>
  <si>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</si>
  <si>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</si>
  <si>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</si>
  <si>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</si>
  <si>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</si>
  <si>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</si>
  <si>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</si>
  <si>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</si>
  <si>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</si>
  <si>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</si>
  <si>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</si>
  <si>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</si>
  <si>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</si>
  <si>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</si>
  <si>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</si>
  <si>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</si>
  <si>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</si>
  <si>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</si>
  <si>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</si>
  <si>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</si>
  <si>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</si>
  <si>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</si>
  <si>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</si>
  <si>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</si>
  <si>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</si>
  <si>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</si>
  <si>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</si>
  <si>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</si>
  <si>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</si>
  <si>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</si>
  <si>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</si>
  <si>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</si>
  <si>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</si>
  <si>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</si>
  <si>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</si>
  <si>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</si>
  <si>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</si>
  <si>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</si>
  <si>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</si>
  <si>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</si>
  <si>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</si>
  <si>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</si>
  <si>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</si>
  <si>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</si>
  <si>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</si>
  <si>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</si>
  <si>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</si>
  <si>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</si>
  <si>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</si>
  <si>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</si>
  <si>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</si>
  <si>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</si>
  <si>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</si>
  <si>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</si>
  <si>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</si>
  <si>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</si>
  <si>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</si>
  <si>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</si>
  <si>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</si>
  <si>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</si>
  <si>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</si>
  <si>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</si>
  <si>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</si>
  <si>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</si>
  <si>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</si>
  <si>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</si>
  <si>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</si>
  <si>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</si>
  <si>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</si>
  <si>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</si>
  <si>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</si>
  <si>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</si>
  <si>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</si>
  <si>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</si>
  <si>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</si>
  <si>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</si>
  <si>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</si>
  <si>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</si>
  <si>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</si>
  <si>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</si>
  <si>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</si>
  <si>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</si>
  <si>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</si>
  <si>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</si>
  <si>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</si>
  <si>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</si>
  <si>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</si>
  <si>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</si>
  <si>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</si>
  <si>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</si>
  <si>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</si>
  <si>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</si>
  <si>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</si>
  <si>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</si>
  <si>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</si>
  <si>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</si>
  <si>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</si>
  <si>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</si>
  <si>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</si>
  <si>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</si>
  <si>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</si>
  <si>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</si>
  <si>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</si>
  <si>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</si>
  <si>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</si>
  <si>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</si>
  <si>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</si>
  <si>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</si>
  <si>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</si>
  <si>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</si>
  <si>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</si>
  <si>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</si>
  <si>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</si>
  <si>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</si>
  <si>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</si>
  <si>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</si>
  <si>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</si>
  <si>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</si>
  <si>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</si>
  <si>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</si>
  <si>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</si>
  <si>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</si>
  <si>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</si>
  <si>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</si>
  <si>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</si>
  <si>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</si>
  <si>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</si>
  <si>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</si>
  <si>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</si>
  <si>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</si>
  <si>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</si>
  <si>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</si>
  <si>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</si>
  <si>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</si>
  <si>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</si>
  <si>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</si>
  <si>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</si>
  <si>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</si>
  <si>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</si>
  <si>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</si>
  <si>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</si>
  <si>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</si>
  <si>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</si>
  <si>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</si>
  <si>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</si>
  <si>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</si>
  <si>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</si>
  <si>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</si>
  <si>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</si>
  <si>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</si>
  <si>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</si>
  <si>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</si>
  <si>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</si>
  <si>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</si>
  <si>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</si>
  <si>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</si>
  <si>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</si>
  <si>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</si>
  <si>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</si>
  <si>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</si>
  <si>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</si>
  <si>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</si>
  <si>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</si>
  <si>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</si>
  <si>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</si>
  <si>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</si>
  <si>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</si>
  <si>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</si>
  <si>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</si>
  <si>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</si>
  <si>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</si>
  <si>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</si>
  <si>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</si>
  <si>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</si>
  <si>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</si>
  <si>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</si>
  <si>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</si>
  <si>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</si>
  <si>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</si>
  <si>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</si>
  <si>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</si>
  <si>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</si>
  <si>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</si>
  <si>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</si>
  <si>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</si>
  <si>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</si>
  <si>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</si>
  <si>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</si>
  <si>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</si>
  <si>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</si>
  <si>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</si>
  <si>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</si>
  <si>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</si>
  <si>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</si>
  <si>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</si>
  <si>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</si>
  <si>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</si>
  <si>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</si>
  <si>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</si>
  <si>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</si>
  <si>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</si>
  <si>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</si>
  <si>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</si>
  <si>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</si>
  <si>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</si>
  <si>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</si>
  <si>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</si>
  <si>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</si>
  <si>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</si>
  <si>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</si>
  <si>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</si>
  <si>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</si>
  <si>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</si>
  <si>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</si>
  <si>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</si>
  <si>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</si>
  <si>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</si>
  <si>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</si>
  <si>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</si>
  <si>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</si>
  <si>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</si>
  <si>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</si>
  <si>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</si>
  <si>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</si>
  <si>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</si>
  <si>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</si>
  <si>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</si>
  <si>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</si>
  <si>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</si>
  <si>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</si>
  <si>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</si>
  <si>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</si>
  <si>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</si>
  <si>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</si>
  <si>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</si>
  <si>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</si>
  <si>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</si>
  <si>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</si>
  <si>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</si>
  <si>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</si>
  <si>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</si>
  <si>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</si>
  <si>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</si>
  <si>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</si>
  <si>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</si>
  <si>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</si>
  <si>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</si>
  <si>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</si>
  <si>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</si>
  <si>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</si>
  <si>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</si>
  <si>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</si>
  <si>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</si>
  <si>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</si>
  <si>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</si>
  <si>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</si>
  <si>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</si>
  <si>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</si>
  <si>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</si>
  <si>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</si>
  <si>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</si>
  <si>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</si>
  <si>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</si>
  <si>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</si>
  <si>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</si>
  <si>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</si>
  <si>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</si>
  <si>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</si>
  <si>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</si>
  <si>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</si>
  <si>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</si>
  <si>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</si>
  <si>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</si>
  <si>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</si>
  <si>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</si>
  <si>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</si>
  <si>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</si>
  <si>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</si>
  <si>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</si>
  <si>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</si>
  <si>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</si>
  <si>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</si>
  <si>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</si>
  <si>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</si>
  <si>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</si>
  <si>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</si>
  <si>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</si>
  <si>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</si>
  <si>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</si>
  <si>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</si>
  <si>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</si>
  <si>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</si>
  <si>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</si>
  <si>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</si>
  <si>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</si>
  <si>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</si>
  <si>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</si>
  <si>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</si>
  <si>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</si>
  <si>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</si>
  <si>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</si>
  <si>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</si>
  <si>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</si>
  <si>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</si>
  <si>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</si>
  <si>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</si>
  <si>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</si>
  <si>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</si>
  <si>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</si>
  <si>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</si>
  <si>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</si>
  <si>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</si>
  <si>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</si>
  <si>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</si>
  <si>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</si>
  <si>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</si>
  <si>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</si>
  <si>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</si>
  <si>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</si>
  <si>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</si>
  <si>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</si>
  <si>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</si>
  <si>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</si>
  <si>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</si>
  <si>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</si>
  <si>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</si>
  <si>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</si>
  <si>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</si>
  <si>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</si>
  <si>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</si>
  <si>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</si>
  <si>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</si>
  <si>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</si>
  <si>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</si>
  <si>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</si>
  <si>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</si>
  <si>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</si>
  <si>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</si>
  <si>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</si>
  <si>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</si>
  <si>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</si>
  <si>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</si>
  <si>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</si>
  <si>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</si>
  <si>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</si>
  <si>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</si>
  <si>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</si>
  <si>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</si>
  <si>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</si>
  <si>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</si>
  <si>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</si>
  <si>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</si>
  <si>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</si>
  <si>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</si>
  <si>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</si>
  <si>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</si>
  <si>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</si>
  <si>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</si>
  <si>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</si>
  <si>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</si>
  <si>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</si>
  <si>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</si>
  <si>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</si>
  <si>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</si>
  <si>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</si>
  <si>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</si>
  <si>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</si>
  <si>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</si>
  <si>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</si>
  <si>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</si>
  <si>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</si>
  <si>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</si>
  <si>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</si>
  <si>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</si>
  <si>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</si>
  <si>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</si>
  <si>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</si>
  <si>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</si>
  <si>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</si>
  <si>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</si>
  <si>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</si>
  <si>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</si>
  <si>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</si>
  <si>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</si>
  <si>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</si>
  <si>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</si>
  <si>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</si>
  <si>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</si>
  <si>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</si>
  <si>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</si>
  <si>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</si>
  <si>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</si>
  <si>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</si>
  <si>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</si>
  <si>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</si>
  <si>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</si>
  <si>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</si>
  <si>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</si>
  <si>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</si>
  <si>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</si>
  <si>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</si>
  <si>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</si>
  <si>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</si>
  <si>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</si>
  <si>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</si>
  <si>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</si>
  <si>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</si>
  <si>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</si>
  <si>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</si>
  <si>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</si>
  <si>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</si>
  <si>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</si>
  <si>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</si>
  <si>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</si>
  <si>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</si>
  <si>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</si>
  <si>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</si>
  <si>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</si>
  <si>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</si>
  <si>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</si>
  <si>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</si>
  <si>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</si>
  <si>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</si>
  <si>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</si>
  <si>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</si>
  <si>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</si>
  <si>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</si>
  <si>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</si>
  <si>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</si>
  <si>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</si>
  <si>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</si>
  <si>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</si>
  <si>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</si>
  <si>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</si>
  <si>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</si>
  <si>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</si>
  <si>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</si>
  <si>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</si>
  <si>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</si>
  <si>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</si>
  <si>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</si>
  <si>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</si>
  <si>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</si>
  <si>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</si>
  <si>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</si>
  <si>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</si>
  <si>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</si>
  <si>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</si>
  <si>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</si>
  <si>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</si>
  <si>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</si>
  <si>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</si>
  <si>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</si>
  <si>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</si>
  <si>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</si>
  <si>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</si>
  <si>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Attachment 1B</t>
  </si>
  <si>
    <t xml:space="preserve">    Line 1</t>
  </si>
  <si>
    <t>Number of Days in Year:</t>
  </si>
  <si>
    <t xml:space="preserve">  (Enter 365, or for Leap Year enter 366)</t>
  </si>
  <si>
    <t>Col. 5 divided by the number of days in the year.</t>
  </si>
  <si>
    <t>Attachment 1B (Continued)</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</si>
  <si>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</si>
  <si>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</si>
  <si>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</si>
  <si>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</si>
  <si>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</si>
  <si>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</si>
  <si>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</si>
  <si>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</si>
  <si>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</si>
  <si>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</si>
  <si>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</si>
  <si>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</si>
  <si>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</si>
  <si>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</si>
  <si>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</si>
  <si>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</si>
  <si>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</si>
  <si>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</si>
  <si>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</si>
  <si>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</si>
  <si>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</si>
  <si>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</si>
  <si>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</si>
  <si>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</si>
  <si>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</si>
  <si>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</si>
  <si>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</si>
  <si>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</si>
  <si>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</si>
  <si>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</si>
  <si>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</si>
  <si>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</si>
  <si>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</si>
  <si>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</si>
  <si>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</si>
  <si>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</si>
  <si>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</si>
  <si>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</si>
  <si>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</si>
  <si>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</si>
  <si>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</si>
  <si>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</si>
  <si>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</si>
  <si>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</si>
  <si>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</si>
  <si>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</si>
  <si>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</si>
  <si>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</si>
  <si>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</si>
  <si>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</si>
  <si>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</si>
  <si>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</si>
  <si>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</si>
  <si>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</si>
  <si>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</si>
  <si>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</si>
  <si>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</si>
  <si>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</si>
  <si>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</si>
  <si>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</si>
  <si>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</si>
  <si>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</si>
  <si>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</si>
  <si>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</si>
  <si>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</si>
  <si>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</si>
  <si>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</si>
  <si>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</si>
  <si>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</si>
  <si>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</si>
  <si>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</si>
  <si>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</si>
  <si>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</si>
  <si>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</si>
  <si>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</si>
  <si>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</si>
  <si>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</si>
  <si>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</si>
  <si>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</si>
  <si>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</si>
  <si>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</si>
  <si>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</si>
  <si>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</si>
  <si>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</si>
  <si>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</si>
  <si>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</si>
  <si>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</si>
  <si>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</si>
  <si>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</si>
  <si>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</si>
  <si>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</si>
  <si>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</si>
  <si>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</si>
  <si>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</si>
  <si>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</si>
  <si>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</si>
  <si>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</si>
  <si>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</si>
  <si>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</si>
  <si>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</si>
  <si>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</si>
  <si>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</si>
  <si>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</si>
  <si>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</si>
  <si>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</si>
  <si>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</si>
  <si>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</si>
  <si>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</si>
  <si>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</si>
  <si>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Col. 12, Line 18</t>
  </si>
  <si>
    <t>General</t>
  </si>
  <si>
    <t>Plant</t>
  </si>
  <si>
    <t>The amount in col. 7 multiplied by the ratio from col. 6 of Attachment 1B, Part 2, 3 or 4 (as appropriate).</t>
  </si>
  <si>
    <t>Col. 12, Line 1</t>
  </si>
  <si>
    <t>Col. 12, Lines 2-13</t>
  </si>
  <si>
    <t>Col. 12, Line 14</t>
  </si>
  <si>
    <t>Col. 12, Line 15</t>
  </si>
  <si>
    <t xml:space="preserve">Computer </t>
  </si>
  <si>
    <t>Software Book</t>
  </si>
  <si>
    <t>Amount ADIT</t>
  </si>
  <si>
    <t>Software Tax</t>
  </si>
  <si>
    <t>Attachment 1C - 2014</t>
  </si>
  <si>
    <t>Applicable Only to the True-up of 2014</t>
  </si>
  <si>
    <t>If the formula rate population is for determining the 2014 true-up ATRR for use on Line A of Attachment 6, populate this Attachment 1C - 2014 with the actual data associated with that year.  Use the amounts from lines 17 and 18 of Part 1, and lines 14 and 15 of Parts 2, 3, and 4, in populating Attachment 1 and Attachment 1A as instructed in this Attachment 1C - 2014.</t>
  </si>
  <si>
    <t>Columns 3 through 12 are in dollars (except lines 15b, 15e, and 16).</t>
  </si>
  <si>
    <t>15a</t>
  </si>
  <si>
    <t xml:space="preserve">    Pre-change -- Average of Actual ADIT Balance from Col. 3, December 2013 and April 2014</t>
  </si>
  <si>
    <t>15b</t>
  </si>
  <si>
    <t xml:space="preserve">    4 Months Divided by 12 Months</t>
  </si>
  <si>
    <t>15c</t>
  </si>
  <si>
    <t xml:space="preserve">    Component of Average ADIT Balance Attributable to January Through April (15a X 15b)</t>
  </si>
  <si>
    <t>15d</t>
  </si>
  <si>
    <t xml:space="preserve">    Post-change -- Average of ADIT Balances for True-up from Col. 12, April 2014 and December 2014</t>
  </si>
  <si>
    <t>15e</t>
  </si>
  <si>
    <t xml:space="preserve">    8 Months Divided by 12 Months</t>
  </si>
  <si>
    <t>15f</t>
  </si>
  <si>
    <t xml:space="preserve">    Component of Average ADIT Balance Attributable to May Through December (15d X 15e)</t>
  </si>
  <si>
    <t>15g</t>
  </si>
  <si>
    <t xml:space="preserve">    Pre-change Component plus Post-change Component (15c + 15f)</t>
  </si>
  <si>
    <t>Amount to be Entered (in thousands) in Column D of the Account 282 Section of Attachment 1A Only When the Formula Rate Population is to Calculate the 2014 True-up ATRR:</t>
  </si>
  <si>
    <t>Amount to be Entered (in thousands) in Column D of the Account 282 Section of Attachment 1 Only When the Formula Rate Population is to Calculate the 2014 True-up ATRR:</t>
  </si>
  <si>
    <t xml:space="preserve">Col. 12, Line 15g multiplied by line 16. </t>
  </si>
  <si>
    <t>Attachment 1C - 2014 (Continued)</t>
  </si>
  <si>
    <t>Columns 3 through 12 are in dollars (except lines 13b and 13e).</t>
  </si>
  <si>
    <t>13a</t>
  </si>
  <si>
    <t>13b</t>
  </si>
  <si>
    <t>13c</t>
  </si>
  <si>
    <t xml:space="preserve">    Component of Average ADIT Balance Attributable to January Through April (13a X 13b)</t>
  </si>
  <si>
    <t>13d</t>
  </si>
  <si>
    <t>13e</t>
  </si>
  <si>
    <t>13f</t>
  </si>
  <si>
    <t xml:space="preserve">    Component of Average ADIT Balance Attributable to May Through December (13d X 13e)</t>
  </si>
  <si>
    <t>13g</t>
  </si>
  <si>
    <t xml:space="preserve">    Pre-change Component plus Post-change Component (13c + 13f)</t>
  </si>
  <si>
    <t>Amount to be Entered (in thousands) in Column F of the Account 282 Section of Attachment 1A Only When the Formula Rate Population is to Calculate the 2014 True-up ATRR:</t>
  </si>
  <si>
    <t>Amount to be Entered (in thousands) in Column F of the Account 282 Section of Attachment 1 Only When the Formula Rate Population is to Calculate the 2014 True-up ATRR:</t>
  </si>
  <si>
    <t>Amount from col. 12, line 13g.</t>
  </si>
  <si>
    <t>Projected Accumulated Deferred Federal Income Taxes Associated with Pro-rata Liberalized Depreciation</t>
  </si>
  <si>
    <t>True-up of Accumulated Deferred Federal Income Taxes Associated with Pro-rata Liberalized Depreciation</t>
  </si>
  <si>
    <t>Applicable to the Projections of 2016 and Later and True-ups of 2014 and Later</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</si>
  <si>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</si>
  <si>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</si>
  <si>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</si>
  <si>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</si>
  <si>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</si>
  <si>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</si>
  <si>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</si>
  <si>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Applicable to the True-ups of 2015 and Later</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</si>
  <si>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</si>
  <si>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</si>
  <si>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</si>
  <si>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</si>
  <si>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</si>
  <si>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</si>
  <si>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</si>
  <si>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</si>
  <si>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</si>
  <si>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</si>
  <si>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</si>
  <si>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</si>
  <si>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</si>
  <si>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</si>
  <si>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</si>
  <si>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</si>
  <si>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</si>
  <si>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</si>
  <si>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</si>
  <si>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</si>
  <si>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Project CE</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</si>
  <si>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</si>
  <si>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</si>
  <si>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</si>
  <si>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</si>
  <si>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</si>
  <si>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</si>
  <si>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</si>
  <si>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</si>
  <si>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</si>
  <si>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</si>
  <si>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</si>
  <si>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</si>
  <si>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</si>
  <si>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</si>
  <si>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</si>
  <si>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</si>
  <si>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</si>
  <si>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</si>
  <si>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</si>
  <si>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</si>
  <si>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</si>
  <si>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</si>
  <si>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Transformer #2 in new ring</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</si>
  <si>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</si>
  <si>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</si>
  <si>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</si>
  <si>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</si>
  <si>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</si>
  <si>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</si>
  <si>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</si>
  <si>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</si>
  <si>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</si>
  <si>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</si>
  <si>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</si>
  <si>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</si>
  <si>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</si>
  <si>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</si>
  <si>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Inst. 1, 3, 4, below (Enter Negative)</t>
  </si>
  <si>
    <t xml:space="preserve">    Amortized Deficient Deferred Taxes</t>
  </si>
  <si>
    <t>Inst. 1, 3, 4, below (Enter Positive)</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</si>
  <si>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</si>
  <si>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</si>
  <si>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</si>
  <si>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</si>
  <si>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</si>
  <si>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</si>
  <si>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</si>
  <si>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</si>
  <si>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</si>
  <si>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</si>
  <si>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</si>
  <si>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</si>
  <si>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</si>
  <si>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</si>
  <si>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</si>
  <si>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</si>
  <si>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</si>
  <si>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</si>
  <si>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</si>
  <si>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</si>
  <si>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</si>
  <si>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</si>
  <si>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</si>
  <si>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</si>
  <si>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End of Year</t>
  </si>
  <si>
    <t xml:space="preserve">Composite Income Taxes </t>
  </si>
  <si>
    <t xml:space="preserve">           CIT=(T/1-T) * Investment Return * (1-(WCLTD/R)) =</t>
  </si>
  <si>
    <t>Projections.</t>
  </si>
  <si>
    <t>Project BD-5</t>
  </si>
  <si>
    <t>Project BI</t>
  </si>
  <si>
    <t>Project BJ</t>
  </si>
  <si>
    <t>Project BN</t>
  </si>
  <si>
    <t>Project BS</t>
  </si>
  <si>
    <t>Project BT-1</t>
  </si>
  <si>
    <t>Project BT-2</t>
  </si>
  <si>
    <t>Project BV-1A</t>
  </si>
  <si>
    <t>Project BV-1B</t>
  </si>
  <si>
    <t>Project BV-1C</t>
  </si>
  <si>
    <t>Project BV-2</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</si>
  <si>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</si>
  <si>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</si>
  <si>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</si>
  <si>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</si>
  <si>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</si>
  <si>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</si>
  <si>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</si>
  <si>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</si>
  <si>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</si>
  <si>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</si>
  <si>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</si>
  <si>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</si>
  <si>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</si>
  <si>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</si>
  <si>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</si>
  <si>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</si>
  <si>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</si>
  <si>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</si>
  <si>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</si>
  <si>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</si>
  <si>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</si>
  <si>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</si>
  <si>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</si>
  <si>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</si>
  <si>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</si>
  <si>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</si>
  <si>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</si>
  <si>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</si>
  <si>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</si>
  <si>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</si>
  <si>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</si>
  <si>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</si>
  <si>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</si>
  <si>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</si>
  <si>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</si>
  <si>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</si>
  <si>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</si>
  <si>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</si>
  <si>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</si>
  <si>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</si>
  <si>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</si>
  <si>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</si>
  <si>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</si>
  <si>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</si>
  <si>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</si>
  <si>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</si>
  <si>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</si>
  <si>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</si>
  <si>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</si>
  <si>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</si>
  <si>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</si>
  <si>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</si>
  <si>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</si>
  <si>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</si>
  <si>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</si>
  <si>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</si>
  <si>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</si>
  <si>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</si>
  <si>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</si>
  <si>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</si>
  <si>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</si>
  <si>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</si>
  <si>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</si>
  <si>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</si>
  <si>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</si>
  <si>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</si>
  <si>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</si>
  <si>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</si>
  <si>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</si>
  <si>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</si>
  <si>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</si>
  <si>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</si>
  <si>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</si>
  <si>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</si>
  <si>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</si>
  <si>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</si>
  <si>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</si>
  <si>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</si>
  <si>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</si>
  <si>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</si>
  <si>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</si>
  <si>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</si>
  <si>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</si>
  <si>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</si>
  <si>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</si>
  <si>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</si>
  <si>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</si>
  <si>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</si>
  <si>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</si>
  <si>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</si>
  <si>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</si>
  <si>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</si>
  <si>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</si>
  <si>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</si>
  <si>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</si>
  <si>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</si>
  <si>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</si>
  <si>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</si>
  <si>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 xml:space="preserve">       Liberalized Depreciation - Computer Software (Reverse Book Depreciation)</t>
  </si>
  <si>
    <t xml:space="preserve">       Liberalized Depreciation - Computer Software (Tax Depreciation)</t>
  </si>
  <si>
    <t>Total Liberalized Depreciation Amounts including Adjustments (Sum of Lines 1 - 4)</t>
  </si>
  <si>
    <t>ADIT - Plant Related Other than Liberalized Depreciation</t>
  </si>
  <si>
    <t xml:space="preserve">       Transmission Plant (net of GSU/GI Proportion)</t>
  </si>
  <si>
    <t xml:space="preserve">       General Plant </t>
  </si>
  <si>
    <t xml:space="preserve">       Plant - Other</t>
  </si>
  <si>
    <t>Gross Plant</t>
  </si>
  <si>
    <t>Total Plant Related Other than Liberalized Depreciation (Sum of Lines 6 - 8)</t>
  </si>
  <si>
    <t xml:space="preserve">ADIT - Not Plant Related </t>
  </si>
  <si>
    <t xml:space="preserve">        Employee Benefits</t>
  </si>
  <si>
    <t xml:space="preserve">        Other Operating</t>
  </si>
  <si>
    <t>Total Not Plant Related (Sum of Lines 10 - 11)</t>
  </si>
  <si>
    <t>Total ADIT used for Assignment or Allocation to Transmission (Sum of Lines 5, 9 &amp; 12)</t>
  </si>
  <si>
    <t>Reconciliation to FERC Form 1 Accounts:</t>
  </si>
  <si>
    <t xml:space="preserve">     Liberalized Depreciation not Allocated or Assigned to Transmission</t>
  </si>
  <si>
    <t xml:space="preserve">     Total Amount of Excluded ADIT in Line 5 due to Adjustments</t>
  </si>
  <si>
    <t xml:space="preserve">     Excluded Amounts (see Explanations below)</t>
  </si>
  <si>
    <t>Total ADIT Not Used for Assignment or Allocation to Transmission (Sum of Lines 14-16)</t>
  </si>
  <si>
    <t>Total FERC Form 1 Balance (Sum of Lines 13 &amp; 17)</t>
  </si>
  <si>
    <t>Explanations:</t>
  </si>
  <si>
    <t>A detailed set of work papers supporting these inputs shall be included with the work papers posted on the PJM website and included in the informational filing with the Commission.</t>
  </si>
  <si>
    <t xml:space="preserve">Lines 1-4 inputs are from Attachment 1B if the inputs are for a projected rate calculation or from Attachment 1C if the inputs are for a true-up calculation. </t>
  </si>
  <si>
    <t xml:space="preserve">Lines 6-8, 10-11 and 14 inputs are totals for each category by account obtained from work papers maintained by the Tax Department. </t>
  </si>
  <si>
    <t>Line 15 represents the impact of proration and the removal of ADIT associated with generator step-up transformers as determined on Attachment 1B or 1C, as applicable.  It is the mathematical</t>
  </si>
  <si>
    <t>difference between the inputs for Lines 1-4 and the unadjusted amounts provided in the applicable Attachment 1B or 1C.</t>
  </si>
  <si>
    <t>Line 16 inputs are excluded ADIT items (not otherwise listed in Lines 14 and 15) from the Formula Rate such as ADIT associated with the production and distribution functions, non-operating income and</t>
  </si>
  <si>
    <t>deductions, and other comprehensive income entries or unfunded ADIT balances primarily due to the adoption of SFAS No. 109.</t>
  </si>
  <si>
    <t>Attachment 1 -- Continued</t>
  </si>
  <si>
    <t>ADIT Summary and Calculation of Average Balance</t>
  </si>
  <si>
    <t>Description</t>
  </si>
  <si>
    <t>Balance Date</t>
  </si>
  <si>
    <t>Transmission Total ADIT from Attachment 1, Line 13</t>
  </si>
  <si>
    <t>December 31 of the Current Year</t>
  </si>
  <si>
    <t>Transmission Total ADIT from Attachment 1A, Line 13  (Note 1)</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</si>
  <si>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</si>
  <si>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</si>
  <si>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</si>
  <si>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</si>
  <si>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</si>
  <si>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(Line 22 + 23)</t>
  </si>
  <si>
    <t>Current Year Amortization from Form 1 (Current Year Items from p266.8f-g)</t>
  </si>
  <si>
    <t>Difference (Line 24 - 25) (Must be Zero)</t>
  </si>
  <si>
    <t>Note (1):  For the true-up of 2017 only, the value entered on Line 20 shall be the December 31, 2016 ADIT balance from the 2016 true-up population of the formula rate in effect on December 31, 2016.</t>
  </si>
  <si>
    <t>Attachment 1A - Accumulated Deferred Income Tax (ADIT) Worksheet - December 31 of the Previous Year</t>
  </si>
  <si>
    <t xml:space="preserve">Previous Year: </t>
  </si>
  <si>
    <t>For the true-up of 2017, this Attachment 1A shall not be populated.  The December 31, 2016 ADIT balance used in Attachment 1 of the 2017 true-up population shall be the December 31, 2016 ADIT balance from the 2016 true-up population of the formula rate in effect on December 31, 2016.</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</si>
  <si>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</si>
  <si>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</si>
  <si>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</si>
  <si>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</si>
  <si>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</si>
  <si>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</si>
  <si>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</si>
  <si>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</si>
  <si>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</si>
  <si>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</si>
  <si>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</si>
  <si>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</si>
  <si>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</si>
  <si>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</si>
  <si>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</si>
  <si>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</si>
  <si>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</si>
  <si>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</si>
  <si>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</si>
  <si>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</si>
  <si>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Depreciation Rates Applicable On And After January 1, 2017</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</si>
  <si>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</si>
  <si>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</si>
  <si>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</si>
  <si>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</si>
  <si>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</si>
  <si>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</si>
  <si>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</si>
  <si>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</si>
  <si>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</si>
  <si>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</si>
  <si>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</si>
  <si>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</si>
  <si>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</si>
  <si>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</si>
  <si>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</si>
  <si>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</si>
  <si>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</si>
  <si>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</si>
  <si>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</si>
  <si>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</si>
  <si>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</si>
  <si>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</si>
  <si>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</si>
  <si>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</si>
  <si>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2019  (000's)</t>
  </si>
  <si>
    <t>2019 (000's)</t>
  </si>
  <si>
    <r>
      <t>2019</t>
    </r>
    <r>
      <rPr>
        <b/>
        <sz val="11"/>
        <rFont val="Arial"/>
        <family val="2"/>
      </rPr>
      <t xml:space="preserve">  (000's)</t>
    </r>
  </si>
  <si>
    <r>
      <t>2019</t>
    </r>
    <r>
      <rPr>
        <b/>
        <sz val="14"/>
        <rFont val="Arial"/>
        <family val="2"/>
      </rPr>
      <t xml:space="preserve"> (000's)</t>
    </r>
  </si>
  <si>
    <t>2019 - Projection</t>
  </si>
  <si>
    <t>Project H-9A</t>
  </si>
  <si>
    <t>Project AA - 1B</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</si>
  <si>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</si>
  <si>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</si>
  <si>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</si>
  <si>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</si>
  <si>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</si>
  <si>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</si>
  <si>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</si>
  <si>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</si>
  <si>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</si>
  <si>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</si>
  <si>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</si>
  <si>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</si>
  <si>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</si>
  <si>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</si>
  <si>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</si>
  <si>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</si>
  <si>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</si>
  <si>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</si>
  <si>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</si>
  <si>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</si>
  <si>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</si>
  <si>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</si>
  <si>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</si>
  <si>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</si>
  <si>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</si>
  <si>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</si>
  <si>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</si>
  <si>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</si>
  <si>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</si>
  <si>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</si>
  <si>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</si>
  <si>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</si>
  <si>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</si>
  <si>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</si>
  <si>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</si>
  <si>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</si>
  <si>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</si>
  <si>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</si>
  <si>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</si>
  <si>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</si>
  <si>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</si>
  <si>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</si>
  <si>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</si>
  <si>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</si>
  <si>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</si>
  <si>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</si>
  <si>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</si>
  <si>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</si>
  <si>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</si>
  <si>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</si>
  <si>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</si>
  <si>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</si>
  <si>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</si>
  <si>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</si>
  <si>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</si>
  <si>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</si>
  <si>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</si>
  <si>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</si>
  <si>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</si>
  <si>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</si>
  <si>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</si>
  <si>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</si>
  <si>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</si>
  <si>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</si>
  <si>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</si>
  <si>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</si>
  <si>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</si>
  <si>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</si>
  <si>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</si>
  <si>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</si>
  <si>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</si>
  <si>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</si>
  <si>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</si>
  <si>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</si>
  <si>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</si>
  <si>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</si>
  <si>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</si>
  <si>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</si>
  <si>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</si>
  <si>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</si>
  <si>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</si>
  <si>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</si>
  <si>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</si>
  <si>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</si>
  <si>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</si>
  <si>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</si>
  <si>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</si>
  <si>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</si>
  <si>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</si>
  <si>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</si>
  <si>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</si>
  <si>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</si>
  <si>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</si>
  <si>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</si>
  <si>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</si>
  <si>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</si>
  <si>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</si>
  <si>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</si>
  <si>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</si>
  <si>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</si>
  <si>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</si>
  <si>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</si>
  <si>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</si>
  <si>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</si>
  <si>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</si>
  <si>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</si>
  <si>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</si>
  <si>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</si>
  <si>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</si>
  <si>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</si>
  <si>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</si>
  <si>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</si>
  <si>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</si>
  <si>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</si>
  <si>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</si>
  <si>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</si>
  <si>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</si>
  <si>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</si>
  <si>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</si>
  <si>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</si>
  <si>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BL</t>
  </si>
  <si>
    <t>Project BM-1</t>
  </si>
  <si>
    <t>Project BM-2</t>
  </si>
  <si>
    <t>Project BM-3</t>
  </si>
  <si>
    <t>Project BO</t>
  </si>
  <si>
    <t>Project BP</t>
  </si>
  <si>
    <t>Project BR</t>
  </si>
  <si>
    <t>Project BZ-2</t>
  </si>
  <si>
    <t>Project CJ-1</t>
  </si>
  <si>
    <t>Project CJ-2</t>
  </si>
  <si>
    <t>Project CD-1</t>
  </si>
  <si>
    <t>B1905.6</t>
  </si>
  <si>
    <t>Yorktown 230 kV work</t>
  </si>
  <si>
    <t>B1905.7</t>
  </si>
  <si>
    <t>Lanexa 115 kV work</t>
  </si>
  <si>
    <t>B1905.9</t>
  </si>
  <si>
    <t>Kings Mill, Peninmen, Toano, Waller,</t>
  </si>
  <si>
    <t>Warkwick</t>
  </si>
  <si>
    <t>B1905.3</t>
  </si>
  <si>
    <t xml:space="preserve">Skiffes Creek 500-230 kV Tx and </t>
  </si>
  <si>
    <t>Switching Station</t>
  </si>
  <si>
    <t>Project BZ-1</t>
  </si>
  <si>
    <t>B2443</t>
  </si>
  <si>
    <t>Glebe to Station C 230 kV UG line</t>
  </si>
  <si>
    <t>B2665</t>
  </si>
  <si>
    <t>Rebuild the Cunningham - Dooms 500 kV line</t>
  </si>
  <si>
    <t>B2758</t>
  </si>
  <si>
    <t>Rebuild Line #549 Dooms - Valley 500 kV line</t>
  </si>
  <si>
    <t>Project CF-1</t>
  </si>
  <si>
    <t>Project CF-2</t>
  </si>
  <si>
    <t>Project CG-1</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</si>
  <si>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</si>
  <si>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</si>
  <si>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</si>
  <si>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</si>
  <si>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</si>
  <si>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</si>
  <si>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</si>
  <si>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Amount to be Entered (in thousands) in Column D of the Account 282 Section of Attachments 1 and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</si>
  <si>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lines 17 and 18 of Part 1, and lines 14 and 15 of Parts 2, 3, and 4, in populating Attachment 1 and Attachment 1A as instructed in this Attachment 1C.</t>
  </si>
  <si>
    <t>Amount to be Entered (in thousands) in Column D of the Account 282 Section of Attachment 1A Only When the Formula Rate Population is to Calculate a True-up ATRR:</t>
  </si>
  <si>
    <t>Amount to be Entered (in thousands) in Column D of the Account 282 Section of Attachment 1 Only When the Formula Rate Population is to Calculate a True-up ATRR:</t>
  </si>
  <si>
    <t xml:space="preserve">Col. 12, Line 3 multiplied by line 16. </t>
  </si>
  <si>
    <t>Amount from col. 12, line 1.</t>
  </si>
  <si>
    <t>ADJUSTED</t>
  </si>
  <si>
    <t xml:space="preserve">REVENUE </t>
  </si>
  <si>
    <t>REQUIREMENTS</t>
  </si>
  <si>
    <t>BILLING.  SEE</t>
  </si>
  <si>
    <t>INFORMATIONAL</t>
  </si>
  <si>
    <t>FILING</t>
  </si>
  <si>
    <t>TRANSMITTAL</t>
  </si>
  <si>
    <t>PROJECT AK-5</t>
  </si>
  <si>
    <t>FOR 2019</t>
  </si>
  <si>
    <t>LETTER.</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</si>
</sst>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s>
  <fonts count="15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b/>
      <sz val="12"/>
      <color indexed="12"/>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b/>
      <u val="singleAccounting"/>
      <sz val="11"/>
      <name val="Arial Narrow"/>
      <family val="2"/>
    </font>
    <font>
      <strike/>
      <sz val="10"/>
      <name val="Arial"/>
      <family val="2"/>
    </font>
  </fonts>
  <fills count="92">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s>
  <borders count="430">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s>
  <cellStyleXfs count="21322">
    <xf numFmtId="0" fontId="0" fillId="0" borderId="0"/>
    <xf numFmtId="43" fontId="25" fillId="0" borderId="0" applyFont="0" applyFill="0" applyBorder="0" applyAlignment="0" applyProtection="0"/>
    <xf numFmtId="44" fontId="25" fillId="0" borderId="0" applyFont="0" applyFill="0" applyBorder="0" applyAlignment="0" applyProtection="0"/>
    <xf numFmtId="165" fontId="30" fillId="0" borderId="0"/>
    <xf numFmtId="170" fontId="38" fillId="0" borderId="0" applyProtection="0"/>
    <xf numFmtId="0" fontId="25" fillId="0" borderId="0"/>
    <xf numFmtId="9" fontId="25"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57" fillId="8" borderId="0"/>
    <xf numFmtId="0" fontId="89" fillId="9" borderId="0" applyNumberFormat="0" applyBorder="0" applyAlignment="0" applyProtection="0"/>
    <xf numFmtId="0" fontId="90" fillId="10" borderId="0" applyNumberFormat="0" applyBorder="0" applyAlignment="0" applyProtection="0"/>
    <xf numFmtId="0" fontId="90" fillId="11" borderId="0" applyNumberFormat="0" applyBorder="0" applyAlignment="0" applyProtection="0"/>
    <xf numFmtId="0" fontId="89" fillId="12" borderId="0" applyNumberFormat="0" applyBorder="0" applyAlignment="0" applyProtection="0"/>
    <xf numFmtId="0" fontId="89" fillId="13" borderId="0" applyNumberFormat="0" applyBorder="0" applyAlignment="0" applyProtection="0"/>
    <xf numFmtId="0" fontId="90" fillId="14" borderId="0" applyNumberFormat="0" applyBorder="0" applyAlignment="0" applyProtection="0"/>
    <xf numFmtId="0" fontId="90" fillId="15" borderId="0" applyNumberFormat="0" applyBorder="0" applyAlignment="0" applyProtection="0"/>
    <xf numFmtId="0" fontId="89" fillId="16" borderId="0" applyNumberFormat="0" applyBorder="0" applyAlignment="0" applyProtection="0"/>
    <xf numFmtId="0" fontId="89" fillId="17" borderId="0" applyNumberFormat="0" applyBorder="0" applyAlignment="0" applyProtection="0"/>
    <xf numFmtId="0" fontId="90" fillId="18" borderId="0" applyNumberFormat="0" applyBorder="0" applyAlignment="0" applyProtection="0"/>
    <xf numFmtId="0" fontId="90" fillId="19" borderId="0" applyNumberFormat="0" applyBorder="0" applyAlignment="0" applyProtection="0"/>
    <xf numFmtId="0" fontId="89" fillId="20" borderId="0" applyNumberFormat="0" applyBorder="0" applyAlignment="0" applyProtection="0"/>
    <xf numFmtId="0" fontId="89" fillId="21" borderId="0" applyNumberFormat="0" applyBorder="0" applyAlignment="0" applyProtection="0"/>
    <xf numFmtId="0" fontId="90" fillId="14" borderId="0" applyNumberFormat="0" applyBorder="0" applyAlignment="0" applyProtection="0"/>
    <xf numFmtId="0" fontId="90" fillId="22" borderId="0" applyNumberFormat="0" applyBorder="0" applyAlignment="0" applyProtection="0"/>
    <xf numFmtId="0" fontId="89" fillId="15" borderId="0" applyNumberFormat="0" applyBorder="0" applyAlignment="0" applyProtection="0"/>
    <xf numFmtId="0" fontId="89" fillId="12" borderId="0" applyNumberFormat="0" applyBorder="0" applyAlignment="0" applyProtection="0"/>
    <xf numFmtId="0" fontId="90" fillId="23" borderId="0" applyNumberFormat="0" applyBorder="0" applyAlignment="0" applyProtection="0"/>
    <xf numFmtId="0" fontId="90" fillId="24" borderId="0" applyNumberFormat="0" applyBorder="0" applyAlignment="0" applyProtection="0"/>
    <xf numFmtId="0" fontId="89" fillId="12" borderId="0" applyNumberFormat="0" applyBorder="0" applyAlignment="0" applyProtection="0"/>
    <xf numFmtId="0" fontId="89" fillId="25" borderId="0" applyNumberFormat="0" applyBorder="0" applyAlignment="0" applyProtection="0"/>
    <xf numFmtId="0" fontId="90" fillId="26" borderId="0" applyNumberFormat="0" applyBorder="0" applyAlignment="0" applyProtection="0"/>
    <xf numFmtId="0" fontId="90" fillId="27" borderId="0" applyNumberFormat="0" applyBorder="0" applyAlignment="0" applyProtection="0"/>
    <xf numFmtId="0" fontId="89" fillId="28" borderId="0" applyNumberFormat="0" applyBorder="0" applyAlignment="0" applyProtection="0"/>
    <xf numFmtId="0" fontId="91" fillId="26" borderId="0" applyNumberFormat="0" applyBorder="0" applyAlignment="0" applyProtection="0"/>
    <xf numFmtId="0" fontId="92" fillId="29" borderId="28" applyNumberFormat="0" applyAlignment="0" applyProtection="0"/>
    <xf numFmtId="0" fontId="93" fillId="21" borderId="29" applyNumberFormat="0" applyAlignment="0" applyProtection="0"/>
    <xf numFmtId="0" fontId="94" fillId="30" borderId="0" applyNumberFormat="0" applyBorder="0" applyAlignment="0" applyProtection="0"/>
    <xf numFmtId="0" fontId="94" fillId="31" borderId="0" applyNumberFormat="0" applyBorder="0" applyAlignment="0" applyProtection="0"/>
    <xf numFmtId="0" fontId="94" fillId="32" borderId="0" applyNumberFormat="0" applyBorder="0" applyAlignment="0" applyProtection="0"/>
    <xf numFmtId="0" fontId="90" fillId="19" borderId="0" applyNumberFormat="0" applyBorder="0" applyAlignment="0" applyProtection="0"/>
    <xf numFmtId="0" fontId="95" fillId="0" borderId="30" applyNumberFormat="0" applyFill="0" applyAlignment="0" applyProtection="0"/>
    <xf numFmtId="0" fontId="96" fillId="0" borderId="31" applyNumberFormat="0" applyFill="0" applyAlignment="0" applyProtection="0"/>
    <xf numFmtId="0" fontId="97" fillId="0" borderId="32" applyNumberFormat="0" applyFill="0" applyAlignment="0" applyProtection="0"/>
    <xf numFmtId="0" fontId="97" fillId="0" borderId="0" applyNumberFormat="0" applyFill="0" applyBorder="0" applyAlignment="0" applyProtection="0"/>
    <xf numFmtId="0" fontId="98" fillId="27" borderId="28" applyNumberFormat="0" applyAlignment="0" applyProtection="0"/>
    <xf numFmtId="0" fontId="99" fillId="0" borderId="33" applyNumberFormat="0" applyFill="0" applyAlignment="0" applyProtection="0"/>
    <xf numFmtId="0" fontId="99" fillId="27" borderId="0" applyNumberFormat="0" applyBorder="0" applyAlignment="0" applyProtection="0"/>
    <xf numFmtId="0" fontId="57" fillId="26" borderId="28" applyNumberFormat="0" applyFont="0" applyAlignment="0" applyProtection="0"/>
    <xf numFmtId="0" fontId="100" fillId="29" borderId="34" applyNumberFormat="0" applyAlignment="0" applyProtection="0"/>
    <xf numFmtId="4" fontId="57" fillId="33" borderId="28" applyNumberFormat="0" applyProtection="0">
      <alignment vertical="center"/>
    </xf>
    <xf numFmtId="4" fontId="103" fillId="2" borderId="28" applyNumberFormat="0" applyProtection="0">
      <alignment vertical="center"/>
    </xf>
    <xf numFmtId="4" fontId="57" fillId="2" borderId="28" applyNumberFormat="0" applyProtection="0">
      <alignment horizontal="left" vertical="center" indent="1"/>
    </xf>
    <xf numFmtId="0" fontId="86" fillId="33" borderId="35" applyNumberFormat="0" applyProtection="0">
      <alignment horizontal="left" vertical="top" indent="1"/>
    </xf>
    <xf numFmtId="4" fontId="57" fillId="34" borderId="28" applyNumberFormat="0" applyProtection="0">
      <alignment horizontal="left" vertical="center" indent="1"/>
    </xf>
    <xf numFmtId="4" fontId="57" fillId="35" borderId="28" applyNumberFormat="0" applyProtection="0">
      <alignment horizontal="right" vertical="center"/>
    </xf>
    <xf numFmtId="4" fontId="57" fillId="36" borderId="28" applyNumberFormat="0" applyProtection="0">
      <alignment horizontal="right" vertical="center"/>
    </xf>
    <xf numFmtId="4" fontId="57" fillId="37" borderId="36" applyNumberFormat="0" applyProtection="0">
      <alignment horizontal="right" vertical="center"/>
    </xf>
    <xf numFmtId="4" fontId="57" fillId="38" borderId="28" applyNumberFormat="0" applyProtection="0">
      <alignment horizontal="right" vertical="center"/>
    </xf>
    <xf numFmtId="4" fontId="57" fillId="39" borderId="28" applyNumberFormat="0" applyProtection="0">
      <alignment horizontal="right" vertical="center"/>
    </xf>
    <xf numFmtId="4" fontId="57" fillId="40" borderId="28" applyNumberFormat="0" applyProtection="0">
      <alignment horizontal="right" vertical="center"/>
    </xf>
    <xf numFmtId="4" fontId="57" fillId="41" borderId="28" applyNumberFormat="0" applyProtection="0">
      <alignment horizontal="right" vertical="center"/>
    </xf>
    <xf numFmtId="4" fontId="57" fillId="42" borderId="28" applyNumberFormat="0" applyProtection="0">
      <alignment horizontal="right" vertical="center"/>
    </xf>
    <xf numFmtId="4" fontId="57" fillId="43" borderId="28" applyNumberFormat="0" applyProtection="0">
      <alignment horizontal="right" vertical="center"/>
    </xf>
    <xf numFmtId="4" fontId="57" fillId="44" borderId="36" applyNumberFormat="0" applyProtection="0">
      <alignment horizontal="left" vertical="center" indent="1"/>
    </xf>
    <xf numFmtId="4" fontId="25" fillId="45" borderId="36" applyNumberFormat="0" applyProtection="0">
      <alignment horizontal="left" vertical="center" indent="1"/>
    </xf>
    <xf numFmtId="4" fontId="25" fillId="45" borderId="36" applyNumberFormat="0" applyProtection="0">
      <alignment horizontal="left" vertical="center" indent="1"/>
    </xf>
    <xf numFmtId="4" fontId="57" fillId="46" borderId="28" applyNumberFormat="0" applyProtection="0">
      <alignment horizontal="right" vertical="center"/>
    </xf>
    <xf numFmtId="4" fontId="57" fillId="47" borderId="36" applyNumberFormat="0" applyProtection="0">
      <alignment horizontal="left" vertical="center" indent="1"/>
    </xf>
    <xf numFmtId="4" fontId="57" fillId="46" borderId="36" applyNumberFormat="0" applyProtection="0">
      <alignment horizontal="left" vertical="center" indent="1"/>
    </xf>
    <xf numFmtId="0" fontId="57" fillId="48" borderId="28" applyNumberFormat="0" applyProtection="0">
      <alignment horizontal="left" vertical="center" indent="1"/>
    </xf>
    <xf numFmtId="0" fontId="57" fillId="45" borderId="35" applyNumberFormat="0" applyProtection="0">
      <alignment horizontal="left" vertical="top" indent="1"/>
    </xf>
    <xf numFmtId="0" fontId="57" fillId="49" borderId="28" applyNumberFormat="0" applyProtection="0">
      <alignment horizontal="left" vertical="center" indent="1"/>
    </xf>
    <xf numFmtId="0" fontId="57" fillId="46" borderId="35" applyNumberFormat="0" applyProtection="0">
      <alignment horizontal="left" vertical="top" indent="1"/>
    </xf>
    <xf numFmtId="0" fontId="57" fillId="50" borderId="28" applyNumberFormat="0" applyProtection="0">
      <alignment horizontal="left" vertical="center" indent="1"/>
    </xf>
    <xf numFmtId="0" fontId="57" fillId="50" borderId="35" applyNumberFormat="0" applyProtection="0">
      <alignment horizontal="left" vertical="top" indent="1"/>
    </xf>
    <xf numFmtId="0" fontId="57" fillId="47" borderId="28" applyNumberFormat="0" applyProtection="0">
      <alignment horizontal="left" vertical="center" indent="1"/>
    </xf>
    <xf numFmtId="0" fontId="57" fillId="47" borderId="35" applyNumberFormat="0" applyProtection="0">
      <alignment horizontal="left" vertical="top" indent="1"/>
    </xf>
    <xf numFmtId="0" fontId="57" fillId="51" borderId="37" applyNumberFormat="0">
      <protection locked="0"/>
    </xf>
    <xf numFmtId="0" fontId="84" fillId="45" borderId="38" applyBorder="0"/>
    <xf numFmtId="4" fontId="85" fillId="52" borderId="35" applyNumberFormat="0" applyProtection="0">
      <alignment vertical="center"/>
    </xf>
    <xf numFmtId="4" fontId="103" fillId="53" borderId="24" applyNumberFormat="0" applyProtection="0">
      <alignment vertical="center"/>
    </xf>
    <xf numFmtId="4" fontId="85" fillId="48" borderId="35" applyNumberFormat="0" applyProtection="0">
      <alignment horizontal="left" vertical="center" indent="1"/>
    </xf>
    <xf numFmtId="0" fontId="85" fillId="52" borderId="35" applyNumberFormat="0" applyProtection="0">
      <alignment horizontal="left" vertical="top" indent="1"/>
    </xf>
    <xf numFmtId="4" fontId="57" fillId="0" borderId="28" applyNumberFormat="0" applyProtection="0">
      <alignment horizontal="right" vertical="center"/>
    </xf>
    <xf numFmtId="4" fontId="103" fillId="5" borderId="28" applyNumberFormat="0" applyProtection="0">
      <alignment horizontal="right" vertical="center"/>
    </xf>
    <xf numFmtId="4" fontId="57" fillId="34" borderId="28" applyNumberFormat="0" applyProtection="0">
      <alignment horizontal="left" vertical="center" indent="1"/>
    </xf>
    <xf numFmtId="0" fontId="85" fillId="46" borderId="35" applyNumberFormat="0" applyProtection="0">
      <alignment horizontal="left" vertical="top" indent="1"/>
    </xf>
    <xf numFmtId="4" fontId="87" fillId="54" borderId="36" applyNumberFormat="0" applyProtection="0">
      <alignment horizontal="left" vertical="center" indent="1"/>
    </xf>
    <xf numFmtId="0" fontId="57" fillId="55" borderId="24"/>
    <xf numFmtId="4" fontId="88" fillId="51" borderId="28" applyNumberFormat="0" applyProtection="0">
      <alignment horizontal="right" vertical="center"/>
    </xf>
    <xf numFmtId="0" fontId="101" fillId="0" borderId="0" applyNumberFormat="0" applyFill="0" applyBorder="0" applyAlignment="0" applyProtection="0"/>
    <xf numFmtId="0" fontId="94" fillId="0" borderId="39" applyNumberFormat="0" applyFill="0" applyAlignment="0" applyProtection="0"/>
    <xf numFmtId="0" fontId="102" fillId="0" borderId="0" applyNumberFormat="0" applyFill="0" applyBorder="0" applyAlignment="0" applyProtection="0"/>
    <xf numFmtId="0" fontId="89" fillId="9" borderId="0" applyNumberFormat="0" applyBorder="0" applyAlignment="0" applyProtection="0"/>
    <xf numFmtId="0" fontId="89" fillId="13" borderId="0" applyNumberFormat="0" applyBorder="0" applyAlignment="0" applyProtection="0"/>
    <xf numFmtId="0" fontId="89" fillId="17" borderId="0" applyNumberFormat="0" applyBorder="0" applyAlignment="0" applyProtection="0"/>
    <xf numFmtId="0" fontId="89" fillId="17" borderId="0" applyNumberFormat="0" applyBorder="0" applyAlignment="0" applyProtection="0"/>
    <xf numFmtId="0" fontId="89" fillId="21" borderId="0" applyNumberFormat="0" applyBorder="0" applyAlignment="0" applyProtection="0"/>
    <xf numFmtId="0" fontId="89" fillId="21" borderId="0" applyNumberFormat="0" applyBorder="0" applyAlignment="0" applyProtection="0"/>
    <xf numFmtId="0" fontId="89" fillId="12" borderId="0" applyNumberFormat="0" applyBorder="0" applyAlignment="0" applyProtection="0"/>
    <xf numFmtId="0" fontId="89" fillId="12" borderId="0" applyNumberFormat="0" applyBorder="0" applyAlignment="0" applyProtection="0"/>
    <xf numFmtId="0" fontId="89" fillId="25" borderId="0" applyNumberFormat="0" applyBorder="0" applyAlignment="0" applyProtection="0"/>
    <xf numFmtId="0" fontId="89" fillId="25" borderId="0" applyNumberFormat="0" applyBorder="0" applyAlignment="0" applyProtection="0"/>
    <xf numFmtId="0" fontId="89" fillId="25" borderId="0" applyNumberFormat="0" applyBorder="0" applyAlignment="0" applyProtection="0"/>
    <xf numFmtId="0" fontId="89" fillId="12" borderId="0" applyNumberFormat="0" applyBorder="0" applyAlignment="0" applyProtection="0"/>
    <xf numFmtId="0" fontId="89" fillId="21" borderId="0" applyNumberFormat="0" applyBorder="0" applyAlignment="0" applyProtection="0"/>
    <xf numFmtId="0" fontId="89" fillId="17" borderId="0" applyNumberFormat="0" applyBorder="0" applyAlignment="0" applyProtection="0"/>
    <xf numFmtId="0" fontId="89" fillId="13" borderId="0" applyNumberFormat="0" applyBorder="0" applyAlignment="0" applyProtection="0"/>
    <xf numFmtId="0" fontId="89" fillId="9" borderId="0" applyNumberFormat="0" applyBorder="0" applyAlignment="0" applyProtection="0"/>
    <xf numFmtId="0" fontId="89" fillId="13" borderId="0" applyNumberFormat="0" applyBorder="0" applyAlignment="0" applyProtection="0"/>
    <xf numFmtId="0" fontId="89" fillId="9" borderId="0" applyNumberFormat="0" applyBorder="0" applyAlignment="0" applyProtection="0"/>
    <xf numFmtId="43" fontId="25" fillId="0" borderId="0" applyFont="0" applyFill="0" applyBorder="0" applyAlignment="0" applyProtection="0"/>
    <xf numFmtId="9" fontId="25" fillId="0" borderId="0" applyFont="0" applyFill="0" applyBorder="0" applyAlignment="0" applyProtection="0"/>
    <xf numFmtId="43" fontId="24" fillId="0" borderId="0" applyFont="0" applyFill="0" applyBorder="0" applyAlignment="0" applyProtection="0"/>
    <xf numFmtId="43" fontId="23" fillId="0" borderId="0" applyFont="0" applyFill="0" applyBorder="0" applyAlignment="0" applyProtection="0"/>
    <xf numFmtId="0" fontId="57" fillId="45" borderId="57" applyNumberFormat="0" applyProtection="0">
      <alignment horizontal="left" vertical="top" indent="1"/>
    </xf>
    <xf numFmtId="0" fontId="57" fillId="46" borderId="69" applyNumberFormat="0" applyProtection="0">
      <alignment horizontal="left" vertical="top" indent="1"/>
    </xf>
    <xf numFmtId="4" fontId="57" fillId="38" borderId="55" applyNumberFormat="0" applyProtection="0">
      <alignment horizontal="right" vertical="center"/>
    </xf>
    <xf numFmtId="0" fontId="57" fillId="49" borderId="91" applyNumberFormat="0" applyProtection="0">
      <alignment horizontal="left" vertical="center" indent="1"/>
    </xf>
    <xf numFmtId="4" fontId="57" fillId="44" borderId="76" applyNumberFormat="0" applyProtection="0">
      <alignment horizontal="left" vertical="center" indent="1"/>
    </xf>
    <xf numFmtId="0" fontId="57" fillId="46" borderId="87" applyNumberFormat="0" applyProtection="0">
      <alignment horizontal="left" vertical="top" indent="1"/>
    </xf>
    <xf numFmtId="0" fontId="57" fillId="49" borderId="79" applyNumberFormat="0" applyProtection="0">
      <alignment horizontal="left" vertical="center" indent="1"/>
    </xf>
    <xf numFmtId="4" fontId="57" fillId="44" borderId="70" applyNumberFormat="0" applyProtection="0">
      <alignment horizontal="left" vertical="center" indent="1"/>
    </xf>
    <xf numFmtId="0" fontId="57" fillId="49" borderId="73" applyNumberFormat="0" applyProtection="0">
      <alignment horizontal="left" vertical="center" indent="1"/>
    </xf>
    <xf numFmtId="4" fontId="103" fillId="2" borderId="55" applyNumberFormat="0" applyProtection="0">
      <alignment vertical="center"/>
    </xf>
    <xf numFmtId="0" fontId="57" fillId="46" borderId="81" applyNumberFormat="0" applyProtection="0">
      <alignment horizontal="left" vertical="top" indent="1"/>
    </xf>
    <xf numFmtId="0" fontId="86" fillId="33" borderId="57" applyNumberFormat="0" applyProtection="0">
      <alignment horizontal="left" vertical="top" indent="1"/>
    </xf>
    <xf numFmtId="0" fontId="57" fillId="49" borderId="85" applyNumberFormat="0" applyProtection="0">
      <alignment horizontal="left" vertical="center" indent="1"/>
    </xf>
    <xf numFmtId="4" fontId="57" fillId="2" borderId="55" applyNumberFormat="0" applyProtection="0">
      <alignment horizontal="left" vertical="center" indent="1"/>
    </xf>
    <xf numFmtId="0" fontId="57" fillId="46" borderId="75" applyNumberFormat="0" applyProtection="0">
      <alignment horizontal="left" vertical="top" indent="1"/>
    </xf>
    <xf numFmtId="4" fontId="57" fillId="47" borderId="52" applyNumberFormat="0" applyProtection="0">
      <alignment horizontal="left" vertical="center" indent="1"/>
    </xf>
    <xf numFmtId="0" fontId="57" fillId="45" borderId="51" applyNumberFormat="0" applyProtection="0">
      <alignment horizontal="left" vertical="top" indent="1"/>
    </xf>
    <xf numFmtId="0" fontId="57" fillId="48" borderId="49" applyNumberFormat="0" applyProtection="0">
      <alignment horizontal="left" vertical="center" indent="1"/>
    </xf>
    <xf numFmtId="4" fontId="57" fillId="46" borderId="52" applyNumberFormat="0" applyProtection="0">
      <alignment horizontal="left" vertical="center" indent="1"/>
    </xf>
    <xf numFmtId="4" fontId="57" fillId="41" borderId="49" applyNumberFormat="0" applyProtection="0">
      <alignment horizontal="right" vertical="center"/>
    </xf>
    <xf numFmtId="4" fontId="57" fillId="44" borderId="52" applyNumberFormat="0" applyProtection="0">
      <alignment horizontal="left" vertical="center" indent="1"/>
    </xf>
    <xf numFmtId="4" fontId="57" fillId="43" borderId="49" applyNumberFormat="0" applyProtection="0">
      <alignment horizontal="right" vertical="center"/>
    </xf>
    <xf numFmtId="4" fontId="57" fillId="42" borderId="49" applyNumberFormat="0" applyProtection="0">
      <alignment horizontal="right" vertical="center"/>
    </xf>
    <xf numFmtId="4" fontId="57" fillId="34" borderId="49" applyNumberFormat="0" applyProtection="0">
      <alignment horizontal="left" vertical="center" indent="1"/>
    </xf>
    <xf numFmtId="4" fontId="57" fillId="37" borderId="52" applyNumberFormat="0" applyProtection="0">
      <alignment horizontal="right" vertical="center"/>
    </xf>
    <xf numFmtId="4" fontId="57" fillId="36" borderId="49" applyNumberFormat="0" applyProtection="0">
      <alignment horizontal="right" vertical="center"/>
    </xf>
    <xf numFmtId="4" fontId="57" fillId="35" borderId="49" applyNumberFormat="0" applyProtection="0">
      <alignment horizontal="right" vertical="center"/>
    </xf>
    <xf numFmtId="0" fontId="57" fillId="50" borderId="61" applyNumberFormat="0" applyProtection="0">
      <alignment horizontal="left" vertical="center" indent="1"/>
    </xf>
    <xf numFmtId="4" fontId="57" fillId="33" borderId="49" applyNumberFormat="0" applyProtection="0">
      <alignment vertical="center"/>
    </xf>
    <xf numFmtId="0" fontId="100" fillId="29" borderId="50" applyNumberFormat="0" applyAlignment="0" applyProtection="0"/>
    <xf numFmtId="0" fontId="57" fillId="26" borderId="49" applyNumberFormat="0" applyFont="0" applyAlignment="0" applyProtection="0"/>
    <xf numFmtId="4" fontId="25" fillId="45" borderId="64" applyNumberFormat="0" applyProtection="0">
      <alignment horizontal="left" vertical="center" indent="1"/>
    </xf>
    <xf numFmtId="4" fontId="57" fillId="44" borderId="64" applyNumberFormat="0" applyProtection="0">
      <alignment horizontal="left" vertical="center" indent="1"/>
    </xf>
    <xf numFmtId="4" fontId="57" fillId="46" borderId="61" applyNumberFormat="0" applyProtection="0">
      <alignment horizontal="right" vertical="center"/>
    </xf>
    <xf numFmtId="4" fontId="25" fillId="45" borderId="64" applyNumberFormat="0" applyProtection="0">
      <alignment horizontal="left" vertical="center" indent="1"/>
    </xf>
    <xf numFmtId="4" fontId="57" fillId="39" borderId="67" applyNumberFormat="0" applyProtection="0">
      <alignment horizontal="right" vertical="center"/>
    </xf>
    <xf numFmtId="4" fontId="57" fillId="37" borderId="76" applyNumberFormat="0" applyProtection="0">
      <alignment horizontal="right" vertical="center"/>
    </xf>
    <xf numFmtId="0" fontId="92" fillId="29" borderId="49" applyNumberFormat="0" applyAlignment="0" applyProtection="0"/>
    <xf numFmtId="4" fontId="57" fillId="40" borderId="73" applyNumberFormat="0" applyProtection="0">
      <alignment horizontal="right" vertical="center"/>
    </xf>
    <xf numFmtId="0" fontId="57" fillId="49" borderId="67" applyNumberFormat="0" applyProtection="0">
      <alignment horizontal="left" vertical="center" indent="1"/>
    </xf>
    <xf numFmtId="0" fontId="92" fillId="29" borderId="43" applyNumberFormat="0" applyAlignment="0" applyProtection="0"/>
    <xf numFmtId="0" fontId="98" fillId="27" borderId="55" applyNumberFormat="0" applyAlignment="0" applyProtection="0"/>
    <xf numFmtId="4" fontId="57" fillId="39" borderId="55" applyNumberFormat="0" applyProtection="0">
      <alignment horizontal="right" vertical="center"/>
    </xf>
    <xf numFmtId="4" fontId="57" fillId="40" borderId="55" applyNumberFormat="0" applyProtection="0">
      <alignment horizontal="right" vertical="center"/>
    </xf>
    <xf numFmtId="4" fontId="57" fillId="37" borderId="58" applyNumberFormat="0" applyProtection="0">
      <alignment horizontal="right" vertical="center"/>
    </xf>
    <xf numFmtId="4" fontId="25" fillId="45" borderId="58" applyNumberFormat="0" applyProtection="0">
      <alignment horizontal="left" vertical="center" indent="1"/>
    </xf>
    <xf numFmtId="4" fontId="25" fillId="45" borderId="58" applyNumberFormat="0" applyProtection="0">
      <alignment horizontal="left" vertical="center" indent="1"/>
    </xf>
    <xf numFmtId="4" fontId="57" fillId="46" borderId="55" applyNumberFormat="0" applyProtection="0">
      <alignment horizontal="right" vertical="center"/>
    </xf>
    <xf numFmtId="4" fontId="57" fillId="44" borderId="58" applyNumberFormat="0" applyProtection="0">
      <alignment horizontal="left" vertical="center" indent="1"/>
    </xf>
    <xf numFmtId="0" fontId="57" fillId="49" borderId="55" applyNumberFormat="0" applyProtection="0">
      <alignment horizontal="left" vertical="center" indent="1"/>
    </xf>
    <xf numFmtId="0" fontId="98" fillId="27" borderId="43" applyNumberFormat="0" applyAlignment="0" applyProtection="0"/>
    <xf numFmtId="0" fontId="57" fillId="46" borderId="57" applyNumberFormat="0" applyProtection="0">
      <alignment horizontal="left" vertical="top" indent="1"/>
    </xf>
    <xf numFmtId="0" fontId="57" fillId="50" borderId="55" applyNumberFormat="0" applyProtection="0">
      <alignment horizontal="left" vertical="center" indent="1"/>
    </xf>
    <xf numFmtId="0" fontId="57" fillId="26" borderId="43" applyNumberFormat="0" applyFont="0" applyAlignment="0" applyProtection="0"/>
    <xf numFmtId="0" fontId="100" fillId="29" borderId="44" applyNumberFormat="0" applyAlignment="0" applyProtection="0"/>
    <xf numFmtId="4" fontId="57" fillId="33" borderId="43" applyNumberFormat="0" applyProtection="0">
      <alignment vertical="center"/>
    </xf>
    <xf numFmtId="4" fontId="103" fillId="2" borderId="43" applyNumberFormat="0" applyProtection="0">
      <alignment vertical="center"/>
    </xf>
    <xf numFmtId="4" fontId="57" fillId="2" borderId="43" applyNumberFormat="0" applyProtection="0">
      <alignment horizontal="left" vertical="center" indent="1"/>
    </xf>
    <xf numFmtId="0" fontId="86" fillId="33" borderId="45" applyNumberFormat="0" applyProtection="0">
      <alignment horizontal="left" vertical="top" indent="1"/>
    </xf>
    <xf numFmtId="4" fontId="57" fillId="34" borderId="43" applyNumberFormat="0" applyProtection="0">
      <alignment horizontal="left" vertical="center" indent="1"/>
    </xf>
    <xf numFmtId="4" fontId="57" fillId="35" borderId="43" applyNumberFormat="0" applyProtection="0">
      <alignment horizontal="right" vertical="center"/>
    </xf>
    <xf numFmtId="4" fontId="57" fillId="36" borderId="43" applyNumberFormat="0" applyProtection="0">
      <alignment horizontal="right" vertical="center"/>
    </xf>
    <xf numFmtId="4" fontId="57" fillId="37" borderId="46" applyNumberFormat="0" applyProtection="0">
      <alignment horizontal="right" vertical="center"/>
    </xf>
    <xf numFmtId="4" fontId="57" fillId="38" borderId="43" applyNumberFormat="0" applyProtection="0">
      <alignment horizontal="right" vertical="center"/>
    </xf>
    <xf numFmtId="4" fontId="57" fillId="39" borderId="43" applyNumberFormat="0" applyProtection="0">
      <alignment horizontal="right" vertical="center"/>
    </xf>
    <xf numFmtId="4" fontId="57" fillId="40" borderId="43" applyNumberFormat="0" applyProtection="0">
      <alignment horizontal="right" vertical="center"/>
    </xf>
    <xf numFmtId="4" fontId="57" fillId="41" borderId="43" applyNumberFormat="0" applyProtection="0">
      <alignment horizontal="right" vertical="center"/>
    </xf>
    <xf numFmtId="4" fontId="57" fillId="42" borderId="43" applyNumberFormat="0" applyProtection="0">
      <alignment horizontal="right" vertical="center"/>
    </xf>
    <xf numFmtId="4" fontId="57" fillId="43" borderId="43" applyNumberFormat="0" applyProtection="0">
      <alignment horizontal="right" vertical="center"/>
    </xf>
    <xf numFmtId="4" fontId="57" fillId="44" borderId="46" applyNumberFormat="0" applyProtection="0">
      <alignment horizontal="left" vertical="center" indent="1"/>
    </xf>
    <xf numFmtId="4" fontId="25" fillId="45" borderId="46" applyNumberFormat="0" applyProtection="0">
      <alignment horizontal="left" vertical="center" indent="1"/>
    </xf>
    <xf numFmtId="4" fontId="25" fillId="45" borderId="46" applyNumberFormat="0" applyProtection="0">
      <alignment horizontal="left" vertical="center" indent="1"/>
    </xf>
    <xf numFmtId="4" fontId="57" fillId="46" borderId="43" applyNumberFormat="0" applyProtection="0">
      <alignment horizontal="right" vertical="center"/>
    </xf>
    <xf numFmtId="4" fontId="57" fillId="47" borderId="46" applyNumberFormat="0" applyProtection="0">
      <alignment horizontal="left" vertical="center" indent="1"/>
    </xf>
    <xf numFmtId="4" fontId="57" fillId="46" borderId="46" applyNumberFormat="0" applyProtection="0">
      <alignment horizontal="left" vertical="center" indent="1"/>
    </xf>
    <xf numFmtId="0" fontId="57" fillId="48" borderId="43" applyNumberFormat="0" applyProtection="0">
      <alignment horizontal="left" vertical="center" indent="1"/>
    </xf>
    <xf numFmtId="0" fontId="57" fillId="45" borderId="45" applyNumberFormat="0" applyProtection="0">
      <alignment horizontal="left" vertical="top" indent="1"/>
    </xf>
    <xf numFmtId="0" fontId="57" fillId="49" borderId="43" applyNumberFormat="0" applyProtection="0">
      <alignment horizontal="left" vertical="center" indent="1"/>
    </xf>
    <xf numFmtId="0" fontId="57" fillId="46" borderId="45" applyNumberFormat="0" applyProtection="0">
      <alignment horizontal="left" vertical="top" indent="1"/>
    </xf>
    <xf numFmtId="0" fontId="57" fillId="50" borderId="43" applyNumberFormat="0" applyProtection="0">
      <alignment horizontal="left" vertical="center" indent="1"/>
    </xf>
    <xf numFmtId="0" fontId="57" fillId="50" borderId="45" applyNumberFormat="0" applyProtection="0">
      <alignment horizontal="left" vertical="top" indent="1"/>
    </xf>
    <xf numFmtId="0" fontId="57" fillId="47" borderId="43" applyNumberFormat="0" applyProtection="0">
      <alignment horizontal="left" vertical="center" indent="1"/>
    </xf>
    <xf numFmtId="0" fontId="57" fillId="47" borderId="45" applyNumberFormat="0" applyProtection="0">
      <alignment horizontal="left" vertical="top" indent="1"/>
    </xf>
    <xf numFmtId="4" fontId="57" fillId="44" borderId="82" applyNumberFormat="0" applyProtection="0">
      <alignment horizontal="left" vertical="center" indent="1"/>
    </xf>
    <xf numFmtId="0" fontId="84" fillId="45" borderId="47" applyBorder="0"/>
    <xf numFmtId="4" fontId="85" fillId="52" borderId="45" applyNumberFormat="0" applyProtection="0">
      <alignment vertical="center"/>
    </xf>
    <xf numFmtId="4" fontId="57" fillId="46" borderId="103" applyNumberFormat="0" applyProtection="0">
      <alignment horizontal="right" vertical="center"/>
    </xf>
    <xf numFmtId="4" fontId="85" fillId="48" borderId="45" applyNumberFormat="0" applyProtection="0">
      <alignment horizontal="left" vertical="center" indent="1"/>
    </xf>
    <xf numFmtId="0" fontId="85" fillId="52" borderId="45" applyNumberFormat="0" applyProtection="0">
      <alignment horizontal="left" vertical="top" indent="1"/>
    </xf>
    <xf numFmtId="4" fontId="57" fillId="0" borderId="43" applyNumberFormat="0" applyProtection="0">
      <alignment horizontal="right" vertical="center"/>
    </xf>
    <xf numFmtId="4" fontId="103" fillId="5" borderId="43" applyNumberFormat="0" applyProtection="0">
      <alignment horizontal="right" vertical="center"/>
    </xf>
    <xf numFmtId="4" fontId="57" fillId="34" borderId="43" applyNumberFormat="0" applyProtection="0">
      <alignment horizontal="left" vertical="center" indent="1"/>
    </xf>
    <xf numFmtId="0" fontId="85" fillId="46" borderId="45" applyNumberFormat="0" applyProtection="0">
      <alignment horizontal="left" vertical="top" indent="1"/>
    </xf>
    <xf numFmtId="4" fontId="87" fillId="54" borderId="46" applyNumberFormat="0" applyProtection="0">
      <alignment horizontal="left" vertical="center" indent="1"/>
    </xf>
    <xf numFmtId="4" fontId="57" fillId="38" borderId="61" applyNumberFormat="0" applyProtection="0">
      <alignment horizontal="right" vertical="center"/>
    </xf>
    <xf numFmtId="4" fontId="88" fillId="51" borderId="43" applyNumberFormat="0" applyProtection="0">
      <alignment horizontal="right" vertical="center"/>
    </xf>
    <xf numFmtId="4" fontId="57" fillId="37" borderId="88" applyNumberFormat="0" applyProtection="0">
      <alignment horizontal="right" vertical="center"/>
    </xf>
    <xf numFmtId="0" fontId="94" fillId="0" borderId="48" applyNumberFormat="0" applyFill="0" applyAlignment="0" applyProtection="0"/>
    <xf numFmtId="0" fontId="57" fillId="45" borderId="63" applyNumberFormat="0" applyProtection="0">
      <alignment horizontal="left" vertical="top" indent="1"/>
    </xf>
    <xf numFmtId="4" fontId="57" fillId="46" borderId="49" applyNumberFormat="0" applyProtection="0">
      <alignment horizontal="right" vertical="center"/>
    </xf>
    <xf numFmtId="4" fontId="57" fillId="40" borderId="49" applyNumberFormat="0" applyProtection="0">
      <alignment horizontal="right" vertical="center"/>
    </xf>
    <xf numFmtId="4" fontId="103" fillId="2" borderId="49" applyNumberFormat="0" applyProtection="0">
      <alignment vertical="center"/>
    </xf>
    <xf numFmtId="0" fontId="86" fillId="33" borderId="51" applyNumberFormat="0" applyProtection="0">
      <alignment horizontal="left" vertical="top" indent="1"/>
    </xf>
    <xf numFmtId="0" fontId="57" fillId="49" borderId="61" applyNumberFormat="0" applyProtection="0">
      <alignment horizontal="left" vertical="center" indent="1"/>
    </xf>
    <xf numFmtId="0" fontId="57" fillId="46" borderId="63" applyNumberFormat="0" applyProtection="0">
      <alignment horizontal="left" vertical="top" indent="1"/>
    </xf>
    <xf numFmtId="4" fontId="57" fillId="39" borderId="61" applyNumberFormat="0" applyProtection="0">
      <alignment horizontal="right" vertical="center"/>
    </xf>
    <xf numFmtId="4" fontId="57" fillId="37" borderId="64" applyNumberFormat="0" applyProtection="0">
      <alignment horizontal="right" vertical="center"/>
    </xf>
    <xf numFmtId="4" fontId="57" fillId="40" borderId="67" applyNumberFormat="0" applyProtection="0">
      <alignment horizontal="right" vertical="center"/>
    </xf>
    <xf numFmtId="4" fontId="57" fillId="37" borderId="82" applyNumberFormat="0" applyProtection="0">
      <alignment horizontal="right" vertical="center"/>
    </xf>
    <xf numFmtId="4" fontId="57" fillId="37" borderId="70" applyNumberFormat="0" applyProtection="0">
      <alignment horizontal="right" vertical="center"/>
    </xf>
    <xf numFmtId="4" fontId="57" fillId="40" borderId="61" applyNumberFormat="0" applyProtection="0">
      <alignment horizontal="right" vertical="center"/>
    </xf>
    <xf numFmtId="0" fontId="98" fillId="27" borderId="49" applyNumberFormat="0" applyAlignment="0" applyProtection="0"/>
    <xf numFmtId="4" fontId="57" fillId="2" borderId="49" applyNumberFormat="0" applyProtection="0">
      <alignment horizontal="left" vertical="center" indent="1"/>
    </xf>
    <xf numFmtId="4" fontId="57" fillId="39" borderId="49" applyNumberFormat="0" applyProtection="0">
      <alignment horizontal="right" vertical="center"/>
    </xf>
    <xf numFmtId="4" fontId="25" fillId="45" borderId="52" applyNumberFormat="0" applyProtection="0">
      <alignment horizontal="left" vertical="center" indent="1"/>
    </xf>
    <xf numFmtId="4" fontId="57" fillId="38" borderId="49" applyNumberFormat="0" applyProtection="0">
      <alignment horizontal="right" vertical="center"/>
    </xf>
    <xf numFmtId="4" fontId="25" fillId="45" borderId="52" applyNumberFormat="0" applyProtection="0">
      <alignment horizontal="left" vertical="center" indent="1"/>
    </xf>
    <xf numFmtId="0" fontId="98" fillId="27" borderId="61" applyNumberFormat="0" applyAlignment="0" applyProtection="0"/>
    <xf numFmtId="4" fontId="57" fillId="33" borderId="55" applyNumberFormat="0" applyProtection="0">
      <alignment vertical="center"/>
    </xf>
    <xf numFmtId="0" fontId="57" fillId="46" borderId="93" applyNumberFormat="0" applyProtection="0">
      <alignment horizontal="left" vertical="top"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57" fillId="49" borderId="49" applyNumberFormat="0" applyProtection="0">
      <alignment horizontal="left" vertical="center" indent="1"/>
    </xf>
    <xf numFmtId="0" fontId="57" fillId="46" borderId="51" applyNumberFormat="0" applyProtection="0">
      <alignment horizontal="left" vertical="top" indent="1"/>
    </xf>
    <xf numFmtId="0" fontId="57" fillId="50" borderId="49" applyNumberFormat="0" applyProtection="0">
      <alignment horizontal="left" vertical="center" indent="1"/>
    </xf>
    <xf numFmtId="0" fontId="57" fillId="50" borderId="51" applyNumberFormat="0" applyProtection="0">
      <alignment horizontal="left" vertical="top" indent="1"/>
    </xf>
    <xf numFmtId="0" fontId="57" fillId="47" borderId="49" applyNumberFormat="0" applyProtection="0">
      <alignment horizontal="left" vertical="center" indent="1"/>
    </xf>
    <xf numFmtId="0" fontId="57" fillId="47" borderId="51" applyNumberFormat="0" applyProtection="0">
      <alignment horizontal="left" vertical="top" indent="1"/>
    </xf>
    <xf numFmtId="4" fontId="57" fillId="44" borderId="88" applyNumberFormat="0" applyProtection="0">
      <alignment horizontal="left" vertical="center" indent="1"/>
    </xf>
    <xf numFmtId="0" fontId="84" fillId="45" borderId="53" applyBorder="0"/>
    <xf numFmtId="4" fontId="85" fillId="52" borderId="51" applyNumberFormat="0" applyProtection="0">
      <alignment vertical="center"/>
    </xf>
    <xf numFmtId="0" fontId="57" fillId="50" borderId="115" applyNumberFormat="0" applyProtection="0">
      <alignment horizontal="left" vertical="center" indent="1"/>
    </xf>
    <xf numFmtId="4" fontId="85" fillId="48" borderId="51" applyNumberFormat="0" applyProtection="0">
      <alignment horizontal="left" vertical="center" indent="1"/>
    </xf>
    <xf numFmtId="0" fontId="85" fillId="52" borderId="51" applyNumberFormat="0" applyProtection="0">
      <alignment horizontal="left" vertical="top" indent="1"/>
    </xf>
    <xf numFmtId="4" fontId="57" fillId="0" borderId="49" applyNumberFormat="0" applyProtection="0">
      <alignment horizontal="right" vertical="center"/>
    </xf>
    <xf numFmtId="4" fontId="103" fillId="5" borderId="49" applyNumberFormat="0" applyProtection="0">
      <alignment horizontal="right" vertical="center"/>
    </xf>
    <xf numFmtId="4" fontId="57" fillId="34" borderId="49" applyNumberFormat="0" applyProtection="0">
      <alignment horizontal="left" vertical="center" indent="1"/>
    </xf>
    <xf numFmtId="0" fontId="85" fillId="46" borderId="51" applyNumberFormat="0" applyProtection="0">
      <alignment horizontal="left" vertical="top" indent="1"/>
    </xf>
    <xf numFmtId="4" fontId="87" fillId="54" borderId="52" applyNumberFormat="0" applyProtection="0">
      <alignment horizontal="left" vertical="center" indent="1"/>
    </xf>
    <xf numFmtId="4" fontId="57" fillId="38" borderId="67" applyNumberFormat="0" applyProtection="0">
      <alignment horizontal="right" vertical="center"/>
    </xf>
    <xf numFmtId="4" fontId="88" fillId="51" borderId="49" applyNumberFormat="0" applyProtection="0">
      <alignment horizontal="right" vertical="center"/>
    </xf>
    <xf numFmtId="4" fontId="57" fillId="37" borderId="94" applyNumberFormat="0" applyProtection="0">
      <alignment horizontal="right" vertical="center"/>
    </xf>
    <xf numFmtId="0" fontId="94" fillId="0" borderId="54" applyNumberFormat="0" applyFill="0" applyAlignment="0" applyProtection="0"/>
    <xf numFmtId="0" fontId="57" fillId="45" borderId="69" applyNumberFormat="0" applyProtection="0">
      <alignment horizontal="left" vertical="top" indent="1"/>
    </xf>
    <xf numFmtId="0" fontId="57" fillId="48" borderId="55" applyNumberFormat="0" applyProtection="0">
      <alignment horizontal="left" vertical="center" indent="1"/>
    </xf>
    <xf numFmtId="4" fontId="57" fillId="43" borderId="55" applyNumberFormat="0" applyProtection="0">
      <alignment horizontal="right" vertical="center"/>
    </xf>
    <xf numFmtId="4" fontId="57" fillId="34" borderId="55" applyNumberFormat="0" applyProtection="0">
      <alignment horizontal="left" vertical="center" indent="1"/>
    </xf>
    <xf numFmtId="4" fontId="57" fillId="36" borderId="55" applyNumberFormat="0" applyProtection="0">
      <alignment horizontal="right" vertical="center"/>
    </xf>
    <xf numFmtId="0" fontId="57" fillId="50" borderId="67" applyNumberFormat="0" applyProtection="0">
      <alignment horizontal="left" vertical="center" indent="1"/>
    </xf>
    <xf numFmtId="0" fontId="100" fillId="29" borderId="56" applyNumberFormat="0" applyAlignment="0" applyProtection="0"/>
    <xf numFmtId="4" fontId="25" fillId="45" borderId="70" applyNumberFormat="0" applyProtection="0">
      <alignment horizontal="left" vertical="center" indent="1"/>
    </xf>
    <xf numFmtId="4" fontId="57" fillId="46" borderId="67" applyNumberFormat="0" applyProtection="0">
      <alignment horizontal="right" vertical="center"/>
    </xf>
    <xf numFmtId="0" fontId="92" fillId="29" borderId="55" applyNumberFormat="0" applyAlignment="0" applyProtection="0"/>
    <xf numFmtId="4" fontId="57" fillId="39" borderId="73" applyNumberFormat="0" applyProtection="0">
      <alignment horizontal="right" vertical="center"/>
    </xf>
    <xf numFmtId="4" fontId="57" fillId="40" borderId="79" applyNumberFormat="0" applyProtection="0">
      <alignment horizontal="right" vertical="center"/>
    </xf>
    <xf numFmtId="4" fontId="25" fillId="45" borderId="70" applyNumberFormat="0" applyProtection="0">
      <alignment horizontal="left" vertical="center" indent="1"/>
    </xf>
    <xf numFmtId="0" fontId="57" fillId="26" borderId="55" applyNumberFormat="0" applyFont="0" applyAlignment="0" applyProtection="0"/>
    <xf numFmtId="4" fontId="57" fillId="35" borderId="55" applyNumberFormat="0" applyProtection="0">
      <alignment horizontal="right" vertical="center"/>
    </xf>
    <xf numFmtId="4" fontId="57" fillId="42" borderId="55" applyNumberFormat="0" applyProtection="0">
      <alignment horizontal="right" vertical="center"/>
    </xf>
    <xf numFmtId="4" fontId="57" fillId="46" borderId="58" applyNumberFormat="0" applyProtection="0">
      <alignment horizontal="left" vertical="center" indent="1"/>
    </xf>
    <xf numFmtId="4" fontId="57" fillId="41" borderId="55" applyNumberFormat="0" applyProtection="0">
      <alignment horizontal="right" vertical="center"/>
    </xf>
    <xf numFmtId="4" fontId="57" fillId="47" borderId="58" applyNumberFormat="0" applyProtection="0">
      <alignment horizontal="left" vertical="center" indent="1"/>
    </xf>
    <xf numFmtId="0" fontId="98" fillId="27" borderId="67" applyNumberFormat="0" applyAlignment="0" applyProtection="0"/>
    <xf numFmtId="4" fontId="103" fillId="2" borderId="61" applyNumberFormat="0" applyProtection="0">
      <alignment vertical="center"/>
    </xf>
    <xf numFmtId="4" fontId="57" fillId="44" borderId="106" applyNumberFormat="0" applyProtection="0">
      <alignment horizontal="left" vertical="center" indent="1"/>
    </xf>
    <xf numFmtId="4" fontId="57" fillId="2" borderId="61" applyNumberFormat="0" applyProtection="0">
      <alignment horizontal="left" vertical="center" indent="1"/>
    </xf>
    <xf numFmtId="0" fontId="86" fillId="33" borderId="63" applyNumberFormat="0" applyProtection="0">
      <alignment horizontal="left" vertical="top" indent="1"/>
    </xf>
    <xf numFmtId="4" fontId="57" fillId="33" borderId="61" applyNumberFormat="0" applyProtection="0">
      <alignment vertical="center"/>
    </xf>
    <xf numFmtId="0" fontId="57" fillId="50" borderId="57" applyNumberFormat="0" applyProtection="0">
      <alignment horizontal="left" vertical="top" indent="1"/>
    </xf>
    <xf numFmtId="0" fontId="57" fillId="47" borderId="55" applyNumberFormat="0" applyProtection="0">
      <alignment horizontal="left" vertical="center" indent="1"/>
    </xf>
    <xf numFmtId="0" fontId="57" fillId="47" borderId="57" applyNumberFormat="0" applyProtection="0">
      <alignment horizontal="left" vertical="top" indent="1"/>
    </xf>
    <xf numFmtId="4" fontId="57" fillId="44" borderId="94" applyNumberFormat="0" applyProtection="0">
      <alignment horizontal="left" vertical="center" indent="1"/>
    </xf>
    <xf numFmtId="0" fontId="84" fillId="45" borderId="59" applyBorder="0"/>
    <xf numFmtId="4" fontId="85" fillId="52" borderId="57" applyNumberFormat="0" applyProtection="0">
      <alignment vertical="center"/>
    </xf>
    <xf numFmtId="4" fontId="57" fillId="34" borderId="97" applyNumberFormat="0" applyProtection="0">
      <alignment horizontal="left" vertical="center" indent="1"/>
    </xf>
    <xf numFmtId="4" fontId="85" fillId="48" borderId="57" applyNumberFormat="0" applyProtection="0">
      <alignment horizontal="left" vertical="center" indent="1"/>
    </xf>
    <xf numFmtId="0" fontId="85" fillId="52" borderId="57" applyNumberFormat="0" applyProtection="0">
      <alignment horizontal="left" vertical="top" indent="1"/>
    </xf>
    <xf numFmtId="4" fontId="57" fillId="0" borderId="55" applyNumberFormat="0" applyProtection="0">
      <alignment horizontal="right" vertical="center"/>
    </xf>
    <xf numFmtId="4" fontId="103" fillId="5" borderId="55" applyNumberFormat="0" applyProtection="0">
      <alignment horizontal="right" vertical="center"/>
    </xf>
    <xf numFmtId="4" fontId="57" fillId="34" borderId="55" applyNumberFormat="0" applyProtection="0">
      <alignment horizontal="left" vertical="center" indent="1"/>
    </xf>
    <xf numFmtId="0" fontId="85" fillId="46" borderId="57" applyNumberFormat="0" applyProtection="0">
      <alignment horizontal="left" vertical="top" indent="1"/>
    </xf>
    <xf numFmtId="4" fontId="87" fillId="54" borderId="58" applyNumberFormat="0" applyProtection="0">
      <alignment horizontal="left" vertical="center" indent="1"/>
    </xf>
    <xf numFmtId="4" fontId="57" fillId="38" borderId="73" applyNumberFormat="0" applyProtection="0">
      <alignment horizontal="right" vertical="center"/>
    </xf>
    <xf numFmtId="4" fontId="88" fillId="51" borderId="55" applyNumberFormat="0" applyProtection="0">
      <alignment horizontal="right" vertical="center"/>
    </xf>
    <xf numFmtId="4" fontId="57" fillId="37" borderId="124" applyNumberFormat="0" applyProtection="0">
      <alignment horizontal="right" vertical="center"/>
    </xf>
    <xf numFmtId="0" fontId="94" fillId="0" borderId="60" applyNumberFormat="0" applyFill="0" applyAlignment="0" applyProtection="0"/>
    <xf numFmtId="0" fontId="57" fillId="45" borderId="75" applyNumberFormat="0" applyProtection="0">
      <alignment horizontal="left" vertical="top" indent="1"/>
    </xf>
    <xf numFmtId="0" fontId="57" fillId="48" borderId="61" applyNumberFormat="0" applyProtection="0">
      <alignment horizontal="left" vertical="center" indent="1"/>
    </xf>
    <xf numFmtId="4" fontId="57" fillId="43" borderId="61" applyNumberFormat="0" applyProtection="0">
      <alignment horizontal="right" vertical="center"/>
    </xf>
    <xf numFmtId="4" fontId="57" fillId="34" borderId="61" applyNumberFormat="0" applyProtection="0">
      <alignment horizontal="left" vertical="center" indent="1"/>
    </xf>
    <xf numFmtId="4" fontId="57" fillId="36" borderId="61" applyNumberFormat="0" applyProtection="0">
      <alignment horizontal="right" vertical="center"/>
    </xf>
    <xf numFmtId="0" fontId="57" fillId="50" borderId="73" applyNumberFormat="0" applyProtection="0">
      <alignment horizontal="left" vertical="center" indent="1"/>
    </xf>
    <xf numFmtId="0" fontId="100" fillId="29" borderId="62" applyNumberFormat="0" applyAlignment="0" applyProtection="0"/>
    <xf numFmtId="4" fontId="25" fillId="45" borderId="76" applyNumberFormat="0" applyProtection="0">
      <alignment horizontal="left" vertical="center" indent="1"/>
    </xf>
    <xf numFmtId="4" fontId="57" fillId="46" borderId="73" applyNumberFormat="0" applyProtection="0">
      <alignment horizontal="right" vertical="center"/>
    </xf>
    <xf numFmtId="0" fontId="92" fillId="29" borderId="61" applyNumberFormat="0" applyAlignment="0" applyProtection="0"/>
    <xf numFmtId="4" fontId="57" fillId="39" borderId="79" applyNumberFormat="0" applyProtection="0">
      <alignment horizontal="right" vertical="center"/>
    </xf>
    <xf numFmtId="4" fontId="57" fillId="40" borderId="85" applyNumberFormat="0" applyProtection="0">
      <alignment horizontal="right" vertical="center"/>
    </xf>
    <xf numFmtId="4" fontId="25" fillId="45" borderId="76" applyNumberFormat="0" applyProtection="0">
      <alignment horizontal="left" vertical="center" indent="1"/>
    </xf>
    <xf numFmtId="0" fontId="57" fillId="26" borderId="61" applyNumberFormat="0" applyFont="0" applyAlignment="0" applyProtection="0"/>
    <xf numFmtId="4" fontId="57" fillId="35" borderId="61" applyNumberFormat="0" applyProtection="0">
      <alignment horizontal="right" vertical="center"/>
    </xf>
    <xf numFmtId="4" fontId="57" fillId="42" borderId="61" applyNumberFormat="0" applyProtection="0">
      <alignment horizontal="right" vertical="center"/>
    </xf>
    <xf numFmtId="4" fontId="57" fillId="46" borderId="64" applyNumberFormat="0" applyProtection="0">
      <alignment horizontal="left" vertical="center" indent="1"/>
    </xf>
    <xf numFmtId="4" fontId="57" fillId="41" borderId="61" applyNumberFormat="0" applyProtection="0">
      <alignment horizontal="right" vertical="center"/>
    </xf>
    <xf numFmtId="4" fontId="57" fillId="47" borderId="64" applyNumberFormat="0" applyProtection="0">
      <alignment horizontal="left" vertical="center" indent="1"/>
    </xf>
    <xf numFmtId="0" fontId="98" fillId="27" borderId="73" applyNumberFormat="0" applyAlignment="0" applyProtection="0"/>
    <xf numFmtId="4" fontId="103" fillId="2" borderId="67" applyNumberFormat="0" applyProtection="0">
      <alignment vertical="center"/>
    </xf>
    <xf numFmtId="0" fontId="94" fillId="0" borderId="120" applyNumberFormat="0" applyFill="0" applyAlignment="0" applyProtection="0"/>
    <xf numFmtId="4" fontId="57" fillId="2" borderId="67" applyNumberFormat="0" applyProtection="0">
      <alignment horizontal="left" vertical="center" indent="1"/>
    </xf>
    <xf numFmtId="0" fontId="86" fillId="33" borderId="69" applyNumberFormat="0" applyProtection="0">
      <alignment horizontal="left" vertical="top" indent="1"/>
    </xf>
    <xf numFmtId="4" fontId="57" fillId="33" borderId="67" applyNumberFormat="0" applyProtection="0">
      <alignment vertical="center"/>
    </xf>
    <xf numFmtId="0" fontId="57" fillId="50" borderId="63" applyNumberFormat="0" applyProtection="0">
      <alignment horizontal="left" vertical="top" indent="1"/>
    </xf>
    <xf numFmtId="0" fontId="57" fillId="47" borderId="61" applyNumberFormat="0" applyProtection="0">
      <alignment horizontal="left" vertical="center" indent="1"/>
    </xf>
    <xf numFmtId="0" fontId="57" fillId="47" borderId="63" applyNumberFormat="0" applyProtection="0">
      <alignment horizontal="left" vertical="top" indent="1"/>
    </xf>
    <xf numFmtId="0" fontId="86" fillId="33" borderId="105" applyNumberFormat="0" applyProtection="0">
      <alignment horizontal="left" vertical="top" indent="1"/>
    </xf>
    <xf numFmtId="0" fontId="84" fillId="45" borderId="65" applyBorder="0"/>
    <xf numFmtId="4" fontId="85" fillId="52" borderId="63" applyNumberFormat="0" applyProtection="0">
      <alignment vertical="center"/>
    </xf>
    <xf numFmtId="4" fontId="57" fillId="34" borderId="97" applyNumberFormat="0" applyProtection="0">
      <alignment horizontal="left" vertical="center" indent="1"/>
    </xf>
    <xf numFmtId="4" fontId="85" fillId="48" borderId="63" applyNumberFormat="0" applyProtection="0">
      <alignment horizontal="left" vertical="center" indent="1"/>
    </xf>
    <xf numFmtId="0" fontId="85" fillId="52" borderId="63" applyNumberFormat="0" applyProtection="0">
      <alignment horizontal="left" vertical="top" indent="1"/>
    </xf>
    <xf numFmtId="4" fontId="57" fillId="0" borderId="61" applyNumberFormat="0" applyProtection="0">
      <alignment horizontal="right" vertical="center"/>
    </xf>
    <xf numFmtId="4" fontId="103" fillId="5" borderId="61" applyNumberFormat="0" applyProtection="0">
      <alignment horizontal="right" vertical="center"/>
    </xf>
    <xf numFmtId="4" fontId="57" fillId="34" borderId="61" applyNumberFormat="0" applyProtection="0">
      <alignment horizontal="left" vertical="center" indent="1"/>
    </xf>
    <xf numFmtId="0" fontId="85" fillId="46" borderId="63" applyNumberFormat="0" applyProtection="0">
      <alignment horizontal="left" vertical="top" indent="1"/>
    </xf>
    <xf numFmtId="4" fontId="87" fillId="54" borderId="64" applyNumberFormat="0" applyProtection="0">
      <alignment horizontal="left" vertical="center" indent="1"/>
    </xf>
    <xf numFmtId="4" fontId="57" fillId="38" borderId="79" applyNumberFormat="0" applyProtection="0">
      <alignment horizontal="right" vertical="center"/>
    </xf>
    <xf numFmtId="4" fontId="88" fillId="51" borderId="61" applyNumberFormat="0" applyProtection="0">
      <alignment horizontal="right" vertical="center"/>
    </xf>
    <xf numFmtId="0" fontId="100" fillId="29" borderId="104" applyNumberFormat="0" applyAlignment="0" applyProtection="0"/>
    <xf numFmtId="0" fontId="94" fillId="0" borderId="66" applyNumberFormat="0" applyFill="0" applyAlignment="0" applyProtection="0"/>
    <xf numFmtId="0" fontId="57" fillId="45" borderId="81" applyNumberFormat="0" applyProtection="0">
      <alignment horizontal="left" vertical="top" indent="1"/>
    </xf>
    <xf numFmtId="0" fontId="57" fillId="48" borderId="67" applyNumberFormat="0" applyProtection="0">
      <alignment horizontal="left" vertical="center" indent="1"/>
    </xf>
    <xf numFmtId="4" fontId="57" fillId="43" borderId="67" applyNumberFormat="0" applyProtection="0">
      <alignment horizontal="right" vertical="center"/>
    </xf>
    <xf numFmtId="4" fontId="57" fillId="34" borderId="67" applyNumberFormat="0" applyProtection="0">
      <alignment horizontal="left" vertical="center" indent="1"/>
    </xf>
    <xf numFmtId="4" fontId="57" fillId="36" borderId="67" applyNumberFormat="0" applyProtection="0">
      <alignment horizontal="right" vertical="center"/>
    </xf>
    <xf numFmtId="0" fontId="57" fillId="50" borderId="79" applyNumberFormat="0" applyProtection="0">
      <alignment horizontal="left" vertical="center" indent="1"/>
    </xf>
    <xf numFmtId="0" fontId="100" fillId="29" borderId="68" applyNumberFormat="0" applyAlignment="0" applyProtection="0"/>
    <xf numFmtId="4" fontId="25" fillId="45" borderId="82" applyNumberFormat="0" applyProtection="0">
      <alignment horizontal="left" vertical="center" indent="1"/>
    </xf>
    <xf numFmtId="4" fontId="57" fillId="46" borderId="79" applyNumberFormat="0" applyProtection="0">
      <alignment horizontal="right" vertical="center"/>
    </xf>
    <xf numFmtId="0" fontId="92" fillId="29" borderId="67" applyNumberFormat="0" applyAlignment="0" applyProtection="0"/>
    <xf numFmtId="4" fontId="57" fillId="39" borderId="85" applyNumberFormat="0" applyProtection="0">
      <alignment horizontal="right" vertical="center"/>
    </xf>
    <xf numFmtId="4" fontId="57" fillId="40" borderId="91" applyNumberFormat="0" applyProtection="0">
      <alignment horizontal="right" vertical="center"/>
    </xf>
    <xf numFmtId="4" fontId="25" fillId="45" borderId="82" applyNumberFormat="0" applyProtection="0">
      <alignment horizontal="left" vertical="center" indent="1"/>
    </xf>
    <xf numFmtId="0" fontId="57" fillId="26" borderId="67" applyNumberFormat="0" applyFont="0" applyAlignment="0" applyProtection="0"/>
    <xf numFmtId="4" fontId="57" fillId="35" borderId="67" applyNumberFormat="0" applyProtection="0">
      <alignment horizontal="right" vertical="center"/>
    </xf>
    <xf numFmtId="4" fontId="57" fillId="42" borderId="67" applyNumberFormat="0" applyProtection="0">
      <alignment horizontal="right" vertical="center"/>
    </xf>
    <xf numFmtId="4" fontId="57" fillId="46" borderId="70" applyNumberFormat="0" applyProtection="0">
      <alignment horizontal="left" vertical="center" indent="1"/>
    </xf>
    <xf numFmtId="4" fontId="57" fillId="41" borderId="67" applyNumberFormat="0" applyProtection="0">
      <alignment horizontal="right" vertical="center"/>
    </xf>
    <xf numFmtId="4" fontId="57" fillId="47" borderId="70" applyNumberFormat="0" applyProtection="0">
      <alignment horizontal="left" vertical="center" indent="1"/>
    </xf>
    <xf numFmtId="0" fontId="98" fillId="27" borderId="79" applyNumberFormat="0" applyAlignment="0" applyProtection="0"/>
    <xf numFmtId="4" fontId="103" fillId="2" borderId="73" applyNumberFormat="0" applyProtection="0">
      <alignment vertical="center"/>
    </xf>
    <xf numFmtId="4" fontId="57" fillId="2" borderId="97" applyNumberFormat="0" applyProtection="0">
      <alignment horizontal="left" vertical="center" indent="1"/>
    </xf>
    <xf numFmtId="4" fontId="57" fillId="2" borderId="73" applyNumberFormat="0" applyProtection="0">
      <alignment horizontal="left" vertical="center" indent="1"/>
    </xf>
    <xf numFmtId="0" fontId="86" fillId="33" borderId="75" applyNumberFormat="0" applyProtection="0">
      <alignment horizontal="left" vertical="top" indent="1"/>
    </xf>
    <xf numFmtId="4" fontId="57" fillId="33" borderId="73" applyNumberFormat="0" applyProtection="0">
      <alignment vertical="center"/>
    </xf>
    <xf numFmtId="0" fontId="57" fillId="50" borderId="69" applyNumberFormat="0" applyProtection="0">
      <alignment horizontal="left" vertical="top" indent="1"/>
    </xf>
    <xf numFmtId="0" fontId="57" fillId="47" borderId="67" applyNumberFormat="0" applyProtection="0">
      <alignment horizontal="left" vertical="center" indent="1"/>
    </xf>
    <xf numFmtId="0" fontId="57" fillId="47" borderId="69" applyNumberFormat="0" applyProtection="0">
      <alignment horizontal="left" vertical="top" indent="1"/>
    </xf>
    <xf numFmtId="0" fontId="57" fillId="26" borderId="103" applyNumberFormat="0" applyFont="0" applyAlignment="0" applyProtection="0"/>
    <xf numFmtId="0" fontId="84" fillId="45" borderId="71" applyBorder="0"/>
    <xf numFmtId="4" fontId="85" fillId="52" borderId="69" applyNumberFormat="0" applyProtection="0">
      <alignment vertical="center"/>
    </xf>
    <xf numFmtId="0" fontId="57" fillId="48" borderId="97" applyNumberFormat="0" applyProtection="0">
      <alignment horizontal="left" vertical="center" indent="1"/>
    </xf>
    <xf numFmtId="4" fontId="85" fillId="48" borderId="69" applyNumberFormat="0" applyProtection="0">
      <alignment horizontal="left" vertical="center" indent="1"/>
    </xf>
    <xf numFmtId="0" fontId="85" fillId="52" borderId="69" applyNumberFormat="0" applyProtection="0">
      <alignment horizontal="left" vertical="top" indent="1"/>
    </xf>
    <xf numFmtId="4" fontId="57" fillId="0" borderId="67" applyNumberFormat="0" applyProtection="0">
      <alignment horizontal="right" vertical="center"/>
    </xf>
    <xf numFmtId="4" fontId="103" fillId="5" borderId="67" applyNumberFormat="0" applyProtection="0">
      <alignment horizontal="right" vertical="center"/>
    </xf>
    <xf numFmtId="4" fontId="57" fillId="34" borderId="67" applyNumberFormat="0" applyProtection="0">
      <alignment horizontal="left" vertical="center" indent="1"/>
    </xf>
    <xf numFmtId="0" fontId="85" fillId="46" borderId="69" applyNumberFormat="0" applyProtection="0">
      <alignment horizontal="left" vertical="top" indent="1"/>
    </xf>
    <xf numFmtId="4" fontId="87" fillId="54" borderId="70" applyNumberFormat="0" applyProtection="0">
      <alignment horizontal="left" vertical="center" indent="1"/>
    </xf>
    <xf numFmtId="4" fontId="57" fillId="38" borderId="85" applyNumberFormat="0" applyProtection="0">
      <alignment horizontal="right" vertical="center"/>
    </xf>
    <xf numFmtId="4" fontId="88" fillId="51" borderId="67" applyNumberFormat="0" applyProtection="0">
      <alignment horizontal="right" vertical="center"/>
    </xf>
    <xf numFmtId="4" fontId="57" fillId="39" borderId="97" applyNumberFormat="0" applyProtection="0">
      <alignment horizontal="right" vertical="center"/>
    </xf>
    <xf numFmtId="0" fontId="94" fillId="0" borderId="72" applyNumberFormat="0" applyFill="0" applyAlignment="0" applyProtection="0"/>
    <xf numFmtId="0" fontId="57" fillId="45" borderId="87" applyNumberFormat="0" applyProtection="0">
      <alignment horizontal="left" vertical="top" indent="1"/>
    </xf>
    <xf numFmtId="0" fontId="57" fillId="48" borderId="73" applyNumberFormat="0" applyProtection="0">
      <alignment horizontal="left" vertical="center" indent="1"/>
    </xf>
    <xf numFmtId="4" fontId="57" fillId="43" borderId="73" applyNumberFormat="0" applyProtection="0">
      <alignment horizontal="right" vertical="center"/>
    </xf>
    <xf numFmtId="4" fontId="57" fillId="34" borderId="73" applyNumberFormat="0" applyProtection="0">
      <alignment horizontal="left" vertical="center" indent="1"/>
    </xf>
    <xf numFmtId="4" fontId="57" fillId="36" borderId="73" applyNumberFormat="0" applyProtection="0">
      <alignment horizontal="right" vertical="center"/>
    </xf>
    <xf numFmtId="0" fontId="57" fillId="50" borderId="85" applyNumberFormat="0" applyProtection="0">
      <alignment horizontal="left" vertical="center" indent="1"/>
    </xf>
    <xf numFmtId="0" fontId="100" fillId="29" borderId="74" applyNumberFormat="0" applyAlignment="0" applyProtection="0"/>
    <xf numFmtId="4" fontId="25" fillId="45" borderId="88" applyNumberFormat="0" applyProtection="0">
      <alignment horizontal="left" vertical="center" indent="1"/>
    </xf>
    <xf numFmtId="4" fontId="57" fillId="46" borderId="85" applyNumberFormat="0" applyProtection="0">
      <alignment horizontal="right" vertical="center"/>
    </xf>
    <xf numFmtId="0" fontId="92" fillId="29" borderId="73" applyNumberFormat="0" applyAlignment="0" applyProtection="0"/>
    <xf numFmtId="4" fontId="57" fillId="39" borderId="91" applyNumberFormat="0" applyProtection="0">
      <alignment horizontal="right" vertical="center"/>
    </xf>
    <xf numFmtId="4" fontId="57" fillId="40" borderId="132" applyNumberFormat="0" applyProtection="0">
      <alignment horizontal="right" vertical="center"/>
    </xf>
    <xf numFmtId="4" fontId="25" fillId="45" borderId="88" applyNumberFormat="0" applyProtection="0">
      <alignment horizontal="left" vertical="center" indent="1"/>
    </xf>
    <xf numFmtId="0" fontId="57" fillId="26" borderId="73" applyNumberFormat="0" applyFont="0" applyAlignment="0" applyProtection="0"/>
    <xf numFmtId="4" fontId="57" fillId="35" borderId="73" applyNumberFormat="0" applyProtection="0">
      <alignment horizontal="right" vertical="center"/>
    </xf>
    <xf numFmtId="4" fontId="57" fillId="42" borderId="73" applyNumberFormat="0" applyProtection="0">
      <alignment horizontal="right" vertical="center"/>
    </xf>
    <xf numFmtId="4" fontId="57" fillId="46" borderId="76" applyNumberFormat="0" applyProtection="0">
      <alignment horizontal="left" vertical="center" indent="1"/>
    </xf>
    <xf numFmtId="4" fontId="57" fillId="41" borderId="73" applyNumberFormat="0" applyProtection="0">
      <alignment horizontal="right" vertical="center"/>
    </xf>
    <xf numFmtId="4" fontId="57" fillId="47" borderId="76" applyNumberFormat="0" applyProtection="0">
      <alignment horizontal="left" vertical="center" indent="1"/>
    </xf>
    <xf numFmtId="0" fontId="98" fillId="27" borderId="85" applyNumberFormat="0" applyAlignment="0" applyProtection="0"/>
    <xf numFmtId="4" fontId="103" fillId="2" borderId="79" applyNumberFormat="0" applyProtection="0">
      <alignment vertical="center"/>
    </xf>
    <xf numFmtId="4" fontId="87" fillId="54" borderId="100" applyNumberFormat="0" applyProtection="0">
      <alignment horizontal="left" vertical="center" indent="1"/>
    </xf>
    <xf numFmtId="4" fontId="57" fillId="2" borderId="79" applyNumberFormat="0" applyProtection="0">
      <alignment horizontal="left" vertical="center" indent="1"/>
    </xf>
    <xf numFmtId="0" fontId="86" fillId="33" borderId="81" applyNumberFormat="0" applyProtection="0">
      <alignment horizontal="left" vertical="top" indent="1"/>
    </xf>
    <xf numFmtId="4" fontId="57" fillId="33" borderId="79" applyNumberFormat="0" applyProtection="0">
      <alignment vertical="center"/>
    </xf>
    <xf numFmtId="0" fontId="57" fillId="50" borderId="75" applyNumberFormat="0" applyProtection="0">
      <alignment horizontal="left" vertical="top" indent="1"/>
    </xf>
    <xf numFmtId="0" fontId="57" fillId="47" borderId="73" applyNumberFormat="0" applyProtection="0">
      <alignment horizontal="left" vertical="center" indent="1"/>
    </xf>
    <xf numFmtId="0" fontId="57" fillId="47" borderId="75" applyNumberFormat="0" applyProtection="0">
      <alignment horizontal="left" vertical="top" indent="1"/>
    </xf>
    <xf numFmtId="4" fontId="57" fillId="35" borderId="97" applyNumberFormat="0" applyProtection="0">
      <alignment horizontal="right" vertical="center"/>
    </xf>
    <xf numFmtId="0" fontId="84" fillId="45" borderId="77" applyBorder="0"/>
    <xf numFmtId="4" fontId="85" fillId="52" borderId="75" applyNumberFormat="0" applyProtection="0">
      <alignment vertical="center"/>
    </xf>
    <xf numFmtId="4" fontId="25" fillId="45" borderId="111" applyNumberFormat="0" applyProtection="0">
      <alignment horizontal="left" vertical="center" indent="1"/>
    </xf>
    <xf numFmtId="4" fontId="85" fillId="48" borderId="75" applyNumberFormat="0" applyProtection="0">
      <alignment horizontal="left" vertical="center" indent="1"/>
    </xf>
    <xf numFmtId="0" fontId="85" fillId="52" borderId="75" applyNumberFormat="0" applyProtection="0">
      <alignment horizontal="left" vertical="top" indent="1"/>
    </xf>
    <xf numFmtId="4" fontId="57" fillId="0" borderId="73" applyNumberFormat="0" applyProtection="0">
      <alignment horizontal="right" vertical="center"/>
    </xf>
    <xf numFmtId="4" fontId="103" fillId="5" borderId="73" applyNumberFormat="0" applyProtection="0">
      <alignment horizontal="right" vertical="center"/>
    </xf>
    <xf numFmtId="4" fontId="57" fillId="34" borderId="73" applyNumberFormat="0" applyProtection="0">
      <alignment horizontal="left" vertical="center" indent="1"/>
    </xf>
    <xf numFmtId="0" fontId="85" fillId="46" borderId="75" applyNumberFormat="0" applyProtection="0">
      <alignment horizontal="left" vertical="top" indent="1"/>
    </xf>
    <xf numFmtId="4" fontId="87" fillId="54" borderId="76" applyNumberFormat="0" applyProtection="0">
      <alignment horizontal="left" vertical="center" indent="1"/>
    </xf>
    <xf numFmtId="4" fontId="57" fillId="38" borderId="91" applyNumberFormat="0" applyProtection="0">
      <alignment horizontal="right" vertical="center"/>
    </xf>
    <xf numFmtId="4" fontId="88" fillId="51" borderId="73" applyNumberFormat="0" applyProtection="0">
      <alignment horizontal="right" vertical="center"/>
    </xf>
    <xf numFmtId="4" fontId="103" fillId="5" borderId="115" applyNumberFormat="0" applyProtection="0">
      <alignment horizontal="right" vertical="center"/>
    </xf>
    <xf numFmtId="0" fontId="94" fillId="0" borderId="78" applyNumberFormat="0" applyFill="0" applyAlignment="0" applyProtection="0"/>
    <xf numFmtId="0" fontId="57" fillId="45" borderId="93" applyNumberFormat="0" applyProtection="0">
      <alignment horizontal="left" vertical="top" indent="1"/>
    </xf>
    <xf numFmtId="0" fontId="57" fillId="48" borderId="79" applyNumberFormat="0" applyProtection="0">
      <alignment horizontal="left" vertical="center" indent="1"/>
    </xf>
    <xf numFmtId="4" fontId="57" fillId="43" borderId="79" applyNumberFormat="0" applyProtection="0">
      <alignment horizontal="right" vertical="center"/>
    </xf>
    <xf numFmtId="4" fontId="57" fillId="34" borderId="79" applyNumberFormat="0" applyProtection="0">
      <alignment horizontal="left" vertical="center" indent="1"/>
    </xf>
    <xf numFmtId="4" fontId="57" fillId="36" borderId="79" applyNumberFormat="0" applyProtection="0">
      <alignment horizontal="right" vertical="center"/>
    </xf>
    <xf numFmtId="0" fontId="57" fillId="50" borderId="91" applyNumberFormat="0" applyProtection="0">
      <alignment horizontal="left" vertical="center" indent="1"/>
    </xf>
    <xf numFmtId="0" fontId="100" fillId="29" borderId="80" applyNumberFormat="0" applyAlignment="0" applyProtection="0"/>
    <xf numFmtId="4" fontId="25" fillId="45" borderId="94" applyNumberFormat="0" applyProtection="0">
      <alignment horizontal="left" vertical="center" indent="1"/>
    </xf>
    <xf numFmtId="4" fontId="57" fillId="46" borderId="91" applyNumberFormat="0" applyProtection="0">
      <alignment horizontal="right" vertical="center"/>
    </xf>
    <xf numFmtId="0" fontId="92" fillId="29" borderId="79" applyNumberFormat="0" applyAlignment="0" applyProtection="0"/>
    <xf numFmtId="0" fontId="98" fillId="27" borderId="103" applyNumberFormat="0" applyAlignment="0" applyProtection="0"/>
    <xf numFmtId="0" fontId="92" fillId="29" borderId="103" applyNumberFormat="0" applyAlignment="0" applyProtection="0"/>
    <xf numFmtId="4" fontId="25" fillId="45" borderId="94" applyNumberFormat="0" applyProtection="0">
      <alignment horizontal="left" vertical="center" indent="1"/>
    </xf>
    <xf numFmtId="0" fontId="57" fillId="26" borderId="79" applyNumberFormat="0" applyFont="0" applyAlignment="0" applyProtection="0"/>
    <xf numFmtId="4" fontId="57" fillId="35" borderId="79" applyNumberFormat="0" applyProtection="0">
      <alignment horizontal="right" vertical="center"/>
    </xf>
    <xf numFmtId="4" fontId="57" fillId="42" borderId="79" applyNumberFormat="0" applyProtection="0">
      <alignment horizontal="right" vertical="center"/>
    </xf>
    <xf numFmtId="4" fontId="57" fillId="46" borderId="82" applyNumberFormat="0" applyProtection="0">
      <alignment horizontal="left" vertical="center" indent="1"/>
    </xf>
    <xf numFmtId="4" fontId="57" fillId="41" borderId="79" applyNumberFormat="0" applyProtection="0">
      <alignment horizontal="right" vertical="center"/>
    </xf>
    <xf numFmtId="4" fontId="57" fillId="47" borderId="82" applyNumberFormat="0" applyProtection="0">
      <alignment horizontal="left" vertical="center" indent="1"/>
    </xf>
    <xf numFmtId="0" fontId="98" fillId="27" borderId="91" applyNumberFormat="0" applyAlignment="0" applyProtection="0"/>
    <xf numFmtId="4" fontId="103" fillId="2" borderId="85" applyNumberFormat="0" applyProtection="0">
      <alignment vertical="center"/>
    </xf>
    <xf numFmtId="4" fontId="57" fillId="47" borderId="100" applyNumberFormat="0" applyProtection="0">
      <alignment horizontal="left" vertical="center" indent="1"/>
    </xf>
    <xf numFmtId="4" fontId="57" fillId="2" borderId="85" applyNumberFormat="0" applyProtection="0">
      <alignment horizontal="left" vertical="center" indent="1"/>
    </xf>
    <xf numFmtId="0" fontId="86" fillId="33" borderId="87" applyNumberFormat="0" applyProtection="0">
      <alignment horizontal="left" vertical="top" indent="1"/>
    </xf>
    <xf numFmtId="4" fontId="57" fillId="33" borderId="85" applyNumberFormat="0" applyProtection="0">
      <alignment vertical="center"/>
    </xf>
    <xf numFmtId="0" fontId="57" fillId="50" borderId="81" applyNumberFormat="0" applyProtection="0">
      <alignment horizontal="left" vertical="top" indent="1"/>
    </xf>
    <xf numFmtId="0" fontId="57" fillId="47" borderId="79" applyNumberFormat="0" applyProtection="0">
      <alignment horizontal="left" vertical="center" indent="1"/>
    </xf>
    <xf numFmtId="0" fontId="57" fillId="47" borderId="81" applyNumberFormat="0" applyProtection="0">
      <alignment horizontal="left" vertical="top" indent="1"/>
    </xf>
    <xf numFmtId="4" fontId="103" fillId="5" borderId="97" applyNumberFormat="0" applyProtection="0">
      <alignment horizontal="right" vertical="center"/>
    </xf>
    <xf numFmtId="0" fontId="84" fillId="45" borderId="83" applyBorder="0"/>
    <xf numFmtId="4" fontId="85" fillId="52" borderId="81" applyNumberFormat="0" applyProtection="0">
      <alignment vertical="center"/>
    </xf>
    <xf numFmtId="4" fontId="25" fillId="45" borderId="111" applyNumberFormat="0" applyProtection="0">
      <alignment horizontal="left" vertical="center" indent="1"/>
    </xf>
    <xf numFmtId="4" fontId="85" fillId="48" borderId="81" applyNumberFormat="0" applyProtection="0">
      <alignment horizontal="left" vertical="center" indent="1"/>
    </xf>
    <xf numFmtId="0" fontId="85" fillId="52" borderId="81" applyNumberFormat="0" applyProtection="0">
      <alignment horizontal="left" vertical="top" indent="1"/>
    </xf>
    <xf numFmtId="4" fontId="57" fillId="0" borderId="79" applyNumberFormat="0" applyProtection="0">
      <alignment horizontal="right" vertical="center"/>
    </xf>
    <xf numFmtId="4" fontId="103" fillId="5" borderId="79" applyNumberFormat="0" applyProtection="0">
      <alignment horizontal="right" vertical="center"/>
    </xf>
    <xf numFmtId="4" fontId="57" fillId="34" borderId="79" applyNumberFormat="0" applyProtection="0">
      <alignment horizontal="left" vertical="center" indent="1"/>
    </xf>
    <xf numFmtId="0" fontId="85" fillId="46" borderId="81" applyNumberFormat="0" applyProtection="0">
      <alignment horizontal="left" vertical="top" indent="1"/>
    </xf>
    <xf numFmtId="4" fontId="87" fillId="54" borderId="82" applyNumberFormat="0" applyProtection="0">
      <alignment horizontal="left" vertical="center" indent="1"/>
    </xf>
    <xf numFmtId="4" fontId="85" fillId="48" borderId="134" applyNumberFormat="0" applyProtection="0">
      <alignment horizontal="left" vertical="center" indent="1"/>
    </xf>
    <xf numFmtId="4" fontId="88" fillId="51" borderId="79" applyNumberFormat="0" applyProtection="0">
      <alignment horizontal="right" vertical="center"/>
    </xf>
    <xf numFmtId="0" fontId="57" fillId="49" borderId="97" applyNumberFormat="0" applyProtection="0">
      <alignment horizontal="left" vertical="center" indent="1"/>
    </xf>
    <xf numFmtId="0" fontId="94" fillId="0" borderId="84" applyNumberFormat="0" applyFill="0" applyAlignment="0" applyProtection="0"/>
    <xf numFmtId="4" fontId="25" fillId="45" borderId="106" applyNumberFormat="0" applyProtection="0">
      <alignment horizontal="left" vertical="center" indent="1"/>
    </xf>
    <xf numFmtId="0" fontId="57" fillId="48" borderId="85" applyNumberFormat="0" applyProtection="0">
      <alignment horizontal="left" vertical="center" indent="1"/>
    </xf>
    <xf numFmtId="4" fontId="57" fillId="43" borderId="85" applyNumberFormat="0" applyProtection="0">
      <alignment horizontal="right" vertical="center"/>
    </xf>
    <xf numFmtId="4" fontId="57" fillId="34" borderId="85" applyNumberFormat="0" applyProtection="0">
      <alignment horizontal="left" vertical="center" indent="1"/>
    </xf>
    <xf numFmtId="4" fontId="57" fillId="36" borderId="85" applyNumberFormat="0" applyProtection="0">
      <alignment horizontal="right" vertical="center"/>
    </xf>
    <xf numFmtId="0" fontId="57" fillId="49" borderId="103" applyNumberFormat="0" applyProtection="0">
      <alignment horizontal="left" vertical="center" indent="1"/>
    </xf>
    <xf numFmtId="0" fontId="100" fillId="29" borderId="86" applyNumberFormat="0" applyAlignment="0" applyProtection="0"/>
    <xf numFmtId="4" fontId="57" fillId="33" borderId="103" applyNumberFormat="0" applyProtection="0">
      <alignment vertical="center"/>
    </xf>
    <xf numFmtId="4" fontId="57" fillId="39" borderId="103" applyNumberFormat="0" applyProtection="0">
      <alignment horizontal="right" vertical="center"/>
    </xf>
    <xf numFmtId="0" fontId="92" fillId="29" borderId="85" applyNumberFormat="0" applyAlignment="0" applyProtection="0"/>
    <xf numFmtId="4" fontId="57" fillId="34" borderId="132" applyNumberFormat="0" applyProtection="0">
      <alignment horizontal="left" vertical="center" indent="1"/>
    </xf>
    <xf numFmtId="4" fontId="57" fillId="40" borderId="97" applyNumberFormat="0" applyProtection="0">
      <alignment horizontal="right" vertical="center"/>
    </xf>
    <xf numFmtId="4" fontId="57" fillId="38" borderId="103" applyNumberFormat="0" applyProtection="0">
      <alignment horizontal="right" vertical="center"/>
    </xf>
    <xf numFmtId="0" fontId="57" fillId="26" borderId="85" applyNumberFormat="0" applyFont="0" applyAlignment="0" applyProtection="0"/>
    <xf numFmtId="4" fontId="57" fillId="35" borderId="85" applyNumberFormat="0" applyProtection="0">
      <alignment horizontal="right" vertical="center"/>
    </xf>
    <xf numFmtId="4" fontId="57" fillId="42" borderId="85" applyNumberFormat="0" applyProtection="0">
      <alignment horizontal="right" vertical="center"/>
    </xf>
    <xf numFmtId="4" fontId="57" fillId="46" borderId="88" applyNumberFormat="0" applyProtection="0">
      <alignment horizontal="left" vertical="center" indent="1"/>
    </xf>
    <xf numFmtId="4" fontId="57" fillId="41" borderId="85" applyNumberFormat="0" applyProtection="0">
      <alignment horizontal="right" vertical="center"/>
    </xf>
    <xf numFmtId="4" fontId="57" fillId="47" borderId="88" applyNumberFormat="0" applyProtection="0">
      <alignment horizontal="left" vertical="center" indent="1"/>
    </xf>
    <xf numFmtId="0" fontId="86" fillId="33" borderId="99" applyNumberFormat="0" applyProtection="0">
      <alignment horizontal="left" vertical="top" indent="1"/>
    </xf>
    <xf numFmtId="4" fontId="103" fillId="2" borderId="91" applyNumberFormat="0" applyProtection="0">
      <alignment vertical="center"/>
    </xf>
    <xf numFmtId="0" fontId="57" fillId="26" borderId="97" applyNumberFormat="0" applyFont="0" applyAlignment="0" applyProtection="0"/>
    <xf numFmtId="4" fontId="57" fillId="2" borderId="91" applyNumberFormat="0" applyProtection="0">
      <alignment horizontal="left" vertical="center" indent="1"/>
    </xf>
    <xf numFmtId="0" fontId="86" fillId="33" borderId="93" applyNumberFormat="0" applyProtection="0">
      <alignment horizontal="left" vertical="top" indent="1"/>
    </xf>
    <xf numFmtId="4" fontId="57" fillId="33" borderId="91" applyNumberFormat="0" applyProtection="0">
      <alignment vertical="center"/>
    </xf>
    <xf numFmtId="0" fontId="57" fillId="50" borderId="87" applyNumberFormat="0" applyProtection="0">
      <alignment horizontal="left" vertical="top" indent="1"/>
    </xf>
    <xf numFmtId="0" fontId="57" fillId="47" borderId="85" applyNumberFormat="0" applyProtection="0">
      <alignment horizontal="left" vertical="center" indent="1"/>
    </xf>
    <xf numFmtId="0" fontId="57" fillId="47" borderId="87" applyNumberFormat="0" applyProtection="0">
      <alignment horizontal="left" vertical="top" indent="1"/>
    </xf>
    <xf numFmtId="4" fontId="57" fillId="46" borderId="97" applyNumberFormat="0" applyProtection="0">
      <alignment horizontal="right" vertical="center"/>
    </xf>
    <xf numFmtId="0" fontId="84" fillId="45" borderId="89" applyBorder="0"/>
    <xf numFmtId="4" fontId="85" fillId="52" borderId="87" applyNumberFormat="0" applyProtection="0">
      <alignment vertical="center"/>
    </xf>
    <xf numFmtId="4" fontId="57" fillId="37" borderId="111" applyNumberFormat="0" applyProtection="0">
      <alignment horizontal="right" vertical="center"/>
    </xf>
    <xf numFmtId="4" fontId="85" fillId="48" borderId="87" applyNumberFormat="0" applyProtection="0">
      <alignment horizontal="left" vertical="center" indent="1"/>
    </xf>
    <xf numFmtId="0" fontId="85" fillId="52" borderId="87" applyNumberFormat="0" applyProtection="0">
      <alignment horizontal="left" vertical="top" indent="1"/>
    </xf>
    <xf numFmtId="4" fontId="57" fillId="0" borderId="85" applyNumberFormat="0" applyProtection="0">
      <alignment horizontal="right" vertical="center"/>
    </xf>
    <xf numFmtId="4" fontId="103" fillId="5" borderId="85" applyNumberFormat="0" applyProtection="0">
      <alignment horizontal="right" vertical="center"/>
    </xf>
    <xf numFmtId="4" fontId="57" fillId="34" borderId="85" applyNumberFormat="0" applyProtection="0">
      <alignment horizontal="left" vertical="center" indent="1"/>
    </xf>
    <xf numFmtId="0" fontId="85" fillId="46" borderId="87" applyNumberFormat="0" applyProtection="0">
      <alignment horizontal="left" vertical="top" indent="1"/>
    </xf>
    <xf numFmtId="4" fontId="87" fillId="54" borderId="88" applyNumberFormat="0" applyProtection="0">
      <alignment horizontal="left" vertical="center" indent="1"/>
    </xf>
    <xf numFmtId="4" fontId="57" fillId="37" borderId="149" applyNumberFormat="0" applyProtection="0">
      <alignment horizontal="right" vertical="center"/>
    </xf>
    <xf numFmtId="4" fontId="88" fillId="51" borderId="85" applyNumberFormat="0" applyProtection="0">
      <alignment horizontal="right" vertical="center"/>
    </xf>
    <xf numFmtId="0" fontId="92" fillId="29" borderId="115" applyNumberFormat="0" applyAlignment="0" applyProtection="0"/>
    <xf numFmtId="0" fontId="94" fillId="0" borderId="90" applyNumberFormat="0" applyFill="0" applyAlignment="0" applyProtection="0"/>
    <xf numFmtId="4" fontId="57" fillId="43" borderId="121" applyNumberFormat="0" applyProtection="0">
      <alignment horizontal="right" vertical="center"/>
    </xf>
    <xf numFmtId="0" fontId="57" fillId="48" borderId="91" applyNumberFormat="0" applyProtection="0">
      <alignment horizontal="left" vertical="center" indent="1"/>
    </xf>
    <xf numFmtId="4" fontId="57" fillId="43" borderId="91" applyNumberFormat="0" applyProtection="0">
      <alignment horizontal="right" vertical="center"/>
    </xf>
    <xf numFmtId="4" fontId="57" fillId="34" borderId="91" applyNumberFormat="0" applyProtection="0">
      <alignment horizontal="left" vertical="center" indent="1"/>
    </xf>
    <xf numFmtId="4" fontId="57" fillId="36" borderId="91" applyNumberFormat="0" applyProtection="0">
      <alignment horizontal="right" vertical="center"/>
    </xf>
    <xf numFmtId="0" fontId="86" fillId="33" borderId="110" applyNumberFormat="0" applyProtection="0">
      <alignment horizontal="left" vertical="top" indent="1"/>
    </xf>
    <xf numFmtId="0" fontId="100" fillId="29" borderId="92" applyNumberFormat="0" applyAlignment="0" applyProtection="0"/>
    <xf numFmtId="4" fontId="57" fillId="35" borderId="103" applyNumberFormat="0" applyProtection="0">
      <alignment horizontal="right" vertical="center"/>
    </xf>
    <xf numFmtId="4" fontId="57" fillId="46" borderId="106" applyNumberFormat="0" applyProtection="0">
      <alignment horizontal="left" vertical="center" indent="1"/>
    </xf>
    <xf numFmtId="0" fontId="92" fillId="29" borderId="91" applyNumberFormat="0" applyAlignment="0" applyProtection="0"/>
    <xf numFmtId="4" fontId="57" fillId="41" borderId="97" applyNumberFormat="0" applyProtection="0">
      <alignment horizontal="right" vertical="center"/>
    </xf>
    <xf numFmtId="4" fontId="85" fillId="52" borderId="99" applyNumberFormat="0" applyProtection="0">
      <alignment vertical="center"/>
    </xf>
    <xf numFmtId="4" fontId="57" fillId="42" borderId="103" applyNumberFormat="0" applyProtection="0">
      <alignment horizontal="right" vertical="center"/>
    </xf>
    <xf numFmtId="0" fontId="57" fillId="26" borderId="91" applyNumberFormat="0" applyFont="0" applyAlignment="0" applyProtection="0"/>
    <xf numFmtId="4" fontId="57" fillId="35" borderId="91" applyNumberFormat="0" applyProtection="0">
      <alignment horizontal="right" vertical="center"/>
    </xf>
    <xf numFmtId="4" fontId="57" fillId="42" borderId="91" applyNumberFormat="0" applyProtection="0">
      <alignment horizontal="right" vertical="center"/>
    </xf>
    <xf numFmtId="4" fontId="57" fillId="46" borderId="94" applyNumberFormat="0" applyProtection="0">
      <alignment horizontal="left" vertical="center" indent="1"/>
    </xf>
    <xf numFmtId="4" fontId="57" fillId="41" borderId="91" applyNumberFormat="0" applyProtection="0">
      <alignment horizontal="right" vertical="center"/>
    </xf>
    <xf numFmtId="4" fontId="57" fillId="47" borderId="94" applyNumberFormat="0" applyProtection="0">
      <alignment horizontal="left" vertical="center" indent="1"/>
    </xf>
    <xf numFmtId="0" fontId="85" fillId="46" borderId="99" applyNumberFormat="0" applyProtection="0">
      <alignment horizontal="left" vertical="top" indent="1"/>
    </xf>
    <xf numFmtId="4" fontId="57" fillId="33" borderId="115" applyNumberFormat="0" applyProtection="0">
      <alignment vertical="center"/>
    </xf>
    <xf numFmtId="0" fontId="100" fillId="29" borderId="98" applyNumberFormat="0" applyAlignment="0" applyProtection="0"/>
    <xf numFmtId="0" fontId="92" fillId="29" borderId="97" applyNumberFormat="0" applyAlignment="0" applyProtection="0"/>
    <xf numFmtId="0" fontId="100" fillId="29" borderId="116" applyNumberFormat="0" applyAlignment="0" applyProtection="0"/>
    <xf numFmtId="4" fontId="57" fillId="35" borderId="121" applyNumberFormat="0" applyProtection="0">
      <alignment horizontal="right" vertical="center"/>
    </xf>
    <xf numFmtId="0" fontId="57" fillId="50" borderId="93" applyNumberFormat="0" applyProtection="0">
      <alignment horizontal="left" vertical="top" indent="1"/>
    </xf>
    <xf numFmtId="0" fontId="57" fillId="47" borderId="91" applyNumberFormat="0" applyProtection="0">
      <alignment horizontal="left" vertical="center" indent="1"/>
    </xf>
    <xf numFmtId="0" fontId="57" fillId="47" borderId="93" applyNumberFormat="0" applyProtection="0">
      <alignment horizontal="left" vertical="top" indent="1"/>
    </xf>
    <xf numFmtId="0" fontId="57" fillId="46" borderId="110" applyNumberFormat="0" applyProtection="0">
      <alignment horizontal="left" vertical="top" indent="1"/>
    </xf>
    <xf numFmtId="0" fontId="84" fillId="45" borderId="95" applyBorder="0"/>
    <xf numFmtId="4" fontId="85" fillId="52" borderId="93" applyNumberFormat="0" applyProtection="0">
      <alignment vertical="center"/>
    </xf>
    <xf numFmtId="0" fontId="57" fillId="48" borderId="143" applyNumberFormat="0" applyProtection="0">
      <alignment horizontal="left" vertical="center" indent="1"/>
    </xf>
    <xf numFmtId="4" fontId="85" fillId="48" borderId="93" applyNumberFormat="0" applyProtection="0">
      <alignment horizontal="left" vertical="center" indent="1"/>
    </xf>
    <xf numFmtId="0" fontId="85" fillId="52" borderId="93" applyNumberFormat="0" applyProtection="0">
      <alignment horizontal="left" vertical="top" indent="1"/>
    </xf>
    <xf numFmtId="4" fontId="57" fillId="0" borderId="91" applyNumberFormat="0" applyProtection="0">
      <alignment horizontal="right" vertical="center"/>
    </xf>
    <xf numFmtId="4" fontId="103" fillId="5" borderId="91" applyNumberFormat="0" applyProtection="0">
      <alignment horizontal="right" vertical="center"/>
    </xf>
    <xf numFmtId="4" fontId="57" fillId="34" borderId="91" applyNumberFormat="0" applyProtection="0">
      <alignment horizontal="left" vertical="center" indent="1"/>
    </xf>
    <xf numFmtId="0" fontId="85" fillId="46" borderId="93" applyNumberFormat="0" applyProtection="0">
      <alignment horizontal="left" vertical="top" indent="1"/>
    </xf>
    <xf numFmtId="4" fontId="87" fillId="54" borderId="94" applyNumberFormat="0" applyProtection="0">
      <alignment horizontal="left" vertical="center" indent="1"/>
    </xf>
    <xf numFmtId="4" fontId="57" fillId="42" borderId="97" applyNumberFormat="0" applyProtection="0">
      <alignment horizontal="right" vertical="center"/>
    </xf>
    <xf numFmtId="4" fontId="88" fillId="51" borderId="91" applyNumberFormat="0" applyProtection="0">
      <alignment horizontal="right" vertical="center"/>
    </xf>
    <xf numFmtId="0" fontId="57" fillId="45" borderId="99" applyNumberFormat="0" applyProtection="0">
      <alignment horizontal="left" vertical="top" indent="1"/>
    </xf>
    <xf numFmtId="0" fontId="94" fillId="0" borderId="96" applyNumberFormat="0" applyFill="0" applyAlignment="0" applyProtection="0"/>
    <xf numFmtId="4" fontId="57" fillId="33" borderId="97" applyNumberFormat="0" applyProtection="0">
      <alignment vertical="center"/>
    </xf>
    <xf numFmtId="4" fontId="25" fillId="45" borderId="106" applyNumberFormat="0" applyProtection="0">
      <alignment horizontal="left" vertical="center" indent="1"/>
    </xf>
    <xf numFmtId="4" fontId="57" fillId="2" borderId="103" applyNumberFormat="0" applyProtection="0">
      <alignment horizontal="left" vertical="center" indent="1"/>
    </xf>
    <xf numFmtId="4" fontId="57" fillId="47" borderId="135" applyNumberFormat="0" applyProtection="0">
      <alignment horizontal="left" vertical="center" indent="1"/>
    </xf>
    <xf numFmtId="4" fontId="57" fillId="33" borderId="132" applyNumberFormat="0" applyProtection="0">
      <alignment vertical="center"/>
    </xf>
    <xf numFmtId="4" fontId="103" fillId="2" borderId="97" applyNumberFormat="0" applyProtection="0">
      <alignment vertical="center"/>
    </xf>
    <xf numFmtId="4" fontId="57" fillId="41" borderId="115" applyNumberFormat="0" applyProtection="0">
      <alignment horizontal="right" vertical="center"/>
    </xf>
    <xf numFmtId="4" fontId="57" fillId="38" borderId="97" applyNumberFormat="0" applyProtection="0">
      <alignment horizontal="right" vertical="center"/>
    </xf>
    <xf numFmtId="4" fontId="57" fillId="36" borderId="97" applyNumberFormat="0" applyProtection="0">
      <alignment horizontal="right" vertical="center"/>
    </xf>
    <xf numFmtId="0" fontId="57" fillId="46" borderId="99" applyNumberFormat="0" applyProtection="0">
      <alignment horizontal="left" vertical="top" indent="1"/>
    </xf>
    <xf numFmtId="0" fontId="84" fillId="45" borderId="101" applyBorder="0"/>
    <xf numFmtId="0" fontId="57" fillId="50" borderId="97" applyNumberFormat="0" applyProtection="0">
      <alignment horizontal="left" vertical="center" indent="1"/>
    </xf>
    <xf numFmtId="4" fontId="57" fillId="37" borderId="100" applyNumberFormat="0" applyProtection="0">
      <alignment horizontal="right" vertical="center"/>
    </xf>
    <xf numFmtId="4" fontId="57" fillId="44" borderId="111" applyNumberFormat="0" applyProtection="0">
      <alignment horizontal="left" vertical="center" indent="1"/>
    </xf>
    <xf numFmtId="4" fontId="57" fillId="43" borderId="143" applyNumberFormat="0" applyProtection="0">
      <alignment horizontal="right" vertical="center"/>
    </xf>
    <xf numFmtId="4" fontId="103" fillId="2" borderId="103" applyNumberFormat="0" applyProtection="0">
      <alignment vertical="center"/>
    </xf>
    <xf numFmtId="4" fontId="57" fillId="37" borderId="106" applyNumberFormat="0" applyProtection="0">
      <alignment horizontal="right" vertical="center"/>
    </xf>
    <xf numFmtId="4" fontId="87" fillId="54" borderId="114" applyNumberFormat="0" applyProtection="0">
      <alignment horizontal="left" vertical="center" indent="1"/>
    </xf>
    <xf numFmtId="4" fontId="57" fillId="40" borderId="103" applyNumberFormat="0" applyProtection="0">
      <alignment horizontal="right" vertical="center"/>
    </xf>
    <xf numFmtId="4" fontId="57" fillId="46" borderId="100" applyNumberFormat="0" applyProtection="0">
      <alignment horizontal="left" vertical="center" indent="1"/>
    </xf>
    <xf numFmtId="4" fontId="57" fillId="35" borderId="150" applyNumberFormat="0" applyProtection="0">
      <alignment horizontal="right" vertical="center"/>
    </xf>
    <xf numFmtId="0" fontId="98" fillId="27" borderId="97" applyNumberFormat="0" applyAlignment="0" applyProtection="0"/>
    <xf numFmtId="0" fontId="57" fillId="48" borderId="103" applyNumberFormat="0" applyProtection="0">
      <alignment horizontal="left" vertical="center" indent="1"/>
    </xf>
    <xf numFmtId="4" fontId="57" fillId="43" borderId="103" applyNumberFormat="0" applyProtection="0">
      <alignment horizontal="right" vertical="center"/>
    </xf>
    <xf numFmtId="0" fontId="94" fillId="0" borderId="102" applyNumberFormat="0" applyFill="0" applyAlignment="0" applyProtection="0"/>
    <xf numFmtId="0" fontId="57" fillId="46" borderId="105" applyNumberFormat="0" applyProtection="0">
      <alignment horizontal="left" vertical="top" indent="1"/>
    </xf>
    <xf numFmtId="0" fontId="57" fillId="50" borderId="103" applyNumberFormat="0" applyProtection="0">
      <alignment horizontal="left" vertical="center" indent="1"/>
    </xf>
    <xf numFmtId="0" fontId="57" fillId="45" borderId="105" applyNumberFormat="0" applyProtection="0">
      <alignment horizontal="left" vertical="top" indent="1"/>
    </xf>
    <xf numFmtId="4" fontId="25" fillId="45" borderId="124" applyNumberFormat="0" applyProtection="0">
      <alignment horizontal="left" vertical="center" indent="1"/>
    </xf>
    <xf numFmtId="4" fontId="57" fillId="46" borderId="115" applyNumberFormat="0" applyProtection="0">
      <alignment horizontal="right" vertical="center"/>
    </xf>
    <xf numFmtId="4" fontId="87" fillId="54" borderId="118" applyNumberFormat="0" applyProtection="0">
      <alignment horizontal="left" vertical="center" indent="1"/>
    </xf>
    <xf numFmtId="4" fontId="57" fillId="34" borderId="115" applyNumberFormat="0" applyProtection="0">
      <alignment horizontal="left" vertical="center" indent="1"/>
    </xf>
    <xf numFmtId="4" fontId="57" fillId="43" borderId="132" applyNumberFormat="0" applyProtection="0">
      <alignment horizontal="right" vertical="center"/>
    </xf>
    <xf numFmtId="4" fontId="25" fillId="45" borderId="118" applyNumberFormat="0" applyProtection="0">
      <alignment horizontal="left" vertical="center" indent="1"/>
    </xf>
    <xf numFmtId="4" fontId="57" fillId="47" borderId="114" applyNumberFormat="0" applyProtection="0">
      <alignment horizontal="left" vertical="center" indent="1"/>
    </xf>
    <xf numFmtId="4" fontId="25" fillId="45" borderId="118" applyNumberFormat="0" applyProtection="0">
      <alignment horizontal="left" vertical="center" indent="1"/>
    </xf>
    <xf numFmtId="0" fontId="98" fillId="27" borderId="121" applyNumberFormat="0" applyAlignment="0" applyProtection="0"/>
    <xf numFmtId="0" fontId="57" fillId="45" borderId="117" applyNumberFormat="0" applyProtection="0">
      <alignment horizontal="left" vertical="top" indent="1"/>
    </xf>
    <xf numFmtId="4" fontId="25" fillId="45" borderId="124" applyNumberFormat="0" applyProtection="0">
      <alignment horizontal="left" vertical="center" indent="1"/>
    </xf>
    <xf numFmtId="0" fontId="85" fillId="46" borderId="117" applyNumberFormat="0" applyProtection="0">
      <alignment horizontal="left" vertical="top" indent="1"/>
    </xf>
    <xf numFmtId="0" fontId="100" fillId="29" borderId="122" applyNumberFormat="0" applyAlignment="0" applyProtection="0"/>
    <xf numFmtId="4" fontId="87" fillId="54" borderId="135" applyNumberFormat="0" applyProtection="0">
      <alignment horizontal="left" vertical="center" indent="1"/>
    </xf>
    <xf numFmtId="0" fontId="57" fillId="45" borderId="110" applyNumberFormat="0" applyProtection="0">
      <alignment horizontal="left" vertical="top" indent="1"/>
    </xf>
    <xf numFmtId="4" fontId="57" fillId="46" borderId="114" applyNumberFormat="0" applyProtection="0">
      <alignment horizontal="left" vertical="center" indent="1"/>
    </xf>
    <xf numFmtId="4" fontId="57" fillId="44" borderId="140" applyNumberFormat="0" applyProtection="0">
      <alignment horizontal="left" vertical="center" indent="1"/>
    </xf>
    <xf numFmtId="4" fontId="57" fillId="34" borderId="103" applyNumberFormat="0" applyProtection="0">
      <alignment horizontal="left" vertical="center" indent="1"/>
    </xf>
    <xf numFmtId="4" fontId="85" fillId="48" borderId="117" applyNumberFormat="0" applyProtection="0">
      <alignment horizontal="left" vertical="center" indent="1"/>
    </xf>
    <xf numFmtId="0" fontId="92" fillId="29" borderId="132" applyNumberFormat="0" applyAlignment="0" applyProtection="0"/>
    <xf numFmtId="4" fontId="57" fillId="38" borderId="121" applyNumberFormat="0" applyProtection="0">
      <alignment horizontal="right" vertical="center"/>
    </xf>
    <xf numFmtId="4" fontId="85" fillId="48" borderId="99" applyNumberFormat="0" applyProtection="0">
      <alignment horizontal="left" vertical="center" indent="1"/>
    </xf>
    <xf numFmtId="4" fontId="57" fillId="0" borderId="97" applyNumberFormat="0" applyProtection="0">
      <alignment horizontal="right" vertical="center"/>
    </xf>
    <xf numFmtId="0" fontId="57" fillId="47" borderId="99" applyNumberFormat="0" applyProtection="0">
      <alignment horizontal="left" vertical="top" indent="1"/>
    </xf>
    <xf numFmtId="0" fontId="57" fillId="50" borderId="99" applyNumberFormat="0" applyProtection="0">
      <alignment horizontal="left" vertical="top" indent="1"/>
    </xf>
    <xf numFmtId="0" fontId="57" fillId="47" borderId="97" applyNumberFormat="0" applyProtection="0">
      <alignment horizontal="left" vertical="center" indent="1"/>
    </xf>
    <xf numFmtId="0" fontId="85" fillId="52" borderId="99" applyNumberFormat="0" applyProtection="0">
      <alignment horizontal="left" vertical="top" indent="1"/>
    </xf>
    <xf numFmtId="4" fontId="88" fillId="51" borderId="97" applyNumberFormat="0" applyProtection="0">
      <alignment horizontal="right" vertical="center"/>
    </xf>
    <xf numFmtId="4" fontId="57" fillId="36" borderId="103" applyNumberFormat="0" applyProtection="0">
      <alignment horizontal="right" vertical="center"/>
    </xf>
    <xf numFmtId="4" fontId="57" fillId="40" borderId="121" applyNumberFormat="0" applyProtection="0">
      <alignment horizontal="right" vertical="center"/>
    </xf>
    <xf numFmtId="4" fontId="57" fillId="47" borderId="106" applyNumberFormat="0" applyProtection="0">
      <alignment horizontal="left" vertical="center" indent="1"/>
    </xf>
    <xf numFmtId="0" fontId="57" fillId="26" borderId="115" applyNumberFormat="0" applyFont="0" applyAlignment="0" applyProtection="0"/>
    <xf numFmtId="4" fontId="57" fillId="41" borderId="103" applyNumberFormat="0" applyProtection="0">
      <alignment horizontal="right" vertical="center"/>
    </xf>
    <xf numFmtId="4" fontId="57" fillId="40" borderId="115" applyNumberFormat="0" applyProtection="0">
      <alignment horizontal="right" vertical="center"/>
    </xf>
    <xf numFmtId="4" fontId="25" fillId="45" borderId="100" applyNumberFormat="0" applyProtection="0">
      <alignment horizontal="left" vertical="center" indent="1"/>
    </xf>
    <xf numFmtId="4" fontId="57" fillId="42" borderId="121" applyNumberFormat="0" applyProtection="0">
      <alignment horizontal="right" vertical="center"/>
    </xf>
    <xf numFmtId="4" fontId="25" fillId="45" borderId="100" applyNumberFormat="0" applyProtection="0">
      <alignment horizontal="left" vertical="center" indent="1"/>
    </xf>
    <xf numFmtId="4" fontId="57" fillId="44" borderId="100" applyNumberFormat="0" applyProtection="0">
      <alignment horizontal="left" vertical="center" indent="1"/>
    </xf>
    <xf numFmtId="4" fontId="57" fillId="43" borderId="97" applyNumberFormat="0" applyProtection="0">
      <alignment horizontal="right" vertical="center"/>
    </xf>
    <xf numFmtId="0" fontId="57" fillId="48" borderId="121" applyNumberFormat="0" applyProtection="0">
      <alignment horizontal="left" vertical="center" indent="1"/>
    </xf>
    <xf numFmtId="0" fontId="57" fillId="50" borderId="105" applyNumberFormat="0" applyProtection="0">
      <alignment horizontal="left" vertical="top" indent="1"/>
    </xf>
    <xf numFmtId="0" fontId="57" fillId="47" borderId="103" applyNumberFormat="0" applyProtection="0">
      <alignment horizontal="left" vertical="center" indent="1"/>
    </xf>
    <xf numFmtId="0" fontId="57" fillId="47" borderId="105" applyNumberFormat="0" applyProtection="0">
      <alignment horizontal="left" vertical="top" indent="1"/>
    </xf>
    <xf numFmtId="4" fontId="85" fillId="52" borderId="117" applyNumberFormat="0" applyProtection="0">
      <alignment vertical="center"/>
    </xf>
    <xf numFmtId="0" fontId="84" fillId="45" borderId="107" applyBorder="0"/>
    <xf numFmtId="4" fontId="85" fillId="52" borderId="105" applyNumberFormat="0" applyProtection="0">
      <alignment vertical="center"/>
    </xf>
    <xf numFmtId="0" fontId="84" fillId="45" borderId="119" applyBorder="0"/>
    <xf numFmtId="4" fontId="85" fillId="48" borderId="105" applyNumberFormat="0" applyProtection="0">
      <alignment horizontal="left" vertical="center" indent="1"/>
    </xf>
    <xf numFmtId="0" fontId="85" fillId="52" borderId="105" applyNumberFormat="0" applyProtection="0">
      <alignment horizontal="left" vertical="top" indent="1"/>
    </xf>
    <xf numFmtId="4" fontId="57" fillId="0" borderId="103" applyNumberFormat="0" applyProtection="0">
      <alignment horizontal="right" vertical="center"/>
    </xf>
    <xf numFmtId="4" fontId="103" fillId="5" borderId="103" applyNumberFormat="0" applyProtection="0">
      <alignment horizontal="right" vertical="center"/>
    </xf>
    <xf numFmtId="4" fontId="57" fillId="34" borderId="103" applyNumberFormat="0" applyProtection="0">
      <alignment horizontal="left" vertical="center" indent="1"/>
    </xf>
    <xf numFmtId="0" fontId="85" fillId="46" borderId="105" applyNumberFormat="0" applyProtection="0">
      <alignment horizontal="left" vertical="top" indent="1"/>
    </xf>
    <xf numFmtId="4" fontId="87" fillId="54" borderId="106" applyNumberFormat="0" applyProtection="0">
      <alignment horizontal="left" vertical="center" indent="1"/>
    </xf>
    <xf numFmtId="4" fontId="25" fillId="45" borderId="153" applyNumberFormat="0" applyProtection="0">
      <alignment horizontal="left" vertical="center" indent="1"/>
    </xf>
    <xf numFmtId="4" fontId="88" fillId="51" borderId="103" applyNumberFormat="0" applyProtection="0">
      <alignment horizontal="right" vertical="center"/>
    </xf>
    <xf numFmtId="4" fontId="57" fillId="37" borderId="158" applyNumberFormat="0" applyProtection="0">
      <alignment horizontal="right" vertical="center"/>
    </xf>
    <xf numFmtId="0" fontId="94" fillId="0" borderId="108" applyNumberFormat="0" applyFill="0" applyAlignment="0" applyProtection="0"/>
    <xf numFmtId="0" fontId="57" fillId="46" borderId="117" applyNumberFormat="0" applyProtection="0">
      <alignment horizontal="left" vertical="top" indent="1"/>
    </xf>
    <xf numFmtId="4" fontId="57" fillId="0" borderId="132" applyNumberFormat="0" applyProtection="0">
      <alignment horizontal="right" vertical="center"/>
    </xf>
    <xf numFmtId="4" fontId="25" fillId="45" borderId="129" applyNumberFormat="0" applyProtection="0">
      <alignment horizontal="left" vertical="center" indent="1"/>
    </xf>
    <xf numFmtId="0" fontId="57" fillId="45" borderId="169" applyNumberFormat="0" applyProtection="0">
      <alignment horizontal="left" vertical="top" indent="1"/>
    </xf>
    <xf numFmtId="0" fontId="92" fillId="29" borderId="121" applyNumberFormat="0" applyAlignment="0" applyProtection="0"/>
    <xf numFmtId="0" fontId="57" fillId="49" borderId="115" applyNumberFormat="0" applyProtection="0">
      <alignment horizontal="left" vertical="center" indent="1"/>
    </xf>
    <xf numFmtId="0" fontId="100" fillId="29" borderId="109" applyNumberFormat="0" applyAlignment="0" applyProtection="0"/>
    <xf numFmtId="4" fontId="103" fillId="2" borderId="115" applyNumberFormat="0" applyProtection="0">
      <alignment vertical="center"/>
    </xf>
    <xf numFmtId="0" fontId="86" fillId="33" borderId="117" applyNumberFormat="0" applyProtection="0">
      <alignment horizontal="left" vertical="top" indent="1"/>
    </xf>
    <xf numFmtId="4" fontId="103" fillId="2" borderId="121" applyNumberFormat="0" applyProtection="0">
      <alignment vertical="center"/>
    </xf>
    <xf numFmtId="4" fontId="57" fillId="39" borderId="121" applyNumberFormat="0" applyProtection="0">
      <alignment horizontal="right" vertical="center"/>
    </xf>
    <xf numFmtId="4" fontId="57" fillId="2" borderId="121" applyNumberFormat="0" applyProtection="0">
      <alignment horizontal="left" vertical="center" indent="1"/>
    </xf>
    <xf numFmtId="4" fontId="57" fillId="2" borderId="115" applyNumberFormat="0" applyProtection="0">
      <alignment horizontal="left" vertical="center" indent="1"/>
    </xf>
    <xf numFmtId="4" fontId="57" fillId="34" borderId="115" applyNumberFormat="0" applyProtection="0">
      <alignment horizontal="left" vertical="center" indent="1"/>
    </xf>
    <xf numFmtId="0" fontId="86" fillId="33" borderId="145" applyNumberFormat="0" applyProtection="0">
      <alignment horizontal="left" vertical="top" indent="1"/>
    </xf>
    <xf numFmtId="0" fontId="57" fillId="26" borderId="121" applyNumberFormat="0" applyFont="0" applyAlignment="0" applyProtection="0"/>
    <xf numFmtId="4" fontId="57" fillId="46" borderId="111" applyNumberFormat="0" applyProtection="0">
      <alignment horizontal="left" vertical="center" indent="1"/>
    </xf>
    <xf numFmtId="4" fontId="57" fillId="46" borderId="124" applyNumberFormat="0" applyProtection="0">
      <alignment horizontal="left" vertical="center" indent="1"/>
    </xf>
    <xf numFmtId="4" fontId="57" fillId="47" borderId="111" applyNumberFormat="0" applyProtection="0">
      <alignment horizontal="left" vertical="center" indent="1"/>
    </xf>
    <xf numFmtId="4" fontId="25" fillId="45" borderId="149" applyNumberFormat="0" applyProtection="0">
      <alignment horizontal="left" vertical="center" indent="1"/>
    </xf>
    <xf numFmtId="0" fontId="57" fillId="50" borderId="121" applyNumberFormat="0" applyProtection="0">
      <alignment horizontal="left" vertical="center" indent="1"/>
    </xf>
    <xf numFmtId="0" fontId="86" fillId="33" borderId="157" applyNumberFormat="0" applyProtection="0">
      <alignment horizontal="left" vertical="top" indent="1"/>
    </xf>
    <xf numFmtId="0" fontId="57" fillId="45" borderId="123" applyNumberFormat="0" applyProtection="0">
      <alignment horizontal="left" vertical="top" indent="1"/>
    </xf>
    <xf numFmtId="0" fontId="57" fillId="48" borderId="132" applyNumberFormat="0" applyProtection="0">
      <alignment horizontal="left" vertical="center" indent="1"/>
    </xf>
    <xf numFmtId="0" fontId="57" fillId="46" borderId="123" applyNumberFormat="0" applyProtection="0">
      <alignment horizontal="left" vertical="top" indent="1"/>
    </xf>
    <xf numFmtId="0" fontId="57" fillId="50" borderId="110" applyNumberFormat="0" applyProtection="0">
      <alignment horizontal="left" vertical="top" indent="1"/>
    </xf>
    <xf numFmtId="4" fontId="57" fillId="42" borderId="115" applyNumberFormat="0" applyProtection="0">
      <alignment horizontal="right" vertical="center"/>
    </xf>
    <xf numFmtId="0" fontId="57" fillId="47" borderId="110" applyNumberFormat="0" applyProtection="0">
      <alignment horizontal="left" vertical="top" indent="1"/>
    </xf>
    <xf numFmtId="0" fontId="85" fillId="52" borderId="134" applyNumberFormat="0" applyProtection="0">
      <alignment horizontal="left" vertical="top" indent="1"/>
    </xf>
    <xf numFmtId="0" fontId="84" fillId="45" borderId="112" applyBorder="0"/>
    <xf numFmtId="4" fontId="85" fillId="52" borderId="110" applyNumberFormat="0" applyProtection="0">
      <alignment vertical="center"/>
    </xf>
    <xf numFmtId="4" fontId="57" fillId="43" borderId="115" applyNumberFormat="0" applyProtection="0">
      <alignment horizontal="right" vertical="center"/>
    </xf>
    <xf numFmtId="4" fontId="85" fillId="48" borderId="110" applyNumberFormat="0" applyProtection="0">
      <alignment horizontal="left" vertical="center" indent="1"/>
    </xf>
    <xf numFmtId="0" fontId="85" fillId="52" borderId="110" applyNumberFormat="0" applyProtection="0">
      <alignment horizontal="left" vertical="top" indent="1"/>
    </xf>
    <xf numFmtId="4" fontId="25" fillId="45" borderId="153" applyNumberFormat="0" applyProtection="0">
      <alignment horizontal="left" vertical="center" indent="1"/>
    </xf>
    <xf numFmtId="0" fontId="57" fillId="46" borderId="139" applyNumberFormat="0" applyProtection="0">
      <alignment horizontal="left" vertical="top" indent="1"/>
    </xf>
    <xf numFmtId="4" fontId="57" fillId="37" borderId="129" applyNumberFormat="0" applyProtection="0">
      <alignment horizontal="right" vertical="center"/>
    </xf>
    <xf numFmtId="0" fontId="85" fillId="46" borderId="110" applyNumberFormat="0" applyProtection="0">
      <alignment horizontal="left" vertical="top" indent="1"/>
    </xf>
    <xf numFmtId="4" fontId="87" fillId="54" borderId="111" applyNumberFormat="0" applyProtection="0">
      <alignment horizontal="left" vertical="center" indent="1"/>
    </xf>
    <xf numFmtId="4" fontId="25" fillId="45" borderId="129" applyNumberFormat="0" applyProtection="0">
      <alignment horizontal="left" vertical="center" indent="1"/>
    </xf>
    <xf numFmtId="4" fontId="57" fillId="35" borderId="115" applyNumberFormat="0" applyProtection="0">
      <alignment horizontal="right" vertical="center"/>
    </xf>
    <xf numFmtId="4" fontId="57" fillId="44" borderId="118" applyNumberFormat="0" applyProtection="0">
      <alignment horizontal="left" vertical="center" indent="1"/>
    </xf>
    <xf numFmtId="0" fontId="94" fillId="0" borderId="113" applyNumberFormat="0" applyFill="0" applyAlignment="0" applyProtection="0"/>
    <xf numFmtId="4" fontId="57" fillId="44" borderId="129" applyNumberFormat="0" applyProtection="0">
      <alignment horizontal="left" vertical="center" indent="1"/>
    </xf>
    <xf numFmtId="4" fontId="88" fillId="51" borderId="132" applyNumberFormat="0" applyProtection="0">
      <alignment horizontal="right" vertical="center"/>
    </xf>
    <xf numFmtId="4" fontId="57" fillId="46" borderId="132" applyNumberFormat="0" applyProtection="0">
      <alignment horizontal="right" vertical="center"/>
    </xf>
    <xf numFmtId="4" fontId="57" fillId="42" borderId="143" applyNumberFormat="0" applyProtection="0">
      <alignment horizontal="right" vertical="center"/>
    </xf>
    <xf numFmtId="0" fontId="85" fillId="52" borderId="145" applyNumberFormat="0" applyProtection="0">
      <alignment horizontal="left" vertical="top" indent="1"/>
    </xf>
    <xf numFmtId="4" fontId="57" fillId="46" borderId="121" applyNumberFormat="0" applyProtection="0">
      <alignment horizontal="right" vertical="center"/>
    </xf>
    <xf numFmtId="0" fontId="57" fillId="49" borderId="121" applyNumberFormat="0" applyProtection="0">
      <alignment horizontal="left" vertical="center" indent="1"/>
    </xf>
    <xf numFmtId="4" fontId="57" fillId="44" borderId="114" applyNumberFormat="0" applyProtection="0">
      <alignment horizontal="left" vertical="center" indent="1"/>
    </xf>
    <xf numFmtId="4" fontId="25" fillId="45" borderId="114" applyNumberFormat="0" applyProtection="0">
      <alignment horizontal="left" vertical="center" indent="1"/>
    </xf>
    <xf numFmtId="4" fontId="57" fillId="33" borderId="121" applyNumberFormat="0" applyProtection="0">
      <alignment vertical="center"/>
    </xf>
    <xf numFmtId="4" fontId="57" fillId="37" borderId="114" applyNumberFormat="0" applyProtection="0">
      <alignment horizontal="right" vertical="center"/>
    </xf>
    <xf numFmtId="0" fontId="86" fillId="33" borderId="123" applyNumberFormat="0" applyProtection="0">
      <alignment horizontal="left" vertical="top" indent="1"/>
    </xf>
    <xf numFmtId="4" fontId="25" fillId="45" borderId="114" applyNumberFormat="0" applyProtection="0">
      <alignment horizontal="left" vertical="center" indent="1"/>
    </xf>
    <xf numFmtId="4" fontId="57" fillId="44" borderId="124" applyNumberFormat="0" applyProtection="0">
      <alignment horizontal="left" vertical="center" indent="1"/>
    </xf>
    <xf numFmtId="0" fontId="86" fillId="33" borderId="139" applyNumberFormat="0" applyProtection="0">
      <alignment horizontal="left" vertical="top" indent="1"/>
    </xf>
    <xf numFmtId="4" fontId="57" fillId="34" borderId="143" applyNumberFormat="0" applyProtection="0">
      <alignment horizontal="left" vertical="center" indent="1"/>
    </xf>
    <xf numFmtId="4" fontId="57" fillId="2" borderId="132" applyNumberFormat="0" applyProtection="0">
      <alignment horizontal="left" vertical="center" indent="1"/>
    </xf>
    <xf numFmtId="0" fontId="57" fillId="45" borderId="128" applyNumberFormat="0" applyProtection="0">
      <alignment horizontal="left" vertical="top" indent="1"/>
    </xf>
    <xf numFmtId="0" fontId="100" fillId="29" borderId="133" applyNumberFormat="0" applyAlignment="0" applyProtection="0"/>
    <xf numFmtId="4" fontId="88" fillId="51" borderId="143" applyNumberFormat="0" applyProtection="0">
      <alignment horizontal="right" vertical="center"/>
    </xf>
    <xf numFmtId="4" fontId="57" fillId="42" borderId="150" applyNumberFormat="0" applyProtection="0">
      <alignment horizontal="right" vertical="center"/>
    </xf>
    <xf numFmtId="4" fontId="57" fillId="46" borderId="143" applyNumberFormat="0" applyProtection="0">
      <alignment horizontal="right" vertical="center"/>
    </xf>
    <xf numFmtId="0" fontId="98" fillId="27" borderId="115" applyNumberFormat="0" applyAlignment="0" applyProtection="0"/>
    <xf numFmtId="0" fontId="57" fillId="46" borderId="128" applyNumberFormat="0" applyProtection="0">
      <alignment horizontal="left" vertical="top" indent="1"/>
    </xf>
    <xf numFmtId="4" fontId="57" fillId="0" borderId="115" applyNumberFormat="0" applyProtection="0">
      <alignment horizontal="right" vertical="center"/>
    </xf>
    <xf numFmtId="0" fontId="57" fillId="50" borderId="117" applyNumberFormat="0" applyProtection="0">
      <alignment horizontal="left" vertical="top" indent="1"/>
    </xf>
    <xf numFmtId="0" fontId="57" fillId="47" borderId="117" applyNumberFormat="0" applyProtection="0">
      <alignment horizontal="left" vertical="top" indent="1"/>
    </xf>
    <xf numFmtId="0" fontId="57" fillId="48" borderId="115" applyNumberFormat="0" applyProtection="0">
      <alignment horizontal="left" vertical="center" indent="1"/>
    </xf>
    <xf numFmtId="4" fontId="57" fillId="47" borderId="118" applyNumberFormat="0" applyProtection="0">
      <alignment horizontal="left" vertical="center" indent="1"/>
    </xf>
    <xf numFmtId="4" fontId="57" fillId="46" borderId="118" applyNumberFormat="0" applyProtection="0">
      <alignment horizontal="left" vertical="center" indent="1"/>
    </xf>
    <xf numFmtId="0" fontId="57" fillId="47" borderId="115" applyNumberFormat="0" applyProtection="0">
      <alignment horizontal="left" vertical="center" indent="1"/>
    </xf>
    <xf numFmtId="0" fontId="85" fillId="52" borderId="117" applyNumberFormat="0" applyProtection="0">
      <alignment horizontal="left" vertical="top" indent="1"/>
    </xf>
    <xf numFmtId="4" fontId="88" fillId="51" borderId="115" applyNumberFormat="0" applyProtection="0">
      <alignment horizontal="right" vertical="center"/>
    </xf>
    <xf numFmtId="4" fontId="57" fillId="36" borderId="121" applyNumberFormat="0" applyProtection="0">
      <alignment horizontal="right" vertical="center"/>
    </xf>
    <xf numFmtId="4" fontId="57" fillId="42" borderId="132" applyNumberFormat="0" applyProtection="0">
      <alignment horizontal="right" vertical="center"/>
    </xf>
    <xf numFmtId="4" fontId="57" fillId="34" borderId="121" applyNumberFormat="0" applyProtection="0">
      <alignment horizontal="left" vertical="center" indent="1"/>
    </xf>
    <xf numFmtId="4" fontId="87" fillId="54" borderId="146" applyNumberFormat="0" applyProtection="0">
      <alignment horizontal="left" vertical="center" indent="1"/>
    </xf>
    <xf numFmtId="0" fontId="84" fillId="45" borderId="154" applyBorder="0"/>
    <xf numFmtId="4" fontId="57" fillId="39" borderId="115" applyNumberFormat="0" applyProtection="0">
      <alignment horizontal="right" vertical="center"/>
    </xf>
    <xf numFmtId="0" fontId="57" fillId="26" borderId="150" applyNumberFormat="0" applyFont="0" applyAlignment="0" applyProtection="0"/>
    <xf numFmtId="4" fontId="57" fillId="38" borderId="115" applyNumberFormat="0" applyProtection="0">
      <alignment horizontal="right" vertical="center"/>
    </xf>
    <xf numFmtId="4" fontId="57" fillId="37" borderId="118" applyNumberFormat="0" applyProtection="0">
      <alignment horizontal="right" vertical="center"/>
    </xf>
    <xf numFmtId="4" fontId="57" fillId="36" borderId="115" applyNumberFormat="0" applyProtection="0">
      <alignment horizontal="right" vertical="center"/>
    </xf>
    <xf numFmtId="4" fontId="57" fillId="41" borderId="121" applyNumberFormat="0" applyProtection="0">
      <alignment horizontal="right" vertical="center"/>
    </xf>
    <xf numFmtId="4" fontId="57" fillId="47" borderId="124" applyNumberFormat="0" applyProtection="0">
      <alignment horizontal="left" vertical="center" indent="1"/>
    </xf>
    <xf numFmtId="4" fontId="57" fillId="46" borderId="135" applyNumberFormat="0" applyProtection="0">
      <alignment horizontal="left" vertical="center" indent="1"/>
    </xf>
    <xf numFmtId="4" fontId="57" fillId="44" borderId="158" applyNumberFormat="0" applyProtection="0">
      <alignment horizontal="left" vertical="center" indent="1"/>
    </xf>
    <xf numFmtId="4" fontId="57" fillId="35" borderId="161" applyNumberFormat="0" applyProtection="0">
      <alignment horizontal="right" vertical="center"/>
    </xf>
    <xf numFmtId="4" fontId="57" fillId="37" borderId="140" applyNumberFormat="0" applyProtection="0">
      <alignment horizontal="right" vertical="center"/>
    </xf>
    <xf numFmtId="0" fontId="86" fillId="33" borderId="128" applyNumberFormat="0" applyProtection="0">
      <alignment horizontal="left" vertical="top" indent="1"/>
    </xf>
    <xf numFmtId="4" fontId="57" fillId="40" borderId="208" applyNumberFormat="0" applyProtection="0">
      <alignment horizontal="right" vertical="center"/>
    </xf>
    <xf numFmtId="0" fontId="57" fillId="50" borderId="123" applyNumberFormat="0" applyProtection="0">
      <alignment horizontal="left" vertical="top" indent="1"/>
    </xf>
    <xf numFmtId="0" fontId="57" fillId="47" borderId="121" applyNumberFormat="0" applyProtection="0">
      <alignment horizontal="left" vertical="center" indent="1"/>
    </xf>
    <xf numFmtId="0" fontId="57" fillId="47" borderId="123" applyNumberFormat="0" applyProtection="0">
      <alignment horizontal="left" vertical="top" indent="1"/>
    </xf>
    <xf numFmtId="0" fontId="92" fillId="29" borderId="143" applyNumberFormat="0" applyAlignment="0" applyProtection="0"/>
    <xf numFmtId="0" fontId="84" fillId="45" borderId="125" applyBorder="0"/>
    <xf numFmtId="4" fontId="85" fillId="52" borderId="123" applyNumberFormat="0" applyProtection="0">
      <alignment vertical="center"/>
    </xf>
    <xf numFmtId="0" fontId="57" fillId="50" borderId="152" applyNumberFormat="0" applyProtection="0">
      <alignment horizontal="left" vertical="top" indent="1"/>
    </xf>
    <xf numFmtId="4" fontId="85" fillId="48" borderId="123" applyNumberFormat="0" applyProtection="0">
      <alignment horizontal="left" vertical="center" indent="1"/>
    </xf>
    <xf numFmtId="0" fontId="85" fillId="52" borderId="123" applyNumberFormat="0" applyProtection="0">
      <alignment horizontal="left" vertical="top" indent="1"/>
    </xf>
    <xf numFmtId="4" fontId="57" fillId="0" borderId="121" applyNumberFormat="0" applyProtection="0">
      <alignment horizontal="right" vertical="center"/>
    </xf>
    <xf numFmtId="4" fontId="103" fillId="5" borderId="121" applyNumberFormat="0" applyProtection="0">
      <alignment horizontal="right" vertical="center"/>
    </xf>
    <xf numFmtId="4" fontId="57" fillId="34" borderId="121" applyNumberFormat="0" applyProtection="0">
      <alignment horizontal="left" vertical="center" indent="1"/>
    </xf>
    <xf numFmtId="0" fontId="85" fillId="46" borderId="123" applyNumberFormat="0" applyProtection="0">
      <alignment horizontal="left" vertical="top" indent="1"/>
    </xf>
    <xf numFmtId="4" fontId="87" fillId="54" borderId="124" applyNumberFormat="0" applyProtection="0">
      <alignment horizontal="left" vertical="center" indent="1"/>
    </xf>
    <xf numFmtId="4" fontId="57" fillId="0" borderId="184" applyNumberFormat="0" applyProtection="0">
      <alignment horizontal="right" vertical="center"/>
    </xf>
    <xf numFmtId="4" fontId="88" fillId="51" borderId="121" applyNumberFormat="0" applyProtection="0">
      <alignment horizontal="right" vertical="center"/>
    </xf>
    <xf numFmtId="0" fontId="86" fillId="33" borderId="134" applyNumberFormat="0" applyProtection="0">
      <alignment horizontal="left" vertical="top" indent="1"/>
    </xf>
    <xf numFmtId="0" fontId="94" fillId="0" borderId="126" applyNumberFormat="0" applyFill="0" applyAlignment="0" applyProtection="0"/>
    <xf numFmtId="4" fontId="57" fillId="41" borderId="161" applyNumberFormat="0" applyProtection="0">
      <alignment horizontal="right" vertical="center"/>
    </xf>
    <xf numFmtId="0" fontId="57" fillId="26" borderId="190" applyNumberFormat="0" applyFont="0" applyAlignment="0" applyProtection="0"/>
    <xf numFmtId="4" fontId="57" fillId="33" borderId="143" applyNumberFormat="0" applyProtection="0">
      <alignment vertical="center"/>
    </xf>
    <xf numFmtId="4" fontId="25" fillId="45" borderId="140" applyNumberFormat="0" applyProtection="0">
      <alignment horizontal="left" vertical="center" indent="1"/>
    </xf>
    <xf numFmtId="4" fontId="85" fillId="48" borderId="152" applyNumberFormat="0" applyProtection="0">
      <alignment horizontal="left" vertical="center" indent="1"/>
    </xf>
    <xf numFmtId="4" fontId="25" fillId="45" borderId="176" applyNumberFormat="0" applyProtection="0">
      <alignment horizontal="left" vertical="center" indent="1"/>
    </xf>
    <xf numFmtId="0" fontId="100" fillId="29" borderId="127" applyNumberFormat="0" applyAlignment="0" applyProtection="0"/>
    <xf numFmtId="4" fontId="57" fillId="36" borderId="150" applyNumberFormat="0" applyProtection="0">
      <alignment horizontal="right" vertical="center"/>
    </xf>
    <xf numFmtId="4" fontId="57" fillId="0" borderId="143" applyNumberFormat="0" applyProtection="0">
      <alignment horizontal="right" vertical="center"/>
    </xf>
    <xf numFmtId="4" fontId="57" fillId="35" borderId="132" applyNumberFormat="0" applyProtection="0">
      <alignment horizontal="right" vertical="center"/>
    </xf>
    <xf numFmtId="4" fontId="57" fillId="41" borderId="132" applyNumberFormat="0" applyProtection="0">
      <alignment horizontal="right" vertical="center"/>
    </xf>
    <xf numFmtId="4" fontId="57" fillId="36" borderId="132" applyNumberFormat="0" applyProtection="0">
      <alignment horizontal="right" vertical="center"/>
    </xf>
    <xf numFmtId="4" fontId="88" fillId="51" borderId="161" applyNumberFormat="0" applyProtection="0">
      <alignment horizontal="right" vertical="center"/>
    </xf>
    <xf numFmtId="4" fontId="57" fillId="39" borderId="167" applyNumberFormat="0" applyProtection="0">
      <alignment horizontal="right" vertical="center"/>
    </xf>
    <xf numFmtId="4" fontId="25" fillId="45" borderId="140" applyNumberFormat="0" applyProtection="0">
      <alignment horizontal="left" vertical="center" indent="1"/>
    </xf>
    <xf numFmtId="0" fontId="57" fillId="45" borderId="139" applyNumberFormat="0" applyProtection="0">
      <alignment horizontal="left" vertical="top" indent="1"/>
    </xf>
    <xf numFmtId="4" fontId="57" fillId="46" borderId="129" applyNumberFormat="0" applyProtection="0">
      <alignment horizontal="left" vertical="center" indent="1"/>
    </xf>
    <xf numFmtId="4" fontId="57" fillId="34" borderId="184" applyNumberFormat="0" applyProtection="0">
      <alignment horizontal="left" vertical="center" indent="1"/>
    </xf>
    <xf numFmtId="4" fontId="57" fillId="47" borderId="129" applyNumberFormat="0" applyProtection="0">
      <alignment horizontal="left" vertical="center" indent="1"/>
    </xf>
    <xf numFmtId="4" fontId="103" fillId="2" borderId="132" applyNumberFormat="0" applyProtection="0">
      <alignment vertical="center"/>
    </xf>
    <xf numFmtId="0" fontId="57" fillId="50" borderId="134" applyNumberFormat="0" applyProtection="0">
      <alignment horizontal="left" vertical="top" indent="1"/>
    </xf>
    <xf numFmtId="0" fontId="57" fillId="50" borderId="150" applyNumberFormat="0" applyProtection="0">
      <alignment horizontal="left" vertical="center" indent="1"/>
    </xf>
    <xf numFmtId="0" fontId="57" fillId="47" borderId="132" applyNumberFormat="0" applyProtection="0">
      <alignment horizontal="left" vertical="center" indent="1"/>
    </xf>
    <xf numFmtId="0" fontId="57" fillId="47" borderId="134" applyNumberFormat="0" applyProtection="0">
      <alignment horizontal="left" vertical="top" indent="1"/>
    </xf>
    <xf numFmtId="0" fontId="57" fillId="50" borderId="132" applyNumberFormat="0" applyProtection="0">
      <alignment horizontal="left" vertical="center" indent="1"/>
    </xf>
    <xf numFmtId="0" fontId="57" fillId="50" borderId="128" applyNumberFormat="0" applyProtection="0">
      <alignment horizontal="left" vertical="top" indent="1"/>
    </xf>
    <xf numFmtId="4" fontId="57" fillId="46" borderId="146" applyNumberFormat="0" applyProtection="0">
      <alignment horizontal="left" vertical="center" indent="1"/>
    </xf>
    <xf numFmtId="0" fontId="57" fillId="47" borderId="128" applyNumberFormat="0" applyProtection="0">
      <alignment horizontal="left" vertical="top" indent="1"/>
    </xf>
    <xf numFmtId="4" fontId="57" fillId="2" borderId="143" applyNumberFormat="0" applyProtection="0">
      <alignment horizontal="left" vertical="center" indent="1"/>
    </xf>
    <xf numFmtId="0" fontId="84" fillId="45" borderId="130" applyBorder="0"/>
    <xf numFmtId="4" fontId="85" fillId="52" borderId="128" applyNumberFormat="0" applyProtection="0">
      <alignment vertical="center"/>
    </xf>
    <xf numFmtId="4" fontId="57" fillId="47" borderId="146" applyNumberFormat="0" applyProtection="0">
      <alignment horizontal="left" vertical="center" indent="1"/>
    </xf>
    <xf numFmtId="4" fontId="85" fillId="48" borderId="128" applyNumberFormat="0" applyProtection="0">
      <alignment horizontal="left" vertical="center" indent="1"/>
    </xf>
    <xf numFmtId="0" fontId="85" fillId="52" borderId="128" applyNumberFormat="0" applyProtection="0">
      <alignment horizontal="left" vertical="top" indent="1"/>
    </xf>
    <xf numFmtId="0" fontId="92" fillId="29" borderId="161" applyNumberFormat="0" applyAlignment="0" applyProtection="0"/>
    <xf numFmtId="0" fontId="86" fillId="33" borderId="152" applyNumberFormat="0" applyProtection="0">
      <alignment horizontal="left" vertical="top" indent="1"/>
    </xf>
    <xf numFmtId="0" fontId="100" fillId="29" borderId="144" applyNumberFormat="0" applyAlignment="0" applyProtection="0"/>
    <xf numFmtId="0" fontId="85" fillId="46" borderId="128" applyNumberFormat="0" applyProtection="0">
      <alignment horizontal="left" vertical="top" indent="1"/>
    </xf>
    <xf numFmtId="4" fontId="87" fillId="54" borderId="129" applyNumberFormat="0" applyProtection="0">
      <alignment horizontal="left" vertical="center" indent="1"/>
    </xf>
    <xf numFmtId="4" fontId="25" fillId="45" borderId="176" applyNumberFormat="0" applyProtection="0">
      <alignment horizontal="left" vertical="center" indent="1"/>
    </xf>
    <xf numFmtId="4" fontId="85" fillId="48" borderId="145" applyNumberFormat="0" applyProtection="0">
      <alignment horizontal="left" vertical="center" indent="1"/>
    </xf>
    <xf numFmtId="4" fontId="57" fillId="40" borderId="143" applyNumberFormat="0" applyProtection="0">
      <alignment horizontal="right" vertical="center"/>
    </xf>
    <xf numFmtId="0" fontId="94" fillId="0" borderId="131" applyNumberFormat="0" applyFill="0" applyAlignment="0" applyProtection="0"/>
    <xf numFmtId="0" fontId="57" fillId="46" borderId="169" applyNumberFormat="0" applyProtection="0">
      <alignment horizontal="left" vertical="top" indent="1"/>
    </xf>
    <xf numFmtId="0" fontId="92" fillId="29" borderId="150" applyNumberFormat="0" applyAlignment="0" applyProtection="0"/>
    <xf numFmtId="0" fontId="85" fillId="46" borderId="134" applyNumberFormat="0" applyProtection="0">
      <alignment horizontal="left" vertical="top" indent="1"/>
    </xf>
    <xf numFmtId="0" fontId="100" fillId="29" borderId="191" applyNumberFormat="0" applyAlignment="0" applyProtection="0"/>
    <xf numFmtId="4" fontId="85" fillId="52" borderId="134" applyNumberFormat="0" applyProtection="0">
      <alignment vertical="center"/>
    </xf>
    <xf numFmtId="0" fontId="57" fillId="45" borderId="134" applyNumberFormat="0" applyProtection="0">
      <alignment horizontal="left" vertical="top" indent="1"/>
    </xf>
    <xf numFmtId="0" fontId="57" fillId="46" borderId="134" applyNumberFormat="0" applyProtection="0">
      <alignment horizontal="left" vertical="top" indent="1"/>
    </xf>
    <xf numFmtId="4" fontId="57" fillId="44" borderId="135" applyNumberFormat="0" applyProtection="0">
      <alignment horizontal="left" vertical="center" indent="1"/>
    </xf>
    <xf numFmtId="4" fontId="25" fillId="45" borderId="135" applyNumberFormat="0" applyProtection="0">
      <alignment horizontal="left" vertical="center" indent="1"/>
    </xf>
    <xf numFmtId="4" fontId="57" fillId="39" borderId="132" applyNumberFormat="0" applyProtection="0">
      <alignment horizontal="right" vertical="center"/>
    </xf>
    <xf numFmtId="4" fontId="57" fillId="37" borderId="135" applyNumberFormat="0" applyProtection="0">
      <alignment horizontal="right" vertical="center"/>
    </xf>
    <xf numFmtId="4" fontId="57" fillId="38" borderId="132" applyNumberFormat="0" applyProtection="0">
      <alignment horizontal="right" vertical="center"/>
    </xf>
    <xf numFmtId="4" fontId="25" fillId="45" borderId="135" applyNumberFormat="0" applyProtection="0">
      <alignment horizontal="left" vertical="center" indent="1"/>
    </xf>
    <xf numFmtId="0" fontId="57" fillId="49" borderId="132" applyNumberFormat="0" applyProtection="0">
      <alignment horizontal="left" vertical="center" indent="1"/>
    </xf>
    <xf numFmtId="0" fontId="84" fillId="45" borderId="136" applyBorder="0"/>
    <xf numFmtId="4" fontId="57" fillId="34" borderId="132" applyNumberFormat="0" applyProtection="0">
      <alignment horizontal="left" vertical="center" indent="1"/>
    </xf>
    <xf numFmtId="4" fontId="57" fillId="34" borderId="150" applyNumberFormat="0" applyProtection="0">
      <alignment horizontal="left" vertical="center" indent="1"/>
    </xf>
    <xf numFmtId="4" fontId="103" fillId="5" borderId="132" applyNumberFormat="0" applyProtection="0">
      <alignment horizontal="right" vertical="center"/>
    </xf>
    <xf numFmtId="0" fontId="94" fillId="0" borderId="137" applyNumberFormat="0" applyFill="0" applyAlignment="0" applyProtection="0"/>
    <xf numFmtId="0" fontId="57" fillId="49" borderId="243" applyNumberFormat="0" applyProtection="0">
      <alignment horizontal="left" vertical="center" indent="1"/>
    </xf>
    <xf numFmtId="0" fontId="57" fillId="26" borderId="132" applyNumberFormat="0" applyFont="0" applyAlignment="0" applyProtection="0"/>
    <xf numFmtId="4" fontId="57" fillId="44" borderId="149" applyNumberFormat="0" applyProtection="0">
      <alignment horizontal="left" vertical="center" indent="1"/>
    </xf>
    <xf numFmtId="0" fontId="98" fillId="27" borderId="150" applyNumberFormat="0" applyAlignment="0" applyProtection="0"/>
    <xf numFmtId="4" fontId="57" fillId="40" borderId="167" applyNumberFormat="0" applyProtection="0">
      <alignment horizontal="right" vertical="center"/>
    </xf>
    <xf numFmtId="0" fontId="98" fillId="27" borderId="132" applyNumberFormat="0" applyAlignment="0" applyProtection="0"/>
    <xf numFmtId="0" fontId="100" fillId="29" borderId="138" applyNumberFormat="0" applyAlignment="0" applyProtection="0"/>
    <xf numFmtId="4" fontId="57" fillId="40" borderId="173" applyNumberFormat="0" applyProtection="0">
      <alignment horizontal="right" vertical="center"/>
    </xf>
    <xf numFmtId="4" fontId="25" fillId="45" borderId="170" applyNumberFormat="0" applyProtection="0">
      <alignment horizontal="left" vertical="center" indent="1"/>
    </xf>
    <xf numFmtId="4" fontId="57" fillId="35" borderId="143" applyNumberFormat="0" applyProtection="0">
      <alignment horizontal="right" vertical="center"/>
    </xf>
    <xf numFmtId="4" fontId="57" fillId="41" borderId="143" applyNumberFormat="0" applyProtection="0">
      <alignment horizontal="right" vertical="center"/>
    </xf>
    <xf numFmtId="4" fontId="57" fillId="36" borderId="143" applyNumberFormat="0" applyProtection="0">
      <alignment horizontal="right" vertical="center"/>
    </xf>
    <xf numFmtId="4" fontId="57" fillId="46" borderId="196" applyNumberFormat="0" applyProtection="0">
      <alignment horizontal="right" vertical="center"/>
    </xf>
    <xf numFmtId="4" fontId="57" fillId="34" borderId="161" applyNumberFormat="0" applyProtection="0">
      <alignment horizontal="left" vertical="center" indent="1"/>
    </xf>
    <xf numFmtId="4" fontId="25" fillId="45" borderId="149" applyNumberFormat="0" applyProtection="0">
      <alignment horizontal="left" vertical="center" indent="1"/>
    </xf>
    <xf numFmtId="4" fontId="25" fillId="45" borderId="158" applyNumberFormat="0" applyProtection="0">
      <alignment horizontal="left" vertical="center" indent="1"/>
    </xf>
    <xf numFmtId="4" fontId="57" fillId="46" borderId="140" applyNumberFormat="0" applyProtection="0">
      <alignment horizontal="left" vertical="center" indent="1"/>
    </xf>
    <xf numFmtId="4" fontId="87" fillId="54" borderId="187" applyNumberFormat="0" applyProtection="0">
      <alignment horizontal="left" vertical="center" indent="1"/>
    </xf>
    <xf numFmtId="4" fontId="57" fillId="47" borderId="140" applyNumberFormat="0" applyProtection="0">
      <alignment horizontal="left" vertical="center" indent="1"/>
    </xf>
    <xf numFmtId="4" fontId="103" fillId="2" borderId="143" applyNumberFormat="0" applyProtection="0">
      <alignment vertical="center"/>
    </xf>
    <xf numFmtId="0" fontId="57" fillId="50" borderId="145" applyNumberFormat="0" applyProtection="0">
      <alignment horizontal="left" vertical="top" indent="1"/>
    </xf>
    <xf numFmtId="4" fontId="57" fillId="36" borderId="167" applyNumberFormat="0" applyProtection="0">
      <alignment horizontal="right" vertical="center"/>
    </xf>
    <xf numFmtId="0" fontId="57" fillId="47" borderId="143" applyNumberFormat="0" applyProtection="0">
      <alignment horizontal="left" vertical="center" indent="1"/>
    </xf>
    <xf numFmtId="0" fontId="57" fillId="47" borderId="145" applyNumberFormat="0" applyProtection="0">
      <alignment horizontal="left" vertical="top" indent="1"/>
    </xf>
    <xf numFmtId="0" fontId="57" fillId="50" borderId="143" applyNumberFormat="0" applyProtection="0">
      <alignment horizontal="left" vertical="center" indent="1"/>
    </xf>
    <xf numFmtId="0" fontId="57" fillId="50" borderId="139" applyNumberFormat="0" applyProtection="0">
      <alignment horizontal="left" vertical="top" indent="1"/>
    </xf>
    <xf numFmtId="4" fontId="57" fillId="34" borderId="190" applyNumberFormat="0" applyProtection="0">
      <alignment horizontal="left" vertical="center" indent="1"/>
    </xf>
    <xf numFmtId="0" fontId="57" fillId="47" borderId="139" applyNumberFormat="0" applyProtection="0">
      <alignment horizontal="left" vertical="top" indent="1"/>
    </xf>
    <xf numFmtId="4" fontId="57" fillId="44" borderId="153" applyNumberFormat="0" applyProtection="0">
      <alignment horizontal="left" vertical="center" indent="1"/>
    </xf>
    <xf numFmtId="0" fontId="84" fillId="45" borderId="141" applyBorder="0"/>
    <xf numFmtId="4" fontId="85" fillId="52" borderId="139" applyNumberFormat="0" applyProtection="0">
      <alignment vertical="center"/>
    </xf>
    <xf numFmtId="4" fontId="85" fillId="52" borderId="152" applyNumberFormat="0" applyProtection="0">
      <alignment vertical="center"/>
    </xf>
    <xf numFmtId="4" fontId="85" fillId="48" borderId="139" applyNumberFormat="0" applyProtection="0">
      <alignment horizontal="left" vertical="center" indent="1"/>
    </xf>
    <xf numFmtId="0" fontId="85" fillId="52" borderId="139" applyNumberFormat="0" applyProtection="0">
      <alignment horizontal="left" vertical="top" indent="1"/>
    </xf>
    <xf numFmtId="4" fontId="57" fillId="42" borderId="161" applyNumberFormat="0" applyProtection="0">
      <alignment horizontal="right" vertical="center"/>
    </xf>
    <xf numFmtId="4" fontId="87" fillId="54" borderId="164" applyNumberFormat="0" applyProtection="0">
      <alignment horizontal="left" vertical="center" indent="1"/>
    </xf>
    <xf numFmtId="4" fontId="57" fillId="41" borderId="150" applyNumberFormat="0" applyProtection="0">
      <alignment horizontal="right" vertical="center"/>
    </xf>
    <xf numFmtId="0" fontId="85" fillId="46" borderId="139" applyNumberFormat="0" applyProtection="0">
      <alignment horizontal="left" vertical="top" indent="1"/>
    </xf>
    <xf numFmtId="4" fontId="87" fillId="54" borderId="140" applyNumberFormat="0" applyProtection="0">
      <alignment horizontal="left" vertical="center" indent="1"/>
    </xf>
    <xf numFmtId="4" fontId="57" fillId="44" borderId="176" applyNumberFormat="0" applyProtection="0">
      <alignment horizontal="left" vertical="center" indent="1"/>
    </xf>
    <xf numFmtId="4" fontId="57" fillId="2" borderId="184" applyNumberFormat="0" applyProtection="0">
      <alignment horizontal="left" vertical="center" indent="1"/>
    </xf>
    <xf numFmtId="0" fontId="57" fillId="49" borderId="150" applyNumberFormat="0" applyProtection="0">
      <alignment horizontal="left" vertical="center" indent="1"/>
    </xf>
    <xf numFmtId="0" fontId="94" fillId="0" borderId="142" applyNumberFormat="0" applyFill="0" applyAlignment="0" applyProtection="0"/>
    <xf numFmtId="4" fontId="25" fillId="45" borderId="170" applyNumberFormat="0" applyProtection="0">
      <alignment horizontal="left" vertical="center" indent="1"/>
    </xf>
    <xf numFmtId="4" fontId="25" fillId="45" borderId="158" applyNumberFormat="0" applyProtection="0">
      <alignment horizontal="left" vertical="center" indent="1"/>
    </xf>
    <xf numFmtId="0" fontId="85" fillId="46" borderId="145" applyNumberFormat="0" applyProtection="0">
      <alignment horizontal="left" vertical="top" indent="1"/>
    </xf>
    <xf numFmtId="4" fontId="57" fillId="2" borderId="196" applyNumberFormat="0" applyProtection="0">
      <alignment horizontal="left" vertical="center" indent="1"/>
    </xf>
    <xf numFmtId="4" fontId="85" fillId="52" borderId="145" applyNumberFormat="0" applyProtection="0">
      <alignment vertical="center"/>
    </xf>
    <xf numFmtId="0" fontId="57" fillId="45" borderId="145" applyNumberFormat="0" applyProtection="0">
      <alignment horizontal="left" vertical="top" indent="1"/>
    </xf>
    <xf numFmtId="0" fontId="57" fillId="46" borderId="145" applyNumberFormat="0" applyProtection="0">
      <alignment horizontal="left" vertical="top" indent="1"/>
    </xf>
    <xf numFmtId="4" fontId="57" fillId="44" borderId="146" applyNumberFormat="0" applyProtection="0">
      <alignment horizontal="left" vertical="center" indent="1"/>
    </xf>
    <xf numFmtId="4" fontId="25" fillId="45" borderId="146" applyNumberFormat="0" applyProtection="0">
      <alignment horizontal="left" vertical="center" indent="1"/>
    </xf>
    <xf numFmtId="4" fontId="57" fillId="39" borderId="143" applyNumberFormat="0" applyProtection="0">
      <alignment horizontal="right" vertical="center"/>
    </xf>
    <xf numFmtId="4" fontId="57" fillId="37" borderId="146" applyNumberFormat="0" applyProtection="0">
      <alignment horizontal="right" vertical="center"/>
    </xf>
    <xf numFmtId="4" fontId="57" fillId="38" borderId="143" applyNumberFormat="0" applyProtection="0">
      <alignment horizontal="right" vertical="center"/>
    </xf>
    <xf numFmtId="4" fontId="25" fillId="45" borderId="146" applyNumberFormat="0" applyProtection="0">
      <alignment horizontal="left" vertical="center" indent="1"/>
    </xf>
    <xf numFmtId="0" fontId="57" fillId="49" borderId="143" applyNumberFormat="0" applyProtection="0">
      <alignment horizontal="left" vertical="center" indent="1"/>
    </xf>
    <xf numFmtId="0" fontId="84" fillId="45" borderId="147" applyBorder="0"/>
    <xf numFmtId="4" fontId="57" fillId="34" borderId="143" applyNumberFormat="0" applyProtection="0">
      <alignment horizontal="left" vertical="center" indent="1"/>
    </xf>
    <xf numFmtId="4" fontId="57" fillId="34" borderId="167" applyNumberFormat="0" applyProtection="0">
      <alignment horizontal="left" vertical="center" indent="1"/>
    </xf>
    <xf numFmtId="4" fontId="103" fillId="5" borderId="143" applyNumberFormat="0" applyProtection="0">
      <alignment horizontal="right" vertical="center"/>
    </xf>
    <xf numFmtId="0" fontId="94" fillId="0" borderId="148" applyNumberFormat="0" applyFill="0" applyAlignment="0" applyProtection="0"/>
    <xf numFmtId="0" fontId="100" fillId="29" borderId="151" applyNumberFormat="0" applyAlignment="0" applyProtection="0"/>
    <xf numFmtId="0" fontId="57" fillId="26" borderId="143" applyNumberFormat="0" applyFont="0" applyAlignment="0" applyProtection="0"/>
    <xf numFmtId="4" fontId="57" fillId="37" borderId="170" applyNumberFormat="0" applyProtection="0">
      <alignment horizontal="right" vertical="center"/>
    </xf>
    <xf numFmtId="0" fontId="57" fillId="50" borderId="167" applyNumberFormat="0" applyProtection="0">
      <alignment horizontal="left" vertical="center" indent="1"/>
    </xf>
    <xf numFmtId="4" fontId="57" fillId="46" borderId="158" applyNumberFormat="0" applyProtection="0">
      <alignment horizontal="left" vertical="center" indent="1"/>
    </xf>
    <xf numFmtId="0" fontId="98" fillId="27" borderId="143" applyNumberFormat="0" applyAlignment="0" applyProtection="0"/>
    <xf numFmtId="4" fontId="57" fillId="43" borderId="161" applyNumberFormat="0" applyProtection="0">
      <alignment horizontal="right" vertical="center"/>
    </xf>
    <xf numFmtId="4" fontId="57" fillId="2" borderId="150" applyNumberFormat="0" applyProtection="0">
      <alignment horizontal="left" vertical="center" indent="1"/>
    </xf>
    <xf numFmtId="4" fontId="57" fillId="33" borderId="150" applyNumberFormat="0" applyProtection="0">
      <alignment vertical="center"/>
    </xf>
    <xf numFmtId="4" fontId="57" fillId="46" borderId="150" applyNumberFormat="0" applyProtection="0">
      <alignment horizontal="right" vertical="center"/>
    </xf>
    <xf numFmtId="0" fontId="57" fillId="46" borderId="152" applyNumberFormat="0" applyProtection="0">
      <alignment horizontal="left" vertical="top" indent="1"/>
    </xf>
    <xf numFmtId="4" fontId="57" fillId="47" borderId="153" applyNumberFormat="0" applyProtection="0">
      <alignment horizontal="left" vertical="center" indent="1"/>
    </xf>
    <xf numFmtId="4" fontId="103" fillId="2" borderId="150" applyNumberFormat="0" applyProtection="0">
      <alignment vertical="center"/>
    </xf>
    <xf numFmtId="0" fontId="85" fillId="52" borderId="163" applyNumberFormat="0" applyProtection="0">
      <alignment horizontal="left" vertical="top" indent="1"/>
    </xf>
    <xf numFmtId="4" fontId="57" fillId="39" borderId="173" applyNumberFormat="0" applyProtection="0">
      <alignment horizontal="right" vertical="center"/>
    </xf>
    <xf numFmtId="0" fontId="57" fillId="49" borderId="167" applyNumberFormat="0" applyProtection="0">
      <alignment horizontal="left" vertical="center" indent="1"/>
    </xf>
    <xf numFmtId="4" fontId="57" fillId="46" borderId="149" applyNumberFormat="0" applyProtection="0">
      <alignment horizontal="left" vertical="center" indent="1"/>
    </xf>
    <xf numFmtId="4" fontId="57" fillId="44" borderId="170" applyNumberFormat="0" applyProtection="0">
      <alignment horizontal="left" vertical="center" indent="1"/>
    </xf>
    <xf numFmtId="4" fontId="57" fillId="47" borderId="149" applyNumberFormat="0" applyProtection="0">
      <alignment horizontal="left" vertical="center" indent="1"/>
    </xf>
    <xf numFmtId="4" fontId="57" fillId="43" borderId="150" applyNumberFormat="0" applyProtection="0">
      <alignment horizontal="right" vertical="center"/>
    </xf>
    <xf numFmtId="0" fontId="85" fillId="46" borderId="152" applyNumberFormat="0" applyProtection="0">
      <alignment horizontal="left" vertical="top" indent="1"/>
    </xf>
    <xf numFmtId="4" fontId="57" fillId="38" borderId="213" applyNumberFormat="0" applyProtection="0">
      <alignment horizontal="right" vertical="center"/>
    </xf>
    <xf numFmtId="4" fontId="87" fillId="54" borderId="153" applyNumberFormat="0" applyProtection="0">
      <alignment horizontal="left" vertical="center" indent="1"/>
    </xf>
    <xf numFmtId="0" fontId="57" fillId="49" borderId="173" applyNumberFormat="0" applyProtection="0">
      <alignment horizontal="left" vertical="center" indent="1"/>
    </xf>
    <xf numFmtId="4" fontId="57" fillId="34" borderId="150" applyNumberFormat="0" applyProtection="0">
      <alignment horizontal="left" vertical="center" indent="1"/>
    </xf>
    <xf numFmtId="0" fontId="57" fillId="46" borderId="157" applyNumberFormat="0" applyProtection="0">
      <alignment horizontal="left" vertical="top" indent="1"/>
    </xf>
    <xf numFmtId="0" fontId="57" fillId="48" borderId="184" applyNumberFormat="0" applyProtection="0">
      <alignment horizontal="left" vertical="center" indent="1"/>
    </xf>
    <xf numFmtId="0" fontId="57" fillId="45" borderId="157" applyNumberFormat="0" applyProtection="0">
      <alignment horizontal="left" vertical="top" indent="1"/>
    </xf>
    <xf numFmtId="4" fontId="57" fillId="33" borderId="161" applyNumberFormat="0" applyProtection="0">
      <alignment vertical="center"/>
    </xf>
    <xf numFmtId="0" fontId="57" fillId="48" borderId="161" applyNumberFormat="0" applyProtection="0">
      <alignment horizontal="left" vertical="center" indent="1"/>
    </xf>
    <xf numFmtId="4" fontId="57" fillId="2" borderId="167" applyNumberFormat="0" applyProtection="0">
      <alignment horizontal="left" vertical="center" indent="1"/>
    </xf>
    <xf numFmtId="4" fontId="57" fillId="46" borderId="161" applyNumberFormat="0" applyProtection="0">
      <alignment horizontal="right" vertical="center"/>
    </xf>
    <xf numFmtId="4" fontId="57" fillId="46" borderId="199" applyNumberFormat="0" applyProtection="0">
      <alignment horizontal="left" vertical="center" indent="1"/>
    </xf>
    <xf numFmtId="4" fontId="57" fillId="46" borderId="164" applyNumberFormat="0" applyProtection="0">
      <alignment horizontal="left" vertical="center" indent="1"/>
    </xf>
    <xf numFmtId="4" fontId="57" fillId="2" borderId="161" applyNumberFormat="0" applyProtection="0">
      <alignment horizontal="left" vertical="center" indent="1"/>
    </xf>
    <xf numFmtId="4" fontId="57" fillId="47" borderId="164" applyNumberFormat="0" applyProtection="0">
      <alignment horizontal="left" vertical="center" indent="1"/>
    </xf>
    <xf numFmtId="0" fontId="86" fillId="33" borderId="169" applyNumberFormat="0" applyProtection="0">
      <alignment horizontal="left" vertical="top" indent="1"/>
    </xf>
    <xf numFmtId="4" fontId="57" fillId="37" borderId="181" applyNumberFormat="0" applyProtection="0">
      <alignment horizontal="right" vertical="center"/>
    </xf>
    <xf numFmtId="4" fontId="87" fillId="54" borderId="149" applyNumberFormat="0" applyProtection="0">
      <alignment horizontal="left" vertical="center" indent="1"/>
    </xf>
    <xf numFmtId="0" fontId="100" fillId="29" borderId="162" applyNumberFormat="0" applyAlignment="0" applyProtection="0"/>
    <xf numFmtId="4" fontId="57" fillId="33" borderId="167" applyNumberFormat="0" applyProtection="0">
      <alignment vertical="center"/>
    </xf>
    <xf numFmtId="4" fontId="85" fillId="48" borderId="163" applyNumberFormat="0" applyProtection="0">
      <alignment horizontal="left" vertical="center" indent="1"/>
    </xf>
    <xf numFmtId="4" fontId="57" fillId="40" borderId="161" applyNumberFormat="0" applyProtection="0">
      <alignment horizontal="right" vertical="center"/>
    </xf>
    <xf numFmtId="4" fontId="57" fillId="43" borderId="167" applyNumberFormat="0" applyProtection="0">
      <alignment horizontal="right" vertical="center"/>
    </xf>
    <xf numFmtId="4" fontId="103" fillId="2" borderId="167" applyNumberFormat="0" applyProtection="0">
      <alignment vertical="center"/>
    </xf>
    <xf numFmtId="0" fontId="100" fillId="29" borderId="156" applyNumberFormat="0" applyAlignment="0" applyProtection="0"/>
    <xf numFmtId="4" fontId="88" fillId="51" borderId="150" applyNumberFormat="0" applyProtection="0">
      <alignment horizontal="right" vertical="center"/>
    </xf>
    <xf numFmtId="0" fontId="94" fillId="0" borderId="155" applyNumberFormat="0" applyFill="0" applyAlignment="0" applyProtection="0"/>
    <xf numFmtId="0" fontId="85" fillId="52" borderId="152" applyNumberFormat="0" applyProtection="0">
      <alignment horizontal="left" vertical="top" indent="1"/>
    </xf>
    <xf numFmtId="4" fontId="103" fillId="5" borderId="150" applyNumberFormat="0" applyProtection="0">
      <alignment horizontal="right" vertical="center"/>
    </xf>
    <xf numFmtId="0" fontId="57" fillId="47" borderId="150" applyNumberFormat="0" applyProtection="0">
      <alignment horizontal="left" vertical="center" indent="1"/>
    </xf>
    <xf numFmtId="0" fontId="98" fillId="27" borderId="167" applyNumberFormat="0" applyAlignment="0" applyProtection="0"/>
    <xf numFmtId="0" fontId="57" fillId="45" borderId="152" applyNumberFormat="0" applyProtection="0">
      <alignment horizontal="left" vertical="top" indent="1"/>
    </xf>
    <xf numFmtId="4" fontId="57" fillId="46" borderId="153" applyNumberFormat="0" applyProtection="0">
      <alignment horizontal="left" vertical="center" indent="1"/>
    </xf>
    <xf numFmtId="0" fontId="57" fillId="48" borderId="150" applyNumberFormat="0" applyProtection="0">
      <alignment horizontal="left" vertical="center" indent="1"/>
    </xf>
    <xf numFmtId="0" fontId="57" fillId="47" borderId="152" applyNumberFormat="0" applyProtection="0">
      <alignment horizontal="left" vertical="top" indent="1"/>
    </xf>
    <xf numFmtId="4" fontId="57" fillId="0" borderId="150" applyNumberFormat="0" applyProtection="0">
      <alignment horizontal="right" vertical="center"/>
    </xf>
    <xf numFmtId="0" fontId="86" fillId="33" borderId="163" applyNumberFormat="0" applyProtection="0">
      <alignment horizontal="left" vertical="top" indent="1"/>
    </xf>
    <xf numFmtId="4" fontId="25" fillId="45" borderId="199" applyNumberFormat="0" applyProtection="0">
      <alignment horizontal="left" vertical="center" indent="1"/>
    </xf>
    <xf numFmtId="4" fontId="57" fillId="37" borderId="176" applyNumberFormat="0" applyProtection="0">
      <alignment horizontal="right" vertical="center"/>
    </xf>
    <xf numFmtId="4" fontId="57" fillId="46" borderId="167" applyNumberFormat="0" applyProtection="0">
      <alignment horizontal="right" vertical="center"/>
    </xf>
    <xf numFmtId="4" fontId="57" fillId="36" borderId="161" applyNumberFormat="0" applyProtection="0">
      <alignment horizontal="right" vertical="center"/>
    </xf>
    <xf numFmtId="4" fontId="57" fillId="0" borderId="161" applyNumberFormat="0" applyProtection="0">
      <alignment horizontal="right" vertical="center"/>
    </xf>
    <xf numFmtId="4" fontId="57" fillId="40" borderId="150" applyNumberFormat="0" applyProtection="0">
      <alignment horizontal="right" vertical="center"/>
    </xf>
    <xf numFmtId="4" fontId="57" fillId="46" borderId="173" applyNumberFormat="0" applyProtection="0">
      <alignment horizontal="right" vertical="center"/>
    </xf>
    <xf numFmtId="4" fontId="57" fillId="39" borderId="150" applyNumberFormat="0" applyProtection="0">
      <alignment horizontal="right" vertical="center"/>
    </xf>
    <xf numFmtId="4" fontId="57" fillId="38" borderId="150" applyNumberFormat="0" applyProtection="0">
      <alignment horizontal="right" vertical="center"/>
    </xf>
    <xf numFmtId="4" fontId="57" fillId="37" borderId="153" applyNumberFormat="0" applyProtection="0">
      <alignment horizontal="right" vertical="center"/>
    </xf>
    <xf numFmtId="4" fontId="57" fillId="47" borderId="158" applyNumberFormat="0" applyProtection="0">
      <alignment horizontal="left" vertical="center" indent="1"/>
    </xf>
    <xf numFmtId="4" fontId="103" fillId="2" borderId="161" applyNumberFormat="0" applyProtection="0">
      <alignment vertical="center"/>
    </xf>
    <xf numFmtId="0" fontId="57" fillId="50" borderId="163" applyNumberFormat="0" applyProtection="0">
      <alignment horizontal="left" vertical="top" indent="1"/>
    </xf>
    <xf numFmtId="0" fontId="57" fillId="46" borderId="180" applyNumberFormat="0" applyProtection="0">
      <alignment horizontal="left" vertical="top" indent="1"/>
    </xf>
    <xf numFmtId="0" fontId="57" fillId="47" borderId="161" applyNumberFormat="0" applyProtection="0">
      <alignment horizontal="left" vertical="center" indent="1"/>
    </xf>
    <xf numFmtId="0" fontId="57" fillId="47" borderId="163" applyNumberFormat="0" applyProtection="0">
      <alignment horizontal="left" vertical="top" indent="1"/>
    </xf>
    <xf numFmtId="0" fontId="57" fillId="50" borderId="161" applyNumberFormat="0" applyProtection="0">
      <alignment horizontal="left" vertical="center" indent="1"/>
    </xf>
    <xf numFmtId="0" fontId="57" fillId="50" borderId="157" applyNumberFormat="0" applyProtection="0">
      <alignment horizontal="left" vertical="top" indent="1"/>
    </xf>
    <xf numFmtId="0" fontId="98" fillId="27" borderId="173" applyNumberFormat="0" applyAlignment="0" applyProtection="0"/>
    <xf numFmtId="0" fontId="57" fillId="47" borderId="157" applyNumberFormat="0" applyProtection="0">
      <alignment horizontal="left" vertical="top" indent="1"/>
    </xf>
    <xf numFmtId="4" fontId="85" fillId="48" borderId="192" applyNumberFormat="0" applyProtection="0">
      <alignment horizontal="left" vertical="center" indent="1"/>
    </xf>
    <xf numFmtId="0" fontId="84" fillId="45" borderId="159" applyBorder="0"/>
    <xf numFmtId="4" fontId="85" fillId="52" borderId="157" applyNumberFormat="0" applyProtection="0">
      <alignment vertical="center"/>
    </xf>
    <xf numFmtId="4" fontId="57" fillId="41" borderId="213" applyNumberFormat="0" applyProtection="0">
      <alignment horizontal="right" vertical="center"/>
    </xf>
    <xf numFmtId="4" fontId="85" fillId="48" borderId="157" applyNumberFormat="0" applyProtection="0">
      <alignment horizontal="left" vertical="center" indent="1"/>
    </xf>
    <xf numFmtId="0" fontId="85" fillId="52" borderId="157" applyNumberFormat="0" applyProtection="0">
      <alignment horizontal="left" vertical="top" indent="1"/>
    </xf>
    <xf numFmtId="4" fontId="57" fillId="47" borderId="187" applyNumberFormat="0" applyProtection="0">
      <alignment horizontal="left" vertical="center" indent="1"/>
    </xf>
    <xf numFmtId="4" fontId="57" fillId="33" borderId="184" applyNumberFormat="0" applyProtection="0">
      <alignment vertical="center"/>
    </xf>
    <xf numFmtId="0" fontId="92" fillId="29" borderId="196" applyNumberFormat="0" applyAlignment="0" applyProtection="0"/>
    <xf numFmtId="0" fontId="85" fillId="46" borderId="157" applyNumberFormat="0" applyProtection="0">
      <alignment horizontal="left" vertical="top" indent="1"/>
    </xf>
    <xf numFmtId="4" fontId="87" fillId="54" borderId="158" applyNumberFormat="0" applyProtection="0">
      <alignment horizontal="left" vertical="center" indent="1"/>
    </xf>
    <xf numFmtId="0" fontId="92" fillId="29" borderId="190" applyNumberFormat="0" applyAlignment="0" applyProtection="0"/>
    <xf numFmtId="4" fontId="57" fillId="38" borderId="173" applyNumberFormat="0" applyProtection="0">
      <alignment horizontal="right" vertical="center"/>
    </xf>
    <xf numFmtId="4" fontId="57" fillId="43" borderId="184" applyNumberFormat="0" applyProtection="0">
      <alignment horizontal="right" vertical="center"/>
    </xf>
    <xf numFmtId="0" fontId="94" fillId="0" borderId="160" applyNumberFormat="0" applyFill="0" applyAlignment="0" applyProtection="0"/>
    <xf numFmtId="0" fontId="57" fillId="45" borderId="175" applyNumberFormat="0" applyProtection="0">
      <alignment horizontal="left" vertical="top" indent="1"/>
    </xf>
    <xf numFmtId="0" fontId="57" fillId="48" borderId="167" applyNumberFormat="0" applyProtection="0">
      <alignment horizontal="left" vertical="center" indent="1"/>
    </xf>
    <xf numFmtId="0" fontId="85" fillId="46" borderId="163" applyNumberFormat="0" applyProtection="0">
      <alignment horizontal="left" vertical="top" indent="1"/>
    </xf>
    <xf numFmtId="4" fontId="57" fillId="46" borderId="184" applyNumberFormat="0" applyProtection="0">
      <alignment horizontal="right" vertical="center"/>
    </xf>
    <xf numFmtId="4" fontId="85" fillId="52" borderId="163" applyNumberFormat="0" applyProtection="0">
      <alignment vertical="center"/>
    </xf>
    <xf numFmtId="0" fontId="57" fillId="45" borderId="163" applyNumberFormat="0" applyProtection="0">
      <alignment horizontal="left" vertical="top" indent="1"/>
    </xf>
    <xf numFmtId="0" fontId="57" fillId="46" borderId="163" applyNumberFormat="0" applyProtection="0">
      <alignment horizontal="left" vertical="top" indent="1"/>
    </xf>
    <xf numFmtId="4" fontId="57" fillId="44" borderId="164" applyNumberFormat="0" applyProtection="0">
      <alignment horizontal="left" vertical="center" indent="1"/>
    </xf>
    <xf numFmtId="4" fontId="25" fillId="45" borderId="164" applyNumberFormat="0" applyProtection="0">
      <alignment horizontal="left" vertical="center" indent="1"/>
    </xf>
    <xf numFmtId="4" fontId="57" fillId="39" borderId="161" applyNumberFormat="0" applyProtection="0">
      <alignment horizontal="right" vertical="center"/>
    </xf>
    <xf numFmtId="4" fontId="57" fillId="37" borderId="164" applyNumberFormat="0" applyProtection="0">
      <alignment horizontal="right" vertical="center"/>
    </xf>
    <xf numFmtId="4" fontId="57" fillId="38" borderId="161" applyNumberFormat="0" applyProtection="0">
      <alignment horizontal="right" vertical="center"/>
    </xf>
    <xf numFmtId="4" fontId="25" fillId="45" borderId="164" applyNumberFormat="0" applyProtection="0">
      <alignment horizontal="left" vertical="center" indent="1"/>
    </xf>
    <xf numFmtId="0" fontId="57" fillId="49" borderId="161" applyNumberFormat="0" applyProtection="0">
      <alignment horizontal="left" vertical="center" indent="1"/>
    </xf>
    <xf numFmtId="0" fontId="84" fillId="45" borderId="165" applyBorder="0"/>
    <xf numFmtId="4" fontId="57" fillId="34" borderId="161" applyNumberFormat="0" applyProtection="0">
      <alignment horizontal="left" vertical="center" indent="1"/>
    </xf>
    <xf numFmtId="0" fontId="57" fillId="45" borderId="180" applyNumberFormat="0" applyProtection="0">
      <alignment horizontal="left" vertical="top" indent="1"/>
    </xf>
    <xf numFmtId="4" fontId="103" fillId="5" borderId="161" applyNumberFormat="0" applyProtection="0">
      <alignment horizontal="right" vertical="center"/>
    </xf>
    <xf numFmtId="0" fontId="94" fillId="0" borderId="166" applyNumberFormat="0" applyFill="0" applyAlignment="0" applyProtection="0"/>
    <xf numFmtId="4" fontId="57" fillId="44" borderId="181" applyNumberFormat="0" applyProtection="0">
      <alignment horizontal="left" vertical="center" indent="1"/>
    </xf>
    <xf numFmtId="0" fontId="57" fillId="26" borderId="161" applyNumberFormat="0" applyFont="0" applyAlignment="0" applyProtection="0"/>
    <xf numFmtId="4" fontId="57" fillId="38" borderId="167" applyNumberFormat="0" applyProtection="0">
      <alignment horizontal="right" vertical="center"/>
    </xf>
    <xf numFmtId="0" fontId="57" fillId="50" borderId="173" applyNumberFormat="0" applyProtection="0">
      <alignment horizontal="left" vertical="center" indent="1"/>
    </xf>
    <xf numFmtId="0" fontId="57" fillId="46" borderId="175" applyNumberFormat="0" applyProtection="0">
      <alignment horizontal="left" vertical="top" indent="1"/>
    </xf>
    <xf numFmtId="0" fontId="98" fillId="27" borderId="161" applyNumberFormat="0" applyAlignment="0" applyProtection="0"/>
    <xf numFmtId="0" fontId="100" fillId="29" borderId="168" applyNumberFormat="0" applyAlignment="0" applyProtection="0"/>
    <xf numFmtId="4" fontId="25" fillId="45" borderId="181" applyNumberFormat="0" applyProtection="0">
      <alignment horizontal="left" vertical="center" indent="1"/>
    </xf>
    <xf numFmtId="4" fontId="57" fillId="38" borderId="208" applyNumberFormat="0" applyProtection="0">
      <alignment horizontal="right" vertical="center"/>
    </xf>
    <xf numFmtId="0" fontId="92" fillId="29" borderId="167" applyNumberFormat="0" applyAlignment="0" applyProtection="0"/>
    <xf numFmtId="0" fontId="85" fillId="52" borderId="186" applyNumberFormat="0" applyProtection="0">
      <alignment horizontal="left" vertical="top" indent="1"/>
    </xf>
    <xf numFmtId="4" fontId="57" fillId="41" borderId="196" applyNumberFormat="0" applyProtection="0">
      <alignment horizontal="right" vertical="center"/>
    </xf>
    <xf numFmtId="4" fontId="25" fillId="45" borderId="181" applyNumberFormat="0" applyProtection="0">
      <alignment horizontal="left" vertical="center" indent="1"/>
    </xf>
    <xf numFmtId="0" fontId="57" fillId="26" borderId="167" applyNumberFormat="0" applyFont="0" applyAlignment="0" applyProtection="0"/>
    <xf numFmtId="4" fontId="57" fillId="35" borderId="167" applyNumberFormat="0" applyProtection="0">
      <alignment horizontal="right" vertical="center"/>
    </xf>
    <xf numFmtId="4" fontId="57" fillId="42" borderId="167" applyNumberFormat="0" applyProtection="0">
      <alignment horizontal="right" vertical="center"/>
    </xf>
    <xf numFmtId="4" fontId="57" fillId="46" borderId="170" applyNumberFormat="0" applyProtection="0">
      <alignment horizontal="left" vertical="center" indent="1"/>
    </xf>
    <xf numFmtId="4" fontId="57" fillId="41" borderId="167" applyNumberFormat="0" applyProtection="0">
      <alignment horizontal="right" vertical="center"/>
    </xf>
    <xf numFmtId="4" fontId="57" fillId="47" borderId="170" applyNumberFormat="0" applyProtection="0">
      <alignment horizontal="left" vertical="center" indent="1"/>
    </xf>
    <xf numFmtId="0" fontId="92" fillId="29" borderId="184" applyNumberFormat="0" applyAlignment="0" applyProtection="0"/>
    <xf numFmtId="4" fontId="103" fillId="2" borderId="173" applyNumberFormat="0" applyProtection="0">
      <alignment vertical="center"/>
    </xf>
    <xf numFmtId="0" fontId="57" fillId="46" borderId="192" applyNumberFormat="0" applyProtection="0">
      <alignment horizontal="left" vertical="top" indent="1"/>
    </xf>
    <xf numFmtId="4" fontId="57" fillId="2" borderId="173" applyNumberFormat="0" applyProtection="0">
      <alignment horizontal="left" vertical="center" indent="1"/>
    </xf>
    <xf numFmtId="0" fontId="86" fillId="33" borderId="175" applyNumberFormat="0" applyProtection="0">
      <alignment horizontal="left" vertical="top" indent="1"/>
    </xf>
    <xf numFmtId="4" fontId="57" fillId="33" borderId="173" applyNumberFormat="0" applyProtection="0">
      <alignment vertical="center"/>
    </xf>
    <xf numFmtId="0" fontId="57" fillId="50" borderId="169" applyNumberFormat="0" applyProtection="0">
      <alignment horizontal="left" vertical="top" indent="1"/>
    </xf>
    <xf numFmtId="0" fontId="57" fillId="47" borderId="167" applyNumberFormat="0" applyProtection="0">
      <alignment horizontal="left" vertical="center" indent="1"/>
    </xf>
    <xf numFmtId="0" fontId="57" fillId="47" borderId="169" applyNumberFormat="0" applyProtection="0">
      <alignment horizontal="left" vertical="top" indent="1"/>
    </xf>
    <xf numFmtId="0" fontId="100" fillId="29" borderId="185" applyNumberFormat="0" applyAlignment="0" applyProtection="0"/>
    <xf numFmtId="0" fontId="84" fillId="45" borderId="171" applyBorder="0"/>
    <xf numFmtId="4" fontId="85" fillId="52" borderId="169" applyNumberFormat="0" applyProtection="0">
      <alignment vertical="center"/>
    </xf>
    <xf numFmtId="4" fontId="57" fillId="40" borderId="202" applyNumberFormat="0" applyProtection="0">
      <alignment horizontal="right" vertical="center"/>
    </xf>
    <xf numFmtId="4" fontId="85" fillId="48" borderId="169" applyNumberFormat="0" applyProtection="0">
      <alignment horizontal="left" vertical="center" indent="1"/>
    </xf>
    <xf numFmtId="0" fontId="85" fillId="52" borderId="169" applyNumberFormat="0" applyProtection="0">
      <alignment horizontal="left" vertical="top" indent="1"/>
    </xf>
    <xf numFmtId="4" fontId="57" fillId="0" borderId="167" applyNumberFormat="0" applyProtection="0">
      <alignment horizontal="right" vertical="center"/>
    </xf>
    <xf numFmtId="4" fontId="103" fillId="5" borderId="167" applyNumberFormat="0" applyProtection="0">
      <alignment horizontal="right" vertical="center"/>
    </xf>
    <xf numFmtId="4" fontId="57" fillId="34" borderId="167" applyNumberFormat="0" applyProtection="0">
      <alignment horizontal="left" vertical="center" indent="1"/>
    </xf>
    <xf numFmtId="0" fontId="85" fillId="46" borderId="169" applyNumberFormat="0" applyProtection="0">
      <alignment horizontal="left" vertical="top" indent="1"/>
    </xf>
    <xf numFmtId="4" fontId="87" fillId="54" borderId="170" applyNumberFormat="0" applyProtection="0">
      <alignment horizontal="left" vertical="center" indent="1"/>
    </xf>
    <xf numFmtId="4" fontId="85" fillId="48" borderId="186" applyNumberFormat="0" applyProtection="0">
      <alignment horizontal="left" vertical="center" indent="1"/>
    </xf>
    <xf numFmtId="4" fontId="88" fillId="51" borderId="167" applyNumberFormat="0" applyProtection="0">
      <alignment horizontal="right" vertical="center"/>
    </xf>
    <xf numFmtId="4" fontId="57" fillId="40" borderId="184" applyNumberFormat="0" applyProtection="0">
      <alignment horizontal="right" vertical="center"/>
    </xf>
    <xf numFmtId="0" fontId="94" fillId="0" borderId="172" applyNumberFormat="0" applyFill="0" applyAlignment="0" applyProtection="0"/>
    <xf numFmtId="4" fontId="103" fillId="2" borderId="196" applyNumberFormat="0" applyProtection="0">
      <alignment vertical="center"/>
    </xf>
    <xf numFmtId="0" fontId="57" fillId="48" borderId="173" applyNumberFormat="0" applyProtection="0">
      <alignment horizontal="left" vertical="center" indent="1"/>
    </xf>
    <xf numFmtId="4" fontId="57" fillId="43" borderId="173" applyNumberFormat="0" applyProtection="0">
      <alignment horizontal="right" vertical="center"/>
    </xf>
    <xf numFmtId="4" fontId="57" fillId="34" borderId="173" applyNumberFormat="0" applyProtection="0">
      <alignment horizontal="left" vertical="center" indent="1"/>
    </xf>
    <xf numFmtId="4" fontId="57" fillId="36" borderId="173" applyNumberFormat="0" applyProtection="0">
      <alignment horizontal="right" vertical="center"/>
    </xf>
    <xf numFmtId="4" fontId="57" fillId="2" borderId="190" applyNumberFormat="0" applyProtection="0">
      <alignment horizontal="left" vertical="center" indent="1"/>
    </xf>
    <xf numFmtId="0" fontId="100" fillId="29" borderId="174" applyNumberFormat="0" applyAlignment="0" applyProtection="0"/>
    <xf numFmtId="4" fontId="57" fillId="43" borderId="190" applyNumberFormat="0" applyProtection="0">
      <alignment horizontal="right" vertical="center"/>
    </xf>
    <xf numFmtId="0" fontId="57" fillId="49" borderId="190" applyNumberFormat="0" applyProtection="0">
      <alignment horizontal="left" vertical="center" indent="1"/>
    </xf>
    <xf numFmtId="0" fontId="92" fillId="29" borderId="173" applyNumberFormat="0" applyAlignment="0" applyProtection="0"/>
    <xf numFmtId="4" fontId="57" fillId="35" borderId="196" applyNumberFormat="0" applyProtection="0">
      <alignment horizontal="right" vertical="center"/>
    </xf>
    <xf numFmtId="4" fontId="57" fillId="42" borderId="184" applyNumberFormat="0" applyProtection="0">
      <alignment horizontal="right" vertical="center"/>
    </xf>
    <xf numFmtId="4" fontId="88" fillId="51" borderId="184" applyNumberFormat="0" applyProtection="0">
      <alignment horizontal="right" vertical="center"/>
    </xf>
    <xf numFmtId="0" fontId="57" fillId="26" borderId="173" applyNumberFormat="0" applyFont="0" applyAlignment="0" applyProtection="0"/>
    <xf numFmtId="4" fontId="57" fillId="35" borderId="173" applyNumberFormat="0" applyProtection="0">
      <alignment horizontal="right" vertical="center"/>
    </xf>
    <xf numFmtId="4" fontId="57" fillId="42" borderId="173" applyNumberFormat="0" applyProtection="0">
      <alignment horizontal="right" vertical="center"/>
    </xf>
    <xf numFmtId="4" fontId="57" fillId="46" borderId="176" applyNumberFormat="0" applyProtection="0">
      <alignment horizontal="left" vertical="center" indent="1"/>
    </xf>
    <xf numFmtId="4" fontId="57" fillId="41" borderId="173" applyNumberFormat="0" applyProtection="0">
      <alignment horizontal="right" vertical="center"/>
    </xf>
    <xf numFmtId="4" fontId="57" fillId="47" borderId="176" applyNumberFormat="0" applyProtection="0">
      <alignment horizontal="left" vertical="center" indent="1"/>
    </xf>
    <xf numFmtId="4" fontId="57" fillId="46" borderId="187" applyNumberFormat="0" applyProtection="0">
      <alignment horizontal="left" vertical="center" indent="1"/>
    </xf>
    <xf numFmtId="0" fontId="98" fillId="27" borderId="196" applyNumberFormat="0" applyAlignment="0" applyProtection="0"/>
    <xf numFmtId="4" fontId="57" fillId="40" borderId="190" applyNumberFormat="0" applyProtection="0">
      <alignment horizontal="right" vertical="center"/>
    </xf>
    <xf numFmtId="4" fontId="57" fillId="37" borderId="210" applyNumberFormat="0" applyProtection="0">
      <alignment horizontal="right" vertical="center"/>
    </xf>
    <xf numFmtId="0" fontId="86" fillId="33" borderId="180" applyNumberFormat="0" applyProtection="0">
      <alignment horizontal="left" vertical="top" indent="1"/>
    </xf>
    <xf numFmtId="0" fontId="57" fillId="49" borderId="208" applyNumberFormat="0" applyProtection="0">
      <alignment horizontal="left" vertical="center" indent="1"/>
    </xf>
    <xf numFmtId="0" fontId="57" fillId="50" borderId="175" applyNumberFormat="0" applyProtection="0">
      <alignment horizontal="left" vertical="top" indent="1"/>
    </xf>
    <xf numFmtId="0" fontId="57" fillId="47" borderId="173" applyNumberFormat="0" applyProtection="0">
      <alignment horizontal="left" vertical="center" indent="1"/>
    </xf>
    <xf numFmtId="0" fontId="57" fillId="47" borderId="175" applyNumberFormat="0" applyProtection="0">
      <alignment horizontal="left" vertical="top" indent="1"/>
    </xf>
    <xf numFmtId="4" fontId="57" fillId="34" borderId="190" applyNumberFormat="0" applyProtection="0">
      <alignment horizontal="left" vertical="center" indent="1"/>
    </xf>
    <xf numFmtId="0" fontId="84" fillId="45" borderId="177" applyBorder="0"/>
    <xf numFmtId="4" fontId="85" fillId="52" borderId="175" applyNumberFormat="0" applyProtection="0">
      <alignment vertical="center"/>
    </xf>
    <xf numFmtId="4" fontId="57" fillId="35" borderId="190" applyNumberFormat="0" applyProtection="0">
      <alignment horizontal="right" vertical="center"/>
    </xf>
    <xf numFmtId="4" fontId="85" fillId="48" borderId="175" applyNumberFormat="0" applyProtection="0">
      <alignment horizontal="left" vertical="center" indent="1"/>
    </xf>
    <xf numFmtId="0" fontId="85" fillId="52" borderId="175" applyNumberFormat="0" applyProtection="0">
      <alignment horizontal="left" vertical="top" indent="1"/>
    </xf>
    <xf numFmtId="4" fontId="57" fillId="0" borderId="173" applyNumberFormat="0" applyProtection="0">
      <alignment horizontal="right" vertical="center"/>
    </xf>
    <xf numFmtId="4" fontId="103" fillId="5" borderId="173" applyNumberFormat="0" applyProtection="0">
      <alignment horizontal="right" vertical="center"/>
    </xf>
    <xf numFmtId="4" fontId="57" fillId="34" borderId="173" applyNumberFormat="0" applyProtection="0">
      <alignment horizontal="left" vertical="center" indent="1"/>
    </xf>
    <xf numFmtId="0" fontId="85" fillId="46" borderId="175" applyNumberFormat="0" applyProtection="0">
      <alignment horizontal="left" vertical="top" indent="1"/>
    </xf>
    <xf numFmtId="4" fontId="87" fillId="54" borderId="176" applyNumberFormat="0" applyProtection="0">
      <alignment horizontal="left" vertical="center" indent="1"/>
    </xf>
    <xf numFmtId="4" fontId="57" fillId="2" borderId="202" applyNumberFormat="0" applyProtection="0">
      <alignment horizontal="left" vertical="center" indent="1"/>
    </xf>
    <xf numFmtId="4" fontId="88" fillId="51" borderId="173" applyNumberFormat="0" applyProtection="0">
      <alignment horizontal="right" vertical="center"/>
    </xf>
    <xf numFmtId="0" fontId="86" fillId="33" borderId="186" applyNumberFormat="0" applyProtection="0">
      <alignment horizontal="left" vertical="top" indent="1"/>
    </xf>
    <xf numFmtId="0" fontId="94" fillId="0" borderId="178" applyNumberFormat="0" applyFill="0" applyAlignment="0" applyProtection="0"/>
    <xf numFmtId="4" fontId="57" fillId="41" borderId="190" applyNumberFormat="0" applyProtection="0">
      <alignment horizontal="right" vertical="center"/>
    </xf>
    <xf numFmtId="4" fontId="57" fillId="46" borderId="202" applyNumberFormat="0" applyProtection="0">
      <alignment horizontal="right" vertical="center"/>
    </xf>
    <xf numFmtId="4" fontId="57" fillId="46" borderId="193" applyNumberFormat="0" applyProtection="0">
      <alignment horizontal="left" vertical="center" indent="1"/>
    </xf>
    <xf numFmtId="0" fontId="86" fillId="33" borderId="198" applyNumberFormat="0" applyProtection="0">
      <alignment horizontal="left" vertical="top" indent="1"/>
    </xf>
    <xf numFmtId="4" fontId="57" fillId="38" borderId="196" applyNumberFormat="0" applyProtection="0">
      <alignment horizontal="right" vertical="center"/>
    </xf>
    <xf numFmtId="4" fontId="57" fillId="42" borderId="190" applyNumberFormat="0" applyProtection="0">
      <alignment horizontal="right" vertical="center"/>
    </xf>
    <xf numFmtId="0" fontId="100" fillId="29" borderId="179" applyNumberFormat="0" applyAlignment="0" applyProtection="0"/>
    <xf numFmtId="4" fontId="57" fillId="42" borderId="196" applyNumberFormat="0" applyProtection="0">
      <alignment horizontal="right" vertical="center"/>
    </xf>
    <xf numFmtId="4" fontId="57" fillId="40" borderId="213" applyNumberFormat="0" applyProtection="0">
      <alignment horizontal="right" vertical="center"/>
    </xf>
    <xf numFmtId="4" fontId="57" fillId="35" borderId="184" applyNumberFormat="0" applyProtection="0">
      <alignment horizontal="right" vertical="center"/>
    </xf>
    <xf numFmtId="4" fontId="57" fillId="41" borderId="184" applyNumberFormat="0" applyProtection="0">
      <alignment horizontal="right" vertical="center"/>
    </xf>
    <xf numFmtId="4" fontId="57" fillId="36" borderId="184" applyNumberFormat="0" applyProtection="0">
      <alignment horizontal="right" vertical="center"/>
    </xf>
    <xf numFmtId="4" fontId="25" fillId="45" borderId="210" applyNumberFormat="0" applyProtection="0">
      <alignment horizontal="left" vertical="center" indent="1"/>
    </xf>
    <xf numFmtId="4" fontId="57" fillId="39" borderId="202" applyNumberFormat="0" applyProtection="0">
      <alignment horizontal="right" vertical="center"/>
    </xf>
    <xf numFmtId="4" fontId="57" fillId="33" borderId="196" applyNumberFormat="0" applyProtection="0">
      <alignment vertical="center"/>
    </xf>
    <xf numFmtId="4" fontId="25" fillId="45" borderId="199" applyNumberFormat="0" applyProtection="0">
      <alignment horizontal="left" vertical="center" indent="1"/>
    </xf>
    <xf numFmtId="4" fontId="57" fillId="46" borderId="181" applyNumberFormat="0" applyProtection="0">
      <alignment horizontal="left" vertical="center" indent="1"/>
    </xf>
    <xf numFmtId="4" fontId="57" fillId="44" borderId="199" applyNumberFormat="0" applyProtection="0">
      <alignment horizontal="left" vertical="center" indent="1"/>
    </xf>
    <xf numFmtId="4" fontId="57" fillId="47" borderId="181" applyNumberFormat="0" applyProtection="0">
      <alignment horizontal="left" vertical="center" indent="1"/>
    </xf>
    <xf numFmtId="4" fontId="103" fillId="2" borderId="184" applyNumberFormat="0" applyProtection="0">
      <alignment vertical="center"/>
    </xf>
    <xf numFmtId="0" fontId="57" fillId="50" borderId="186" applyNumberFormat="0" applyProtection="0">
      <alignment horizontal="left" vertical="top" indent="1"/>
    </xf>
    <xf numFmtId="0" fontId="86" fillId="33" borderId="192" applyNumberFormat="0" applyProtection="0">
      <alignment horizontal="left" vertical="top" indent="1"/>
    </xf>
    <xf numFmtId="0" fontId="57" fillId="47" borderId="184" applyNumberFormat="0" applyProtection="0">
      <alignment horizontal="left" vertical="center" indent="1"/>
    </xf>
    <xf numFmtId="0" fontId="57" fillId="47" borderId="186" applyNumberFormat="0" applyProtection="0">
      <alignment horizontal="left" vertical="top" indent="1"/>
    </xf>
    <xf numFmtId="0" fontId="57" fillId="50" borderId="184" applyNumberFormat="0" applyProtection="0">
      <alignment horizontal="left" vertical="center" indent="1"/>
    </xf>
    <xf numFmtId="0" fontId="57" fillId="50" borderId="180" applyNumberFormat="0" applyProtection="0">
      <alignment horizontal="left" vertical="top" indent="1"/>
    </xf>
    <xf numFmtId="4" fontId="87" fillId="54" borderId="193" applyNumberFormat="0" applyProtection="0">
      <alignment horizontal="left" vertical="center" indent="1"/>
    </xf>
    <xf numFmtId="0" fontId="57" fillId="47" borderId="180" applyNumberFormat="0" applyProtection="0">
      <alignment horizontal="left" vertical="top" indent="1"/>
    </xf>
    <xf numFmtId="0" fontId="57" fillId="45" borderId="192" applyNumberFormat="0" applyProtection="0">
      <alignment horizontal="left" vertical="top" indent="1"/>
    </xf>
    <xf numFmtId="0" fontId="84" fillId="45" borderId="182" applyBorder="0"/>
    <xf numFmtId="4" fontId="85" fillId="52" borderId="180" applyNumberFormat="0" applyProtection="0">
      <alignment vertical="center"/>
    </xf>
    <xf numFmtId="0" fontId="85" fillId="46" borderId="192" applyNumberFormat="0" applyProtection="0">
      <alignment horizontal="left" vertical="top" indent="1"/>
    </xf>
    <xf numFmtId="4" fontId="85" fillId="48" borderId="180" applyNumberFormat="0" applyProtection="0">
      <alignment horizontal="left" vertical="center" indent="1"/>
    </xf>
    <xf numFmtId="0" fontId="85" fillId="52" borderId="180" applyNumberFormat="0" applyProtection="0">
      <alignment horizontal="left" vertical="top" indent="1"/>
    </xf>
    <xf numFmtId="4" fontId="25" fillId="45" borderId="205" applyNumberFormat="0" applyProtection="0">
      <alignment horizontal="left" vertical="center" indent="1"/>
    </xf>
    <xf numFmtId="4" fontId="57" fillId="33" borderId="190" applyNumberFormat="0" applyProtection="0">
      <alignment vertical="center"/>
    </xf>
    <xf numFmtId="4" fontId="57" fillId="47" borderId="193" applyNumberFormat="0" applyProtection="0">
      <alignment horizontal="left" vertical="center" indent="1"/>
    </xf>
    <xf numFmtId="0" fontId="85" fillId="46" borderId="180" applyNumberFormat="0" applyProtection="0">
      <alignment horizontal="left" vertical="top" indent="1"/>
    </xf>
    <xf numFmtId="4" fontId="87" fillId="54" borderId="181" applyNumberFormat="0" applyProtection="0">
      <alignment horizontal="left" vertical="center" indent="1"/>
    </xf>
    <xf numFmtId="4" fontId="25" fillId="45" borderId="205" applyNumberFormat="0" applyProtection="0">
      <alignment horizontal="left" vertical="center" indent="1"/>
    </xf>
    <xf numFmtId="4" fontId="57" fillId="46" borderId="208" applyNumberFormat="0" applyProtection="0">
      <alignment horizontal="right" vertical="center"/>
    </xf>
    <xf numFmtId="0" fontId="84" fillId="45" borderId="194" applyBorder="0"/>
    <xf numFmtId="0" fontId="94" fillId="0" borderId="183" applyNumberFormat="0" applyFill="0" applyAlignment="0" applyProtection="0"/>
    <xf numFmtId="0" fontId="57" fillId="46" borderId="245" applyNumberFormat="0" applyProtection="0">
      <alignment horizontal="left" vertical="top" indent="1"/>
    </xf>
    <xf numFmtId="4" fontId="57" fillId="37" borderId="199" applyNumberFormat="0" applyProtection="0">
      <alignment horizontal="right" vertical="center"/>
    </xf>
    <xf numFmtId="0" fontId="85" fillId="46" borderId="186" applyNumberFormat="0" applyProtection="0">
      <alignment horizontal="left" vertical="top" indent="1"/>
    </xf>
    <xf numFmtId="0" fontId="57" fillId="50" borderId="202" applyNumberFormat="0" applyProtection="0">
      <alignment horizontal="left" vertical="center" indent="1"/>
    </xf>
    <xf numFmtId="4" fontId="85" fillId="52" borderId="186" applyNumberFormat="0" applyProtection="0">
      <alignment vertical="center"/>
    </xf>
    <xf numFmtId="0" fontId="57" fillId="45" borderId="186" applyNumberFormat="0" applyProtection="0">
      <alignment horizontal="left" vertical="top" indent="1"/>
    </xf>
    <xf numFmtId="0" fontId="57" fillId="46" borderId="186" applyNumberFormat="0" applyProtection="0">
      <alignment horizontal="left" vertical="top" indent="1"/>
    </xf>
    <xf numFmtId="4" fontId="57" fillId="44" borderId="187" applyNumberFormat="0" applyProtection="0">
      <alignment horizontal="left" vertical="center" indent="1"/>
    </xf>
    <xf numFmtId="4" fontId="25" fillId="45" borderId="187" applyNumberFormat="0" applyProtection="0">
      <alignment horizontal="left" vertical="center" indent="1"/>
    </xf>
    <xf numFmtId="4" fontId="57" fillId="39" borderId="184" applyNumberFormat="0" applyProtection="0">
      <alignment horizontal="right" vertical="center"/>
    </xf>
    <xf numFmtId="4" fontId="57" fillId="37" borderId="187" applyNumberFormat="0" applyProtection="0">
      <alignment horizontal="right" vertical="center"/>
    </xf>
    <xf numFmtId="4" fontId="57" fillId="38" borderId="184" applyNumberFormat="0" applyProtection="0">
      <alignment horizontal="right" vertical="center"/>
    </xf>
    <xf numFmtId="4" fontId="25" fillId="45" borderId="187" applyNumberFormat="0" applyProtection="0">
      <alignment horizontal="left" vertical="center" indent="1"/>
    </xf>
    <xf numFmtId="0" fontId="57" fillId="49" borderId="184" applyNumberFormat="0" applyProtection="0">
      <alignment horizontal="left" vertical="center" indent="1"/>
    </xf>
    <xf numFmtId="0" fontId="84" fillId="45" borderId="188" applyBorder="0"/>
    <xf numFmtId="4" fontId="57" fillId="34" borderId="184" applyNumberFormat="0" applyProtection="0">
      <alignment horizontal="left" vertical="center" indent="1"/>
    </xf>
    <xf numFmtId="4" fontId="103" fillId="2" borderId="190" applyNumberFormat="0" applyProtection="0">
      <alignment vertical="center"/>
    </xf>
    <xf numFmtId="4" fontId="103" fillId="5" borderId="184" applyNumberFormat="0" applyProtection="0">
      <alignment horizontal="right" vertical="center"/>
    </xf>
    <xf numFmtId="0" fontId="94" fillId="0" borderId="189" applyNumberFormat="0" applyFill="0" applyAlignment="0" applyProtection="0"/>
    <xf numFmtId="4" fontId="57" fillId="36" borderId="190" applyNumberFormat="0" applyProtection="0">
      <alignment horizontal="right" vertical="center"/>
    </xf>
    <xf numFmtId="0" fontId="57" fillId="26" borderId="184" applyNumberFormat="0" applyFont="0" applyAlignment="0" applyProtection="0"/>
    <xf numFmtId="4" fontId="57" fillId="40" borderId="219" applyNumberFormat="0" applyProtection="0">
      <alignment horizontal="right" vertical="center"/>
    </xf>
    <xf numFmtId="4" fontId="57" fillId="33" borderId="202" applyNumberFormat="0" applyProtection="0">
      <alignment vertical="center"/>
    </xf>
    <xf numFmtId="0" fontId="86" fillId="33" borderId="204" applyNumberFormat="0" applyProtection="0">
      <alignment horizontal="left" vertical="top" indent="1"/>
    </xf>
    <xf numFmtId="0" fontId="98" fillId="27" borderId="184" applyNumberFormat="0" applyAlignment="0" applyProtection="0"/>
    <xf numFmtId="4" fontId="57" fillId="44" borderId="205" applyNumberFormat="0" applyProtection="0">
      <alignment horizontal="left" vertical="center" indent="1"/>
    </xf>
    <xf numFmtId="4" fontId="57" fillId="39" borderId="190" applyNumberFormat="0" applyProtection="0">
      <alignment horizontal="right" vertical="center"/>
    </xf>
    <xf numFmtId="4" fontId="57" fillId="37" borderId="193" applyNumberFormat="0" applyProtection="0">
      <alignment horizontal="right" vertical="center"/>
    </xf>
    <xf numFmtId="0" fontId="57" fillId="50" borderId="190" applyNumberFormat="0" applyProtection="0">
      <alignment horizontal="left" vertical="center" indent="1"/>
    </xf>
    <xf numFmtId="4" fontId="85" fillId="52" borderId="192" applyNumberFormat="0" applyProtection="0">
      <alignment vertical="center"/>
    </xf>
    <xf numFmtId="0" fontId="57" fillId="50" borderId="192" applyNumberFormat="0" applyProtection="0">
      <alignment horizontal="left" vertical="top" indent="1"/>
    </xf>
    <xf numFmtId="4" fontId="57" fillId="38" borderId="190" applyNumberFormat="0" applyProtection="0">
      <alignment horizontal="right" vertical="center"/>
    </xf>
    <xf numFmtId="0" fontId="57" fillId="49" borderId="202" applyNumberFormat="0" applyProtection="0">
      <alignment horizontal="left" vertical="center" indent="1"/>
    </xf>
    <xf numFmtId="4" fontId="57" fillId="39" borderId="208" applyNumberFormat="0" applyProtection="0">
      <alignment horizontal="right" vertical="center"/>
    </xf>
    <xf numFmtId="4" fontId="57" fillId="44" borderId="210" applyNumberFormat="0" applyProtection="0">
      <alignment horizontal="left" vertical="center" indent="1"/>
    </xf>
    <xf numFmtId="4" fontId="57" fillId="40" borderId="196" applyNumberFormat="0" applyProtection="0">
      <alignment horizontal="right" vertical="center"/>
    </xf>
    <xf numFmtId="0" fontId="57" fillId="46" borderId="209" applyNumberFormat="0" applyProtection="0">
      <alignment horizontal="left" vertical="top" indent="1"/>
    </xf>
    <xf numFmtId="4" fontId="57" fillId="39" borderId="196" applyNumberFormat="0" applyProtection="0">
      <alignment horizontal="right" vertical="center"/>
    </xf>
    <xf numFmtId="0" fontId="57" fillId="48" borderId="190" applyNumberFormat="0" applyProtection="0">
      <alignment horizontal="left" vertical="center" indent="1"/>
    </xf>
    <xf numFmtId="0" fontId="57" fillId="48" borderId="196" applyNumberFormat="0" applyProtection="0">
      <alignment horizontal="left" vertical="center" indent="1"/>
    </xf>
    <xf numFmtId="0" fontId="57" fillId="46" borderId="204" applyNumberFormat="0" applyProtection="0">
      <alignment horizontal="left" vertical="top" indent="1"/>
    </xf>
    <xf numFmtId="4" fontId="57" fillId="43" borderId="196" applyNumberFormat="0" applyProtection="0">
      <alignment horizontal="right" vertical="center"/>
    </xf>
    <xf numFmtId="4" fontId="57" fillId="34" borderId="196" applyNumberFormat="0" applyProtection="0">
      <alignment horizontal="left" vertical="center" indent="1"/>
    </xf>
    <xf numFmtId="0" fontId="57" fillId="45" borderId="209" applyNumberFormat="0" applyProtection="0">
      <alignment horizontal="left" vertical="top" indent="1"/>
    </xf>
    <xf numFmtId="0" fontId="57" fillId="49" borderId="196" applyNumberFormat="0" applyProtection="0">
      <alignment horizontal="left" vertical="center" indent="1"/>
    </xf>
    <xf numFmtId="0" fontId="57" fillId="46" borderId="198" applyNumberFormat="0" applyProtection="0">
      <alignment horizontal="left" vertical="top" indent="1"/>
    </xf>
    <xf numFmtId="0" fontId="57" fillId="50" borderId="196" applyNumberFormat="0" applyProtection="0">
      <alignment horizontal="left" vertical="center" indent="1"/>
    </xf>
    <xf numFmtId="0" fontId="57" fillId="45" borderId="198" applyNumberFormat="0" applyProtection="0">
      <alignment horizontal="left" vertical="top" indent="1"/>
    </xf>
    <xf numFmtId="0" fontId="57" fillId="49" borderId="219" applyNumberFormat="0" applyProtection="0">
      <alignment horizontal="left" vertical="center" indent="1"/>
    </xf>
    <xf numFmtId="0" fontId="57" fillId="50" borderId="213" applyNumberFormat="0" applyProtection="0">
      <alignment horizontal="left" vertical="center" indent="1"/>
    </xf>
    <xf numFmtId="4" fontId="57" fillId="37" borderId="246" applyNumberFormat="0" applyProtection="0">
      <alignment horizontal="right" vertical="center"/>
    </xf>
    <xf numFmtId="4" fontId="25" fillId="45" borderId="216" applyNumberFormat="0" applyProtection="0">
      <alignment horizontal="left" vertical="center" indent="1"/>
    </xf>
    <xf numFmtId="0" fontId="57" fillId="50" borderId="225" applyNumberFormat="0" applyProtection="0">
      <alignment horizontal="left" vertical="center" indent="1"/>
    </xf>
    <xf numFmtId="0" fontId="98" fillId="27" borderId="202" applyNumberFormat="0" applyAlignment="0" applyProtection="0"/>
    <xf numFmtId="4" fontId="57" fillId="44" borderId="222" applyNumberFormat="0" applyProtection="0">
      <alignment horizontal="left" vertical="center" indent="1"/>
    </xf>
    <xf numFmtId="0" fontId="57" fillId="46" borderId="215" applyNumberFormat="0" applyProtection="0">
      <alignment horizontal="left" vertical="top" indent="1"/>
    </xf>
    <xf numFmtId="0" fontId="98" fillId="27" borderId="213" applyNumberFormat="0" applyAlignment="0" applyProtection="0"/>
    <xf numFmtId="0" fontId="98" fillId="27" borderId="219" applyNumberFormat="0" applyAlignment="0" applyProtection="0"/>
    <xf numFmtId="4" fontId="57" fillId="46" borderId="219" applyNumberFormat="0" applyProtection="0">
      <alignment horizontal="right" vertical="center"/>
    </xf>
    <xf numFmtId="0" fontId="57" fillId="49" borderId="237" applyNumberFormat="0" applyProtection="0">
      <alignment horizontal="left" vertical="center" indent="1"/>
    </xf>
    <xf numFmtId="4" fontId="57" fillId="38" borderId="202" applyNumberFormat="0" applyProtection="0">
      <alignment horizontal="right" vertical="center"/>
    </xf>
    <xf numFmtId="4" fontId="25" fillId="45" borderId="228" applyNumberFormat="0" applyProtection="0">
      <alignment horizontal="left" vertical="center" indent="1"/>
    </xf>
    <xf numFmtId="0" fontId="57" fillId="45" borderId="204" applyNumberFormat="0" applyProtection="0">
      <alignment horizontal="left" vertical="top" indent="1"/>
    </xf>
    <xf numFmtId="4" fontId="103" fillId="2" borderId="202" applyNumberFormat="0" applyProtection="0">
      <alignment vertical="center"/>
    </xf>
    <xf numFmtId="0" fontId="57" fillId="26" borderId="196" applyNumberFormat="0" applyFont="0" applyAlignment="0" applyProtection="0"/>
    <xf numFmtId="4" fontId="57" fillId="36" borderId="196" applyNumberFormat="0" applyProtection="0">
      <alignment horizontal="right" vertical="center"/>
    </xf>
    <xf numFmtId="0" fontId="100" fillId="29" borderId="197" applyNumberFormat="0" applyAlignment="0" applyProtection="0"/>
    <xf numFmtId="4" fontId="88" fillId="51" borderId="190" applyNumberFormat="0" applyProtection="0">
      <alignment horizontal="right" vertical="center"/>
    </xf>
    <xf numFmtId="0" fontId="94" fillId="0" borderId="195" applyNumberFormat="0" applyFill="0" applyAlignment="0" applyProtection="0"/>
    <xf numFmtId="0" fontId="85" fillId="52" borderId="192" applyNumberFormat="0" applyProtection="0">
      <alignment horizontal="left" vertical="top" indent="1"/>
    </xf>
    <xf numFmtId="4" fontId="103" fillId="5" borderId="190" applyNumberFormat="0" applyProtection="0">
      <alignment horizontal="right" vertical="center"/>
    </xf>
    <xf numFmtId="0" fontId="57" fillId="49" borderId="225" applyNumberFormat="0" applyProtection="0">
      <alignment horizontal="left" vertical="center" indent="1"/>
    </xf>
    <xf numFmtId="0" fontId="57" fillId="47" borderId="190" applyNumberFormat="0" applyProtection="0">
      <alignment horizontal="left" vertical="center" indent="1"/>
    </xf>
    <xf numFmtId="0" fontId="57" fillId="47" borderId="192" applyNumberFormat="0" applyProtection="0">
      <alignment horizontal="left" vertical="top" indent="1"/>
    </xf>
    <xf numFmtId="4" fontId="57" fillId="0" borderId="190" applyNumberFormat="0" applyProtection="0">
      <alignment horizontal="right" vertical="center"/>
    </xf>
    <xf numFmtId="4" fontId="57" fillId="40" borderId="231" applyNumberFormat="0" applyProtection="0">
      <alignment horizontal="right" vertical="center"/>
    </xf>
    <xf numFmtId="0" fontId="57" fillId="50" borderId="208" applyNumberFormat="0" applyProtection="0">
      <alignment horizontal="left" vertical="center" indent="1"/>
    </xf>
    <xf numFmtId="4" fontId="25" fillId="45" borderId="210" applyNumberFormat="0" applyProtection="0">
      <alignment horizontal="left" vertical="center" indent="1"/>
    </xf>
    <xf numFmtId="0" fontId="98" fillId="27" borderId="208" applyNumberFormat="0" applyAlignment="0" applyProtection="0"/>
    <xf numFmtId="4" fontId="57" fillId="39" borderId="219" applyNumberFormat="0" applyProtection="0">
      <alignment horizontal="right" vertical="center"/>
    </xf>
    <xf numFmtId="4" fontId="57" fillId="47" borderId="199" applyNumberFormat="0" applyProtection="0">
      <alignment horizontal="left" vertical="center" indent="1"/>
    </xf>
    <xf numFmtId="0" fontId="98" fillId="27" borderId="190" applyNumberFormat="0" applyAlignment="0" applyProtection="0"/>
    <xf numFmtId="4" fontId="57" fillId="46" borderId="190" applyNumberFormat="0" applyProtection="0">
      <alignment horizontal="right" vertical="center"/>
    </xf>
    <xf numFmtId="4" fontId="57" fillId="37" borderId="205" applyNumberFormat="0" applyProtection="0">
      <alignment horizontal="right" vertical="center"/>
    </xf>
    <xf numFmtId="4" fontId="25" fillId="45" borderId="193" applyNumberFormat="0" applyProtection="0">
      <alignment horizontal="left" vertical="center" indent="1"/>
    </xf>
    <xf numFmtId="4" fontId="25" fillId="45" borderId="193" applyNumberFormat="0" applyProtection="0">
      <alignment horizontal="left" vertical="center" indent="1"/>
    </xf>
    <xf numFmtId="4" fontId="57" fillId="44" borderId="193" applyNumberFormat="0" applyProtection="0">
      <alignment horizontal="left" vertical="center" indent="1"/>
    </xf>
    <xf numFmtId="0" fontId="57" fillId="50" borderId="198" applyNumberFormat="0" applyProtection="0">
      <alignment horizontal="left" vertical="top" indent="1"/>
    </xf>
    <xf numFmtId="0" fontId="57" fillId="47" borderId="196" applyNumberFormat="0" applyProtection="0">
      <alignment horizontal="left" vertical="center" indent="1"/>
    </xf>
    <xf numFmtId="0" fontId="57" fillId="47" borderId="198" applyNumberFormat="0" applyProtection="0">
      <alignment horizontal="left" vertical="top" indent="1"/>
    </xf>
    <xf numFmtId="0" fontId="57" fillId="46" borderId="233" applyNumberFormat="0" applyProtection="0">
      <alignment horizontal="left" vertical="top" indent="1"/>
    </xf>
    <xf numFmtId="0" fontId="84" fillId="45" borderId="200" applyBorder="0"/>
    <xf numFmtId="4" fontId="85" fillId="52" borderId="198" applyNumberFormat="0" applyProtection="0">
      <alignment vertical="center"/>
    </xf>
    <xf numFmtId="4" fontId="25" fillId="45" borderId="258" applyNumberFormat="0" applyProtection="0">
      <alignment horizontal="left" vertical="center" indent="1"/>
    </xf>
    <xf numFmtId="4" fontId="85" fillId="48" borderId="198" applyNumberFormat="0" applyProtection="0">
      <alignment horizontal="left" vertical="center" indent="1"/>
    </xf>
    <xf numFmtId="0" fontId="85" fillId="52" borderId="198" applyNumberFormat="0" applyProtection="0">
      <alignment horizontal="left" vertical="top" indent="1"/>
    </xf>
    <xf numFmtId="4" fontId="57" fillId="0" borderId="196" applyNumberFormat="0" applyProtection="0">
      <alignment horizontal="right" vertical="center"/>
    </xf>
    <xf numFmtId="4" fontId="103" fillId="5" borderId="196" applyNumberFormat="0" applyProtection="0">
      <alignment horizontal="right" vertical="center"/>
    </xf>
    <xf numFmtId="4" fontId="57" fillId="34" borderId="196" applyNumberFormat="0" applyProtection="0">
      <alignment horizontal="left" vertical="center" indent="1"/>
    </xf>
    <xf numFmtId="0" fontId="85" fillId="46" borderId="198" applyNumberFormat="0" applyProtection="0">
      <alignment horizontal="left" vertical="top" indent="1"/>
    </xf>
    <xf numFmtId="4" fontId="87" fillId="54" borderId="199" applyNumberFormat="0" applyProtection="0">
      <alignment horizontal="left" vertical="center" indent="1"/>
    </xf>
    <xf numFmtId="4" fontId="57" fillId="39" borderId="213" applyNumberFormat="0" applyProtection="0">
      <alignment horizontal="right" vertical="center"/>
    </xf>
    <xf numFmtId="4" fontId="88" fillId="51" borderId="196" applyNumberFormat="0" applyProtection="0">
      <alignment horizontal="right" vertical="center"/>
    </xf>
    <xf numFmtId="4" fontId="57" fillId="39" borderId="225" applyNumberFormat="0" applyProtection="0">
      <alignment horizontal="right" vertical="center"/>
    </xf>
    <xf numFmtId="0" fontId="94" fillId="0" borderId="201" applyNumberFormat="0" applyFill="0" applyAlignment="0" applyProtection="0"/>
    <xf numFmtId="0" fontId="57" fillId="49" borderId="213" applyNumberFormat="0" applyProtection="0">
      <alignment horizontal="left" vertical="center" indent="1"/>
    </xf>
    <xf numFmtId="0" fontId="57" fillId="48" borderId="202" applyNumberFormat="0" applyProtection="0">
      <alignment horizontal="left" vertical="center" indent="1"/>
    </xf>
    <xf numFmtId="4" fontId="57" fillId="43" borderId="202" applyNumberFormat="0" applyProtection="0">
      <alignment horizontal="right" vertical="center"/>
    </xf>
    <xf numFmtId="4" fontId="57" fillId="34" borderId="202" applyNumberFormat="0" applyProtection="0">
      <alignment horizontal="left" vertical="center" indent="1"/>
    </xf>
    <xf numFmtId="4" fontId="57" fillId="36" borderId="202" applyNumberFormat="0" applyProtection="0">
      <alignment horizontal="right" vertical="center"/>
    </xf>
    <xf numFmtId="0" fontId="57" fillId="50" borderId="215" applyNumberFormat="0" applyProtection="0">
      <alignment horizontal="left" vertical="top" indent="1"/>
    </xf>
    <xf numFmtId="0" fontId="100" fillId="29" borderId="203" applyNumberFormat="0" applyAlignment="0" applyProtection="0"/>
    <xf numFmtId="4" fontId="25" fillId="45" borderId="216" applyNumberFormat="0" applyProtection="0">
      <alignment horizontal="left" vertical="center" indent="1"/>
    </xf>
    <xf numFmtId="4" fontId="57" fillId="47" borderId="216" applyNumberFormat="0" applyProtection="0">
      <alignment horizontal="left" vertical="center" indent="1"/>
    </xf>
    <xf numFmtId="0" fontId="92" fillId="29" borderId="202" applyNumberFormat="0" applyAlignment="0" applyProtection="0"/>
    <xf numFmtId="4" fontId="57" fillId="38" borderId="219" applyNumberFormat="0" applyProtection="0">
      <alignment horizontal="right" vertical="center"/>
    </xf>
    <xf numFmtId="4" fontId="57" fillId="37" borderId="228" applyNumberFormat="0" applyProtection="0">
      <alignment horizontal="right" vertical="center"/>
    </xf>
    <xf numFmtId="4" fontId="57" fillId="46" borderId="213" applyNumberFormat="0" applyProtection="0">
      <alignment horizontal="right" vertical="center"/>
    </xf>
    <xf numFmtId="0" fontId="57" fillId="26" borderId="202" applyNumberFormat="0" applyFont="0" applyAlignment="0" applyProtection="0"/>
    <xf numFmtId="4" fontId="57" fillId="35" borderId="202" applyNumberFormat="0" applyProtection="0">
      <alignment horizontal="right" vertical="center"/>
    </xf>
    <xf numFmtId="4" fontId="57" fillId="42" borderId="202" applyNumberFormat="0" applyProtection="0">
      <alignment horizontal="right" vertical="center"/>
    </xf>
    <xf numFmtId="4" fontId="57" fillId="46" borderId="205" applyNumberFormat="0" applyProtection="0">
      <alignment horizontal="left" vertical="center" indent="1"/>
    </xf>
    <xf numFmtId="4" fontId="57" fillId="41" borderId="202" applyNumberFormat="0" applyProtection="0">
      <alignment horizontal="right" vertical="center"/>
    </xf>
    <xf numFmtId="4" fontId="57" fillId="47" borderId="205" applyNumberFormat="0" applyProtection="0">
      <alignment horizontal="left" vertical="center" indent="1"/>
    </xf>
    <xf numFmtId="0" fontId="57" fillId="46" borderId="227" applyNumberFormat="0" applyProtection="0">
      <alignment horizontal="left" vertical="top" indent="1"/>
    </xf>
    <xf numFmtId="4" fontId="103" fillId="2" borderId="208" applyNumberFormat="0" applyProtection="0">
      <alignment vertical="center"/>
    </xf>
    <xf numFmtId="0" fontId="57" fillId="45" borderId="221" applyNumberFormat="0" applyProtection="0">
      <alignment horizontal="left" vertical="top" indent="1"/>
    </xf>
    <xf numFmtId="4" fontId="57" fillId="2" borderId="208" applyNumberFormat="0" applyProtection="0">
      <alignment horizontal="left" vertical="center" indent="1"/>
    </xf>
    <xf numFmtId="0" fontId="86" fillId="33" borderId="209" applyNumberFormat="0" applyProtection="0">
      <alignment horizontal="left" vertical="top" indent="1"/>
    </xf>
    <xf numFmtId="4" fontId="57" fillId="33" borderId="208" applyNumberFormat="0" applyProtection="0">
      <alignment vertical="center"/>
    </xf>
    <xf numFmtId="0" fontId="57" fillId="50" borderId="204" applyNumberFormat="0" applyProtection="0">
      <alignment horizontal="left" vertical="top" indent="1"/>
    </xf>
    <xf numFmtId="0" fontId="57" fillId="47" borderId="202" applyNumberFormat="0" applyProtection="0">
      <alignment horizontal="left" vertical="center" indent="1"/>
    </xf>
    <xf numFmtId="0" fontId="57" fillId="47" borderId="204" applyNumberFormat="0" applyProtection="0">
      <alignment horizontal="left" vertical="top" indent="1"/>
    </xf>
    <xf numFmtId="4" fontId="57" fillId="33" borderId="261" applyNumberFormat="0" applyProtection="0">
      <alignment vertical="center"/>
    </xf>
    <xf numFmtId="0" fontId="84" fillId="45" borderId="206" applyBorder="0"/>
    <xf numFmtId="4" fontId="85" fillId="52" borderId="204" applyNumberFormat="0" applyProtection="0">
      <alignment vertical="center"/>
    </xf>
    <xf numFmtId="0" fontId="57" fillId="46" borderId="239" applyNumberFormat="0" applyProtection="0">
      <alignment horizontal="left" vertical="top" indent="1"/>
    </xf>
    <xf numFmtId="4" fontId="85" fillId="48" borderId="204" applyNumberFormat="0" applyProtection="0">
      <alignment horizontal="left" vertical="center" indent="1"/>
    </xf>
    <xf numFmtId="0" fontId="85" fillId="52" borderId="204" applyNumberFormat="0" applyProtection="0">
      <alignment horizontal="left" vertical="top" indent="1"/>
    </xf>
    <xf numFmtId="4" fontId="57" fillId="0" borderId="202" applyNumberFormat="0" applyProtection="0">
      <alignment horizontal="right" vertical="center"/>
    </xf>
    <xf numFmtId="4" fontId="103" fillId="5" borderId="202" applyNumberFormat="0" applyProtection="0">
      <alignment horizontal="right" vertical="center"/>
    </xf>
    <xf numFmtId="4" fontId="57" fillId="34" borderId="202" applyNumberFormat="0" applyProtection="0">
      <alignment horizontal="left" vertical="center" indent="1"/>
    </xf>
    <xf numFmtId="0" fontId="85" fillId="46" borderId="204" applyNumberFormat="0" applyProtection="0">
      <alignment horizontal="left" vertical="top" indent="1"/>
    </xf>
    <xf numFmtId="4" fontId="87" fillId="54" borderId="205" applyNumberFormat="0" applyProtection="0">
      <alignment horizontal="left" vertical="center" indent="1"/>
    </xf>
    <xf numFmtId="4" fontId="57" fillId="33" borderId="219" applyNumberFormat="0" applyProtection="0">
      <alignment vertical="center"/>
    </xf>
    <xf numFmtId="4" fontId="88" fillId="51" borderId="202" applyNumberFormat="0" applyProtection="0">
      <alignment horizontal="right" vertical="center"/>
    </xf>
    <xf numFmtId="4" fontId="57" fillId="37" borderId="234" applyNumberFormat="0" applyProtection="0">
      <alignment horizontal="right" vertical="center"/>
    </xf>
    <xf numFmtId="0" fontId="94" fillId="0" borderId="207" applyNumberFormat="0" applyFill="0" applyAlignment="0" applyProtection="0"/>
    <xf numFmtId="0" fontId="57" fillId="50" borderId="219" applyNumberFormat="0" applyProtection="0">
      <alignment horizontal="left" vertical="center" indent="1"/>
    </xf>
    <xf numFmtId="0" fontId="57" fillId="48" borderId="208" applyNumberFormat="0" applyProtection="0">
      <alignment horizontal="left" vertical="center" indent="1"/>
    </xf>
    <xf numFmtId="4" fontId="57" fillId="43" borderId="208" applyNumberFormat="0" applyProtection="0">
      <alignment horizontal="right" vertical="center"/>
    </xf>
    <xf numFmtId="4" fontId="57" fillId="34" borderId="208" applyNumberFormat="0" applyProtection="0">
      <alignment horizontal="left" vertical="center" indent="1"/>
    </xf>
    <xf numFmtId="4" fontId="57" fillId="36" borderId="208" applyNumberFormat="0" applyProtection="0">
      <alignment horizontal="right" vertical="center"/>
    </xf>
    <xf numFmtId="0" fontId="57" fillId="46" borderId="221" applyNumberFormat="0" applyProtection="0">
      <alignment horizontal="left" vertical="top" indent="1"/>
    </xf>
    <xf numFmtId="0" fontId="98" fillId="27" borderId="225" applyNumberFormat="0" applyAlignment="0" applyProtection="0"/>
    <xf numFmtId="4" fontId="57" fillId="37" borderId="222" applyNumberFormat="0" applyProtection="0">
      <alignment horizontal="right" vertical="center"/>
    </xf>
    <xf numFmtId="4" fontId="25" fillId="45" borderId="222" applyNumberFormat="0" applyProtection="0">
      <alignment horizontal="left" vertical="center" indent="1"/>
    </xf>
    <xf numFmtId="0" fontId="92" fillId="29" borderId="208" applyNumberFormat="0" applyAlignment="0" applyProtection="0"/>
    <xf numFmtId="4" fontId="57" fillId="40" borderId="225" applyNumberFormat="0" applyProtection="0">
      <alignment horizontal="right" vertical="center"/>
    </xf>
    <xf numFmtId="4" fontId="57" fillId="39" borderId="231" applyNumberFormat="0" applyProtection="0">
      <alignment horizontal="right" vertical="center"/>
    </xf>
    <xf numFmtId="4" fontId="25" fillId="45" borderId="222" applyNumberFormat="0" applyProtection="0">
      <alignment horizontal="left" vertical="center" indent="1"/>
    </xf>
    <xf numFmtId="0" fontId="57" fillId="26" borderId="208" applyNumberFormat="0" applyFont="0" applyAlignment="0" applyProtection="0"/>
    <xf numFmtId="4" fontId="57" fillId="35" borderId="208" applyNumberFormat="0" applyProtection="0">
      <alignment horizontal="right" vertical="center"/>
    </xf>
    <xf numFmtId="4" fontId="57" fillId="42" borderId="208" applyNumberFormat="0" applyProtection="0">
      <alignment horizontal="right" vertical="center"/>
    </xf>
    <xf numFmtId="4" fontId="57" fillId="46" borderId="210" applyNumberFormat="0" applyProtection="0">
      <alignment horizontal="left" vertical="center" indent="1"/>
    </xf>
    <xf numFmtId="4" fontId="57" fillId="41" borderId="208" applyNumberFormat="0" applyProtection="0">
      <alignment horizontal="right" vertical="center"/>
    </xf>
    <xf numFmtId="4" fontId="57" fillId="47" borderId="210" applyNumberFormat="0" applyProtection="0">
      <alignment horizontal="left" vertical="center" indent="1"/>
    </xf>
    <xf numFmtId="0" fontId="57" fillId="49" borderId="231" applyNumberFormat="0" applyProtection="0">
      <alignment horizontal="left" vertical="center" indent="1"/>
    </xf>
    <xf numFmtId="4" fontId="57" fillId="2" borderId="213" applyNumberFormat="0" applyProtection="0">
      <alignment horizontal="left" vertical="center" indent="1"/>
    </xf>
    <xf numFmtId="4" fontId="57" fillId="44" borderId="240" applyNumberFormat="0" applyProtection="0">
      <alignment horizontal="left" vertical="center" indent="1"/>
    </xf>
    <xf numFmtId="0" fontId="86" fillId="33" borderId="215" applyNumberFormat="0" applyProtection="0">
      <alignment horizontal="left" vertical="top" indent="1"/>
    </xf>
    <xf numFmtId="4" fontId="57" fillId="34" borderId="213" applyNumberFormat="0" applyProtection="0">
      <alignment horizontal="left" vertical="center" indent="1"/>
    </xf>
    <xf numFmtId="4" fontId="103" fillId="2" borderId="213" applyNumberFormat="0" applyProtection="0">
      <alignment vertical="center"/>
    </xf>
    <xf numFmtId="0" fontId="57" fillId="50" borderId="209" applyNumberFormat="0" applyProtection="0">
      <alignment horizontal="left" vertical="top" indent="1"/>
    </xf>
    <xf numFmtId="0" fontId="57" fillId="47" borderId="208" applyNumberFormat="0" applyProtection="0">
      <alignment horizontal="left" vertical="center" indent="1"/>
    </xf>
    <xf numFmtId="0" fontId="57" fillId="47" borderId="209" applyNumberFormat="0" applyProtection="0">
      <alignment horizontal="left" vertical="top" indent="1"/>
    </xf>
    <xf numFmtId="4" fontId="57" fillId="44" borderId="246" applyNumberFormat="0" applyProtection="0">
      <alignment horizontal="left" vertical="center" indent="1"/>
    </xf>
    <xf numFmtId="0" fontId="84" fillId="45" borderId="211" applyBorder="0"/>
    <xf numFmtId="4" fontId="85" fillId="52" borderId="209" applyNumberFormat="0" applyProtection="0">
      <alignment vertical="center"/>
    </xf>
    <xf numFmtId="4" fontId="57" fillId="35" borderId="249" applyNumberFormat="0" applyProtection="0">
      <alignment horizontal="right" vertical="center"/>
    </xf>
    <xf numFmtId="4" fontId="85" fillId="48" borderId="209" applyNumberFormat="0" applyProtection="0">
      <alignment horizontal="left" vertical="center" indent="1"/>
    </xf>
    <xf numFmtId="0" fontId="85" fillId="52" borderId="209" applyNumberFormat="0" applyProtection="0">
      <alignment horizontal="left" vertical="top" indent="1"/>
    </xf>
    <xf numFmtId="4" fontId="57" fillId="0" borderId="208" applyNumberFormat="0" applyProtection="0">
      <alignment horizontal="right" vertical="center"/>
    </xf>
    <xf numFmtId="4" fontId="103" fillId="5" borderId="208" applyNumberFormat="0" applyProtection="0">
      <alignment horizontal="right" vertical="center"/>
    </xf>
    <xf numFmtId="4" fontId="57" fillId="34" borderId="208" applyNumberFormat="0" applyProtection="0">
      <alignment horizontal="left" vertical="center" indent="1"/>
    </xf>
    <xf numFmtId="0" fontId="85" fillId="46" borderId="209" applyNumberFormat="0" applyProtection="0">
      <alignment horizontal="left" vertical="top" indent="1"/>
    </xf>
    <xf numFmtId="4" fontId="87" fillId="54" borderId="210" applyNumberFormat="0" applyProtection="0">
      <alignment horizontal="left" vertical="center" indent="1"/>
    </xf>
    <xf numFmtId="4" fontId="57" fillId="38" borderId="225" applyNumberFormat="0" applyProtection="0">
      <alignment horizontal="right" vertical="center"/>
    </xf>
    <xf numFmtId="4" fontId="88" fillId="51" borderId="208" applyNumberFormat="0" applyProtection="0">
      <alignment horizontal="right" vertical="center"/>
    </xf>
    <xf numFmtId="4" fontId="25" fillId="45" borderId="270" applyNumberFormat="0" applyProtection="0">
      <alignment horizontal="left" vertical="center" indent="1"/>
    </xf>
    <xf numFmtId="0" fontId="94" fillId="0" borderId="212" applyNumberFormat="0" applyFill="0" applyAlignment="0" applyProtection="0"/>
    <xf numFmtId="0" fontId="57" fillId="45" borderId="227" applyNumberFormat="0" applyProtection="0">
      <alignment horizontal="left" vertical="top" indent="1"/>
    </xf>
    <xf numFmtId="0" fontId="57" fillId="45" borderId="215" applyNumberFormat="0" applyProtection="0">
      <alignment horizontal="left" vertical="top" indent="1"/>
    </xf>
    <xf numFmtId="4" fontId="57" fillId="44" borderId="216" applyNumberFormat="0" applyProtection="0">
      <alignment horizontal="left" vertical="center" indent="1"/>
    </xf>
    <xf numFmtId="4" fontId="57" fillId="35" borderId="213" applyNumberFormat="0" applyProtection="0">
      <alignment horizontal="right" vertical="center"/>
    </xf>
    <xf numFmtId="4" fontId="57" fillId="37" borderId="216" applyNumberFormat="0" applyProtection="0">
      <alignment horizontal="right" vertical="center"/>
    </xf>
    <xf numFmtId="0" fontId="57" fillId="26" borderId="213" applyNumberFormat="0" applyFont="0" applyAlignment="0" applyProtection="0"/>
    <xf numFmtId="4" fontId="57" fillId="33" borderId="213" applyNumberFormat="0" applyProtection="0">
      <alignment vertical="center"/>
    </xf>
    <xf numFmtId="4" fontId="25" fillId="45" borderId="228" applyNumberFormat="0" applyProtection="0">
      <alignment horizontal="left" vertical="center" indent="1"/>
    </xf>
    <xf numFmtId="4" fontId="57" fillId="44" borderId="228" applyNumberFormat="0" applyProtection="0">
      <alignment horizontal="left" vertical="center" indent="1"/>
    </xf>
    <xf numFmtId="4" fontId="57" fillId="37" borderId="240" applyNumberFormat="0" applyProtection="0">
      <alignment horizontal="right" vertical="center"/>
    </xf>
    <xf numFmtId="4" fontId="57" fillId="40" borderId="237" applyNumberFormat="0" applyProtection="0">
      <alignment horizontal="right" vertical="center"/>
    </xf>
    <xf numFmtId="0" fontId="92" fillId="29" borderId="213" applyNumberFormat="0" applyAlignment="0" applyProtection="0"/>
    <xf numFmtId="4" fontId="57" fillId="46" borderId="225" applyNumberFormat="0" applyProtection="0">
      <alignment horizontal="right" vertical="center"/>
    </xf>
    <xf numFmtId="0" fontId="100" fillId="29" borderId="214" applyNumberFormat="0" applyAlignment="0" applyProtection="0"/>
    <xf numFmtId="4" fontId="57" fillId="36" borderId="213" applyNumberFormat="0" applyProtection="0">
      <alignment horizontal="right" vertical="center"/>
    </xf>
    <xf numFmtId="4" fontId="57" fillId="43" borderId="213" applyNumberFormat="0" applyProtection="0">
      <alignment horizontal="right" vertical="center"/>
    </xf>
    <xf numFmtId="0" fontId="57" fillId="48" borderId="213" applyNumberFormat="0" applyProtection="0">
      <alignment horizontal="left" vertical="center" indent="1"/>
    </xf>
    <xf numFmtId="4" fontId="57" fillId="42" borderId="213" applyNumberFormat="0" applyProtection="0">
      <alignment horizontal="right" vertical="center"/>
    </xf>
    <xf numFmtId="4" fontId="57" fillId="46" borderId="216" applyNumberFormat="0" applyProtection="0">
      <alignment horizontal="left" vertical="center" indent="1"/>
    </xf>
    <xf numFmtId="4" fontId="57" fillId="46" borderId="255" applyNumberFormat="0" applyProtection="0">
      <alignment horizontal="right" vertical="center"/>
    </xf>
    <xf numFmtId="4" fontId="57" fillId="44" borderId="234" applyNumberFormat="0" applyProtection="0">
      <alignment horizontal="left" vertical="center" indent="1"/>
    </xf>
    <xf numFmtId="4" fontId="103" fillId="2" borderId="261" applyNumberFormat="0" applyProtection="0">
      <alignment vertical="center"/>
    </xf>
    <xf numFmtId="4" fontId="103" fillId="2" borderId="219" applyNumberFormat="0" applyProtection="0">
      <alignment vertical="center"/>
    </xf>
    <xf numFmtId="4" fontId="57" fillId="2" borderId="219" applyNumberFormat="0" applyProtection="0">
      <alignment horizontal="left" vertical="center" indent="1"/>
    </xf>
    <xf numFmtId="0" fontId="86" fillId="33" borderId="221" applyNumberFormat="0" applyProtection="0">
      <alignment horizontal="left" vertical="top" indent="1"/>
    </xf>
    <xf numFmtId="0" fontId="57" fillId="47" borderId="213" applyNumberFormat="0" applyProtection="0">
      <alignment horizontal="left" vertical="center" indent="1"/>
    </xf>
    <xf numFmtId="0" fontId="57" fillId="47" borderId="215" applyNumberFormat="0" applyProtection="0">
      <alignment horizontal="left" vertical="top" indent="1"/>
    </xf>
    <xf numFmtId="4" fontId="57" fillId="2" borderId="255" applyNumberFormat="0" applyProtection="0">
      <alignment horizontal="left" vertical="center" indent="1"/>
    </xf>
    <xf numFmtId="0" fontId="84" fillId="45" borderId="217" applyBorder="0"/>
    <xf numFmtId="4" fontId="85" fillId="52" borderId="215" applyNumberFormat="0" applyProtection="0">
      <alignment vertical="center"/>
    </xf>
    <xf numFmtId="0" fontId="85" fillId="46" borderId="251" applyNumberFormat="0" applyProtection="0">
      <alignment horizontal="left" vertical="top" indent="1"/>
    </xf>
    <xf numFmtId="4" fontId="85" fillId="48" borderId="215" applyNumberFormat="0" applyProtection="0">
      <alignment horizontal="left" vertical="center" indent="1"/>
    </xf>
    <xf numFmtId="0" fontId="85" fillId="52" borderId="215" applyNumberFormat="0" applyProtection="0">
      <alignment horizontal="left" vertical="top" indent="1"/>
    </xf>
    <xf numFmtId="4" fontId="57" fillId="0" borderId="213" applyNumberFormat="0" applyProtection="0">
      <alignment horizontal="right" vertical="center"/>
    </xf>
    <xf numFmtId="4" fontId="103" fillId="5" borderId="213" applyNumberFormat="0" applyProtection="0">
      <alignment horizontal="right" vertical="center"/>
    </xf>
    <xf numFmtId="4" fontId="57" fillId="34" borderId="213" applyNumberFormat="0" applyProtection="0">
      <alignment horizontal="left" vertical="center" indent="1"/>
    </xf>
    <xf numFmtId="0" fontId="85" fillId="46" borderId="215" applyNumberFormat="0" applyProtection="0">
      <alignment horizontal="left" vertical="top" indent="1"/>
    </xf>
    <xf numFmtId="4" fontId="87" fillId="54" borderId="216" applyNumberFormat="0" applyProtection="0">
      <alignment horizontal="left" vertical="center" indent="1"/>
    </xf>
    <xf numFmtId="4" fontId="57" fillId="38" borderId="231" applyNumberFormat="0" applyProtection="0">
      <alignment horizontal="right" vertical="center"/>
    </xf>
    <xf numFmtId="4" fontId="88" fillId="51" borderId="213" applyNumberFormat="0" applyProtection="0">
      <alignment horizontal="right" vertical="center"/>
    </xf>
    <xf numFmtId="4" fontId="57" fillId="46" borderId="267" applyNumberFormat="0" applyProtection="0">
      <alignment horizontal="right" vertical="center"/>
    </xf>
    <xf numFmtId="0" fontId="94" fillId="0" borderId="218" applyNumberFormat="0" applyFill="0" applyAlignment="0" applyProtection="0"/>
    <xf numFmtId="0" fontId="57" fillId="45" borderId="233" applyNumberFormat="0" applyProtection="0">
      <alignment horizontal="left" vertical="top" indent="1"/>
    </xf>
    <xf numFmtId="0" fontId="57" fillId="48" borderId="219" applyNumberFormat="0" applyProtection="0">
      <alignment horizontal="left" vertical="center" indent="1"/>
    </xf>
    <xf numFmtId="4" fontId="57" fillId="43" borderId="219" applyNumberFormat="0" applyProtection="0">
      <alignment horizontal="right" vertical="center"/>
    </xf>
    <xf numFmtId="4" fontId="57" fillId="34" borderId="219" applyNumberFormat="0" applyProtection="0">
      <alignment horizontal="left" vertical="center" indent="1"/>
    </xf>
    <xf numFmtId="4" fontId="57" fillId="36" borderId="219" applyNumberFormat="0" applyProtection="0">
      <alignment horizontal="right" vertical="center"/>
    </xf>
    <xf numFmtId="0" fontId="57" fillId="50" borderId="231" applyNumberFormat="0" applyProtection="0">
      <alignment horizontal="left" vertical="center" indent="1"/>
    </xf>
    <xf numFmtId="0" fontId="100" fillId="29" borderId="220" applyNumberFormat="0" applyAlignment="0" applyProtection="0"/>
    <xf numFmtId="4" fontId="25" fillId="45" borderId="234" applyNumberFormat="0" applyProtection="0">
      <alignment horizontal="left" vertical="center" indent="1"/>
    </xf>
    <xf numFmtId="4" fontId="57" fillId="46" borderId="231" applyNumberFormat="0" applyProtection="0">
      <alignment horizontal="right" vertical="center"/>
    </xf>
    <xf numFmtId="0" fontId="92" fillId="29" borderId="219" applyNumberFormat="0" applyAlignment="0" applyProtection="0"/>
    <xf numFmtId="4" fontId="57" fillId="39" borderId="237" applyNumberFormat="0" applyProtection="0">
      <alignment horizontal="right" vertical="center"/>
    </xf>
    <xf numFmtId="4" fontId="57" fillId="40" borderId="243" applyNumberFormat="0" applyProtection="0">
      <alignment horizontal="right" vertical="center"/>
    </xf>
    <xf numFmtId="4" fontId="25" fillId="45" borderId="234" applyNumberFormat="0" applyProtection="0">
      <alignment horizontal="left" vertical="center" indent="1"/>
    </xf>
    <xf numFmtId="0" fontId="57" fillId="26" borderId="219" applyNumberFormat="0" applyFont="0" applyAlignment="0" applyProtection="0"/>
    <xf numFmtId="4" fontId="57" fillId="35" borderId="219" applyNumberFormat="0" applyProtection="0">
      <alignment horizontal="right" vertical="center"/>
    </xf>
    <xf numFmtId="4" fontId="57" fillId="42" borderId="219" applyNumberFormat="0" applyProtection="0">
      <alignment horizontal="right" vertical="center"/>
    </xf>
    <xf numFmtId="4" fontId="57" fillId="46" borderId="222" applyNumberFormat="0" applyProtection="0">
      <alignment horizontal="left" vertical="center" indent="1"/>
    </xf>
    <xf numFmtId="4" fontId="57" fillId="41" borderId="219" applyNumberFormat="0" applyProtection="0">
      <alignment horizontal="right" vertical="center"/>
    </xf>
    <xf numFmtId="4" fontId="57" fillId="47" borderId="222" applyNumberFormat="0" applyProtection="0">
      <alignment horizontal="left" vertical="center" indent="1"/>
    </xf>
    <xf numFmtId="0" fontId="98" fillId="27" borderId="231" applyNumberFormat="0" applyAlignment="0" applyProtection="0"/>
    <xf numFmtId="4" fontId="103" fillId="2" borderId="225" applyNumberFormat="0" applyProtection="0">
      <alignment vertical="center"/>
    </xf>
    <xf numFmtId="0" fontId="86" fillId="33" borderId="251" applyNumberFormat="0" applyProtection="0">
      <alignment horizontal="left" vertical="top" indent="1"/>
    </xf>
    <xf numFmtId="4" fontId="57" fillId="2" borderId="225" applyNumberFormat="0" applyProtection="0">
      <alignment horizontal="left" vertical="center" indent="1"/>
    </xf>
    <xf numFmtId="0" fontId="86" fillId="33" borderId="227" applyNumberFormat="0" applyProtection="0">
      <alignment horizontal="left" vertical="top" indent="1"/>
    </xf>
    <xf numFmtId="4" fontId="57" fillId="33" borderId="225" applyNumberFormat="0" applyProtection="0">
      <alignment vertical="center"/>
    </xf>
    <xf numFmtId="0" fontId="57" fillId="50" borderId="221" applyNumberFormat="0" applyProtection="0">
      <alignment horizontal="left" vertical="top" indent="1"/>
    </xf>
    <xf numFmtId="0" fontId="57" fillId="47" borderId="219" applyNumberFormat="0" applyProtection="0">
      <alignment horizontal="left" vertical="center" indent="1"/>
    </xf>
    <xf numFmtId="0" fontId="57" fillId="47" borderId="221" applyNumberFormat="0" applyProtection="0">
      <alignment horizontal="left" vertical="top" indent="1"/>
    </xf>
    <xf numFmtId="4" fontId="57" fillId="35" borderId="255" applyNumberFormat="0" applyProtection="0">
      <alignment horizontal="right" vertical="center"/>
    </xf>
    <xf numFmtId="0" fontId="84" fillId="45" borderId="223" applyBorder="0"/>
    <xf numFmtId="4" fontId="85" fillId="52" borderId="221" applyNumberFormat="0" applyProtection="0">
      <alignment vertical="center"/>
    </xf>
    <xf numFmtId="0" fontId="57" fillId="45" borderId="251" applyNumberFormat="0" applyProtection="0">
      <alignment horizontal="left" vertical="top" indent="1"/>
    </xf>
    <xf numFmtId="4" fontId="85" fillId="48" borderId="221" applyNumberFormat="0" applyProtection="0">
      <alignment horizontal="left" vertical="center" indent="1"/>
    </xf>
    <xf numFmtId="0" fontId="85" fillId="52" borderId="221" applyNumberFormat="0" applyProtection="0">
      <alignment horizontal="left" vertical="top" indent="1"/>
    </xf>
    <xf numFmtId="4" fontId="57" fillId="0" borderId="219" applyNumberFormat="0" applyProtection="0">
      <alignment horizontal="right" vertical="center"/>
    </xf>
    <xf numFmtId="4" fontId="103" fillId="5" borderId="219" applyNumberFormat="0" applyProtection="0">
      <alignment horizontal="right" vertical="center"/>
    </xf>
    <xf numFmtId="4" fontId="57" fillId="34" borderId="219" applyNumberFormat="0" applyProtection="0">
      <alignment horizontal="left" vertical="center" indent="1"/>
    </xf>
    <xf numFmtId="0" fontId="85" fillId="46" borderId="221" applyNumberFormat="0" applyProtection="0">
      <alignment horizontal="left" vertical="top" indent="1"/>
    </xf>
    <xf numFmtId="4" fontId="87" fillId="54" borderId="222" applyNumberFormat="0" applyProtection="0">
      <alignment horizontal="left" vertical="center" indent="1"/>
    </xf>
    <xf numFmtId="4" fontId="57" fillId="38" borderId="237" applyNumberFormat="0" applyProtection="0">
      <alignment horizontal="right" vertical="center"/>
    </xf>
    <xf numFmtId="4" fontId="88" fillId="51" borderId="219" applyNumberFormat="0" applyProtection="0">
      <alignment horizontal="right" vertical="center"/>
    </xf>
    <xf numFmtId="4" fontId="57" fillId="40" borderId="249" applyNumberFormat="0" applyProtection="0">
      <alignment horizontal="right" vertical="center"/>
    </xf>
    <xf numFmtId="0" fontId="94" fillId="0" borderId="224" applyNumberFormat="0" applyFill="0" applyAlignment="0" applyProtection="0"/>
    <xf numFmtId="0" fontId="57" fillId="45" borderId="239" applyNumberFormat="0" applyProtection="0">
      <alignment horizontal="left" vertical="top" indent="1"/>
    </xf>
    <xf numFmtId="0" fontId="57" fillId="48" borderId="225" applyNumberFormat="0" applyProtection="0">
      <alignment horizontal="left" vertical="center" indent="1"/>
    </xf>
    <xf numFmtId="4" fontId="57" fillId="43" borderId="225" applyNumberFormat="0" applyProtection="0">
      <alignment horizontal="right" vertical="center"/>
    </xf>
    <xf numFmtId="4" fontId="57" fillId="34" borderId="225" applyNumberFormat="0" applyProtection="0">
      <alignment horizontal="left" vertical="center" indent="1"/>
    </xf>
    <xf numFmtId="4" fontId="57" fillId="36" borderId="225" applyNumberFormat="0" applyProtection="0">
      <alignment horizontal="right" vertical="center"/>
    </xf>
    <xf numFmtId="0" fontId="57" fillId="50" borderId="237" applyNumberFormat="0" applyProtection="0">
      <alignment horizontal="left" vertical="center" indent="1"/>
    </xf>
    <xf numFmtId="0" fontId="100" fillId="29" borderId="226" applyNumberFormat="0" applyAlignment="0" applyProtection="0"/>
    <xf numFmtId="4" fontId="25" fillId="45" borderId="240" applyNumberFormat="0" applyProtection="0">
      <alignment horizontal="left" vertical="center" indent="1"/>
    </xf>
    <xf numFmtId="4" fontId="57" fillId="46" borderId="237" applyNumberFormat="0" applyProtection="0">
      <alignment horizontal="right" vertical="center"/>
    </xf>
    <xf numFmtId="0" fontId="92" fillId="29" borderId="225" applyNumberFormat="0" applyAlignment="0" applyProtection="0"/>
    <xf numFmtId="4" fontId="57" fillId="39" borderId="243" applyNumberFormat="0" applyProtection="0">
      <alignment horizontal="right" vertical="center"/>
    </xf>
    <xf numFmtId="0" fontId="98" fillId="27" borderId="255" applyNumberFormat="0" applyAlignment="0" applyProtection="0"/>
    <xf numFmtId="4" fontId="25" fillId="45" borderId="240" applyNumberFormat="0" applyProtection="0">
      <alignment horizontal="left" vertical="center" indent="1"/>
    </xf>
    <xf numFmtId="0" fontId="57" fillId="26" borderId="225" applyNumberFormat="0" applyFont="0" applyAlignment="0" applyProtection="0"/>
    <xf numFmtId="4" fontId="57" fillId="35" borderId="225" applyNumberFormat="0" applyProtection="0">
      <alignment horizontal="right" vertical="center"/>
    </xf>
    <xf numFmtId="4" fontId="57" fillId="42" borderId="225" applyNumberFormat="0" applyProtection="0">
      <alignment horizontal="right" vertical="center"/>
    </xf>
    <xf numFmtId="4" fontId="57" fillId="46" borderId="228" applyNumberFormat="0" applyProtection="0">
      <alignment horizontal="left" vertical="center" indent="1"/>
    </xf>
    <xf numFmtId="4" fontId="57" fillId="41" borderId="225" applyNumberFormat="0" applyProtection="0">
      <alignment horizontal="right" vertical="center"/>
    </xf>
    <xf numFmtId="4" fontId="57" fillId="47" borderId="228" applyNumberFormat="0" applyProtection="0">
      <alignment horizontal="left" vertical="center" indent="1"/>
    </xf>
    <xf numFmtId="0" fontId="98" fillId="27" borderId="237" applyNumberFormat="0" applyAlignment="0" applyProtection="0"/>
    <xf numFmtId="4" fontId="103" fillId="2" borderId="231" applyNumberFormat="0" applyProtection="0">
      <alignment vertical="center"/>
    </xf>
    <xf numFmtId="4" fontId="57" fillId="40" borderId="267" applyNumberFormat="0" applyProtection="0">
      <alignment horizontal="right" vertical="center"/>
    </xf>
    <xf numFmtId="4" fontId="57" fillId="2" borderId="231" applyNumberFormat="0" applyProtection="0">
      <alignment horizontal="left" vertical="center" indent="1"/>
    </xf>
    <xf numFmtId="0" fontId="86" fillId="33" borderId="233" applyNumberFormat="0" applyProtection="0">
      <alignment horizontal="left" vertical="top" indent="1"/>
    </xf>
    <xf numFmtId="4" fontId="57" fillId="33" borderId="231" applyNumberFormat="0" applyProtection="0">
      <alignment vertical="center"/>
    </xf>
    <xf numFmtId="0" fontId="57" fillId="50" borderId="227" applyNumberFormat="0" applyProtection="0">
      <alignment horizontal="left" vertical="top" indent="1"/>
    </xf>
    <xf numFmtId="0" fontId="57" fillId="47" borderId="225" applyNumberFormat="0" applyProtection="0">
      <alignment horizontal="left" vertical="center" indent="1"/>
    </xf>
    <xf numFmtId="0" fontId="57" fillId="47" borderId="227" applyNumberFormat="0" applyProtection="0">
      <alignment horizontal="left" vertical="top" indent="1"/>
    </xf>
    <xf numFmtId="4" fontId="57" fillId="36" borderId="249" applyNumberFormat="0" applyProtection="0">
      <alignment horizontal="right" vertical="center"/>
    </xf>
    <xf numFmtId="0" fontId="84" fillId="45" borderId="229" applyBorder="0"/>
    <xf numFmtId="4" fontId="85" fillId="52" borderId="227" applyNumberFormat="0" applyProtection="0">
      <alignment vertical="center"/>
    </xf>
    <xf numFmtId="4" fontId="57" fillId="44" borderId="264" applyNumberFormat="0" applyProtection="0">
      <alignment horizontal="left" vertical="center" indent="1"/>
    </xf>
    <xf numFmtId="4" fontId="85" fillId="48" borderId="227" applyNumberFormat="0" applyProtection="0">
      <alignment horizontal="left" vertical="center" indent="1"/>
    </xf>
    <xf numFmtId="0" fontId="85" fillId="52" borderId="227" applyNumberFormat="0" applyProtection="0">
      <alignment horizontal="left" vertical="top" indent="1"/>
    </xf>
    <xf numFmtId="4" fontId="57" fillId="0" borderId="225" applyNumberFormat="0" applyProtection="0">
      <alignment horizontal="right" vertical="center"/>
    </xf>
    <xf numFmtId="4" fontId="103" fillId="5" borderId="225" applyNumberFormat="0" applyProtection="0">
      <alignment horizontal="right" vertical="center"/>
    </xf>
    <xf numFmtId="4" fontId="57" fillId="34" borderId="225" applyNumberFormat="0" applyProtection="0">
      <alignment horizontal="left" vertical="center" indent="1"/>
    </xf>
    <xf numFmtId="0" fontId="85" fillId="46" borderId="227" applyNumberFormat="0" applyProtection="0">
      <alignment horizontal="left" vertical="top" indent="1"/>
    </xf>
    <xf numFmtId="4" fontId="87" fillId="54" borderId="228" applyNumberFormat="0" applyProtection="0">
      <alignment horizontal="left" vertical="center" indent="1"/>
    </xf>
    <xf numFmtId="4" fontId="57" fillId="38" borderId="243" applyNumberFormat="0" applyProtection="0">
      <alignment horizontal="right" vertical="center"/>
    </xf>
    <xf numFmtId="4" fontId="88" fillId="51" borderId="225" applyNumberFormat="0" applyProtection="0">
      <alignment horizontal="right" vertical="center"/>
    </xf>
    <xf numFmtId="4" fontId="85" fillId="48" borderId="251" applyNumberFormat="0" applyProtection="0">
      <alignment horizontal="left" vertical="center" indent="1"/>
    </xf>
    <xf numFmtId="0" fontId="94" fillId="0" borderId="230" applyNumberFormat="0" applyFill="0" applyAlignment="0" applyProtection="0"/>
    <xf numFmtId="0" fontId="57" fillId="45" borderId="245" applyNumberFormat="0" applyProtection="0">
      <alignment horizontal="left" vertical="top" indent="1"/>
    </xf>
    <xf numFmtId="0" fontId="57" fillId="48" borderId="231" applyNumberFormat="0" applyProtection="0">
      <alignment horizontal="left" vertical="center" indent="1"/>
    </xf>
    <xf numFmtId="4" fontId="57" fillId="43" borderId="231" applyNumberFormat="0" applyProtection="0">
      <alignment horizontal="right" vertical="center"/>
    </xf>
    <xf numFmtId="4" fontId="57" fillId="34" borderId="231" applyNumberFormat="0" applyProtection="0">
      <alignment horizontal="left" vertical="center" indent="1"/>
    </xf>
    <xf numFmtId="4" fontId="57" fillId="36" borderId="231" applyNumberFormat="0" applyProtection="0">
      <alignment horizontal="right" vertical="center"/>
    </xf>
    <xf numFmtId="0" fontId="57" fillId="50" borderId="243" applyNumberFormat="0" applyProtection="0">
      <alignment horizontal="left" vertical="center" indent="1"/>
    </xf>
    <xf numFmtId="0" fontId="100" fillId="29" borderId="232" applyNumberFormat="0" applyAlignment="0" applyProtection="0"/>
    <xf numFmtId="4" fontId="25" fillId="45" borderId="246" applyNumberFormat="0" applyProtection="0">
      <alignment horizontal="left" vertical="center" indent="1"/>
    </xf>
    <xf numFmtId="4" fontId="57" fillId="46" borderId="243" applyNumberFormat="0" applyProtection="0">
      <alignment horizontal="right" vertical="center"/>
    </xf>
    <xf numFmtId="0" fontId="92" fillId="29" borderId="231" applyNumberFormat="0" applyAlignment="0" applyProtection="0"/>
    <xf numFmtId="0" fontId="57" fillId="50" borderId="267" applyNumberFormat="0" applyProtection="0">
      <alignment horizontal="left" vertical="center" indent="1"/>
    </xf>
    <xf numFmtId="0" fontId="92" fillId="29" borderId="261" applyNumberFormat="0" applyAlignment="0" applyProtection="0"/>
    <xf numFmtId="4" fontId="25" fillId="45" borderId="246" applyNumberFormat="0" applyProtection="0">
      <alignment horizontal="left" vertical="center" indent="1"/>
    </xf>
    <xf numFmtId="0" fontId="57" fillId="26" borderId="231" applyNumberFormat="0" applyFont="0" applyAlignment="0" applyProtection="0"/>
    <xf numFmtId="4" fontId="57" fillId="35" borderId="231" applyNumberFormat="0" applyProtection="0">
      <alignment horizontal="right" vertical="center"/>
    </xf>
    <xf numFmtId="4" fontId="57" fillId="42" borderId="231" applyNumberFormat="0" applyProtection="0">
      <alignment horizontal="right" vertical="center"/>
    </xf>
    <xf numFmtId="4" fontId="57" fillId="46" borderId="234" applyNumberFormat="0" applyProtection="0">
      <alignment horizontal="left" vertical="center" indent="1"/>
    </xf>
    <xf numFmtId="4" fontId="57" fillId="41" borderId="231" applyNumberFormat="0" applyProtection="0">
      <alignment horizontal="right" vertical="center"/>
    </xf>
    <xf numFmtId="4" fontId="57" fillId="47" borderId="234" applyNumberFormat="0" applyProtection="0">
      <alignment horizontal="left" vertical="center" indent="1"/>
    </xf>
    <xf numFmtId="0" fontId="98" fillId="27" borderId="243" applyNumberFormat="0" applyAlignment="0" applyProtection="0"/>
    <xf numFmtId="4" fontId="103" fillId="2" borderId="237" applyNumberFormat="0" applyProtection="0">
      <alignment vertical="center"/>
    </xf>
    <xf numFmtId="4" fontId="57" fillId="46" borderId="252" applyNumberFormat="0" applyProtection="0">
      <alignment horizontal="left" vertical="center" indent="1"/>
    </xf>
    <xf numFmtId="4" fontId="57" fillId="2" borderId="237" applyNumberFormat="0" applyProtection="0">
      <alignment horizontal="left" vertical="center" indent="1"/>
    </xf>
    <xf numFmtId="0" fontId="86" fillId="33" borderId="239" applyNumberFormat="0" applyProtection="0">
      <alignment horizontal="left" vertical="top" indent="1"/>
    </xf>
    <xf numFmtId="4" fontId="57" fillId="33" borderId="237" applyNumberFormat="0" applyProtection="0">
      <alignment vertical="center"/>
    </xf>
    <xf numFmtId="0" fontId="57" fillId="50" borderId="233" applyNumberFormat="0" applyProtection="0">
      <alignment horizontal="left" vertical="top" indent="1"/>
    </xf>
    <xf numFmtId="0" fontId="57" fillId="47" borderId="231" applyNumberFormat="0" applyProtection="0">
      <alignment horizontal="left" vertical="center" indent="1"/>
    </xf>
    <xf numFmtId="0" fontId="57" fillId="47" borderId="233" applyNumberFormat="0" applyProtection="0">
      <alignment horizontal="left" vertical="top" indent="1"/>
    </xf>
    <xf numFmtId="4" fontId="57" fillId="34" borderId="249" applyNumberFormat="0" applyProtection="0">
      <alignment horizontal="left" vertical="center" indent="1"/>
    </xf>
    <xf numFmtId="0" fontId="84" fillId="45" borderId="235" applyBorder="0"/>
    <xf numFmtId="4" fontId="85" fillId="52" borderId="233" applyNumberFormat="0" applyProtection="0">
      <alignment vertical="center"/>
    </xf>
    <xf numFmtId="4" fontId="25" fillId="45" borderId="264" applyNumberFormat="0" applyProtection="0">
      <alignment horizontal="left" vertical="center" indent="1"/>
    </xf>
    <xf numFmtId="4" fontId="85" fillId="48" borderId="233" applyNumberFormat="0" applyProtection="0">
      <alignment horizontal="left" vertical="center" indent="1"/>
    </xf>
    <xf numFmtId="0" fontId="85" fillId="52" borderId="233" applyNumberFormat="0" applyProtection="0">
      <alignment horizontal="left" vertical="top" indent="1"/>
    </xf>
    <xf numFmtId="4" fontId="57" fillId="0" borderId="231" applyNumberFormat="0" applyProtection="0">
      <alignment horizontal="right" vertical="center"/>
    </xf>
    <xf numFmtId="4" fontId="103" fillId="5" borderId="231" applyNumberFormat="0" applyProtection="0">
      <alignment horizontal="right" vertical="center"/>
    </xf>
    <xf numFmtId="4" fontId="57" fillId="34" borderId="231" applyNumberFormat="0" applyProtection="0">
      <alignment horizontal="left" vertical="center" indent="1"/>
    </xf>
    <xf numFmtId="0" fontId="85" fillId="46" borderId="233" applyNumberFormat="0" applyProtection="0">
      <alignment horizontal="left" vertical="top" indent="1"/>
    </xf>
    <xf numFmtId="4" fontId="87" fillId="54" borderId="234" applyNumberFormat="0" applyProtection="0">
      <alignment horizontal="left" vertical="center" indent="1"/>
    </xf>
    <xf numFmtId="0" fontId="57" fillId="49" borderId="279" applyNumberFormat="0" applyProtection="0">
      <alignment horizontal="left" vertical="center" indent="1"/>
    </xf>
    <xf numFmtId="4" fontId="88" fillId="51" borderId="231" applyNumberFormat="0" applyProtection="0">
      <alignment horizontal="right" vertical="center"/>
    </xf>
    <xf numFmtId="0" fontId="57" fillId="46" borderId="251" applyNumberFormat="0" applyProtection="0">
      <alignment horizontal="left" vertical="top" indent="1"/>
    </xf>
    <xf numFmtId="0" fontId="94" fillId="0" borderId="236" applyNumberFormat="0" applyFill="0" applyAlignment="0" applyProtection="0"/>
    <xf numFmtId="4" fontId="25" fillId="45" borderId="258" applyNumberFormat="0" applyProtection="0">
      <alignment horizontal="left" vertical="center" indent="1"/>
    </xf>
    <xf numFmtId="0" fontId="57" fillId="48" borderId="237" applyNumberFormat="0" applyProtection="0">
      <alignment horizontal="left" vertical="center" indent="1"/>
    </xf>
    <xf numFmtId="4" fontId="57" fillId="43" borderId="237" applyNumberFormat="0" applyProtection="0">
      <alignment horizontal="right" vertical="center"/>
    </xf>
    <xf numFmtId="4" fontId="57" fillId="34" borderId="237" applyNumberFormat="0" applyProtection="0">
      <alignment horizontal="left" vertical="center" indent="1"/>
    </xf>
    <xf numFmtId="4" fontId="57" fillId="36" borderId="237" applyNumberFormat="0" applyProtection="0">
      <alignment horizontal="right" vertical="center"/>
    </xf>
    <xf numFmtId="4" fontId="57" fillId="44" borderId="258" applyNumberFormat="0" applyProtection="0">
      <alignment horizontal="left" vertical="center" indent="1"/>
    </xf>
    <xf numFmtId="0" fontId="100" fillId="29" borderId="238" applyNumberFormat="0" applyAlignment="0" applyProtection="0"/>
    <xf numFmtId="0" fontId="86" fillId="33" borderId="257" applyNumberFormat="0" applyProtection="0">
      <alignment horizontal="left" vertical="top" indent="1"/>
    </xf>
    <xf numFmtId="4" fontId="57" fillId="38" borderId="255" applyNumberFormat="0" applyProtection="0">
      <alignment horizontal="right" vertical="center"/>
    </xf>
    <xf numFmtId="0" fontId="92" fillId="29" borderId="237" applyNumberFormat="0" applyAlignment="0" applyProtection="0"/>
    <xf numFmtId="0" fontId="92" fillId="29" borderId="255" applyNumberFormat="0" applyAlignment="0" applyProtection="0"/>
    <xf numFmtId="4" fontId="57" fillId="41" borderId="249" applyNumberFormat="0" applyProtection="0">
      <alignment horizontal="right" vertical="center"/>
    </xf>
    <xf numFmtId="4" fontId="57" fillId="33" borderId="255" applyNumberFormat="0" applyProtection="0">
      <alignment vertical="center"/>
    </xf>
    <xf numFmtId="0" fontId="57" fillId="26" borderId="237" applyNumberFormat="0" applyFont="0" applyAlignment="0" applyProtection="0"/>
    <xf numFmtId="4" fontId="57" fillId="35" borderId="237" applyNumberFormat="0" applyProtection="0">
      <alignment horizontal="right" vertical="center"/>
    </xf>
    <xf numFmtId="4" fontId="57" fillId="42" borderId="237" applyNumberFormat="0" applyProtection="0">
      <alignment horizontal="right" vertical="center"/>
    </xf>
    <xf numFmtId="4" fontId="57" fillId="46" borderId="240" applyNumberFormat="0" applyProtection="0">
      <alignment horizontal="left" vertical="center" indent="1"/>
    </xf>
    <xf numFmtId="4" fontId="57" fillId="41" borderId="237" applyNumberFormat="0" applyProtection="0">
      <alignment horizontal="right" vertical="center"/>
    </xf>
    <xf numFmtId="4" fontId="57" fillId="47" borderId="240" applyNumberFormat="0" applyProtection="0">
      <alignment horizontal="left" vertical="center" indent="1"/>
    </xf>
    <xf numFmtId="4" fontId="57" fillId="34" borderId="249" applyNumberFormat="0" applyProtection="0">
      <alignment horizontal="left" vertical="center" indent="1"/>
    </xf>
    <xf numFmtId="4" fontId="103" fillId="2" borderId="243" applyNumberFormat="0" applyProtection="0">
      <alignment vertical="center"/>
    </xf>
    <xf numFmtId="0" fontId="100" fillId="29" borderId="250" applyNumberFormat="0" applyAlignment="0" applyProtection="0"/>
    <xf numFmtId="4" fontId="57" fillId="2" borderId="243" applyNumberFormat="0" applyProtection="0">
      <alignment horizontal="left" vertical="center" indent="1"/>
    </xf>
    <xf numFmtId="0" fontId="86" fillId="33" borderId="245" applyNumberFormat="0" applyProtection="0">
      <alignment horizontal="left" vertical="top" indent="1"/>
    </xf>
    <xf numFmtId="4" fontId="57" fillId="33" borderId="243" applyNumberFormat="0" applyProtection="0">
      <alignment vertical="center"/>
    </xf>
    <xf numFmtId="0" fontId="57" fillId="50" borderId="239" applyNumberFormat="0" applyProtection="0">
      <alignment horizontal="left" vertical="top" indent="1"/>
    </xf>
    <xf numFmtId="0" fontId="57" fillId="47" borderId="237" applyNumberFormat="0" applyProtection="0">
      <alignment horizontal="left" vertical="center" indent="1"/>
    </xf>
    <xf numFmtId="0" fontId="57" fillId="47" borderId="239" applyNumberFormat="0" applyProtection="0">
      <alignment horizontal="left" vertical="top" indent="1"/>
    </xf>
    <xf numFmtId="4" fontId="57" fillId="47" borderId="252" applyNumberFormat="0" applyProtection="0">
      <alignment horizontal="left" vertical="center" indent="1"/>
    </xf>
    <xf numFmtId="0" fontId="84" fillId="45" borderId="241" applyBorder="0"/>
    <xf numFmtId="4" fontId="85" fillId="52" borderId="239" applyNumberFormat="0" applyProtection="0">
      <alignment vertical="center"/>
    </xf>
    <xf numFmtId="4" fontId="57" fillId="43" borderId="261" applyNumberFormat="0" applyProtection="0">
      <alignment horizontal="right" vertical="center"/>
    </xf>
    <xf numFmtId="4" fontId="85" fillId="48" borderId="239" applyNumberFormat="0" applyProtection="0">
      <alignment horizontal="left" vertical="center" indent="1"/>
    </xf>
    <xf numFmtId="0" fontId="85" fillId="52" borderId="239" applyNumberFormat="0" applyProtection="0">
      <alignment horizontal="left" vertical="top" indent="1"/>
    </xf>
    <xf numFmtId="4" fontId="57" fillId="0" borderId="237" applyNumberFormat="0" applyProtection="0">
      <alignment horizontal="right" vertical="center"/>
    </xf>
    <xf numFmtId="4" fontId="103" fillId="5" borderId="237" applyNumberFormat="0" applyProtection="0">
      <alignment horizontal="right" vertical="center"/>
    </xf>
    <xf numFmtId="4" fontId="57" fillId="34" borderId="237" applyNumberFormat="0" applyProtection="0">
      <alignment horizontal="left" vertical="center" indent="1"/>
    </xf>
    <xf numFmtId="0" fontId="85" fillId="46" borderId="239" applyNumberFormat="0" applyProtection="0">
      <alignment horizontal="left" vertical="top" indent="1"/>
    </xf>
    <xf numFmtId="4" fontId="87" fillId="54" borderId="240" applyNumberFormat="0" applyProtection="0">
      <alignment horizontal="left" vertical="center" indent="1"/>
    </xf>
    <xf numFmtId="0" fontId="57" fillId="49" borderId="267" applyNumberFormat="0" applyProtection="0">
      <alignment horizontal="left" vertical="center" indent="1"/>
    </xf>
    <xf numFmtId="4" fontId="88" fillId="51" borderId="237" applyNumberFormat="0" applyProtection="0">
      <alignment horizontal="right" vertical="center"/>
    </xf>
    <xf numFmtId="0" fontId="84" fillId="45" borderId="253" applyBorder="0"/>
    <xf numFmtId="0" fontId="94" fillId="0" borderId="242" applyNumberFormat="0" applyFill="0" applyAlignment="0" applyProtection="0"/>
    <xf numFmtId="4" fontId="57" fillId="34" borderId="296" applyNumberFormat="0" applyProtection="0">
      <alignment horizontal="left" vertical="center" indent="1"/>
    </xf>
    <xf numFmtId="0" fontId="57" fillId="48" borderId="243" applyNumberFormat="0" applyProtection="0">
      <alignment horizontal="left" vertical="center" indent="1"/>
    </xf>
    <xf numFmtId="4" fontId="57" fillId="43" borderId="243" applyNumberFormat="0" applyProtection="0">
      <alignment horizontal="right" vertical="center"/>
    </xf>
    <xf numFmtId="4" fontId="57" fillId="34" borderId="243" applyNumberFormat="0" applyProtection="0">
      <alignment horizontal="left" vertical="center" indent="1"/>
    </xf>
    <xf numFmtId="4" fontId="57" fillId="36" borderId="243" applyNumberFormat="0" applyProtection="0">
      <alignment horizontal="right" vertical="center"/>
    </xf>
    <xf numFmtId="0" fontId="57" fillId="26" borderId="261" applyNumberFormat="0" applyFont="0" applyAlignment="0" applyProtection="0"/>
    <xf numFmtId="0" fontId="100" fillId="29" borderId="244" applyNumberFormat="0" applyAlignment="0" applyProtection="0"/>
    <xf numFmtId="4" fontId="57" fillId="42" borderId="255" applyNumberFormat="0" applyProtection="0">
      <alignment horizontal="right" vertical="center"/>
    </xf>
    <xf numFmtId="4" fontId="57" fillId="41" borderId="255" applyNumberFormat="0" applyProtection="0">
      <alignment horizontal="right" vertical="center"/>
    </xf>
    <xf numFmtId="0" fontId="92" fillId="29" borderId="243" applyNumberFormat="0" applyAlignment="0" applyProtection="0"/>
    <xf numFmtId="4" fontId="57" fillId="42" borderId="249" applyNumberFormat="0" applyProtection="0">
      <alignment horizontal="right" vertical="center"/>
    </xf>
    <xf numFmtId="4" fontId="57" fillId="37" borderId="347" applyNumberFormat="0" applyProtection="0">
      <alignment horizontal="right" vertical="center"/>
    </xf>
    <xf numFmtId="4" fontId="57" fillId="46" borderId="258" applyNumberFormat="0" applyProtection="0">
      <alignment horizontal="left" vertical="center" indent="1"/>
    </xf>
    <xf numFmtId="0" fontId="57" fillId="26" borderId="243" applyNumberFormat="0" applyFont="0" applyAlignment="0" applyProtection="0"/>
    <xf numFmtId="4" fontId="57" fillId="35" borderId="243" applyNumberFormat="0" applyProtection="0">
      <alignment horizontal="right" vertical="center"/>
    </xf>
    <xf numFmtId="4" fontId="57" fillId="42" borderId="243" applyNumberFormat="0" applyProtection="0">
      <alignment horizontal="right" vertical="center"/>
    </xf>
    <xf numFmtId="4" fontId="57" fillId="46" borderId="246" applyNumberFormat="0" applyProtection="0">
      <alignment horizontal="left" vertical="center" indent="1"/>
    </xf>
    <xf numFmtId="4" fontId="57" fillId="41" borderId="243" applyNumberFormat="0" applyProtection="0">
      <alignment horizontal="right" vertical="center"/>
    </xf>
    <xf numFmtId="4" fontId="57" fillId="47" borderId="246" applyNumberFormat="0" applyProtection="0">
      <alignment horizontal="left" vertical="center" indent="1"/>
    </xf>
    <xf numFmtId="4" fontId="87" fillId="54" borderId="252" applyNumberFormat="0" applyProtection="0">
      <alignment horizontal="left" vertical="center" indent="1"/>
    </xf>
    <xf numFmtId="4" fontId="57" fillId="37" borderId="264" applyNumberFormat="0" applyProtection="0">
      <alignment horizontal="right" vertical="center"/>
    </xf>
    <xf numFmtId="4" fontId="57" fillId="33" borderId="249" applyNumberFormat="0" applyProtection="0">
      <alignment vertical="center"/>
    </xf>
    <xf numFmtId="4" fontId="57" fillId="39" borderId="273" applyNumberFormat="0" applyProtection="0">
      <alignment horizontal="right" vertical="center"/>
    </xf>
    <xf numFmtId="0" fontId="92" fillId="29" borderId="249" applyNumberFormat="0" applyAlignment="0" applyProtection="0"/>
    <xf numFmtId="4" fontId="57" fillId="38" borderId="261" applyNumberFormat="0" applyProtection="0">
      <alignment horizontal="right" vertical="center"/>
    </xf>
    <xf numFmtId="0" fontId="57" fillId="50" borderId="245" applyNumberFormat="0" applyProtection="0">
      <alignment horizontal="left" vertical="top" indent="1"/>
    </xf>
    <xf numFmtId="0" fontId="57" fillId="47" borderId="243" applyNumberFormat="0" applyProtection="0">
      <alignment horizontal="left" vertical="center" indent="1"/>
    </xf>
    <xf numFmtId="0" fontId="57" fillId="47" borderId="245" applyNumberFormat="0" applyProtection="0">
      <alignment horizontal="left" vertical="top" indent="1"/>
    </xf>
    <xf numFmtId="0" fontId="57" fillId="49" borderId="261" applyNumberFormat="0" applyProtection="0">
      <alignment horizontal="left" vertical="center" indent="1"/>
    </xf>
    <xf numFmtId="0" fontId="84" fillId="45" borderId="247" applyBorder="0"/>
    <xf numFmtId="4" fontId="85" fillId="52" borderId="245" applyNumberFormat="0" applyProtection="0">
      <alignment vertical="center"/>
    </xf>
    <xf numFmtId="0" fontId="57" fillId="26" borderId="249" applyNumberFormat="0" applyFont="0" applyAlignment="0" applyProtection="0"/>
    <xf numFmtId="4" fontId="85" fillId="48" borderId="245" applyNumberFormat="0" applyProtection="0">
      <alignment horizontal="left" vertical="center" indent="1"/>
    </xf>
    <xf numFmtId="0" fontId="85" fillId="52" borderId="245" applyNumberFormat="0" applyProtection="0">
      <alignment horizontal="left" vertical="top" indent="1"/>
    </xf>
    <xf numFmtId="4" fontId="57" fillId="0" borderId="243" applyNumberFormat="0" applyProtection="0">
      <alignment horizontal="right" vertical="center"/>
    </xf>
    <xf numFmtId="4" fontId="103" fillId="5" borderId="243" applyNumberFormat="0" applyProtection="0">
      <alignment horizontal="right" vertical="center"/>
    </xf>
    <xf numFmtId="4" fontId="57" fillId="34" borderId="243" applyNumberFormat="0" applyProtection="0">
      <alignment horizontal="left" vertical="center" indent="1"/>
    </xf>
    <xf numFmtId="0" fontId="85" fillId="46" borderId="245" applyNumberFormat="0" applyProtection="0">
      <alignment horizontal="left" vertical="top" indent="1"/>
    </xf>
    <xf numFmtId="4" fontId="87" fillId="54" borderId="246" applyNumberFormat="0" applyProtection="0">
      <alignment horizontal="left" vertical="center" indent="1"/>
    </xf>
    <xf numFmtId="4" fontId="57" fillId="43" borderId="249" applyNumberFormat="0" applyProtection="0">
      <alignment horizontal="right" vertical="center"/>
    </xf>
    <xf numFmtId="4" fontId="88" fillId="51" borderId="243" applyNumberFormat="0" applyProtection="0">
      <alignment horizontal="right" vertical="center"/>
    </xf>
    <xf numFmtId="0" fontId="57" fillId="49" borderId="249" applyNumberFormat="0" applyProtection="0">
      <alignment horizontal="left" vertical="center" indent="1"/>
    </xf>
    <xf numFmtId="0" fontId="94" fillId="0" borderId="248" applyNumberFormat="0" applyFill="0" applyAlignment="0" applyProtection="0"/>
    <xf numFmtId="4" fontId="103" fillId="2" borderId="249" applyNumberFormat="0" applyProtection="0">
      <alignment vertical="center"/>
    </xf>
    <xf numFmtId="4" fontId="57" fillId="37" borderId="258" applyNumberFormat="0" applyProtection="0">
      <alignment horizontal="right" vertical="center"/>
    </xf>
    <xf numFmtId="4" fontId="103" fillId="2" borderId="255" applyNumberFormat="0" applyProtection="0">
      <alignment vertical="center"/>
    </xf>
    <xf numFmtId="4" fontId="57" fillId="37" borderId="287" applyNumberFormat="0" applyProtection="0">
      <alignment horizontal="right" vertical="center"/>
    </xf>
    <xf numFmtId="4" fontId="25" fillId="45" borderId="270" applyNumberFormat="0" applyProtection="0">
      <alignment horizontal="left" vertical="center" indent="1"/>
    </xf>
    <xf numFmtId="4" fontId="57" fillId="2" borderId="249" applyNumberFormat="0" applyProtection="0">
      <alignment horizontal="left" vertical="center" indent="1"/>
    </xf>
    <xf numFmtId="4" fontId="57" fillId="42" borderId="261" applyNumberFormat="0" applyProtection="0">
      <alignment horizontal="right" vertical="center"/>
    </xf>
    <xf numFmtId="4" fontId="57" fillId="39" borderId="249" applyNumberFormat="0" applyProtection="0">
      <alignment horizontal="right" vertical="center"/>
    </xf>
    <xf numFmtId="4" fontId="57" fillId="37" borderId="252" applyNumberFormat="0" applyProtection="0">
      <alignment horizontal="right" vertical="center"/>
    </xf>
    <xf numFmtId="0" fontId="57" fillId="50" borderId="249" applyNumberFormat="0" applyProtection="0">
      <alignment horizontal="left" vertical="center" indent="1"/>
    </xf>
    <xf numFmtId="4" fontId="85" fillId="52" borderId="251" applyNumberFormat="0" applyProtection="0">
      <alignment vertical="center"/>
    </xf>
    <xf numFmtId="0" fontId="57" fillId="50" borderId="251" applyNumberFormat="0" applyProtection="0">
      <alignment horizontal="left" vertical="top" indent="1"/>
    </xf>
    <xf numFmtId="4" fontId="57" fillId="38" borderId="249" applyNumberFormat="0" applyProtection="0">
      <alignment horizontal="right" vertical="center"/>
    </xf>
    <xf numFmtId="0" fontId="57" fillId="48" borderId="261" applyNumberFormat="0" applyProtection="0">
      <alignment horizontal="left" vertical="center" indent="1"/>
    </xf>
    <xf numFmtId="4" fontId="57" fillId="37" borderId="270" applyNumberFormat="0" applyProtection="0">
      <alignment horizontal="right" vertical="center"/>
    </xf>
    <xf numFmtId="0" fontId="57" fillId="46" borderId="269" applyNumberFormat="0" applyProtection="0">
      <alignment horizontal="left" vertical="top" indent="1"/>
    </xf>
    <xf numFmtId="4" fontId="57" fillId="40" borderId="255" applyNumberFormat="0" applyProtection="0">
      <alignment horizontal="right" vertical="center"/>
    </xf>
    <xf numFmtId="0" fontId="57" fillId="45" borderId="269" applyNumberFormat="0" applyProtection="0">
      <alignment horizontal="left" vertical="top" indent="1"/>
    </xf>
    <xf numFmtId="4" fontId="57" fillId="39" borderId="255" applyNumberFormat="0" applyProtection="0">
      <alignment horizontal="right" vertical="center"/>
    </xf>
    <xf numFmtId="0" fontId="57" fillId="48" borderId="249" applyNumberFormat="0" applyProtection="0">
      <alignment horizontal="left" vertical="center" indent="1"/>
    </xf>
    <xf numFmtId="0" fontId="57" fillId="48" borderId="255" applyNumberFormat="0" applyProtection="0">
      <alignment horizontal="left" vertical="center" indent="1"/>
    </xf>
    <xf numFmtId="0" fontId="57" fillId="45" borderId="263" applyNumberFormat="0" applyProtection="0">
      <alignment horizontal="left" vertical="top" indent="1"/>
    </xf>
    <xf numFmtId="4" fontId="57" fillId="43" borderId="255" applyNumberFormat="0" applyProtection="0">
      <alignment horizontal="right" vertical="center"/>
    </xf>
    <xf numFmtId="4" fontId="57" fillId="34" borderId="255" applyNumberFormat="0" applyProtection="0">
      <alignment horizontal="left" vertical="center" indent="1"/>
    </xf>
    <xf numFmtId="0" fontId="57" fillId="46" borderId="286" applyNumberFormat="0" applyProtection="0">
      <alignment horizontal="left" vertical="top" indent="1"/>
    </xf>
    <xf numFmtId="0" fontId="57" fillId="49" borderId="255" applyNumberFormat="0" applyProtection="0">
      <alignment horizontal="left" vertical="center" indent="1"/>
    </xf>
    <xf numFmtId="0" fontId="57" fillId="46" borderId="257" applyNumberFormat="0" applyProtection="0">
      <alignment horizontal="left" vertical="top" indent="1"/>
    </xf>
    <xf numFmtId="0" fontId="57" fillId="50" borderId="255" applyNumberFormat="0" applyProtection="0">
      <alignment horizontal="left" vertical="center" indent="1"/>
    </xf>
    <xf numFmtId="0" fontId="57" fillId="45" borderId="257" applyNumberFormat="0" applyProtection="0">
      <alignment horizontal="left" vertical="top" indent="1"/>
    </xf>
    <xf numFmtId="4" fontId="103" fillId="2" borderId="267" applyNumberFormat="0" applyProtection="0">
      <alignment vertical="center"/>
    </xf>
    <xf numFmtId="0" fontId="57" fillId="49" borderId="273" applyNumberFormat="0" applyProtection="0">
      <alignment horizontal="left" vertical="center" indent="1"/>
    </xf>
    <xf numFmtId="4" fontId="25" fillId="45" borderId="329" applyNumberFormat="0" applyProtection="0">
      <alignment horizontal="left" vertical="center" indent="1"/>
    </xf>
    <xf numFmtId="4" fontId="25" fillId="45" borderId="276" applyNumberFormat="0" applyProtection="0">
      <alignment horizontal="left" vertical="center" indent="1"/>
    </xf>
    <xf numFmtId="4" fontId="57" fillId="44" borderId="287" applyNumberFormat="0" applyProtection="0">
      <alignment horizontal="left" vertical="center" indent="1"/>
    </xf>
    <xf numFmtId="4" fontId="57" fillId="44" borderId="276" applyNumberFormat="0" applyProtection="0">
      <alignment horizontal="left" vertical="center" indent="1"/>
    </xf>
    <xf numFmtId="0" fontId="57" fillId="46" borderId="281" applyNumberFormat="0" applyProtection="0">
      <alignment horizontal="left" vertical="top" indent="1"/>
    </xf>
    <xf numFmtId="4" fontId="57" fillId="46" borderId="273" applyNumberFormat="0" applyProtection="0">
      <alignment horizontal="right" vertical="center"/>
    </xf>
    <xf numFmtId="0" fontId="57" fillId="48" borderId="290" applyNumberFormat="0" applyProtection="0">
      <alignment horizontal="left" vertical="center" indent="1"/>
    </xf>
    <xf numFmtId="4" fontId="57" fillId="47" borderId="293" applyNumberFormat="0" applyProtection="0">
      <alignment horizontal="left" vertical="center" indent="1"/>
    </xf>
    <xf numFmtId="4" fontId="57" fillId="2" borderId="267" applyNumberFormat="0" applyProtection="0">
      <alignment horizontal="left" vertical="center" indent="1"/>
    </xf>
    <xf numFmtId="4" fontId="87" fillId="54" borderId="293" applyNumberFormat="0" applyProtection="0">
      <alignment horizontal="left" vertical="center" indent="1"/>
    </xf>
    <xf numFmtId="4" fontId="57" fillId="36" borderId="261" applyNumberFormat="0" applyProtection="0">
      <alignment horizontal="right" vertical="center"/>
    </xf>
    <xf numFmtId="0" fontId="57" fillId="46" borderId="298" applyNumberFormat="0" applyProtection="0">
      <alignment horizontal="left" vertical="top" indent="1"/>
    </xf>
    <xf numFmtId="4" fontId="57" fillId="46" borderId="264" applyNumberFormat="0" applyProtection="0">
      <alignment horizontal="left" vertical="center" indent="1"/>
    </xf>
    <xf numFmtId="0" fontId="100" fillId="29" borderId="262" applyNumberFormat="0" applyAlignment="0" applyProtection="0"/>
    <xf numFmtId="0" fontId="57" fillId="26" borderId="255" applyNumberFormat="0" applyFont="0" applyAlignment="0" applyProtection="0"/>
    <xf numFmtId="4" fontId="57" fillId="36" borderId="255" applyNumberFormat="0" applyProtection="0">
      <alignment horizontal="right" vertical="center"/>
    </xf>
    <xf numFmtId="0" fontId="100" fillId="29" borderId="256" applyNumberFormat="0" applyAlignment="0" applyProtection="0"/>
    <xf numFmtId="4" fontId="88" fillId="51" borderId="249" applyNumberFormat="0" applyProtection="0">
      <alignment horizontal="right" vertical="center"/>
    </xf>
    <xf numFmtId="0" fontId="94" fillId="0" borderId="254" applyNumberFormat="0" applyFill="0" applyAlignment="0" applyProtection="0"/>
    <xf numFmtId="0" fontId="85" fillId="52" borderId="251" applyNumberFormat="0" applyProtection="0">
      <alignment horizontal="left" vertical="top" indent="1"/>
    </xf>
    <xf numFmtId="4" fontId="103" fillId="5" borderId="249" applyNumberFormat="0" applyProtection="0">
      <alignment horizontal="right" vertical="center"/>
    </xf>
    <xf numFmtId="0" fontId="98" fillId="27" borderId="273" applyNumberFormat="0" applyAlignment="0" applyProtection="0"/>
    <xf numFmtId="0" fontId="57" fillId="47" borderId="249" applyNumberFormat="0" applyProtection="0">
      <alignment horizontal="left" vertical="center" indent="1"/>
    </xf>
    <xf numFmtId="0" fontId="57" fillId="47" borderId="251" applyNumberFormat="0" applyProtection="0">
      <alignment horizontal="left" vertical="top" indent="1"/>
    </xf>
    <xf numFmtId="4" fontId="57" fillId="0" borderId="249" applyNumberFormat="0" applyProtection="0">
      <alignment horizontal="right" vertical="center"/>
    </xf>
    <xf numFmtId="0" fontId="98" fillId="27" borderId="267" applyNumberFormat="0" applyAlignment="0" applyProtection="0"/>
    <xf numFmtId="4" fontId="57" fillId="36" borderId="296" applyNumberFormat="0" applyProtection="0">
      <alignment horizontal="right" vertical="center"/>
    </xf>
    <xf numFmtId="4" fontId="57" fillId="44" borderId="270" applyNumberFormat="0" applyProtection="0">
      <alignment horizontal="left" vertical="center" indent="1"/>
    </xf>
    <xf numFmtId="4" fontId="57" fillId="44" borderId="282" applyNumberFormat="0" applyProtection="0">
      <alignment horizontal="left" vertical="center" indent="1"/>
    </xf>
    <xf numFmtId="4" fontId="25" fillId="45" borderId="323" applyNumberFormat="0" applyProtection="0">
      <alignment horizontal="left" vertical="center" indent="1"/>
    </xf>
    <xf numFmtId="4" fontId="57" fillId="47" borderId="258" applyNumberFormat="0" applyProtection="0">
      <alignment horizontal="left" vertical="center" indent="1"/>
    </xf>
    <xf numFmtId="0" fontId="98" fillId="27" borderId="249" applyNumberFormat="0" applyAlignment="0" applyProtection="0"/>
    <xf numFmtId="4" fontId="57" fillId="46" borderId="249" applyNumberFormat="0" applyProtection="0">
      <alignment horizontal="right" vertical="center"/>
    </xf>
    <xf numFmtId="4" fontId="57" fillId="35" borderId="261" applyNumberFormat="0" applyProtection="0">
      <alignment horizontal="right" vertical="center"/>
    </xf>
    <xf numFmtId="4" fontId="25" fillId="45" borderId="252" applyNumberFormat="0" applyProtection="0">
      <alignment horizontal="left" vertical="center" indent="1"/>
    </xf>
    <xf numFmtId="4" fontId="25" fillId="45" borderId="252" applyNumberFormat="0" applyProtection="0">
      <alignment horizontal="left" vertical="center" indent="1"/>
    </xf>
    <xf numFmtId="4" fontId="57" fillId="44" borderId="252" applyNumberFormat="0" applyProtection="0">
      <alignment horizontal="left" vertical="center" indent="1"/>
    </xf>
    <xf numFmtId="0" fontId="57" fillId="50" borderId="257" applyNumberFormat="0" applyProtection="0">
      <alignment horizontal="left" vertical="top" indent="1"/>
    </xf>
    <xf numFmtId="0" fontId="57" fillId="47" borderId="255" applyNumberFormat="0" applyProtection="0">
      <alignment horizontal="left" vertical="center" indent="1"/>
    </xf>
    <xf numFmtId="0" fontId="57" fillId="47" borderId="257" applyNumberFormat="0" applyProtection="0">
      <alignment horizontal="left" vertical="top" indent="1"/>
    </xf>
    <xf numFmtId="4" fontId="57" fillId="38" borderId="273" applyNumberFormat="0" applyProtection="0">
      <alignment horizontal="right" vertical="center"/>
    </xf>
    <xf numFmtId="0" fontId="84" fillId="45" borderId="259" applyBorder="0"/>
    <xf numFmtId="4" fontId="85" fillId="52" borderId="257" applyNumberFormat="0" applyProtection="0">
      <alignment vertical="center"/>
    </xf>
    <xf numFmtId="4" fontId="25" fillId="45" borderId="305" applyNumberFormat="0" applyProtection="0">
      <alignment horizontal="left" vertical="center" indent="1"/>
    </xf>
    <xf numFmtId="4" fontId="85" fillId="48" borderId="257" applyNumberFormat="0" applyProtection="0">
      <alignment horizontal="left" vertical="center" indent="1"/>
    </xf>
    <xf numFmtId="0" fontId="85" fillId="52" borderId="257" applyNumberFormat="0" applyProtection="0">
      <alignment horizontal="left" vertical="top" indent="1"/>
    </xf>
    <xf numFmtId="4" fontId="57" fillId="0" borderId="255" applyNumberFormat="0" applyProtection="0">
      <alignment horizontal="right" vertical="center"/>
    </xf>
    <xf numFmtId="4" fontId="103" fillId="5" borderId="255" applyNumberFormat="0" applyProtection="0">
      <alignment horizontal="right" vertical="center"/>
    </xf>
    <xf numFmtId="4" fontId="57" fillId="34" borderId="255" applyNumberFormat="0" applyProtection="0">
      <alignment horizontal="left" vertical="center" indent="1"/>
    </xf>
    <xf numFmtId="0" fontId="85" fillId="46" borderId="257" applyNumberFormat="0" applyProtection="0">
      <alignment horizontal="left" vertical="top" indent="1"/>
    </xf>
    <xf numFmtId="4" fontId="87" fillId="54" borderId="258" applyNumberFormat="0" applyProtection="0">
      <alignment horizontal="left" vertical="center" indent="1"/>
    </xf>
    <xf numFmtId="0" fontId="57" fillId="45" borderId="275" applyNumberFormat="0" applyProtection="0">
      <alignment horizontal="left" vertical="top" indent="1"/>
    </xf>
    <xf numFmtId="4" fontId="88" fillId="51" borderId="255" applyNumberFormat="0" applyProtection="0">
      <alignment horizontal="right" vertical="center"/>
    </xf>
    <xf numFmtId="0" fontId="94" fillId="0" borderId="260" applyNumberFormat="0" applyFill="0" applyAlignment="0" applyProtection="0"/>
    <xf numFmtId="4" fontId="57" fillId="47" borderId="264" applyNumberFormat="0" applyProtection="0">
      <alignment horizontal="left" vertical="center" indent="1"/>
    </xf>
    <xf numFmtId="4" fontId="57" fillId="41" borderId="261" applyNumberFormat="0" applyProtection="0">
      <alignment horizontal="right" vertical="center"/>
    </xf>
    <xf numFmtId="4" fontId="57" fillId="2" borderId="261" applyNumberFormat="0" applyProtection="0">
      <alignment horizontal="left" vertical="center" indent="1"/>
    </xf>
    <xf numFmtId="4" fontId="57" fillId="34" borderId="261" applyNumberFormat="0" applyProtection="0">
      <alignment horizontal="left" vertical="center" indent="1"/>
    </xf>
    <xf numFmtId="0" fontId="98" fillId="27" borderId="261" applyNumberFormat="0" applyAlignment="0" applyProtection="0"/>
    <xf numFmtId="0" fontId="57" fillId="50" borderId="273" applyNumberFormat="0" applyProtection="0">
      <alignment horizontal="left" vertical="center" indent="1"/>
    </xf>
    <xf numFmtId="4" fontId="57" fillId="40" borderId="273" applyNumberFormat="0" applyProtection="0">
      <alignment horizontal="right" vertical="center"/>
    </xf>
    <xf numFmtId="4" fontId="25" fillId="45" borderId="276" applyNumberFormat="0" applyProtection="0">
      <alignment horizontal="left" vertical="center" indent="1"/>
    </xf>
    <xf numFmtId="4" fontId="57" fillId="39" borderId="279" applyNumberFormat="0" applyProtection="0">
      <alignment horizontal="right" vertical="center"/>
    </xf>
    <xf numFmtId="4" fontId="57" fillId="37" borderId="282" applyNumberFormat="0" applyProtection="0">
      <alignment horizontal="right" vertical="center"/>
    </xf>
    <xf numFmtId="4" fontId="57" fillId="40" borderId="279" applyNumberFormat="0" applyProtection="0">
      <alignment horizontal="right" vertical="center"/>
    </xf>
    <xf numFmtId="4" fontId="57" fillId="37" borderId="276" applyNumberFormat="0" applyProtection="0">
      <alignment horizontal="right" vertical="center"/>
    </xf>
    <xf numFmtId="0" fontId="57" fillId="46" borderId="275" applyNumberFormat="0" applyProtection="0">
      <alignment horizontal="left" vertical="top" indent="1"/>
    </xf>
    <xf numFmtId="0" fontId="86" fillId="33" borderId="263" applyNumberFormat="0" applyProtection="0">
      <alignment horizontal="left" vertical="top" indent="1"/>
    </xf>
    <xf numFmtId="4" fontId="57" fillId="40" borderId="261" applyNumberFormat="0" applyProtection="0">
      <alignment horizontal="right" vertical="center"/>
    </xf>
    <xf numFmtId="4" fontId="57" fillId="46" borderId="261" applyNumberFormat="0" applyProtection="0">
      <alignment horizontal="right" vertical="center"/>
    </xf>
    <xf numFmtId="4" fontId="57" fillId="39" borderId="261" applyNumberFormat="0" applyProtection="0">
      <alignment horizontal="right" vertical="center"/>
    </xf>
    <xf numFmtId="4" fontId="25" fillId="45" borderId="264" applyNumberFormat="0" applyProtection="0">
      <alignment horizontal="left" vertical="center" indent="1"/>
    </xf>
    <xf numFmtId="4" fontId="57" fillId="35" borderId="314" applyNumberFormat="0" applyProtection="0">
      <alignment horizontal="right" vertical="center"/>
    </xf>
    <xf numFmtId="0" fontId="86" fillId="33" borderId="269" applyNumberFormat="0" applyProtection="0">
      <alignment horizontal="left" vertical="top" indent="1"/>
    </xf>
    <xf numFmtId="4" fontId="57" fillId="2" borderId="290" applyNumberFormat="0" applyProtection="0">
      <alignment horizontal="left" vertical="center" indent="1"/>
    </xf>
    <xf numFmtId="4" fontId="57" fillId="33" borderId="267" applyNumberFormat="0" applyProtection="0">
      <alignment vertical="center"/>
    </xf>
    <xf numFmtId="4" fontId="57" fillId="38" borderId="267" applyNumberFormat="0" applyProtection="0">
      <alignment horizontal="right" vertical="center"/>
    </xf>
    <xf numFmtId="4" fontId="57" fillId="39" borderId="267" applyNumberFormat="0" applyProtection="0">
      <alignment horizontal="right" vertical="center"/>
    </xf>
    <xf numFmtId="0" fontId="57" fillId="46" borderId="263" applyNumberFormat="0" applyProtection="0">
      <alignment horizontal="left" vertical="top" indent="1"/>
    </xf>
    <xf numFmtId="0" fontId="57" fillId="50" borderId="261" applyNumberFormat="0" applyProtection="0">
      <alignment horizontal="left" vertical="center" indent="1"/>
    </xf>
    <xf numFmtId="0" fontId="57" fillId="50" borderId="263" applyNumberFormat="0" applyProtection="0">
      <alignment horizontal="left" vertical="top" indent="1"/>
    </xf>
    <xf numFmtId="0" fontId="57" fillId="47" borderId="261" applyNumberFormat="0" applyProtection="0">
      <alignment horizontal="left" vertical="center" indent="1"/>
    </xf>
    <xf numFmtId="0" fontId="57" fillId="47" borderId="263" applyNumberFormat="0" applyProtection="0">
      <alignment horizontal="left" vertical="top" indent="1"/>
    </xf>
    <xf numFmtId="4" fontId="57" fillId="39" borderId="302" applyNumberFormat="0" applyProtection="0">
      <alignment horizontal="right" vertical="center"/>
    </xf>
    <xf numFmtId="0" fontId="84" fillId="45" borderId="265" applyBorder="0"/>
    <xf numFmtId="4" fontId="85" fillId="52" borderId="263" applyNumberFormat="0" applyProtection="0">
      <alignment vertical="center"/>
    </xf>
    <xf numFmtId="0" fontId="86" fillId="33" borderId="298" applyNumberFormat="0" applyProtection="0">
      <alignment horizontal="left" vertical="top" indent="1"/>
    </xf>
    <xf numFmtId="4" fontId="85" fillId="48" borderId="263" applyNumberFormat="0" applyProtection="0">
      <alignment horizontal="left" vertical="center" indent="1"/>
    </xf>
    <xf numFmtId="0" fontId="85" fillId="52" borderId="263" applyNumberFormat="0" applyProtection="0">
      <alignment horizontal="left" vertical="top" indent="1"/>
    </xf>
    <xf numFmtId="4" fontId="57" fillId="0" borderId="261" applyNumberFormat="0" applyProtection="0">
      <alignment horizontal="right" vertical="center"/>
    </xf>
    <xf numFmtId="4" fontId="103" fillId="5" borderId="261" applyNumberFormat="0" applyProtection="0">
      <alignment horizontal="right" vertical="center"/>
    </xf>
    <xf numFmtId="4" fontId="57" fillId="34" borderId="261" applyNumberFormat="0" applyProtection="0">
      <alignment horizontal="left" vertical="center" indent="1"/>
    </xf>
    <xf numFmtId="0" fontId="85" fillId="46" borderId="263" applyNumberFormat="0" applyProtection="0">
      <alignment horizontal="left" vertical="top" indent="1"/>
    </xf>
    <xf numFmtId="4" fontId="87" fillId="54" borderId="264" applyNumberFormat="0" applyProtection="0">
      <alignment horizontal="left" vertical="center" indent="1"/>
    </xf>
    <xf numFmtId="4" fontId="57" fillId="38" borderId="279" applyNumberFormat="0" applyProtection="0">
      <alignment horizontal="right" vertical="center"/>
    </xf>
    <xf numFmtId="4" fontId="88" fillId="51" borderId="261" applyNumberFormat="0" applyProtection="0">
      <alignment horizontal="right" vertical="center"/>
    </xf>
    <xf numFmtId="4" fontId="57" fillId="43" borderId="290" applyNumberFormat="0" applyProtection="0">
      <alignment horizontal="right" vertical="center"/>
    </xf>
    <xf numFmtId="0" fontId="94" fillId="0" borderId="266" applyNumberFormat="0" applyFill="0" applyAlignment="0" applyProtection="0"/>
    <xf numFmtId="0" fontId="57" fillId="45" borderId="281" applyNumberFormat="0" applyProtection="0">
      <alignment horizontal="left" vertical="top" indent="1"/>
    </xf>
    <xf numFmtId="0" fontId="57" fillId="48" borderId="267" applyNumberFormat="0" applyProtection="0">
      <alignment horizontal="left" vertical="center" indent="1"/>
    </xf>
    <xf numFmtId="4" fontId="57" fillId="43" borderId="267" applyNumberFormat="0" applyProtection="0">
      <alignment horizontal="right" vertical="center"/>
    </xf>
    <xf numFmtId="4" fontId="57" fillId="34" borderId="267" applyNumberFormat="0" applyProtection="0">
      <alignment horizontal="left" vertical="center" indent="1"/>
    </xf>
    <xf numFmtId="4" fontId="57" fillId="36" borderId="267" applyNumberFormat="0" applyProtection="0">
      <alignment horizontal="right" vertical="center"/>
    </xf>
    <xf numFmtId="0" fontId="57" fillId="50" borderId="279" applyNumberFormat="0" applyProtection="0">
      <alignment horizontal="left" vertical="center" indent="1"/>
    </xf>
    <xf numFmtId="0" fontId="100" fillId="29" borderId="268" applyNumberFormat="0" applyAlignment="0" applyProtection="0"/>
    <xf numFmtId="4" fontId="25" fillId="45" borderId="282" applyNumberFormat="0" applyProtection="0">
      <alignment horizontal="left" vertical="center" indent="1"/>
    </xf>
    <xf numFmtId="4" fontId="57" fillId="46" borderId="279" applyNumberFormat="0" applyProtection="0">
      <alignment horizontal="right" vertical="center"/>
    </xf>
    <xf numFmtId="0" fontId="92" fillId="29" borderId="267" applyNumberFormat="0" applyAlignment="0" applyProtection="0"/>
    <xf numFmtId="0" fontId="57" fillId="49" borderId="296" applyNumberFormat="0" applyProtection="0">
      <alignment horizontal="left" vertical="center" indent="1"/>
    </xf>
    <xf numFmtId="4" fontId="57" fillId="0" borderId="290" applyNumberFormat="0" applyProtection="0">
      <alignment horizontal="right" vertical="center"/>
    </xf>
    <xf numFmtId="4" fontId="25" fillId="45" borderId="282" applyNumberFormat="0" applyProtection="0">
      <alignment horizontal="left" vertical="center" indent="1"/>
    </xf>
    <xf numFmtId="0" fontId="57" fillId="26" borderId="267" applyNumberFormat="0" applyFont="0" applyAlignment="0" applyProtection="0"/>
    <xf numFmtId="4" fontId="57" fillId="35" borderId="267" applyNumberFormat="0" applyProtection="0">
      <alignment horizontal="right" vertical="center"/>
    </xf>
    <xf numFmtId="4" fontId="57" fillId="42" borderId="267" applyNumberFormat="0" applyProtection="0">
      <alignment horizontal="right" vertical="center"/>
    </xf>
    <xf numFmtId="4" fontId="57" fillId="46" borderId="270" applyNumberFormat="0" applyProtection="0">
      <alignment horizontal="left" vertical="center" indent="1"/>
    </xf>
    <xf numFmtId="4" fontId="57" fillId="41" borderId="267" applyNumberFormat="0" applyProtection="0">
      <alignment horizontal="right" vertical="center"/>
    </xf>
    <xf numFmtId="4" fontId="57" fillId="47" borderId="270" applyNumberFormat="0" applyProtection="0">
      <alignment horizontal="left" vertical="center" indent="1"/>
    </xf>
    <xf numFmtId="0" fontId="98" fillId="27" borderId="279" applyNumberFormat="0" applyAlignment="0" applyProtection="0"/>
    <xf numFmtId="4" fontId="103" fillId="2" borderId="273" applyNumberFormat="0" applyProtection="0">
      <alignment vertical="center"/>
    </xf>
    <xf numFmtId="4" fontId="57" fillId="33" borderId="290" applyNumberFormat="0" applyProtection="0">
      <alignment vertical="center"/>
    </xf>
    <xf numFmtId="4" fontId="57" fillId="2" borderId="273" applyNumberFormat="0" applyProtection="0">
      <alignment horizontal="left" vertical="center" indent="1"/>
    </xf>
    <xf numFmtId="0" fontId="86" fillId="33" borderId="275" applyNumberFormat="0" applyProtection="0">
      <alignment horizontal="left" vertical="top" indent="1"/>
    </xf>
    <xf numFmtId="4" fontId="57" fillId="33" borderId="273" applyNumberFormat="0" applyProtection="0">
      <alignment vertical="center"/>
    </xf>
    <xf numFmtId="0" fontId="57" fillId="50" borderId="269" applyNumberFormat="0" applyProtection="0">
      <alignment horizontal="left" vertical="top" indent="1"/>
    </xf>
    <xf numFmtId="0" fontId="57" fillId="47" borderId="267" applyNumberFormat="0" applyProtection="0">
      <alignment horizontal="left" vertical="center" indent="1"/>
    </xf>
    <xf numFmtId="0" fontId="57" fillId="47" borderId="269" applyNumberFormat="0" applyProtection="0">
      <alignment horizontal="left" vertical="top" indent="1"/>
    </xf>
    <xf numFmtId="4" fontId="57" fillId="46" borderId="290" applyNumberFormat="0" applyProtection="0">
      <alignment horizontal="right" vertical="center"/>
    </xf>
    <xf numFmtId="0" fontId="84" fillId="45" borderId="271" applyBorder="0"/>
    <xf numFmtId="4" fontId="85" fillId="52" borderId="269" applyNumberFormat="0" applyProtection="0">
      <alignment vertical="center"/>
    </xf>
    <xf numFmtId="4" fontId="57" fillId="2" borderId="296" applyNumberFormat="0" applyProtection="0">
      <alignment horizontal="left" vertical="center" indent="1"/>
    </xf>
    <xf numFmtId="4" fontId="85" fillId="48" borderId="269" applyNumberFormat="0" applyProtection="0">
      <alignment horizontal="left" vertical="center" indent="1"/>
    </xf>
    <xf numFmtId="0" fontId="85" fillId="52" borderId="269" applyNumberFormat="0" applyProtection="0">
      <alignment horizontal="left" vertical="top" indent="1"/>
    </xf>
    <xf numFmtId="4" fontId="57" fillId="0" borderId="267" applyNumberFormat="0" applyProtection="0">
      <alignment horizontal="right" vertical="center"/>
    </xf>
    <xf numFmtId="4" fontId="103" fillId="5" borderId="267" applyNumberFormat="0" applyProtection="0">
      <alignment horizontal="right" vertical="center"/>
    </xf>
    <xf numFmtId="4" fontId="57" fillId="34" borderId="267" applyNumberFormat="0" applyProtection="0">
      <alignment horizontal="left" vertical="center" indent="1"/>
    </xf>
    <xf numFmtId="0" fontId="85" fillId="46" borderId="269" applyNumberFormat="0" applyProtection="0">
      <alignment horizontal="left" vertical="top" indent="1"/>
    </xf>
    <xf numFmtId="4" fontId="87" fillId="54" borderId="270" applyNumberFormat="0" applyProtection="0">
      <alignment horizontal="left" vertical="center" indent="1"/>
    </xf>
    <xf numFmtId="4" fontId="57" fillId="44" borderId="299" applyNumberFormat="0" applyProtection="0">
      <alignment horizontal="left" vertical="center" indent="1"/>
    </xf>
    <xf numFmtId="4" fontId="88" fillId="51" borderId="267" applyNumberFormat="0" applyProtection="0">
      <alignment horizontal="right" vertical="center"/>
    </xf>
    <xf numFmtId="4" fontId="57" fillId="34" borderId="290" applyNumberFormat="0" applyProtection="0">
      <alignment horizontal="left" vertical="center" indent="1"/>
    </xf>
    <xf numFmtId="0" fontId="94" fillId="0" borderId="272" applyNumberFormat="0" applyFill="0" applyAlignment="0" applyProtection="0"/>
    <xf numFmtId="0" fontId="57" fillId="45" borderId="286" applyNumberFormat="0" applyProtection="0">
      <alignment horizontal="left" vertical="top" indent="1"/>
    </xf>
    <xf numFmtId="0" fontId="57" fillId="48" borderId="273" applyNumberFormat="0" applyProtection="0">
      <alignment horizontal="left" vertical="center" indent="1"/>
    </xf>
    <xf numFmtId="4" fontId="57" fillId="43" borderId="273" applyNumberFormat="0" applyProtection="0">
      <alignment horizontal="right" vertical="center"/>
    </xf>
    <xf numFmtId="4" fontId="57" fillId="34" borderId="273" applyNumberFormat="0" applyProtection="0">
      <alignment horizontal="left" vertical="center" indent="1"/>
    </xf>
    <xf numFmtId="4" fontId="57" fillId="36" borderId="273" applyNumberFormat="0" applyProtection="0">
      <alignment horizontal="right" vertical="center"/>
    </xf>
    <xf numFmtId="4" fontId="57" fillId="39" borderId="326" applyNumberFormat="0" applyProtection="0">
      <alignment horizontal="right" vertical="center"/>
    </xf>
    <xf numFmtId="0" fontId="100" fillId="29" borderId="274" applyNumberFormat="0" applyAlignment="0" applyProtection="0"/>
    <xf numFmtId="4" fontId="25" fillId="45" borderId="287" applyNumberFormat="0" applyProtection="0">
      <alignment horizontal="left" vertical="center" indent="1"/>
    </xf>
    <xf numFmtId="4" fontId="57" fillId="2" borderId="320" applyNumberFormat="0" applyProtection="0">
      <alignment horizontal="left" vertical="center" indent="1"/>
    </xf>
    <xf numFmtId="0" fontId="92" fillId="29" borderId="273" applyNumberFormat="0" applyAlignment="0" applyProtection="0"/>
    <xf numFmtId="0" fontId="85" fillId="52" borderId="292" applyNumberFormat="0" applyProtection="0">
      <alignment horizontal="left" vertical="top" indent="1"/>
    </xf>
    <xf numFmtId="4" fontId="57" fillId="46" borderId="302" applyNumberFormat="0" applyProtection="0">
      <alignment horizontal="right" vertical="center"/>
    </xf>
    <xf numFmtId="4" fontId="25" fillId="45" borderId="287" applyNumberFormat="0" applyProtection="0">
      <alignment horizontal="left" vertical="center" indent="1"/>
    </xf>
    <xf numFmtId="0" fontId="57" fillId="26" borderId="273" applyNumberFormat="0" applyFont="0" applyAlignment="0" applyProtection="0"/>
    <xf numFmtId="4" fontId="57" fillId="35" borderId="273" applyNumberFormat="0" applyProtection="0">
      <alignment horizontal="right" vertical="center"/>
    </xf>
    <xf numFmtId="4" fontId="57" fillId="42" borderId="273" applyNumberFormat="0" applyProtection="0">
      <alignment horizontal="right" vertical="center"/>
    </xf>
    <xf numFmtId="4" fontId="57" fillId="46" borderId="276" applyNumberFormat="0" applyProtection="0">
      <alignment horizontal="left" vertical="center" indent="1"/>
    </xf>
    <xf numFmtId="4" fontId="57" fillId="41" borderId="273" applyNumberFormat="0" applyProtection="0">
      <alignment horizontal="right" vertical="center"/>
    </xf>
    <xf numFmtId="4" fontId="57" fillId="47" borderId="276" applyNumberFormat="0" applyProtection="0">
      <alignment horizontal="left" vertical="center" indent="1"/>
    </xf>
    <xf numFmtId="0" fontId="92" fillId="29" borderId="290" applyNumberFormat="0" applyAlignment="0" applyProtection="0"/>
    <xf numFmtId="4" fontId="103" fillId="2" borderId="279" applyNumberFormat="0" applyProtection="0">
      <alignment vertical="center"/>
    </xf>
    <xf numFmtId="4" fontId="57" fillId="40" borderId="308" applyNumberFormat="0" applyProtection="0">
      <alignment horizontal="right" vertical="center"/>
    </xf>
    <xf numFmtId="4" fontId="57" fillId="2" borderId="279" applyNumberFormat="0" applyProtection="0">
      <alignment horizontal="left" vertical="center" indent="1"/>
    </xf>
    <xf numFmtId="0" fontId="86" fillId="33" borderId="281" applyNumberFormat="0" applyProtection="0">
      <alignment horizontal="left" vertical="top" indent="1"/>
    </xf>
    <xf numFmtId="4" fontId="57" fillId="33" borderId="279" applyNumberFormat="0" applyProtection="0">
      <alignment vertical="center"/>
    </xf>
    <xf numFmtId="0" fontId="57" fillId="50" borderId="275" applyNumberFormat="0" applyProtection="0">
      <alignment horizontal="left" vertical="top" indent="1"/>
    </xf>
    <xf numFmtId="0" fontId="57" fillId="47" borderId="273" applyNumberFormat="0" applyProtection="0">
      <alignment horizontal="left" vertical="center" indent="1"/>
    </xf>
    <xf numFmtId="0" fontId="57" fillId="47" borderId="275" applyNumberFormat="0" applyProtection="0">
      <alignment horizontal="left" vertical="top" indent="1"/>
    </xf>
    <xf numFmtId="0" fontId="100" fillId="29" borderId="291" applyNumberFormat="0" applyAlignment="0" applyProtection="0"/>
    <xf numFmtId="0" fontId="84" fillId="45" borderId="277" applyBorder="0"/>
    <xf numFmtId="4" fontId="85" fillId="52" borderId="275" applyNumberFormat="0" applyProtection="0">
      <alignment vertical="center"/>
    </xf>
    <xf numFmtId="4" fontId="57" fillId="33" borderId="296" applyNumberFormat="0" applyProtection="0">
      <alignment vertical="center"/>
    </xf>
    <xf numFmtId="4" fontId="85" fillId="48" borderId="275" applyNumberFormat="0" applyProtection="0">
      <alignment horizontal="left" vertical="center" indent="1"/>
    </xf>
    <xf numFmtId="0" fontId="85" fillId="52" borderId="275" applyNumberFormat="0" applyProtection="0">
      <alignment horizontal="left" vertical="top" indent="1"/>
    </xf>
    <xf numFmtId="4" fontId="57" fillId="0" borderId="273" applyNumberFormat="0" applyProtection="0">
      <alignment horizontal="right" vertical="center"/>
    </xf>
    <xf numFmtId="4" fontId="103" fillId="5" borderId="273" applyNumberFormat="0" applyProtection="0">
      <alignment horizontal="right" vertical="center"/>
    </xf>
    <xf numFmtId="4" fontId="57" fillId="34" borderId="273" applyNumberFormat="0" applyProtection="0">
      <alignment horizontal="left" vertical="center" indent="1"/>
    </xf>
    <xf numFmtId="0" fontId="85" fillId="46" borderId="275" applyNumberFormat="0" applyProtection="0">
      <alignment horizontal="left" vertical="top" indent="1"/>
    </xf>
    <xf numFmtId="4" fontId="87" fillId="54" borderId="276" applyNumberFormat="0" applyProtection="0">
      <alignment horizontal="left" vertical="center" indent="1"/>
    </xf>
    <xf numFmtId="4" fontId="85" fillId="48" borderId="292" applyNumberFormat="0" applyProtection="0">
      <alignment horizontal="left" vertical="center" indent="1"/>
    </xf>
    <xf numFmtId="4" fontId="88" fillId="51" borderId="273" applyNumberFormat="0" applyProtection="0">
      <alignment horizontal="right" vertical="center"/>
    </xf>
    <xf numFmtId="4" fontId="57" fillId="40" borderId="290" applyNumberFormat="0" applyProtection="0">
      <alignment horizontal="right" vertical="center"/>
    </xf>
    <xf numFmtId="0" fontId="94" fillId="0" borderId="278" applyNumberFormat="0" applyFill="0" applyAlignment="0" applyProtection="0"/>
    <xf numFmtId="4" fontId="57" fillId="43" borderId="296" applyNumberFormat="0" applyProtection="0">
      <alignment horizontal="right" vertical="center"/>
    </xf>
    <xf numFmtId="0" fontId="57" fillId="48" borderId="279" applyNumberFormat="0" applyProtection="0">
      <alignment horizontal="left" vertical="center" indent="1"/>
    </xf>
    <xf numFmtId="4" fontId="57" fillId="43" borderId="279" applyNumberFormat="0" applyProtection="0">
      <alignment horizontal="right" vertical="center"/>
    </xf>
    <xf numFmtId="4" fontId="57" fillId="34" borderId="279" applyNumberFormat="0" applyProtection="0">
      <alignment horizontal="left" vertical="center" indent="1"/>
    </xf>
    <xf numFmtId="4" fontId="57" fillId="36" borderId="279" applyNumberFormat="0" applyProtection="0">
      <alignment horizontal="right" vertical="center"/>
    </xf>
    <xf numFmtId="4" fontId="57" fillId="44" borderId="317" applyNumberFormat="0" applyProtection="0">
      <alignment horizontal="left" vertical="center" indent="1"/>
    </xf>
    <xf numFmtId="0" fontId="100" fillId="29" borderId="280" applyNumberFormat="0" applyAlignment="0" applyProtection="0"/>
    <xf numFmtId="0" fontId="57" fillId="46" borderId="310" applyNumberFormat="0" applyProtection="0">
      <alignment horizontal="left" vertical="top" indent="1"/>
    </xf>
    <xf numFmtId="0" fontId="92" fillId="29" borderId="279" applyNumberFormat="0" applyAlignment="0" applyProtection="0"/>
    <xf numFmtId="4" fontId="57" fillId="44" borderId="305" applyNumberFormat="0" applyProtection="0">
      <alignment horizontal="left" vertical="center" indent="1"/>
    </xf>
    <xf numFmtId="4" fontId="57" fillId="42" borderId="290" applyNumberFormat="0" applyProtection="0">
      <alignment horizontal="right" vertical="center"/>
    </xf>
    <xf numFmtId="4" fontId="88" fillId="51" borderId="290" applyNumberFormat="0" applyProtection="0">
      <alignment horizontal="right" vertical="center"/>
    </xf>
    <xf numFmtId="0" fontId="57" fillId="26" borderId="279" applyNumberFormat="0" applyFont="0" applyAlignment="0" applyProtection="0"/>
    <xf numFmtId="4" fontId="57" fillId="35" borderId="279" applyNumberFormat="0" applyProtection="0">
      <alignment horizontal="right" vertical="center"/>
    </xf>
    <xf numFmtId="4" fontId="57" fillId="42" borderId="279" applyNumberFormat="0" applyProtection="0">
      <alignment horizontal="right" vertical="center"/>
    </xf>
    <xf numFmtId="4" fontId="57" fillId="46" borderId="282" applyNumberFormat="0" applyProtection="0">
      <alignment horizontal="left" vertical="center" indent="1"/>
    </xf>
    <xf numFmtId="4" fontId="57" fillId="41" borderId="279" applyNumberFormat="0" applyProtection="0">
      <alignment horizontal="right" vertical="center"/>
    </xf>
    <xf numFmtId="4" fontId="57" fillId="47" borderId="282" applyNumberFormat="0" applyProtection="0">
      <alignment horizontal="left" vertical="center" indent="1"/>
    </xf>
    <xf numFmtId="4" fontId="57" fillId="46" borderId="293" applyNumberFormat="0" applyProtection="0">
      <alignment horizontal="left" vertical="center" indent="1"/>
    </xf>
    <xf numFmtId="4" fontId="57" fillId="40" borderId="296" applyNumberFormat="0" applyProtection="0">
      <alignment horizontal="right" vertical="center"/>
    </xf>
    <xf numFmtId="4" fontId="25" fillId="45" borderId="329" applyNumberFormat="0" applyProtection="0">
      <alignment horizontal="left" vertical="center" indent="1"/>
    </xf>
    <xf numFmtId="4" fontId="57" fillId="37" borderId="299" applyNumberFormat="0" applyProtection="0">
      <alignment horizontal="right" vertical="center"/>
    </xf>
    <xf numFmtId="0" fontId="86" fillId="33" borderId="286" applyNumberFormat="0" applyProtection="0">
      <alignment horizontal="left" vertical="top" indent="1"/>
    </xf>
    <xf numFmtId="4" fontId="57" fillId="39" borderId="296" applyNumberFormat="0" applyProtection="0">
      <alignment horizontal="right" vertical="center"/>
    </xf>
    <xf numFmtId="0" fontId="57" fillId="50" borderId="281" applyNumberFormat="0" applyProtection="0">
      <alignment horizontal="left" vertical="top" indent="1"/>
    </xf>
    <xf numFmtId="0" fontId="57" fillId="47" borderId="279" applyNumberFormat="0" applyProtection="0">
      <alignment horizontal="left" vertical="center" indent="1"/>
    </xf>
    <xf numFmtId="0" fontId="57" fillId="47" borderId="281" applyNumberFormat="0" applyProtection="0">
      <alignment horizontal="left" vertical="top" indent="1"/>
    </xf>
    <xf numFmtId="0" fontId="98" fillId="27" borderId="296" applyNumberFormat="0" applyAlignment="0" applyProtection="0"/>
    <xf numFmtId="0" fontId="84" fillId="45" borderId="283" applyBorder="0"/>
    <xf numFmtId="4" fontId="85" fillId="52" borderId="281" applyNumberFormat="0" applyProtection="0">
      <alignment vertical="center"/>
    </xf>
    <xf numFmtId="4" fontId="25" fillId="45" borderId="317" applyNumberFormat="0" applyProtection="0">
      <alignment horizontal="left" vertical="center" indent="1"/>
    </xf>
    <xf numFmtId="4" fontId="85" fillId="48" borderId="281" applyNumberFormat="0" applyProtection="0">
      <alignment horizontal="left" vertical="center" indent="1"/>
    </xf>
    <xf numFmtId="0" fontId="85" fillId="52" borderId="281" applyNumberFormat="0" applyProtection="0">
      <alignment horizontal="left" vertical="top" indent="1"/>
    </xf>
    <xf numFmtId="4" fontId="57" fillId="0" borderId="279" applyNumberFormat="0" applyProtection="0">
      <alignment horizontal="right" vertical="center"/>
    </xf>
    <xf numFmtId="4" fontId="103" fillId="5" borderId="279" applyNumberFormat="0" applyProtection="0">
      <alignment horizontal="right" vertical="center"/>
    </xf>
    <xf numFmtId="4" fontId="57" fillId="34" borderId="279" applyNumberFormat="0" applyProtection="0">
      <alignment horizontal="left" vertical="center" indent="1"/>
    </xf>
    <xf numFmtId="0" fontId="85" fillId="46" borderId="281" applyNumberFormat="0" applyProtection="0">
      <alignment horizontal="left" vertical="top" indent="1"/>
    </xf>
    <xf numFmtId="4" fontId="87" fillId="54" borderId="282" applyNumberFormat="0" applyProtection="0">
      <alignment horizontal="left" vertical="center" indent="1"/>
    </xf>
    <xf numFmtId="0" fontId="57" fillId="49" borderId="302" applyNumberFormat="0" applyProtection="0">
      <alignment horizontal="left" vertical="center" indent="1"/>
    </xf>
    <xf numFmtId="4" fontId="88" fillId="51" borderId="279" applyNumberFormat="0" applyProtection="0">
      <alignment horizontal="right" vertical="center"/>
    </xf>
    <xf numFmtId="0" fontId="86" fillId="33" borderId="292" applyNumberFormat="0" applyProtection="0">
      <alignment horizontal="left" vertical="top" indent="1"/>
    </xf>
    <xf numFmtId="0" fontId="94" fillId="0" borderId="284" applyNumberFormat="0" applyFill="0" applyAlignment="0" applyProtection="0"/>
    <xf numFmtId="0" fontId="98" fillId="27" borderId="314" applyNumberFormat="0" applyAlignment="0" applyProtection="0"/>
    <xf numFmtId="0" fontId="57" fillId="45" borderId="310" applyNumberFormat="0" applyProtection="0">
      <alignment horizontal="left" vertical="top" indent="1"/>
    </xf>
    <xf numFmtId="0" fontId="86" fillId="33" borderId="310" applyNumberFormat="0" applyProtection="0">
      <alignment horizontal="left" vertical="top" indent="1"/>
    </xf>
    <xf numFmtId="4" fontId="25" fillId="45" borderId="299" applyNumberFormat="0" applyProtection="0">
      <alignment horizontal="left" vertical="center" indent="1"/>
    </xf>
    <xf numFmtId="4" fontId="57" fillId="46" borderId="296" applyNumberFormat="0" applyProtection="0">
      <alignment horizontal="right" vertical="center"/>
    </xf>
    <xf numFmtId="0" fontId="57" fillId="46" borderId="328" applyNumberFormat="0" applyProtection="0">
      <alignment horizontal="left" vertical="top" indent="1"/>
    </xf>
    <xf numFmtId="0" fontId="100" fillId="29" borderId="285" applyNumberFormat="0" applyAlignment="0" applyProtection="0"/>
    <xf numFmtId="4" fontId="25" fillId="45" borderId="305" applyNumberFormat="0" applyProtection="0">
      <alignment horizontal="left" vertical="center" indent="1"/>
    </xf>
    <xf numFmtId="4" fontId="57" fillId="40" borderId="302" applyNumberFormat="0" applyProtection="0">
      <alignment horizontal="right" vertical="center"/>
    </xf>
    <xf numFmtId="4" fontId="57" fillId="35" borderId="290" applyNumberFormat="0" applyProtection="0">
      <alignment horizontal="right" vertical="center"/>
    </xf>
    <xf numFmtId="4" fontId="57" fillId="41" borderId="290" applyNumberFormat="0" applyProtection="0">
      <alignment horizontal="right" vertical="center"/>
    </xf>
    <xf numFmtId="4" fontId="57" fillId="36" borderId="290" applyNumberFormat="0" applyProtection="0">
      <alignment horizontal="right" vertical="center"/>
    </xf>
    <xf numFmtId="4" fontId="57" fillId="37" borderId="305" applyNumberFormat="0" applyProtection="0">
      <alignment horizontal="right" vertical="center"/>
    </xf>
    <xf numFmtId="4" fontId="103" fillId="2" borderId="296" applyNumberFormat="0" applyProtection="0">
      <alignment vertical="center"/>
    </xf>
    <xf numFmtId="4" fontId="25" fillId="45" borderId="299" applyNumberFormat="0" applyProtection="0">
      <alignment horizontal="left" vertical="center" indent="1"/>
    </xf>
    <xf numFmtId="0" fontId="57" fillId="45" borderId="298" applyNumberFormat="0" applyProtection="0">
      <alignment horizontal="left" vertical="top" indent="1"/>
    </xf>
    <xf numFmtId="4" fontId="57" fillId="46" borderId="287" applyNumberFormat="0" applyProtection="0">
      <alignment horizontal="left" vertical="center" indent="1"/>
    </xf>
    <xf numFmtId="0" fontId="57" fillId="50" borderId="296" applyNumberFormat="0" applyProtection="0">
      <alignment horizontal="left" vertical="center" indent="1"/>
    </xf>
    <xf numFmtId="4" fontId="57" fillId="47" borderId="287" applyNumberFormat="0" applyProtection="0">
      <alignment horizontal="left" vertical="center" indent="1"/>
    </xf>
    <xf numFmtId="4" fontId="103" fillId="2" borderId="290" applyNumberFormat="0" applyProtection="0">
      <alignment vertical="center"/>
    </xf>
    <xf numFmtId="0" fontId="57" fillId="50" borderId="292" applyNumberFormat="0" applyProtection="0">
      <alignment horizontal="left" vertical="top" indent="1"/>
    </xf>
    <xf numFmtId="4" fontId="57" fillId="46" borderId="314" applyNumberFormat="0" applyProtection="0">
      <alignment horizontal="right" vertical="center"/>
    </xf>
    <xf numFmtId="0" fontId="57" fillId="47" borderId="290" applyNumberFormat="0" applyProtection="0">
      <alignment horizontal="left" vertical="center" indent="1"/>
    </xf>
    <xf numFmtId="0" fontId="57" fillId="47" borderId="292" applyNumberFormat="0" applyProtection="0">
      <alignment horizontal="left" vertical="top" indent="1"/>
    </xf>
    <xf numFmtId="0" fontId="57" fillId="50" borderId="290" applyNumberFormat="0" applyProtection="0">
      <alignment horizontal="left" vertical="center" indent="1"/>
    </xf>
    <xf numFmtId="0" fontId="57" fillId="50" borderId="286" applyNumberFormat="0" applyProtection="0">
      <alignment horizontal="left" vertical="top" indent="1"/>
    </xf>
    <xf numFmtId="0" fontId="98" fillId="27" borderId="302" applyNumberFormat="0" applyAlignment="0" applyProtection="0"/>
    <xf numFmtId="0" fontId="57" fillId="47" borderId="286" applyNumberFormat="0" applyProtection="0">
      <alignment horizontal="left" vertical="top" indent="1"/>
    </xf>
    <xf numFmtId="4" fontId="57" fillId="35" borderId="308" applyNumberFormat="0" applyProtection="0">
      <alignment horizontal="right" vertical="center"/>
    </xf>
    <xf numFmtId="0" fontId="84" fillId="45" borderId="288" applyBorder="0"/>
    <xf numFmtId="4" fontId="85" fillId="52" borderId="286" applyNumberFormat="0" applyProtection="0">
      <alignment vertical="center"/>
    </xf>
    <xf numFmtId="4" fontId="103" fillId="2" borderId="320" applyNumberFormat="0" applyProtection="0">
      <alignment vertical="center"/>
    </xf>
    <xf numFmtId="4" fontId="85" fillId="48" borderId="286" applyNumberFormat="0" applyProtection="0">
      <alignment horizontal="left" vertical="center" indent="1"/>
    </xf>
    <xf numFmtId="0" fontId="85" fillId="52" borderId="286" applyNumberFormat="0" applyProtection="0">
      <alignment horizontal="left" vertical="top" indent="1"/>
    </xf>
    <xf numFmtId="0" fontId="85" fillId="46" borderId="310" applyNumberFormat="0" applyProtection="0">
      <alignment horizontal="left" vertical="top" indent="1"/>
    </xf>
    <xf numFmtId="4" fontId="57" fillId="46" borderId="311" applyNumberFormat="0" applyProtection="0">
      <alignment horizontal="left" vertical="center" indent="1"/>
    </xf>
    <xf numFmtId="4" fontId="57" fillId="36" borderId="308" applyNumberFormat="0" applyProtection="0">
      <alignment horizontal="right" vertical="center"/>
    </xf>
    <xf numFmtId="0" fontId="85" fillId="46" borderId="286" applyNumberFormat="0" applyProtection="0">
      <alignment horizontal="left" vertical="top" indent="1"/>
    </xf>
    <xf numFmtId="4" fontId="87" fillId="54" borderId="287" applyNumberFormat="0" applyProtection="0">
      <alignment horizontal="left" vertical="center" indent="1"/>
    </xf>
    <xf numFmtId="4" fontId="25" fillId="45" borderId="323" applyNumberFormat="0" applyProtection="0">
      <alignment horizontal="left" vertical="center" indent="1"/>
    </xf>
    <xf numFmtId="4" fontId="57" fillId="38" borderId="302" applyNumberFormat="0" applyProtection="0">
      <alignment horizontal="right" vertical="center"/>
    </xf>
    <xf numFmtId="4" fontId="85" fillId="48" borderId="310" applyNumberFormat="0" applyProtection="0">
      <alignment horizontal="left" vertical="center" indent="1"/>
    </xf>
    <xf numFmtId="0" fontId="94" fillId="0" borderId="289" applyNumberFormat="0" applyFill="0" applyAlignment="0" applyProtection="0"/>
    <xf numFmtId="0" fontId="57" fillId="45" borderId="304" applyNumberFormat="0" applyProtection="0">
      <alignment horizontal="left" vertical="top" indent="1"/>
    </xf>
    <xf numFmtId="0" fontId="57" fillId="48" borderId="296" applyNumberFormat="0" applyProtection="0">
      <alignment horizontal="left" vertical="center" indent="1"/>
    </xf>
    <xf numFmtId="0" fontId="85" fillId="46" borderId="292" applyNumberFormat="0" applyProtection="0">
      <alignment horizontal="left" vertical="top" indent="1"/>
    </xf>
    <xf numFmtId="4" fontId="57" fillId="34" borderId="308" applyNumberFormat="0" applyProtection="0">
      <alignment horizontal="left" vertical="center" indent="1"/>
    </xf>
    <xf numFmtId="4" fontId="85" fillId="52" borderId="292" applyNumberFormat="0" applyProtection="0">
      <alignment vertical="center"/>
    </xf>
    <xf numFmtId="0" fontId="57" fillId="45" borderId="292" applyNumberFormat="0" applyProtection="0">
      <alignment horizontal="left" vertical="top" indent="1"/>
    </xf>
    <xf numFmtId="0" fontId="57" fillId="46" borderId="292" applyNumberFormat="0" applyProtection="0">
      <alignment horizontal="left" vertical="top" indent="1"/>
    </xf>
    <xf numFmtId="4" fontId="57" fillId="44" borderId="293" applyNumberFormat="0" applyProtection="0">
      <alignment horizontal="left" vertical="center" indent="1"/>
    </xf>
    <xf numFmtId="4" fontId="25" fillId="45" borderId="293" applyNumberFormat="0" applyProtection="0">
      <alignment horizontal="left" vertical="center" indent="1"/>
    </xf>
    <xf numFmtId="4" fontId="57" fillId="39" borderId="290" applyNumberFormat="0" applyProtection="0">
      <alignment horizontal="right" vertical="center"/>
    </xf>
    <xf numFmtId="4" fontId="57" fillId="37" borderId="293" applyNumberFormat="0" applyProtection="0">
      <alignment horizontal="right" vertical="center"/>
    </xf>
    <xf numFmtId="4" fontId="57" fillId="38" borderId="290" applyNumberFormat="0" applyProtection="0">
      <alignment horizontal="right" vertical="center"/>
    </xf>
    <xf numFmtId="4" fontId="25" fillId="45" borderId="293" applyNumberFormat="0" applyProtection="0">
      <alignment horizontal="left" vertical="center" indent="1"/>
    </xf>
    <xf numFmtId="0" fontId="57" fillId="49" borderId="290" applyNumberFormat="0" applyProtection="0">
      <alignment horizontal="left" vertical="center" indent="1"/>
    </xf>
    <xf numFmtId="0" fontId="84" fillId="45" borderId="294" applyBorder="0"/>
    <xf numFmtId="4" fontId="57" fillId="34" borderId="290" applyNumberFormat="0" applyProtection="0">
      <alignment horizontal="left" vertical="center" indent="1"/>
    </xf>
    <xf numFmtId="4" fontId="25" fillId="45" borderId="317" applyNumberFormat="0" applyProtection="0">
      <alignment horizontal="left" vertical="center" indent="1"/>
    </xf>
    <xf numFmtId="4" fontId="103" fillId="5" borderId="290" applyNumberFormat="0" applyProtection="0">
      <alignment horizontal="right" vertical="center"/>
    </xf>
    <xf numFmtId="0" fontId="94" fillId="0" borderId="295" applyNumberFormat="0" applyFill="0" applyAlignment="0" applyProtection="0"/>
    <xf numFmtId="4" fontId="57" fillId="2" borderId="314" applyNumberFormat="0" applyProtection="0">
      <alignment horizontal="left" vertical="center" indent="1"/>
    </xf>
    <xf numFmtId="0" fontId="57" fillId="26" borderId="290" applyNumberFormat="0" applyFont="0" applyAlignment="0" applyProtection="0"/>
    <xf numFmtId="4" fontId="57" fillId="38" borderId="296" applyNumberFormat="0" applyProtection="0">
      <alignment horizontal="right" vertical="center"/>
    </xf>
    <xf numFmtId="0" fontId="57" fillId="50" borderId="302" applyNumberFormat="0" applyProtection="0">
      <alignment horizontal="left" vertical="center" indent="1"/>
    </xf>
    <xf numFmtId="0" fontId="57" fillId="46" borderId="304" applyNumberFormat="0" applyProtection="0">
      <alignment horizontal="left" vertical="top" indent="1"/>
    </xf>
    <xf numFmtId="0" fontId="98" fillId="27" borderId="290" applyNumberFormat="0" applyAlignment="0" applyProtection="0"/>
    <xf numFmtId="0" fontId="100" fillId="29" borderId="297" applyNumberFormat="0" applyAlignment="0" applyProtection="0"/>
    <xf numFmtId="0" fontId="86" fillId="33" borderId="316" applyNumberFormat="0" applyProtection="0">
      <alignment horizontal="left" vertical="top" indent="1"/>
    </xf>
    <xf numFmtId="4" fontId="57" fillId="38" borderId="314" applyNumberFormat="0" applyProtection="0">
      <alignment horizontal="right" vertical="center"/>
    </xf>
    <xf numFmtId="0" fontId="92" fillId="29" borderId="296" applyNumberFormat="0" applyAlignment="0" applyProtection="0"/>
    <xf numFmtId="0" fontId="92" fillId="29" borderId="314" applyNumberFormat="0" applyAlignment="0" applyProtection="0"/>
    <xf numFmtId="4" fontId="57" fillId="41" borderId="308" applyNumberFormat="0" applyProtection="0">
      <alignment horizontal="right" vertical="center"/>
    </xf>
    <xf numFmtId="4" fontId="57" fillId="33" borderId="314" applyNumberFormat="0" applyProtection="0">
      <alignment vertical="center"/>
    </xf>
    <xf numFmtId="0" fontId="57" fillId="26" borderId="296" applyNumberFormat="0" applyFont="0" applyAlignment="0" applyProtection="0"/>
    <xf numFmtId="4" fontId="57" fillId="35" borderId="296" applyNumberFormat="0" applyProtection="0">
      <alignment horizontal="right" vertical="center"/>
    </xf>
    <xf numFmtId="4" fontId="57" fillId="42" borderId="296" applyNumberFormat="0" applyProtection="0">
      <alignment horizontal="right" vertical="center"/>
    </xf>
    <xf numFmtId="4" fontId="57" fillId="46" borderId="299" applyNumberFormat="0" applyProtection="0">
      <alignment horizontal="left" vertical="center" indent="1"/>
    </xf>
    <xf numFmtId="4" fontId="57" fillId="41" borderId="296" applyNumberFormat="0" applyProtection="0">
      <alignment horizontal="right" vertical="center"/>
    </xf>
    <xf numFmtId="4" fontId="57" fillId="47" borderId="299" applyNumberFormat="0" applyProtection="0">
      <alignment horizontal="left" vertical="center" indent="1"/>
    </xf>
    <xf numFmtId="4" fontId="57" fillId="34" borderId="308" applyNumberFormat="0" applyProtection="0">
      <alignment horizontal="left" vertical="center" indent="1"/>
    </xf>
    <xf numFmtId="4" fontId="103" fillId="2" borderId="302" applyNumberFormat="0" applyProtection="0">
      <alignment vertical="center"/>
    </xf>
    <xf numFmtId="0" fontId="100" fillId="29" borderId="309" applyNumberFormat="0" applyAlignment="0" applyProtection="0"/>
    <xf numFmtId="4" fontId="57" fillId="2" borderId="302" applyNumberFormat="0" applyProtection="0">
      <alignment horizontal="left" vertical="center" indent="1"/>
    </xf>
    <xf numFmtId="0" fontId="86" fillId="33" borderId="304" applyNumberFormat="0" applyProtection="0">
      <alignment horizontal="left" vertical="top" indent="1"/>
    </xf>
    <xf numFmtId="4" fontId="57" fillId="33" borderId="302" applyNumberFormat="0" applyProtection="0">
      <alignment vertical="center"/>
    </xf>
    <xf numFmtId="0" fontId="57" fillId="50" borderId="298" applyNumberFormat="0" applyProtection="0">
      <alignment horizontal="left" vertical="top" indent="1"/>
    </xf>
    <xf numFmtId="0" fontId="57" fillId="47" borderId="296" applyNumberFormat="0" applyProtection="0">
      <alignment horizontal="left" vertical="center" indent="1"/>
    </xf>
    <xf numFmtId="0" fontId="57" fillId="47" borderId="298" applyNumberFormat="0" applyProtection="0">
      <alignment horizontal="left" vertical="top" indent="1"/>
    </xf>
    <xf numFmtId="4" fontId="57" fillId="47" borderId="311" applyNumberFormat="0" applyProtection="0">
      <alignment horizontal="left" vertical="center" indent="1"/>
    </xf>
    <xf numFmtId="0" fontId="84" fillId="45" borderId="300" applyBorder="0"/>
    <xf numFmtId="4" fontId="85" fillId="52" borderId="298" applyNumberFormat="0" applyProtection="0">
      <alignment vertical="center"/>
    </xf>
    <xf numFmtId="4" fontId="57" fillId="44" borderId="323" applyNumberFormat="0" applyProtection="0">
      <alignment horizontal="left" vertical="center" indent="1"/>
    </xf>
    <xf numFmtId="4" fontId="85" fillId="48" borderId="298" applyNumberFormat="0" applyProtection="0">
      <alignment horizontal="left" vertical="center" indent="1"/>
    </xf>
    <xf numFmtId="0" fontId="85" fillId="52" borderId="298" applyNumberFormat="0" applyProtection="0">
      <alignment horizontal="left" vertical="top" indent="1"/>
    </xf>
    <xf numFmtId="4" fontId="57" fillId="0" borderId="296" applyNumberFormat="0" applyProtection="0">
      <alignment horizontal="right" vertical="center"/>
    </xf>
    <xf numFmtId="4" fontId="103" fillId="5" borderId="296" applyNumberFormat="0" applyProtection="0">
      <alignment horizontal="right" vertical="center"/>
    </xf>
    <xf numFmtId="4" fontId="57" fillId="34" borderId="296" applyNumberFormat="0" applyProtection="0">
      <alignment horizontal="left" vertical="center" indent="1"/>
    </xf>
    <xf numFmtId="0" fontId="85" fillId="46" borderId="298" applyNumberFormat="0" applyProtection="0">
      <alignment horizontal="left" vertical="top" indent="1"/>
    </xf>
    <xf numFmtId="4" fontId="87" fillId="54" borderId="299" applyNumberFormat="0" applyProtection="0">
      <alignment horizontal="left" vertical="center" indent="1"/>
    </xf>
    <xf numFmtId="4" fontId="57" fillId="44" borderId="329" applyNumberFormat="0" applyProtection="0">
      <alignment horizontal="left" vertical="center" indent="1"/>
    </xf>
    <xf numFmtId="4" fontId="88" fillId="51" borderId="296" applyNumberFormat="0" applyProtection="0">
      <alignment horizontal="right" vertical="center"/>
    </xf>
    <xf numFmtId="0" fontId="84" fillId="45" borderId="312" applyBorder="0"/>
    <xf numFmtId="0" fontId="94" fillId="0" borderId="301" applyNumberFormat="0" applyFill="0" applyAlignment="0" applyProtection="0"/>
    <xf numFmtId="0" fontId="98" fillId="27" borderId="332" applyNumberFormat="0" applyAlignment="0" applyProtection="0"/>
    <xf numFmtId="0" fontId="57" fillId="48" borderId="302" applyNumberFormat="0" applyProtection="0">
      <alignment horizontal="left" vertical="center" indent="1"/>
    </xf>
    <xf numFmtId="4" fontId="57" fillId="43" borderId="302" applyNumberFormat="0" applyProtection="0">
      <alignment horizontal="right" vertical="center"/>
    </xf>
    <xf numFmtId="4" fontId="57" fillId="34" borderId="302" applyNumberFormat="0" applyProtection="0">
      <alignment horizontal="left" vertical="center" indent="1"/>
    </xf>
    <xf numFmtId="4" fontId="57" fillId="36" borderId="302" applyNumberFormat="0" applyProtection="0">
      <alignment horizontal="right" vertical="center"/>
    </xf>
    <xf numFmtId="0" fontId="100" fillId="29" borderId="321" applyNumberFormat="0" applyAlignment="0" applyProtection="0"/>
    <xf numFmtId="0" fontId="100" fillId="29" borderId="303" applyNumberFormat="0" applyAlignment="0" applyProtection="0"/>
    <xf numFmtId="4" fontId="57" fillId="42" borderId="314" applyNumberFormat="0" applyProtection="0">
      <alignment horizontal="right" vertical="center"/>
    </xf>
    <xf numFmtId="4" fontId="57" fillId="41" borderId="314" applyNumberFormat="0" applyProtection="0">
      <alignment horizontal="right" vertical="center"/>
    </xf>
    <xf numFmtId="0" fontId="92" fillId="29" borderId="302" applyNumberFormat="0" applyAlignment="0" applyProtection="0"/>
    <xf numFmtId="4" fontId="57" fillId="42" borderId="308" applyNumberFormat="0" applyProtection="0">
      <alignment horizontal="right" vertical="center"/>
    </xf>
    <xf numFmtId="4" fontId="57" fillId="44" borderId="347" applyNumberFormat="0" applyProtection="0">
      <alignment horizontal="left" vertical="center" indent="1"/>
    </xf>
    <xf numFmtId="4" fontId="57" fillId="46" borderId="317" applyNumberFormat="0" applyProtection="0">
      <alignment horizontal="left" vertical="center" indent="1"/>
    </xf>
    <xf numFmtId="0" fontId="57" fillId="26" borderId="302" applyNumberFormat="0" applyFont="0" applyAlignment="0" applyProtection="0"/>
    <xf numFmtId="4" fontId="57" fillId="35" borderId="302" applyNumberFormat="0" applyProtection="0">
      <alignment horizontal="right" vertical="center"/>
    </xf>
    <xf numFmtId="4" fontId="57" fillId="42" borderId="302" applyNumberFormat="0" applyProtection="0">
      <alignment horizontal="right" vertical="center"/>
    </xf>
    <xf numFmtId="4" fontId="57" fillId="46" borderId="305" applyNumberFormat="0" applyProtection="0">
      <alignment horizontal="left" vertical="center" indent="1"/>
    </xf>
    <xf numFmtId="4" fontId="57" fillId="41" borderId="302" applyNumberFormat="0" applyProtection="0">
      <alignment horizontal="right" vertical="center"/>
    </xf>
    <xf numFmtId="4" fontId="57" fillId="47" borderId="305" applyNumberFormat="0" applyProtection="0">
      <alignment horizontal="left" vertical="center" indent="1"/>
    </xf>
    <xf numFmtId="4" fontId="87" fillId="54" borderId="311" applyNumberFormat="0" applyProtection="0">
      <alignment horizontal="left" vertical="center" indent="1"/>
    </xf>
    <xf numFmtId="4" fontId="57" fillId="38" borderId="320" applyNumberFormat="0" applyProtection="0">
      <alignment horizontal="right" vertical="center"/>
    </xf>
    <xf numFmtId="4" fontId="57" fillId="33" borderId="308" applyNumberFormat="0" applyProtection="0">
      <alignment vertical="center"/>
    </xf>
    <xf numFmtId="4" fontId="57" fillId="40" borderId="332" applyNumberFormat="0" applyProtection="0">
      <alignment horizontal="right" vertical="center"/>
    </xf>
    <xf numFmtId="0" fontId="92" fillId="29" borderId="308" applyNumberFormat="0" applyAlignment="0" applyProtection="0"/>
    <xf numFmtId="4" fontId="57" fillId="39" borderId="320" applyNumberFormat="0" applyProtection="0">
      <alignment horizontal="right" vertical="center"/>
    </xf>
    <xf numFmtId="0" fontId="57" fillId="50" borderId="304" applyNumberFormat="0" applyProtection="0">
      <alignment horizontal="left" vertical="top" indent="1"/>
    </xf>
    <xf numFmtId="0" fontId="57" fillId="47" borderId="302" applyNumberFormat="0" applyProtection="0">
      <alignment horizontal="left" vertical="center" indent="1"/>
    </xf>
    <xf numFmtId="0" fontId="57" fillId="47" borderId="304" applyNumberFormat="0" applyProtection="0">
      <alignment horizontal="left" vertical="top" indent="1"/>
    </xf>
    <xf numFmtId="0" fontId="57" fillId="46" borderId="322" applyNumberFormat="0" applyProtection="0">
      <alignment horizontal="left" vertical="top" indent="1"/>
    </xf>
    <xf numFmtId="0" fontId="84" fillId="45" borderId="306" applyBorder="0"/>
    <xf numFmtId="4" fontId="85" fillId="52" borderId="304" applyNumberFormat="0" applyProtection="0">
      <alignment vertical="center"/>
    </xf>
    <xf numFmtId="0" fontId="57" fillId="26" borderId="308" applyNumberFormat="0" applyFont="0" applyAlignment="0" applyProtection="0"/>
    <xf numFmtId="4" fontId="85" fillId="48" borderId="304" applyNumberFormat="0" applyProtection="0">
      <alignment horizontal="left" vertical="center" indent="1"/>
    </xf>
    <xf numFmtId="0" fontId="85" fillId="52" borderId="304" applyNumberFormat="0" applyProtection="0">
      <alignment horizontal="left" vertical="top" indent="1"/>
    </xf>
    <xf numFmtId="4" fontId="57" fillId="0" borderId="302" applyNumberFormat="0" applyProtection="0">
      <alignment horizontal="right" vertical="center"/>
    </xf>
    <xf numFmtId="4" fontId="103" fillId="5" borderId="302" applyNumberFormat="0" applyProtection="0">
      <alignment horizontal="right" vertical="center"/>
    </xf>
    <xf numFmtId="4" fontId="57" fillId="34" borderId="302" applyNumberFormat="0" applyProtection="0">
      <alignment horizontal="left" vertical="center" indent="1"/>
    </xf>
    <xf numFmtId="0" fontId="85" fillId="46" borderId="304" applyNumberFormat="0" applyProtection="0">
      <alignment horizontal="left" vertical="top" indent="1"/>
    </xf>
    <xf numFmtId="4" fontId="87" fillId="54" borderId="305" applyNumberFormat="0" applyProtection="0">
      <alignment horizontal="left" vertical="center" indent="1"/>
    </xf>
    <xf numFmtId="4" fontId="57" fillId="43" borderId="308" applyNumberFormat="0" applyProtection="0">
      <alignment horizontal="right" vertical="center"/>
    </xf>
    <xf numFmtId="4" fontId="88" fillId="51" borderId="302" applyNumberFormat="0" applyProtection="0">
      <alignment horizontal="right" vertical="center"/>
    </xf>
    <xf numFmtId="0" fontId="57" fillId="49" borderId="308" applyNumberFormat="0" applyProtection="0">
      <alignment horizontal="left" vertical="center" indent="1"/>
    </xf>
    <xf numFmtId="0" fontId="94" fillId="0" borderId="307" applyNumberFormat="0" applyFill="0" applyAlignment="0" applyProtection="0"/>
    <xf numFmtId="4" fontId="103" fillId="2" borderId="308" applyNumberFormat="0" applyProtection="0">
      <alignment vertical="center"/>
    </xf>
    <xf numFmtId="4" fontId="57" fillId="37" borderId="317" applyNumberFormat="0" applyProtection="0">
      <alignment horizontal="right" vertical="center"/>
    </xf>
    <xf numFmtId="4" fontId="103" fillId="2" borderId="314" applyNumberFormat="0" applyProtection="0">
      <alignment vertical="center"/>
    </xf>
    <xf numFmtId="4" fontId="57" fillId="39" borderId="332" applyNumberFormat="0" applyProtection="0">
      <alignment horizontal="right" vertical="center"/>
    </xf>
    <xf numFmtId="4" fontId="57" fillId="37" borderId="329" applyNumberFormat="0" applyProtection="0">
      <alignment horizontal="right" vertical="center"/>
    </xf>
    <xf numFmtId="4" fontId="57" fillId="2" borderId="308" applyNumberFormat="0" applyProtection="0">
      <alignment horizontal="left" vertical="center" indent="1"/>
    </xf>
    <xf numFmtId="4" fontId="57" fillId="43" borderId="320" applyNumberFormat="0" applyProtection="0">
      <alignment horizontal="right" vertical="center"/>
    </xf>
    <xf numFmtId="4" fontId="57" fillId="39" borderId="308" applyNumberFormat="0" applyProtection="0">
      <alignment horizontal="right" vertical="center"/>
    </xf>
    <xf numFmtId="4" fontId="57" fillId="37" borderId="311" applyNumberFormat="0" applyProtection="0">
      <alignment horizontal="right" vertical="center"/>
    </xf>
    <xf numFmtId="0" fontId="57" fillId="50" borderId="308" applyNumberFormat="0" applyProtection="0">
      <alignment horizontal="left" vertical="center" indent="1"/>
    </xf>
    <xf numFmtId="4" fontId="85" fillId="52" borderId="310" applyNumberFormat="0" applyProtection="0">
      <alignment vertical="center"/>
    </xf>
    <xf numFmtId="0" fontId="57" fillId="50" borderId="310" applyNumberFormat="0" applyProtection="0">
      <alignment horizontal="left" vertical="top" indent="1"/>
    </xf>
    <xf numFmtId="4" fontId="57" fillId="38" borderId="308" applyNumberFormat="0" applyProtection="0">
      <alignment horizontal="right" vertical="center"/>
    </xf>
    <xf numFmtId="0" fontId="57" fillId="45" borderId="322" applyNumberFormat="0" applyProtection="0">
      <alignment horizontal="left" vertical="top" indent="1"/>
    </xf>
    <xf numFmtId="4" fontId="57" fillId="40" borderId="326" applyNumberFormat="0" applyProtection="0">
      <alignment horizontal="right" vertical="center"/>
    </xf>
    <xf numFmtId="0" fontId="57" fillId="49" borderId="326" applyNumberFormat="0" applyProtection="0">
      <alignment horizontal="left" vertical="center" indent="1"/>
    </xf>
    <xf numFmtId="4" fontId="57" fillId="40" borderId="314" applyNumberFormat="0" applyProtection="0">
      <alignment horizontal="right" vertical="center"/>
    </xf>
    <xf numFmtId="0" fontId="57" fillId="50" borderId="326" applyNumberFormat="0" applyProtection="0">
      <alignment horizontal="left" vertical="center" indent="1"/>
    </xf>
    <xf numFmtId="4" fontId="57" fillId="39" borderId="314" applyNumberFormat="0" applyProtection="0">
      <alignment horizontal="right" vertical="center"/>
    </xf>
    <xf numFmtId="0" fontId="57" fillId="48" borderId="308" applyNumberFormat="0" applyProtection="0">
      <alignment horizontal="left" vertical="center" indent="1"/>
    </xf>
    <xf numFmtId="0" fontId="57" fillId="48" borderId="314" applyNumberFormat="0" applyProtection="0">
      <alignment horizontal="left" vertical="center" indent="1"/>
    </xf>
    <xf numFmtId="0" fontId="57" fillId="49" borderId="320" applyNumberFormat="0" applyProtection="0">
      <alignment horizontal="left" vertical="center" indent="1"/>
    </xf>
    <xf numFmtId="4" fontId="57" fillId="43" borderId="314" applyNumberFormat="0" applyProtection="0">
      <alignment horizontal="right" vertical="center"/>
    </xf>
    <xf numFmtId="4" fontId="57" fillId="34" borderId="314" applyNumberFormat="0" applyProtection="0">
      <alignment horizontal="left" vertical="center" indent="1"/>
    </xf>
    <xf numFmtId="0" fontId="57" fillId="49" borderId="314" applyNumberFormat="0" applyProtection="0">
      <alignment horizontal="left" vertical="center" indent="1"/>
    </xf>
    <xf numFmtId="0" fontId="57" fillId="46" borderId="316" applyNumberFormat="0" applyProtection="0">
      <alignment horizontal="left" vertical="top" indent="1"/>
    </xf>
    <xf numFmtId="0" fontId="57" fillId="50" borderId="314" applyNumberFormat="0" applyProtection="0">
      <alignment horizontal="left" vertical="center" indent="1"/>
    </xf>
    <xf numFmtId="0" fontId="57" fillId="45" borderId="316" applyNumberFormat="0" applyProtection="0">
      <alignment horizontal="left" vertical="top" indent="1"/>
    </xf>
    <xf numFmtId="4" fontId="57" fillId="44" borderId="341" applyNumberFormat="0" applyProtection="0">
      <alignment horizontal="left" vertical="center" indent="1"/>
    </xf>
    <xf numFmtId="0" fontId="98" fillId="27" borderId="320" applyNumberFormat="0" applyAlignment="0" applyProtection="0"/>
    <xf numFmtId="0" fontId="57" fillId="49" borderId="344" applyNumberFormat="0" applyProtection="0">
      <alignment horizontal="left" vertical="center" indent="1"/>
    </xf>
    <xf numFmtId="4" fontId="57" fillId="46" borderId="332" applyNumberFormat="0" applyProtection="0">
      <alignment horizontal="right" vertical="center"/>
    </xf>
    <xf numFmtId="0" fontId="57" fillId="49" borderId="332" applyNumberFormat="0" applyProtection="0">
      <alignment horizontal="left" vertical="center" indent="1"/>
    </xf>
    <xf numFmtId="0" fontId="98" fillId="27" borderId="326" applyNumberFormat="0" applyAlignment="0" applyProtection="0"/>
    <xf numFmtId="4" fontId="57" fillId="44" borderId="335" applyNumberFormat="0" applyProtection="0">
      <alignment horizontal="left" vertical="center" indent="1"/>
    </xf>
    <xf numFmtId="0" fontId="57" fillId="46" borderId="346" applyNumberFormat="0" applyProtection="0">
      <alignment horizontal="left" vertical="top" indent="1"/>
    </xf>
    <xf numFmtId="4" fontId="103" fillId="2" borderId="326" applyNumberFormat="0" applyProtection="0">
      <alignment vertical="center"/>
    </xf>
    <xf numFmtId="4" fontId="57" fillId="37" borderId="323" applyNumberFormat="0" applyProtection="0">
      <alignment horizontal="right" vertical="center"/>
    </xf>
    <xf numFmtId="0" fontId="92" fillId="29" borderId="320" applyNumberFormat="0" applyAlignment="0" applyProtection="0"/>
    <xf numFmtId="0" fontId="57" fillId="48" borderId="320" applyNumberFormat="0" applyProtection="0">
      <alignment horizontal="left" vertical="center" indent="1"/>
    </xf>
    <xf numFmtId="4" fontId="57" fillId="33" borderId="320" applyNumberFormat="0" applyProtection="0">
      <alignment vertical="center"/>
    </xf>
    <xf numFmtId="0" fontId="57" fillId="26" borderId="314" applyNumberFormat="0" applyFont="0" applyAlignment="0" applyProtection="0"/>
    <xf numFmtId="4" fontId="57" fillId="36" borderId="314" applyNumberFormat="0" applyProtection="0">
      <alignment horizontal="right" vertical="center"/>
    </xf>
    <xf numFmtId="0" fontId="100" fillId="29" borderId="315" applyNumberFormat="0" applyAlignment="0" applyProtection="0"/>
    <xf numFmtId="4" fontId="88" fillId="51" borderId="308" applyNumberFormat="0" applyProtection="0">
      <alignment horizontal="right" vertical="center"/>
    </xf>
    <xf numFmtId="0" fontId="94" fillId="0" borderId="313" applyNumberFormat="0" applyFill="0" applyAlignment="0" applyProtection="0"/>
    <xf numFmtId="0" fontId="85" fillId="52" borderId="310" applyNumberFormat="0" applyProtection="0">
      <alignment horizontal="left" vertical="top" indent="1"/>
    </xf>
    <xf numFmtId="4" fontId="103" fillId="5" borderId="308" applyNumberFormat="0" applyProtection="0">
      <alignment horizontal="right" vertical="center"/>
    </xf>
    <xf numFmtId="0" fontId="57" fillId="47" borderId="308" applyNumberFormat="0" applyProtection="0">
      <alignment horizontal="left" vertical="center" indent="1"/>
    </xf>
    <xf numFmtId="0" fontId="57" fillId="47" borderId="310" applyNumberFormat="0" applyProtection="0">
      <alignment horizontal="left" vertical="top" indent="1"/>
    </xf>
    <xf numFmtId="4" fontId="57" fillId="0" borderId="308" applyNumberFormat="0" applyProtection="0">
      <alignment horizontal="right" vertical="center"/>
    </xf>
    <xf numFmtId="0" fontId="57" fillId="49" borderId="338" applyNumberFormat="0" applyProtection="0">
      <alignment horizontal="left" vertical="center" indent="1"/>
    </xf>
    <xf numFmtId="0" fontId="57" fillId="45" borderId="328" applyNumberFormat="0" applyProtection="0">
      <alignment horizontal="left" vertical="top" indent="1"/>
    </xf>
    <xf numFmtId="4" fontId="57" fillId="46" borderId="326" applyNumberFormat="0" applyProtection="0">
      <alignment horizontal="right" vertical="center"/>
    </xf>
    <xf numFmtId="0" fontId="57" fillId="46" borderId="340" applyNumberFormat="0" applyProtection="0">
      <alignment horizontal="left" vertical="top" indent="1"/>
    </xf>
    <xf numFmtId="4" fontId="57" fillId="37" borderId="341" applyNumberFormat="0" applyProtection="0">
      <alignment horizontal="right" vertical="center"/>
    </xf>
    <xf numFmtId="4" fontId="57" fillId="47" borderId="317" applyNumberFormat="0" applyProtection="0">
      <alignment horizontal="left" vertical="center" indent="1"/>
    </xf>
    <xf numFmtId="0" fontId="98" fillId="27" borderId="308" applyNumberFormat="0" applyAlignment="0" applyProtection="0"/>
    <xf numFmtId="4" fontId="57" fillId="46" borderId="308" applyNumberFormat="0" applyProtection="0">
      <alignment horizontal="right" vertical="center"/>
    </xf>
    <xf numFmtId="4" fontId="57" fillId="36" borderId="320" applyNumberFormat="0" applyProtection="0">
      <alignment horizontal="right" vertical="center"/>
    </xf>
    <xf numFmtId="4" fontId="25" fillId="45" borderId="311" applyNumberFormat="0" applyProtection="0">
      <alignment horizontal="left" vertical="center" indent="1"/>
    </xf>
    <xf numFmtId="4" fontId="25" fillId="45" borderId="311" applyNumberFormat="0" applyProtection="0">
      <alignment horizontal="left" vertical="center" indent="1"/>
    </xf>
    <xf numFmtId="4" fontId="57" fillId="44" borderId="311" applyNumberFormat="0" applyProtection="0">
      <alignment horizontal="left" vertical="center" indent="1"/>
    </xf>
    <xf numFmtId="0" fontId="57" fillId="50" borderId="316" applyNumberFormat="0" applyProtection="0">
      <alignment horizontal="left" vertical="top" indent="1"/>
    </xf>
    <xf numFmtId="0" fontId="57" fillId="47" borderId="314" applyNumberFormat="0" applyProtection="0">
      <alignment horizontal="left" vertical="center" indent="1"/>
    </xf>
    <xf numFmtId="0" fontId="57" fillId="47" borderId="316" applyNumberFormat="0" applyProtection="0">
      <alignment horizontal="left" vertical="top" indent="1"/>
    </xf>
    <xf numFmtId="0" fontId="84" fillId="45" borderId="318" applyBorder="0"/>
    <xf numFmtId="4" fontId="85" fillId="52" borderId="316" applyNumberFormat="0" applyProtection="0">
      <alignment vertical="center"/>
    </xf>
    <xf numFmtId="4" fontId="57" fillId="38" borderId="332" applyNumberFormat="0" applyProtection="0">
      <alignment horizontal="right" vertical="center"/>
    </xf>
    <xf numFmtId="4" fontId="85" fillId="48" borderId="316" applyNumberFormat="0" applyProtection="0">
      <alignment horizontal="left" vertical="center" indent="1"/>
    </xf>
    <xf numFmtId="0" fontId="85" fillId="52" borderId="316" applyNumberFormat="0" applyProtection="0">
      <alignment horizontal="left" vertical="top" indent="1"/>
    </xf>
    <xf numFmtId="4" fontId="57" fillId="0" borderId="314" applyNumberFormat="0" applyProtection="0">
      <alignment horizontal="right" vertical="center"/>
    </xf>
    <xf numFmtId="4" fontId="103" fillId="5" borderId="314" applyNumberFormat="0" applyProtection="0">
      <alignment horizontal="right" vertical="center"/>
    </xf>
    <xf numFmtId="4" fontId="57" fillId="34" borderId="314" applyNumberFormat="0" applyProtection="0">
      <alignment horizontal="left" vertical="center" indent="1"/>
    </xf>
    <xf numFmtId="0" fontId="85" fillId="46" borderId="316" applyNumberFormat="0" applyProtection="0">
      <alignment horizontal="left" vertical="top" indent="1"/>
    </xf>
    <xf numFmtId="4" fontId="87" fillId="54" borderId="317" applyNumberFormat="0" applyProtection="0">
      <alignment horizontal="left" vertical="center" indent="1"/>
    </xf>
    <xf numFmtId="4" fontId="88" fillId="51" borderId="314" applyNumberFormat="0" applyProtection="0">
      <alignment horizontal="right" vertical="center"/>
    </xf>
    <xf numFmtId="0" fontId="57" fillId="45" borderId="334" applyNumberFormat="0" applyProtection="0">
      <alignment horizontal="left" vertical="top" indent="1"/>
    </xf>
    <xf numFmtId="0" fontId="94" fillId="0" borderId="319" applyNumberFormat="0" applyFill="0" applyAlignment="0" applyProtection="0"/>
    <xf numFmtId="4" fontId="57" fillId="46" borderId="323" applyNumberFormat="0" applyProtection="0">
      <alignment horizontal="left" vertical="center" indent="1"/>
    </xf>
    <xf numFmtId="4" fontId="57" fillId="42" borderId="320" applyNumberFormat="0" applyProtection="0">
      <alignment horizontal="right" vertical="center"/>
    </xf>
    <xf numFmtId="0" fontId="86" fillId="33" borderId="322" applyNumberFormat="0" applyProtection="0">
      <alignment horizontal="left" vertical="top" indent="1"/>
    </xf>
    <xf numFmtId="4" fontId="57" fillId="35" borderId="320" applyNumberFormat="0" applyProtection="0">
      <alignment horizontal="right" vertical="center"/>
    </xf>
    <xf numFmtId="0" fontId="57" fillId="46" borderId="334" applyNumberFormat="0" applyProtection="0">
      <alignment horizontal="left" vertical="top" indent="1"/>
    </xf>
    <xf numFmtId="0" fontId="57" fillId="26" borderId="320" applyNumberFormat="0" applyFont="0" applyAlignment="0" applyProtection="0"/>
    <xf numFmtId="4" fontId="57" fillId="37" borderId="335" applyNumberFormat="0" applyProtection="0">
      <alignment horizontal="right" vertical="center"/>
    </xf>
    <xf numFmtId="4" fontId="25" fillId="45" borderId="335" applyNumberFormat="0" applyProtection="0">
      <alignment horizontal="left" vertical="center" indent="1"/>
    </xf>
    <xf numFmtId="4" fontId="57" fillId="40" borderId="344" applyNumberFormat="0" applyProtection="0">
      <alignment horizontal="right" vertical="center"/>
    </xf>
    <xf numFmtId="4" fontId="57" fillId="40" borderId="338" applyNumberFormat="0" applyProtection="0">
      <alignment horizontal="right" vertical="center"/>
    </xf>
    <xf numFmtId="4" fontId="57" fillId="39" borderId="338" applyNumberFormat="0" applyProtection="0">
      <alignment horizontal="right" vertical="center"/>
    </xf>
    <xf numFmtId="4" fontId="25" fillId="45" borderId="335" applyNumberFormat="0" applyProtection="0">
      <alignment horizontal="left" vertical="center" indent="1"/>
    </xf>
    <xf numFmtId="0" fontId="57" fillId="50" borderId="332" applyNumberFormat="0" applyProtection="0">
      <alignment horizontal="left" vertical="center" indent="1"/>
    </xf>
    <xf numFmtId="4" fontId="57" fillId="34" borderId="320" applyNumberFormat="0" applyProtection="0">
      <alignment horizontal="left" vertical="center" indent="1"/>
    </xf>
    <xf numFmtId="4" fontId="57" fillId="41" borderId="320" applyNumberFormat="0" applyProtection="0">
      <alignment horizontal="right" vertical="center"/>
    </xf>
    <xf numFmtId="4" fontId="57" fillId="47" borderId="323" applyNumberFormat="0" applyProtection="0">
      <alignment horizontal="left" vertical="center" indent="1"/>
    </xf>
    <xf numFmtId="4" fontId="57" fillId="40" borderId="320" applyNumberFormat="0" applyProtection="0">
      <alignment horizontal="right" vertical="center"/>
    </xf>
    <xf numFmtId="4" fontId="57" fillId="46" borderId="320" applyNumberFormat="0" applyProtection="0">
      <alignment horizontal="right" vertical="center"/>
    </xf>
    <xf numFmtId="4" fontId="57" fillId="2" borderId="326" applyNumberFormat="0" applyProtection="0">
      <alignment horizontal="left" vertical="center" indent="1"/>
    </xf>
    <xf numFmtId="0" fontId="86" fillId="33" borderId="328" applyNumberFormat="0" applyProtection="0">
      <alignment horizontal="left" vertical="top" indent="1"/>
    </xf>
    <xf numFmtId="4" fontId="57" fillId="33" borderId="326" applyNumberFormat="0" applyProtection="0">
      <alignment vertical="center"/>
    </xf>
    <xf numFmtId="4" fontId="57" fillId="38" borderId="326" applyNumberFormat="0" applyProtection="0">
      <alignment horizontal="right" vertical="center"/>
    </xf>
    <xf numFmtId="0" fontId="57" fillId="50" borderId="320" applyNumberFormat="0" applyProtection="0">
      <alignment horizontal="left" vertical="center" indent="1"/>
    </xf>
    <xf numFmtId="0" fontId="57" fillId="50" borderId="322" applyNumberFormat="0" applyProtection="0">
      <alignment horizontal="left" vertical="top" indent="1"/>
    </xf>
    <xf numFmtId="0" fontId="57" fillId="47" borderId="320" applyNumberFormat="0" applyProtection="0">
      <alignment horizontal="left" vertical="center" indent="1"/>
    </xf>
    <xf numFmtId="0" fontId="57" fillId="47" borderId="322" applyNumberFormat="0" applyProtection="0">
      <alignment horizontal="left" vertical="top" indent="1"/>
    </xf>
    <xf numFmtId="0" fontId="84" fillId="45" borderId="324" applyBorder="0"/>
    <xf numFmtId="4" fontId="85" fillId="52" borderId="322" applyNumberFormat="0" applyProtection="0">
      <alignment vertical="center"/>
    </xf>
    <xf numFmtId="4" fontId="85" fillId="48" borderId="322" applyNumberFormat="0" applyProtection="0">
      <alignment horizontal="left" vertical="center" indent="1"/>
    </xf>
    <xf numFmtId="0" fontId="85" fillId="52" borderId="322" applyNumberFormat="0" applyProtection="0">
      <alignment horizontal="left" vertical="top" indent="1"/>
    </xf>
    <xf numFmtId="4" fontId="57" fillId="0" borderId="320" applyNumberFormat="0" applyProtection="0">
      <alignment horizontal="right" vertical="center"/>
    </xf>
    <xf numFmtId="4" fontId="103" fillId="5" borderId="320" applyNumberFormat="0" applyProtection="0">
      <alignment horizontal="right" vertical="center"/>
    </xf>
    <xf numFmtId="4" fontId="57" fillId="34" borderId="320" applyNumberFormat="0" applyProtection="0">
      <alignment horizontal="left" vertical="center" indent="1"/>
    </xf>
    <xf numFmtId="0" fontId="85" fillId="46" borderId="322" applyNumberFormat="0" applyProtection="0">
      <alignment horizontal="left" vertical="top" indent="1"/>
    </xf>
    <xf numFmtId="4" fontId="87" fillId="54" borderId="323" applyNumberFormat="0" applyProtection="0">
      <alignment horizontal="left" vertical="center" indent="1"/>
    </xf>
    <xf numFmtId="4" fontId="57" fillId="38" borderId="338" applyNumberFormat="0" applyProtection="0">
      <alignment horizontal="right" vertical="center"/>
    </xf>
    <xf numFmtId="4" fontId="88" fillId="51" borderId="320" applyNumberFormat="0" applyProtection="0">
      <alignment horizontal="right" vertical="center"/>
    </xf>
    <xf numFmtId="0" fontId="94" fillId="0" borderId="325" applyNumberFormat="0" applyFill="0" applyAlignment="0" applyProtection="0"/>
    <xf numFmtId="0" fontId="57" fillId="45" borderId="340" applyNumberFormat="0" applyProtection="0">
      <alignment horizontal="left" vertical="top" indent="1"/>
    </xf>
    <xf numFmtId="0" fontId="57" fillId="48" borderId="326" applyNumberFormat="0" applyProtection="0">
      <alignment horizontal="left" vertical="center" indent="1"/>
    </xf>
    <xf numFmtId="4" fontId="57" fillId="43" borderId="326" applyNumberFormat="0" applyProtection="0">
      <alignment horizontal="right" vertical="center"/>
    </xf>
    <xf numFmtId="4" fontId="57" fillId="34" borderId="326" applyNumberFormat="0" applyProtection="0">
      <alignment horizontal="left" vertical="center" indent="1"/>
    </xf>
    <xf numFmtId="4" fontId="57" fillId="36" borderId="326" applyNumberFormat="0" applyProtection="0">
      <alignment horizontal="right" vertical="center"/>
    </xf>
    <xf numFmtId="0" fontId="57" fillId="50" borderId="338" applyNumberFormat="0" applyProtection="0">
      <alignment horizontal="left" vertical="center" indent="1"/>
    </xf>
    <xf numFmtId="0" fontId="100" fillId="29" borderId="327" applyNumberFormat="0" applyAlignment="0" applyProtection="0"/>
    <xf numFmtId="4" fontId="25" fillId="45" borderId="341" applyNumberFormat="0" applyProtection="0">
      <alignment horizontal="left" vertical="center" indent="1"/>
    </xf>
    <xf numFmtId="4" fontId="57" fillId="46" borderId="338" applyNumberFormat="0" applyProtection="0">
      <alignment horizontal="right" vertical="center"/>
    </xf>
    <xf numFmtId="0" fontId="92" fillId="29" borderId="326" applyNumberFormat="0" applyAlignment="0" applyProtection="0"/>
    <xf numFmtId="4" fontId="57" fillId="39" borderId="344" applyNumberFormat="0" applyProtection="0">
      <alignment horizontal="right" vertical="center"/>
    </xf>
    <xf numFmtId="4" fontId="25" fillId="45" borderId="341" applyNumberFormat="0" applyProtection="0">
      <alignment horizontal="left" vertical="center" indent="1"/>
    </xf>
    <xf numFmtId="0" fontId="57" fillId="26" borderId="326" applyNumberFormat="0" applyFont="0" applyAlignment="0" applyProtection="0"/>
    <xf numFmtId="4" fontId="57" fillId="35" borderId="326" applyNumberFormat="0" applyProtection="0">
      <alignment horizontal="right" vertical="center"/>
    </xf>
    <xf numFmtId="4" fontId="57" fillId="42" borderId="326" applyNumberFormat="0" applyProtection="0">
      <alignment horizontal="right" vertical="center"/>
    </xf>
    <xf numFmtId="4" fontId="57" fillId="46" borderId="329" applyNumberFormat="0" applyProtection="0">
      <alignment horizontal="left" vertical="center" indent="1"/>
    </xf>
    <xf numFmtId="4" fontId="57" fillId="41" borderId="326" applyNumberFormat="0" applyProtection="0">
      <alignment horizontal="right" vertical="center"/>
    </xf>
    <xf numFmtId="4" fontId="57" fillId="47" borderId="329" applyNumberFormat="0" applyProtection="0">
      <alignment horizontal="left" vertical="center" indent="1"/>
    </xf>
    <xf numFmtId="0" fontId="98" fillId="27" borderId="338" applyNumberFormat="0" applyAlignment="0" applyProtection="0"/>
    <xf numFmtId="4" fontId="103" fillId="2" borderId="332" applyNumberFormat="0" applyProtection="0">
      <alignment vertical="center"/>
    </xf>
    <xf numFmtId="4" fontId="57" fillId="2" borderId="332" applyNumberFormat="0" applyProtection="0">
      <alignment horizontal="left" vertical="center" indent="1"/>
    </xf>
    <xf numFmtId="0" fontId="86" fillId="33" borderId="334" applyNumberFormat="0" applyProtection="0">
      <alignment horizontal="left" vertical="top" indent="1"/>
    </xf>
    <xf numFmtId="4" fontId="57" fillId="33" borderId="332" applyNumberFormat="0" applyProtection="0">
      <alignment vertical="center"/>
    </xf>
    <xf numFmtId="0" fontId="57" fillId="50" borderId="328" applyNumberFormat="0" applyProtection="0">
      <alignment horizontal="left" vertical="top" indent="1"/>
    </xf>
    <xf numFmtId="0" fontId="57" fillId="47" borderId="326" applyNumberFormat="0" applyProtection="0">
      <alignment horizontal="left" vertical="center" indent="1"/>
    </xf>
    <xf numFmtId="0" fontId="57" fillId="47" borderId="328" applyNumberFormat="0" applyProtection="0">
      <alignment horizontal="left" vertical="top" indent="1"/>
    </xf>
    <xf numFmtId="0" fontId="84" fillId="45" borderId="330" applyBorder="0"/>
    <xf numFmtId="4" fontId="85" fillId="52" borderId="328" applyNumberFormat="0" applyProtection="0">
      <alignment vertical="center"/>
    </xf>
    <xf numFmtId="4" fontId="85" fillId="48" borderId="328" applyNumberFormat="0" applyProtection="0">
      <alignment horizontal="left" vertical="center" indent="1"/>
    </xf>
    <xf numFmtId="0" fontId="85" fillId="52" borderId="328" applyNumberFormat="0" applyProtection="0">
      <alignment horizontal="left" vertical="top" indent="1"/>
    </xf>
    <xf numFmtId="4" fontId="57" fillId="0" borderId="326" applyNumberFormat="0" applyProtection="0">
      <alignment horizontal="right" vertical="center"/>
    </xf>
    <xf numFmtId="4" fontId="103" fillId="5" borderId="326" applyNumberFormat="0" applyProtection="0">
      <alignment horizontal="right" vertical="center"/>
    </xf>
    <xf numFmtId="4" fontId="57" fillId="34" borderId="326" applyNumberFormat="0" applyProtection="0">
      <alignment horizontal="left" vertical="center" indent="1"/>
    </xf>
    <xf numFmtId="0" fontId="85" fillId="46" borderId="328" applyNumberFormat="0" applyProtection="0">
      <alignment horizontal="left" vertical="top" indent="1"/>
    </xf>
    <xf numFmtId="4" fontId="87" fillId="54" borderId="329" applyNumberFormat="0" applyProtection="0">
      <alignment horizontal="left" vertical="center" indent="1"/>
    </xf>
    <xf numFmtId="4" fontId="57" fillId="38" borderId="344" applyNumberFormat="0" applyProtection="0">
      <alignment horizontal="right" vertical="center"/>
    </xf>
    <xf numFmtId="4" fontId="88" fillId="51" borderId="326" applyNumberFormat="0" applyProtection="0">
      <alignment horizontal="right" vertical="center"/>
    </xf>
    <xf numFmtId="0" fontId="94" fillId="0" borderId="331" applyNumberFormat="0" applyFill="0" applyAlignment="0" applyProtection="0"/>
    <xf numFmtId="0" fontId="57" fillId="45" borderId="346" applyNumberFormat="0" applyProtection="0">
      <alignment horizontal="left" vertical="top" indent="1"/>
    </xf>
    <xf numFmtId="0" fontId="57" fillId="48" borderId="332" applyNumberFormat="0" applyProtection="0">
      <alignment horizontal="left" vertical="center" indent="1"/>
    </xf>
    <xf numFmtId="4" fontId="57" fillId="43" borderId="332" applyNumberFormat="0" applyProtection="0">
      <alignment horizontal="right" vertical="center"/>
    </xf>
    <xf numFmtId="4" fontId="57" fillId="34" borderId="332" applyNumberFormat="0" applyProtection="0">
      <alignment horizontal="left" vertical="center" indent="1"/>
    </xf>
    <xf numFmtId="4" fontId="57" fillId="36" borderId="332" applyNumberFormat="0" applyProtection="0">
      <alignment horizontal="right" vertical="center"/>
    </xf>
    <xf numFmtId="0" fontId="57" fillId="50" borderId="344" applyNumberFormat="0" applyProtection="0">
      <alignment horizontal="left" vertical="center" indent="1"/>
    </xf>
    <xf numFmtId="0" fontId="100" fillId="29" borderId="333" applyNumberFormat="0" applyAlignment="0" applyProtection="0"/>
    <xf numFmtId="4" fontId="25" fillId="45" borderId="347" applyNumberFormat="0" applyProtection="0">
      <alignment horizontal="left" vertical="center" indent="1"/>
    </xf>
    <xf numFmtId="4" fontId="57" fillId="46" borderId="344" applyNumberFormat="0" applyProtection="0">
      <alignment horizontal="right" vertical="center"/>
    </xf>
    <xf numFmtId="0" fontId="92" fillId="29" borderId="332" applyNumberFormat="0" applyAlignment="0" applyProtection="0"/>
    <xf numFmtId="4" fontId="25" fillId="45" borderId="347" applyNumberFormat="0" applyProtection="0">
      <alignment horizontal="left" vertical="center" indent="1"/>
    </xf>
    <xf numFmtId="0" fontId="57" fillId="26" borderId="332" applyNumberFormat="0" applyFont="0" applyAlignment="0" applyProtection="0"/>
    <xf numFmtId="4" fontId="57" fillId="35" borderId="332" applyNumberFormat="0" applyProtection="0">
      <alignment horizontal="right" vertical="center"/>
    </xf>
    <xf numFmtId="4" fontId="57" fillId="42" borderId="332" applyNumberFormat="0" applyProtection="0">
      <alignment horizontal="right" vertical="center"/>
    </xf>
    <xf numFmtId="4" fontId="57" fillId="46" borderId="335" applyNumberFormat="0" applyProtection="0">
      <alignment horizontal="left" vertical="center" indent="1"/>
    </xf>
    <xf numFmtId="4" fontId="57" fillId="41" borderId="332" applyNumberFormat="0" applyProtection="0">
      <alignment horizontal="right" vertical="center"/>
    </xf>
    <xf numFmtId="4" fontId="57" fillId="47" borderId="335" applyNumberFormat="0" applyProtection="0">
      <alignment horizontal="left" vertical="center" indent="1"/>
    </xf>
    <xf numFmtId="0" fontId="98" fillId="27" borderId="344" applyNumberFormat="0" applyAlignment="0" applyProtection="0"/>
    <xf numFmtId="4" fontId="103" fillId="2" borderId="338" applyNumberFormat="0" applyProtection="0">
      <alignment vertical="center"/>
    </xf>
    <xf numFmtId="4" fontId="57" fillId="2" borderId="338" applyNumberFormat="0" applyProtection="0">
      <alignment horizontal="left" vertical="center" indent="1"/>
    </xf>
    <xf numFmtId="0" fontId="86" fillId="33" borderId="340" applyNumberFormat="0" applyProtection="0">
      <alignment horizontal="left" vertical="top" indent="1"/>
    </xf>
    <xf numFmtId="4" fontId="57" fillId="33" borderId="338" applyNumberFormat="0" applyProtection="0">
      <alignment vertical="center"/>
    </xf>
    <xf numFmtId="0" fontId="57" fillId="50" borderId="334" applyNumberFormat="0" applyProtection="0">
      <alignment horizontal="left" vertical="top" indent="1"/>
    </xf>
    <xf numFmtId="0" fontId="57" fillId="47" borderId="332" applyNumberFormat="0" applyProtection="0">
      <alignment horizontal="left" vertical="center" indent="1"/>
    </xf>
    <xf numFmtId="0" fontId="57" fillId="47" borderId="334" applyNumberFormat="0" applyProtection="0">
      <alignment horizontal="left" vertical="top" indent="1"/>
    </xf>
    <xf numFmtId="0" fontId="84" fillId="45" borderId="336" applyBorder="0"/>
    <xf numFmtId="4" fontId="85" fillId="52" borderId="334" applyNumberFormat="0" applyProtection="0">
      <alignment vertical="center"/>
    </xf>
    <xf numFmtId="4" fontId="85" fillId="48" borderId="334" applyNumberFormat="0" applyProtection="0">
      <alignment horizontal="left" vertical="center" indent="1"/>
    </xf>
    <xf numFmtId="0" fontId="85" fillId="52" borderId="334" applyNumberFormat="0" applyProtection="0">
      <alignment horizontal="left" vertical="top" indent="1"/>
    </xf>
    <xf numFmtId="4" fontId="57" fillId="0" borderId="332" applyNumberFormat="0" applyProtection="0">
      <alignment horizontal="right" vertical="center"/>
    </xf>
    <xf numFmtId="4" fontId="103" fillId="5" borderId="332" applyNumberFormat="0" applyProtection="0">
      <alignment horizontal="right" vertical="center"/>
    </xf>
    <xf numFmtId="4" fontId="57" fillId="34" borderId="332" applyNumberFormat="0" applyProtection="0">
      <alignment horizontal="left" vertical="center" indent="1"/>
    </xf>
    <xf numFmtId="0" fontId="85" fillId="46" borderId="334" applyNumberFormat="0" applyProtection="0">
      <alignment horizontal="left" vertical="top" indent="1"/>
    </xf>
    <xf numFmtId="4" fontId="87" fillId="54" borderId="335" applyNumberFormat="0" applyProtection="0">
      <alignment horizontal="left" vertical="center" indent="1"/>
    </xf>
    <xf numFmtId="4" fontId="88" fillId="51" borderId="332" applyNumberFormat="0" applyProtection="0">
      <alignment horizontal="right" vertical="center"/>
    </xf>
    <xf numFmtId="0" fontId="94" fillId="0" borderId="337" applyNumberFormat="0" applyFill="0" applyAlignment="0" applyProtection="0"/>
    <xf numFmtId="0" fontId="57" fillId="48" borderId="338" applyNumberFormat="0" applyProtection="0">
      <alignment horizontal="left" vertical="center" indent="1"/>
    </xf>
    <xf numFmtId="4" fontId="57" fillId="43" borderId="338" applyNumberFormat="0" applyProtection="0">
      <alignment horizontal="right" vertical="center"/>
    </xf>
    <xf numFmtId="4" fontId="57" fillId="34" borderId="338" applyNumberFormat="0" applyProtection="0">
      <alignment horizontal="left" vertical="center" indent="1"/>
    </xf>
    <xf numFmtId="4" fontId="57" fillId="36" borderId="338" applyNumberFormat="0" applyProtection="0">
      <alignment horizontal="right" vertical="center"/>
    </xf>
    <xf numFmtId="0" fontId="100" fillId="29" borderId="339" applyNumberFormat="0" applyAlignment="0" applyProtection="0"/>
    <xf numFmtId="0" fontId="92" fillId="29" borderId="338" applyNumberFormat="0" applyAlignment="0" applyProtection="0"/>
    <xf numFmtId="0" fontId="57" fillId="26" borderId="338" applyNumberFormat="0" applyFont="0" applyAlignment="0" applyProtection="0"/>
    <xf numFmtId="4" fontId="57" fillId="35" borderId="338" applyNumberFormat="0" applyProtection="0">
      <alignment horizontal="right" vertical="center"/>
    </xf>
    <xf numFmtId="4" fontId="57" fillId="42" borderId="338" applyNumberFormat="0" applyProtection="0">
      <alignment horizontal="right" vertical="center"/>
    </xf>
    <xf numFmtId="4" fontId="57" fillId="46" borderId="341" applyNumberFormat="0" applyProtection="0">
      <alignment horizontal="left" vertical="center" indent="1"/>
    </xf>
    <xf numFmtId="4" fontId="57" fillId="41" borderId="338" applyNumberFormat="0" applyProtection="0">
      <alignment horizontal="right" vertical="center"/>
    </xf>
    <xf numFmtId="4" fontId="57" fillId="47" borderId="341" applyNumberFormat="0" applyProtection="0">
      <alignment horizontal="left" vertical="center" indent="1"/>
    </xf>
    <xf numFmtId="4" fontId="103" fillId="2" borderId="344" applyNumberFormat="0" applyProtection="0">
      <alignment vertical="center"/>
    </xf>
    <xf numFmtId="4" fontId="57" fillId="2" borderId="344" applyNumberFormat="0" applyProtection="0">
      <alignment horizontal="left" vertical="center" indent="1"/>
    </xf>
    <xf numFmtId="0" fontId="86" fillId="33" borderId="346" applyNumberFormat="0" applyProtection="0">
      <alignment horizontal="left" vertical="top" indent="1"/>
    </xf>
    <xf numFmtId="4" fontId="57" fillId="33" borderId="344" applyNumberFormat="0" applyProtection="0">
      <alignment vertical="center"/>
    </xf>
    <xf numFmtId="0" fontId="57" fillId="50" borderId="340" applyNumberFormat="0" applyProtection="0">
      <alignment horizontal="left" vertical="top" indent="1"/>
    </xf>
    <xf numFmtId="0" fontId="57" fillId="47" borderId="338" applyNumberFormat="0" applyProtection="0">
      <alignment horizontal="left" vertical="center" indent="1"/>
    </xf>
    <xf numFmtId="0" fontId="57" fillId="47" borderId="340" applyNumberFormat="0" applyProtection="0">
      <alignment horizontal="left" vertical="top" indent="1"/>
    </xf>
    <xf numFmtId="0" fontId="84" fillId="45" borderId="342" applyBorder="0"/>
    <xf numFmtId="4" fontId="85" fillId="52" borderId="340" applyNumberFormat="0" applyProtection="0">
      <alignment vertical="center"/>
    </xf>
    <xf numFmtId="4" fontId="85" fillId="48" borderId="340" applyNumberFormat="0" applyProtection="0">
      <alignment horizontal="left" vertical="center" indent="1"/>
    </xf>
    <xf numFmtId="0" fontId="85" fillId="52" borderId="340" applyNumberFormat="0" applyProtection="0">
      <alignment horizontal="left" vertical="top" indent="1"/>
    </xf>
    <xf numFmtId="4" fontId="57" fillId="0" borderId="338" applyNumberFormat="0" applyProtection="0">
      <alignment horizontal="right" vertical="center"/>
    </xf>
    <xf numFmtId="4" fontId="103" fillId="5" borderId="338" applyNumberFormat="0" applyProtection="0">
      <alignment horizontal="right" vertical="center"/>
    </xf>
    <xf numFmtId="4" fontId="57" fillId="34" borderId="338" applyNumberFormat="0" applyProtection="0">
      <alignment horizontal="left" vertical="center" indent="1"/>
    </xf>
    <xf numFmtId="0" fontId="85" fillId="46" borderId="340" applyNumberFormat="0" applyProtection="0">
      <alignment horizontal="left" vertical="top" indent="1"/>
    </xf>
    <xf numFmtId="4" fontId="87" fillId="54" borderId="341" applyNumberFormat="0" applyProtection="0">
      <alignment horizontal="left" vertical="center" indent="1"/>
    </xf>
    <xf numFmtId="4" fontId="88" fillId="51" borderId="338" applyNumberFormat="0" applyProtection="0">
      <alignment horizontal="right" vertical="center"/>
    </xf>
    <xf numFmtId="0" fontId="94" fillId="0" borderId="343" applyNumberFormat="0" applyFill="0" applyAlignment="0" applyProtection="0"/>
    <xf numFmtId="0" fontId="57" fillId="48" borderId="344" applyNumberFormat="0" applyProtection="0">
      <alignment horizontal="left" vertical="center" indent="1"/>
    </xf>
    <xf numFmtId="4" fontId="57" fillId="43" borderId="344" applyNumberFormat="0" applyProtection="0">
      <alignment horizontal="right" vertical="center"/>
    </xf>
    <xf numFmtId="4" fontId="57" fillId="34" borderId="344" applyNumberFormat="0" applyProtection="0">
      <alignment horizontal="left" vertical="center" indent="1"/>
    </xf>
    <xf numFmtId="4" fontId="57" fillId="36" borderId="344" applyNumberFormat="0" applyProtection="0">
      <alignment horizontal="right" vertical="center"/>
    </xf>
    <xf numFmtId="0" fontId="100" fillId="29" borderId="345" applyNumberFormat="0" applyAlignment="0" applyProtection="0"/>
    <xf numFmtId="0" fontId="92" fillId="29" borderId="344" applyNumberFormat="0" applyAlignment="0" applyProtection="0"/>
    <xf numFmtId="0" fontId="57" fillId="26" borderId="344" applyNumberFormat="0" applyFont="0" applyAlignment="0" applyProtection="0"/>
    <xf numFmtId="4" fontId="57" fillId="35" borderId="344" applyNumberFormat="0" applyProtection="0">
      <alignment horizontal="right" vertical="center"/>
    </xf>
    <xf numFmtId="4" fontId="57" fillId="42" borderId="344" applyNumberFormat="0" applyProtection="0">
      <alignment horizontal="right" vertical="center"/>
    </xf>
    <xf numFmtId="4" fontId="57" fillId="46" borderId="347" applyNumberFormat="0" applyProtection="0">
      <alignment horizontal="left" vertical="center" indent="1"/>
    </xf>
    <xf numFmtId="4" fontId="57" fillId="41" borderId="344" applyNumberFormat="0" applyProtection="0">
      <alignment horizontal="right" vertical="center"/>
    </xf>
    <xf numFmtId="4" fontId="57" fillId="47" borderId="347" applyNumberFormat="0" applyProtection="0">
      <alignment horizontal="left" vertical="center" indent="1"/>
    </xf>
    <xf numFmtId="0" fontId="57" fillId="50" borderId="346" applyNumberFormat="0" applyProtection="0">
      <alignment horizontal="left" vertical="top" indent="1"/>
    </xf>
    <xf numFmtId="0" fontId="57" fillId="47" borderId="344" applyNumberFormat="0" applyProtection="0">
      <alignment horizontal="left" vertical="center" indent="1"/>
    </xf>
    <xf numFmtId="0" fontId="57" fillId="47" borderId="346" applyNumberFormat="0" applyProtection="0">
      <alignment horizontal="left" vertical="top" indent="1"/>
    </xf>
    <xf numFmtId="0" fontId="84" fillId="45" borderId="348" applyBorder="0"/>
    <xf numFmtId="4" fontId="85" fillId="52" borderId="346" applyNumberFormat="0" applyProtection="0">
      <alignment vertical="center"/>
    </xf>
    <xf numFmtId="4" fontId="85" fillId="48" borderId="346" applyNumberFormat="0" applyProtection="0">
      <alignment horizontal="left" vertical="center" indent="1"/>
    </xf>
    <xf numFmtId="0" fontId="85" fillId="52" borderId="346" applyNumberFormat="0" applyProtection="0">
      <alignment horizontal="left" vertical="top" indent="1"/>
    </xf>
    <xf numFmtId="4" fontId="57" fillId="0" borderId="344" applyNumberFormat="0" applyProtection="0">
      <alignment horizontal="right" vertical="center"/>
    </xf>
    <xf numFmtId="4" fontId="103" fillId="5" borderId="344" applyNumberFormat="0" applyProtection="0">
      <alignment horizontal="right" vertical="center"/>
    </xf>
    <xf numFmtId="4" fontId="57" fillId="34" borderId="344" applyNumberFormat="0" applyProtection="0">
      <alignment horizontal="left" vertical="center" indent="1"/>
    </xf>
    <xf numFmtId="0" fontId="85" fillId="46" borderId="346" applyNumberFormat="0" applyProtection="0">
      <alignment horizontal="left" vertical="top" indent="1"/>
    </xf>
    <xf numFmtId="4" fontId="87" fillId="54" borderId="347" applyNumberFormat="0" applyProtection="0">
      <alignment horizontal="left" vertical="center" indent="1"/>
    </xf>
    <xf numFmtId="4" fontId="88" fillId="51" borderId="344" applyNumberFormat="0" applyProtection="0">
      <alignment horizontal="right" vertical="center"/>
    </xf>
    <xf numFmtId="0" fontId="94" fillId="0" borderId="349" applyNumberFormat="0" applyFill="0" applyAlignment="0" applyProtection="0"/>
    <xf numFmtId="0" fontId="21" fillId="0" borderId="0"/>
    <xf numFmtId="43" fontId="21" fillId="0" borderId="0" applyFont="0" applyFill="0" applyBorder="0" applyAlignment="0" applyProtection="0"/>
    <xf numFmtId="0" fontId="107" fillId="0" borderId="0"/>
    <xf numFmtId="0" fontId="20" fillId="0" borderId="0"/>
    <xf numFmtId="43" fontId="20" fillId="0" borderId="0" applyFont="0" applyFill="0" applyBorder="0" applyAlignment="0" applyProtection="0"/>
    <xf numFmtId="0" fontId="92" fillId="29" borderId="353" applyNumberFormat="0" applyAlignment="0" applyProtection="0"/>
    <xf numFmtId="0" fontId="98" fillId="27" borderId="353" applyNumberFormat="0" applyAlignment="0" applyProtection="0"/>
    <xf numFmtId="0" fontId="57" fillId="26" borderId="353" applyNumberFormat="0" applyFont="0" applyAlignment="0" applyProtection="0"/>
    <xf numFmtId="0" fontId="100" fillId="29" borderId="354" applyNumberFormat="0" applyAlignment="0" applyProtection="0"/>
    <xf numFmtId="4" fontId="57" fillId="33" borderId="353" applyNumberFormat="0" applyProtection="0">
      <alignment vertical="center"/>
    </xf>
    <xf numFmtId="4" fontId="103" fillId="2" borderId="353" applyNumberFormat="0" applyProtection="0">
      <alignment vertical="center"/>
    </xf>
    <xf numFmtId="4" fontId="57" fillId="2" borderId="353" applyNumberFormat="0" applyProtection="0">
      <alignment horizontal="left" vertical="center" indent="1"/>
    </xf>
    <xf numFmtId="0" fontId="86" fillId="33" borderId="355" applyNumberFormat="0" applyProtection="0">
      <alignment horizontal="left" vertical="top" indent="1"/>
    </xf>
    <xf numFmtId="4" fontId="57" fillId="34" borderId="353" applyNumberFormat="0" applyProtection="0">
      <alignment horizontal="left" vertical="center" indent="1"/>
    </xf>
    <xf numFmtId="4" fontId="57" fillId="35" borderId="353" applyNumberFormat="0" applyProtection="0">
      <alignment horizontal="right" vertical="center"/>
    </xf>
    <xf numFmtId="4" fontId="57" fillId="36" borderId="353" applyNumberFormat="0" applyProtection="0">
      <alignment horizontal="right" vertical="center"/>
    </xf>
    <xf numFmtId="4" fontId="57" fillId="37" borderId="356" applyNumberFormat="0" applyProtection="0">
      <alignment horizontal="right" vertical="center"/>
    </xf>
    <xf numFmtId="4" fontId="57" fillId="38" borderId="353" applyNumberFormat="0" applyProtection="0">
      <alignment horizontal="right" vertical="center"/>
    </xf>
    <xf numFmtId="4" fontId="57" fillId="39" borderId="353" applyNumberFormat="0" applyProtection="0">
      <alignment horizontal="right" vertical="center"/>
    </xf>
    <xf numFmtId="4" fontId="57" fillId="40" borderId="353" applyNumberFormat="0" applyProtection="0">
      <alignment horizontal="right" vertical="center"/>
    </xf>
    <xf numFmtId="4" fontId="57" fillId="41" borderId="353" applyNumberFormat="0" applyProtection="0">
      <alignment horizontal="right" vertical="center"/>
    </xf>
    <xf numFmtId="4" fontId="57" fillId="42" borderId="353" applyNumberFormat="0" applyProtection="0">
      <alignment horizontal="right" vertical="center"/>
    </xf>
    <xf numFmtId="4" fontId="57" fillId="43" borderId="353" applyNumberFormat="0" applyProtection="0">
      <alignment horizontal="right" vertical="center"/>
    </xf>
    <xf numFmtId="4" fontId="57" fillId="44" borderId="356" applyNumberFormat="0" applyProtection="0">
      <alignment horizontal="left" vertical="center" indent="1"/>
    </xf>
    <xf numFmtId="4" fontId="25" fillId="45" borderId="356" applyNumberFormat="0" applyProtection="0">
      <alignment horizontal="left" vertical="center" indent="1"/>
    </xf>
    <xf numFmtId="4" fontId="25" fillId="45" borderId="356" applyNumberFormat="0" applyProtection="0">
      <alignment horizontal="left" vertical="center" indent="1"/>
    </xf>
    <xf numFmtId="4" fontId="57" fillId="46" borderId="353" applyNumberFormat="0" applyProtection="0">
      <alignment horizontal="right" vertical="center"/>
    </xf>
    <xf numFmtId="4" fontId="57" fillId="47" borderId="356" applyNumberFormat="0" applyProtection="0">
      <alignment horizontal="left" vertical="center" indent="1"/>
    </xf>
    <xf numFmtId="4" fontId="57" fillId="46" borderId="356" applyNumberFormat="0" applyProtection="0">
      <alignment horizontal="left" vertical="center" indent="1"/>
    </xf>
    <xf numFmtId="0" fontId="57" fillId="48" borderId="353" applyNumberFormat="0" applyProtection="0">
      <alignment horizontal="left" vertical="center" indent="1"/>
    </xf>
    <xf numFmtId="0" fontId="57" fillId="45" borderId="355" applyNumberFormat="0" applyProtection="0">
      <alignment horizontal="left" vertical="top" indent="1"/>
    </xf>
    <xf numFmtId="0" fontId="57" fillId="49" borderId="353" applyNumberFormat="0" applyProtection="0">
      <alignment horizontal="left" vertical="center" indent="1"/>
    </xf>
    <xf numFmtId="0" fontId="57" fillId="46" borderId="355" applyNumberFormat="0" applyProtection="0">
      <alignment horizontal="left" vertical="top" indent="1"/>
    </xf>
    <xf numFmtId="0" fontId="57" fillId="50" borderId="353" applyNumberFormat="0" applyProtection="0">
      <alignment horizontal="left" vertical="center" indent="1"/>
    </xf>
    <xf numFmtId="0" fontId="57" fillId="50" borderId="355" applyNumberFormat="0" applyProtection="0">
      <alignment horizontal="left" vertical="top" indent="1"/>
    </xf>
    <xf numFmtId="0" fontId="57" fillId="47" borderId="353" applyNumberFormat="0" applyProtection="0">
      <alignment horizontal="left" vertical="center" indent="1"/>
    </xf>
    <xf numFmtId="0" fontId="57" fillId="47" borderId="355" applyNumberFormat="0" applyProtection="0">
      <alignment horizontal="left" vertical="top" indent="1"/>
    </xf>
    <xf numFmtId="0" fontId="84" fillId="45" borderId="357" applyBorder="0"/>
    <xf numFmtId="4" fontId="85" fillId="52" borderId="355" applyNumberFormat="0" applyProtection="0">
      <alignment vertical="center"/>
    </xf>
    <xf numFmtId="4" fontId="85" fillId="48" borderId="355" applyNumberFormat="0" applyProtection="0">
      <alignment horizontal="left" vertical="center" indent="1"/>
    </xf>
    <xf numFmtId="0" fontId="85" fillId="52" borderId="355" applyNumberFormat="0" applyProtection="0">
      <alignment horizontal="left" vertical="top" indent="1"/>
    </xf>
    <xf numFmtId="4" fontId="57" fillId="0" borderId="353" applyNumberFormat="0" applyProtection="0">
      <alignment horizontal="right" vertical="center"/>
    </xf>
    <xf numFmtId="4" fontId="103" fillId="5" borderId="353" applyNumberFormat="0" applyProtection="0">
      <alignment horizontal="right" vertical="center"/>
    </xf>
    <xf numFmtId="4" fontId="57" fillId="34" borderId="353" applyNumberFormat="0" applyProtection="0">
      <alignment horizontal="left" vertical="center" indent="1"/>
    </xf>
    <xf numFmtId="0" fontId="85" fillId="46" borderId="355" applyNumberFormat="0" applyProtection="0">
      <alignment horizontal="left" vertical="top" indent="1"/>
    </xf>
    <xf numFmtId="4" fontId="87" fillId="54" borderId="356" applyNumberFormat="0" applyProtection="0">
      <alignment horizontal="left" vertical="center" indent="1"/>
    </xf>
    <xf numFmtId="4" fontId="88" fillId="51" borderId="353" applyNumberFormat="0" applyProtection="0">
      <alignment horizontal="right" vertical="center"/>
    </xf>
    <xf numFmtId="0" fontId="94" fillId="0" borderId="358" applyNumberFormat="0" applyFill="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09" fillId="0" borderId="0"/>
    <xf numFmtId="0" fontId="17" fillId="0" borderId="0"/>
    <xf numFmtId="9" fontId="17" fillId="0" borderId="0" applyFont="0" applyFill="0" applyBorder="0" applyAlignment="0" applyProtection="0"/>
    <xf numFmtId="0" fontId="107" fillId="0" borderId="0"/>
    <xf numFmtId="0" fontId="16" fillId="0" borderId="0"/>
    <xf numFmtId="9" fontId="16" fillId="0" borderId="0" applyFont="0" applyFill="0" applyBorder="0" applyAlignment="0" applyProtection="0"/>
    <xf numFmtId="4" fontId="57" fillId="46" borderId="366" applyNumberFormat="0" applyProtection="0">
      <alignment horizontal="right" vertical="center"/>
    </xf>
    <xf numFmtId="0" fontId="57" fillId="48" borderId="366" applyNumberFormat="0" applyProtection="0">
      <alignment horizontal="left" vertical="center" indent="1"/>
    </xf>
    <xf numFmtId="4" fontId="57" fillId="46" borderId="369" applyNumberFormat="0" applyProtection="0">
      <alignment horizontal="left" vertical="center" indent="1"/>
    </xf>
    <xf numFmtId="4" fontId="57" fillId="47" borderId="369" applyNumberFormat="0" applyProtection="0">
      <alignment horizontal="left" vertical="center" indent="1"/>
    </xf>
    <xf numFmtId="4" fontId="57" fillId="40" borderId="366" applyNumberFormat="0" applyProtection="0">
      <alignment horizontal="right" vertical="center"/>
    </xf>
    <xf numFmtId="4" fontId="57" fillId="43" borderId="366" applyNumberFormat="0" applyProtection="0">
      <alignment horizontal="right" vertical="center"/>
    </xf>
    <xf numFmtId="4" fontId="57" fillId="42" borderId="366" applyNumberFormat="0" applyProtection="0">
      <alignment horizontal="right" vertical="center"/>
    </xf>
    <xf numFmtId="4" fontId="57" fillId="41" borderId="366" applyNumberFormat="0" applyProtection="0">
      <alignment horizontal="right" vertical="center"/>
    </xf>
    <xf numFmtId="0" fontId="86" fillId="33" borderId="368" applyNumberFormat="0" applyProtection="0">
      <alignment horizontal="left" vertical="top" indent="1"/>
    </xf>
    <xf numFmtId="4" fontId="57" fillId="36" borderId="366" applyNumberFormat="0" applyProtection="0">
      <alignment horizontal="right" vertical="center"/>
    </xf>
    <xf numFmtId="4" fontId="57" fillId="35" borderId="366" applyNumberFormat="0" applyProtection="0">
      <alignment horizontal="right" vertical="center"/>
    </xf>
    <xf numFmtId="4" fontId="57" fillId="34" borderId="366" applyNumberFormat="0" applyProtection="0">
      <alignment horizontal="left" vertical="center" indent="1"/>
    </xf>
    <xf numFmtId="0" fontId="100" fillId="29" borderId="367" applyNumberFormat="0" applyAlignment="0" applyProtection="0"/>
    <xf numFmtId="0" fontId="57" fillId="26" borderId="366" applyNumberFormat="0" applyFont="0" applyAlignment="0" applyProtection="0"/>
    <xf numFmtId="0" fontId="92" fillId="29" borderId="366" applyNumberFormat="0" applyAlignment="0" applyProtection="0"/>
    <xf numFmtId="0" fontId="92" fillId="29" borderId="360" applyNumberFormat="0" applyAlignment="0" applyProtection="0"/>
    <xf numFmtId="0" fontId="98" fillId="27" borderId="360" applyNumberFormat="0" applyAlignment="0" applyProtection="0"/>
    <xf numFmtId="0" fontId="57" fillId="26" borderId="360" applyNumberFormat="0" applyFont="0" applyAlignment="0" applyProtection="0"/>
    <xf numFmtId="0" fontId="100" fillId="29" borderId="361" applyNumberFormat="0" applyAlignment="0" applyProtection="0"/>
    <xf numFmtId="4" fontId="57" fillId="33" borderId="360" applyNumberFormat="0" applyProtection="0">
      <alignment vertical="center"/>
    </xf>
    <xf numFmtId="4" fontId="103" fillId="2" borderId="360" applyNumberFormat="0" applyProtection="0">
      <alignment vertical="center"/>
    </xf>
    <xf numFmtId="4" fontId="57" fillId="2" borderId="360" applyNumberFormat="0" applyProtection="0">
      <alignment horizontal="left" vertical="center" indent="1"/>
    </xf>
    <xf numFmtId="0" fontId="86" fillId="33" borderId="362" applyNumberFormat="0" applyProtection="0">
      <alignment horizontal="left" vertical="top" indent="1"/>
    </xf>
    <xf numFmtId="4" fontId="57" fillId="34" borderId="360" applyNumberFormat="0" applyProtection="0">
      <alignment horizontal="left" vertical="center" indent="1"/>
    </xf>
    <xf numFmtId="4" fontId="57" fillId="35" borderId="360" applyNumberFormat="0" applyProtection="0">
      <alignment horizontal="right" vertical="center"/>
    </xf>
    <xf numFmtId="4" fontId="57" fillId="36" borderId="360" applyNumberFormat="0" applyProtection="0">
      <alignment horizontal="right" vertical="center"/>
    </xf>
    <xf numFmtId="4" fontId="57" fillId="37" borderId="363" applyNumberFormat="0" applyProtection="0">
      <alignment horizontal="right" vertical="center"/>
    </xf>
    <xf numFmtId="4" fontId="57" fillId="38" borderId="360" applyNumberFormat="0" applyProtection="0">
      <alignment horizontal="right" vertical="center"/>
    </xf>
    <xf numFmtId="4" fontId="57" fillId="39" borderId="360" applyNumberFormat="0" applyProtection="0">
      <alignment horizontal="right" vertical="center"/>
    </xf>
    <xf numFmtId="4" fontId="57" fillId="40" borderId="360" applyNumberFormat="0" applyProtection="0">
      <alignment horizontal="right" vertical="center"/>
    </xf>
    <xf numFmtId="4" fontId="57" fillId="41" borderId="360" applyNumberFormat="0" applyProtection="0">
      <alignment horizontal="right" vertical="center"/>
    </xf>
    <xf numFmtId="4" fontId="57" fillId="42" borderId="360" applyNumberFormat="0" applyProtection="0">
      <alignment horizontal="right" vertical="center"/>
    </xf>
    <xf numFmtId="4" fontId="57" fillId="43" borderId="360" applyNumberFormat="0" applyProtection="0">
      <alignment horizontal="right" vertical="center"/>
    </xf>
    <xf numFmtId="4" fontId="57" fillId="44" borderId="363" applyNumberFormat="0" applyProtection="0">
      <alignment horizontal="left" vertical="center" indent="1"/>
    </xf>
    <xf numFmtId="4" fontId="25" fillId="45" borderId="363" applyNumberFormat="0" applyProtection="0">
      <alignment horizontal="left" vertical="center" indent="1"/>
    </xf>
    <xf numFmtId="4" fontId="25" fillId="45" borderId="363" applyNumberFormat="0" applyProtection="0">
      <alignment horizontal="left" vertical="center" indent="1"/>
    </xf>
    <xf numFmtId="4" fontId="57" fillId="46" borderId="360" applyNumberFormat="0" applyProtection="0">
      <alignment horizontal="right" vertical="center"/>
    </xf>
    <xf numFmtId="4" fontId="57" fillId="47" borderId="363" applyNumberFormat="0" applyProtection="0">
      <alignment horizontal="left" vertical="center" indent="1"/>
    </xf>
    <xf numFmtId="4" fontId="57" fillId="46" borderId="363" applyNumberFormat="0" applyProtection="0">
      <alignment horizontal="left" vertical="center" indent="1"/>
    </xf>
    <xf numFmtId="0" fontId="57" fillId="48" borderId="360" applyNumberFormat="0" applyProtection="0">
      <alignment horizontal="left" vertical="center" indent="1"/>
    </xf>
    <xf numFmtId="0" fontId="57" fillId="45" borderId="362" applyNumberFormat="0" applyProtection="0">
      <alignment horizontal="left" vertical="top" indent="1"/>
    </xf>
    <xf numFmtId="0" fontId="57" fillId="49" borderId="360" applyNumberFormat="0" applyProtection="0">
      <alignment horizontal="left" vertical="center" indent="1"/>
    </xf>
    <xf numFmtId="0" fontId="57" fillId="46" borderId="362" applyNumberFormat="0" applyProtection="0">
      <alignment horizontal="left" vertical="top" indent="1"/>
    </xf>
    <xf numFmtId="0" fontId="57" fillId="50" borderId="360" applyNumberFormat="0" applyProtection="0">
      <alignment horizontal="left" vertical="center" indent="1"/>
    </xf>
    <xf numFmtId="0" fontId="57" fillId="50" borderId="362" applyNumberFormat="0" applyProtection="0">
      <alignment horizontal="left" vertical="top" indent="1"/>
    </xf>
    <xf numFmtId="0" fontId="57" fillId="47" borderId="360" applyNumberFormat="0" applyProtection="0">
      <alignment horizontal="left" vertical="center" indent="1"/>
    </xf>
    <xf numFmtId="0" fontId="57" fillId="47" borderId="362" applyNumberFormat="0" applyProtection="0">
      <alignment horizontal="left" vertical="top" indent="1"/>
    </xf>
    <xf numFmtId="0" fontId="84" fillId="45" borderId="364" applyBorder="0"/>
    <xf numFmtId="4" fontId="85" fillId="52" borderId="362" applyNumberFormat="0" applyProtection="0">
      <alignment vertical="center"/>
    </xf>
    <xf numFmtId="4" fontId="85" fillId="48" borderId="362" applyNumberFormat="0" applyProtection="0">
      <alignment horizontal="left" vertical="center" indent="1"/>
    </xf>
    <xf numFmtId="0" fontId="85" fillId="52" borderId="362" applyNumberFormat="0" applyProtection="0">
      <alignment horizontal="left" vertical="top" indent="1"/>
    </xf>
    <xf numFmtId="4" fontId="57" fillId="0" borderId="360" applyNumberFormat="0" applyProtection="0">
      <alignment horizontal="right" vertical="center"/>
    </xf>
    <xf numFmtId="4" fontId="103" fillId="5" borderId="360" applyNumberFormat="0" applyProtection="0">
      <alignment horizontal="right" vertical="center"/>
    </xf>
    <xf numFmtId="4" fontId="57" fillId="34" borderId="360" applyNumberFormat="0" applyProtection="0">
      <alignment horizontal="left" vertical="center" indent="1"/>
    </xf>
    <xf numFmtId="0" fontId="85" fillId="46" borderId="362" applyNumberFormat="0" applyProtection="0">
      <alignment horizontal="left" vertical="top" indent="1"/>
    </xf>
    <xf numFmtId="4" fontId="87" fillId="54" borderId="363" applyNumberFormat="0" applyProtection="0">
      <alignment horizontal="left" vertical="center" indent="1"/>
    </xf>
    <xf numFmtId="4" fontId="88" fillId="51" borderId="360" applyNumberFormat="0" applyProtection="0">
      <alignment horizontal="right" vertical="center"/>
    </xf>
    <xf numFmtId="0" fontId="94" fillId="0" borderId="365" applyNumberFormat="0" applyFill="0" applyAlignment="0" applyProtection="0"/>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3" borderId="366" applyNumberFormat="0" applyProtection="0">
      <alignment vertical="center"/>
    </xf>
    <xf numFmtId="4" fontId="57" fillId="2" borderId="366"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38" borderId="366" applyNumberFormat="0" applyProtection="0">
      <alignment horizontal="right" vertical="center"/>
    </xf>
    <xf numFmtId="4" fontId="25" fillId="45" borderId="369" applyNumberFormat="0" applyProtection="0">
      <alignment horizontal="left" vertical="center" indent="1"/>
    </xf>
    <xf numFmtId="4" fontId="57" fillId="37" borderId="369" applyNumberFormat="0" applyProtection="0">
      <alignment horizontal="right" vertical="center"/>
    </xf>
    <xf numFmtId="4" fontId="57" fillId="44" borderId="369"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57" fillId="45" borderId="368" applyNumberFormat="0" applyProtection="0">
      <alignment horizontal="left" vertical="top"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25"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3" fillId="0" borderId="0"/>
    <xf numFmtId="9" fontId="13" fillId="0" borderId="0" applyFont="0" applyFill="0" applyBorder="0" applyAlignment="0" applyProtection="0"/>
    <xf numFmtId="0" fontId="12" fillId="0" borderId="0"/>
    <xf numFmtId="9" fontId="12" fillId="0" borderId="0" applyFont="0" applyFill="0" applyBorder="0" applyAlignment="0" applyProtection="0"/>
    <xf numFmtId="0" fontId="25" fillId="0" borderId="0"/>
    <xf numFmtId="0" fontId="114" fillId="0" borderId="0"/>
    <xf numFmtId="9"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43" fontId="10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0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2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7" fillId="0" borderId="0"/>
    <xf numFmtId="0" fontId="11" fillId="0" borderId="0"/>
    <xf numFmtId="0" fontId="11" fillId="0" borderId="0"/>
    <xf numFmtId="0" fontId="2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11" fillId="0" borderId="0"/>
    <xf numFmtId="0" fontId="2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37" fontId="29" fillId="0" borderId="0"/>
    <xf numFmtId="37" fontId="29" fillId="0" borderId="0"/>
    <xf numFmtId="0" fontId="114" fillId="0" borderId="0"/>
    <xf numFmtId="0" fontId="11" fillId="0" borderId="0"/>
    <xf numFmtId="0" fontId="11" fillId="0" borderId="0"/>
    <xf numFmtId="0" fontId="11" fillId="0" borderId="0"/>
    <xf numFmtId="0" fontId="11" fillId="0" borderId="0"/>
    <xf numFmtId="0" fontId="11" fillId="0" borderId="0"/>
    <xf numFmtId="0" fontId="11" fillId="0" borderId="0"/>
    <xf numFmtId="9"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10" fillId="0" borderId="0"/>
    <xf numFmtId="0" fontId="131" fillId="0" borderId="0" applyNumberFormat="0" applyFill="0" applyBorder="0" applyAlignment="0" applyProtection="0"/>
    <xf numFmtId="0" fontId="132" fillId="0" borderId="378" applyNumberFormat="0" applyFill="0" applyAlignment="0" applyProtection="0"/>
    <xf numFmtId="0" fontId="133" fillId="0" borderId="379" applyNumberFormat="0" applyFill="0" applyAlignment="0" applyProtection="0"/>
    <xf numFmtId="0" fontId="134" fillId="0" borderId="380" applyNumberFormat="0" applyFill="0" applyAlignment="0" applyProtection="0"/>
    <xf numFmtId="0" fontId="134" fillId="0" borderId="0" applyNumberFormat="0" applyFill="0" applyBorder="0" applyAlignment="0" applyProtection="0"/>
    <xf numFmtId="0" fontId="135" fillId="59" borderId="0" applyNumberFormat="0" applyBorder="0" applyAlignment="0" applyProtection="0"/>
    <xf numFmtId="0" fontId="136" fillId="60" borderId="0" applyNumberFormat="0" applyBorder="0" applyAlignment="0" applyProtection="0"/>
    <xf numFmtId="0" fontId="137" fillId="61" borderId="0" applyNumberFormat="0" applyBorder="0" applyAlignment="0" applyProtection="0"/>
    <xf numFmtId="0" fontId="138" fillId="62" borderId="381" applyNumberFormat="0" applyAlignment="0" applyProtection="0"/>
    <xf numFmtId="0" fontId="139" fillId="63" borderId="382" applyNumberFormat="0" applyAlignment="0" applyProtection="0"/>
    <xf numFmtId="0" fontId="140" fillId="63" borderId="381" applyNumberFormat="0" applyAlignment="0" applyProtection="0"/>
    <xf numFmtId="0" fontId="141" fillId="0" borderId="383" applyNumberFormat="0" applyFill="0" applyAlignment="0" applyProtection="0"/>
    <xf numFmtId="0" fontId="142" fillId="64" borderId="384" applyNumberFormat="0" applyAlignment="0" applyProtection="0"/>
    <xf numFmtId="0" fontId="143" fillId="0" borderId="0" applyNumberFormat="0" applyFill="0" applyBorder="0" applyAlignment="0" applyProtection="0"/>
    <xf numFmtId="0" fontId="144" fillId="0" borderId="0" applyNumberFormat="0" applyFill="0" applyBorder="0" applyAlignment="0" applyProtection="0"/>
    <xf numFmtId="0" fontId="145" fillId="0" borderId="386" applyNumberFormat="0" applyFill="0" applyAlignment="0" applyProtection="0"/>
    <xf numFmtId="0" fontId="146" fillId="66" borderId="0" applyNumberFormat="0" applyBorder="0" applyAlignment="0" applyProtection="0"/>
    <xf numFmtId="0" fontId="9" fillId="67" borderId="0" applyNumberFormat="0" applyBorder="0" applyAlignment="0" applyProtection="0"/>
    <xf numFmtId="0" fontId="9" fillId="68" borderId="0" applyNumberFormat="0" applyBorder="0" applyAlignment="0" applyProtection="0"/>
    <xf numFmtId="0" fontId="146" fillId="69" borderId="0" applyNumberFormat="0" applyBorder="0" applyAlignment="0" applyProtection="0"/>
    <xf numFmtId="0" fontId="146" fillId="70" borderId="0" applyNumberFormat="0" applyBorder="0" applyAlignment="0" applyProtection="0"/>
    <xf numFmtId="0" fontId="9" fillId="71" borderId="0" applyNumberFormat="0" applyBorder="0" applyAlignment="0" applyProtection="0"/>
    <xf numFmtId="0" fontId="9" fillId="72" borderId="0" applyNumberFormat="0" applyBorder="0" applyAlignment="0" applyProtection="0"/>
    <xf numFmtId="0" fontId="146" fillId="73" borderId="0" applyNumberFormat="0" applyBorder="0" applyAlignment="0" applyProtection="0"/>
    <xf numFmtId="0" fontId="146" fillId="74" borderId="0" applyNumberFormat="0" applyBorder="0" applyAlignment="0" applyProtection="0"/>
    <xf numFmtId="0" fontId="9" fillId="75" borderId="0" applyNumberFormat="0" applyBorder="0" applyAlignment="0" applyProtection="0"/>
    <xf numFmtId="0" fontId="9" fillId="76" borderId="0" applyNumberFormat="0" applyBorder="0" applyAlignment="0" applyProtection="0"/>
    <xf numFmtId="0" fontId="146" fillId="77" borderId="0" applyNumberFormat="0" applyBorder="0" applyAlignment="0" applyProtection="0"/>
    <xf numFmtId="0" fontId="146" fillId="78" borderId="0" applyNumberFormat="0" applyBorder="0" applyAlignment="0" applyProtection="0"/>
    <xf numFmtId="0" fontId="9" fillId="79" borderId="0" applyNumberFormat="0" applyBorder="0" applyAlignment="0" applyProtection="0"/>
    <xf numFmtId="0" fontId="9" fillId="80" borderId="0" applyNumberFormat="0" applyBorder="0" applyAlignment="0" applyProtection="0"/>
    <xf numFmtId="0" fontId="146" fillId="81" borderId="0" applyNumberFormat="0" applyBorder="0" applyAlignment="0" applyProtection="0"/>
    <xf numFmtId="0" fontId="146" fillId="82" borderId="0" applyNumberFormat="0" applyBorder="0" applyAlignment="0" applyProtection="0"/>
    <xf numFmtId="0" fontId="9" fillId="83" borderId="0" applyNumberFormat="0" applyBorder="0" applyAlignment="0" applyProtection="0"/>
    <xf numFmtId="0" fontId="9" fillId="84" borderId="0" applyNumberFormat="0" applyBorder="0" applyAlignment="0" applyProtection="0"/>
    <xf numFmtId="0" fontId="146" fillId="85" borderId="0" applyNumberFormat="0" applyBorder="0" applyAlignment="0" applyProtection="0"/>
    <xf numFmtId="0" fontId="146" fillId="86" borderId="0" applyNumberFormat="0" applyBorder="0" applyAlignment="0" applyProtection="0"/>
    <xf numFmtId="0" fontId="9" fillId="87" borderId="0" applyNumberFormat="0" applyBorder="0" applyAlignment="0" applyProtection="0"/>
    <xf numFmtId="0" fontId="9" fillId="88" borderId="0" applyNumberFormat="0" applyBorder="0" applyAlignment="0" applyProtection="0"/>
    <xf numFmtId="0" fontId="146" fillId="89" borderId="0" applyNumberFormat="0" applyBorder="0" applyAlignment="0" applyProtection="0"/>
    <xf numFmtId="0" fontId="9" fillId="0" borderId="0"/>
    <xf numFmtId="0" fontId="9" fillId="65" borderId="385" applyNumberFormat="0" applyFont="0" applyAlignment="0" applyProtection="0"/>
    <xf numFmtId="43" fontId="9" fillId="0" borderId="0" applyFont="0" applyFill="0" applyBorder="0" applyAlignment="0" applyProtection="0"/>
    <xf numFmtId="43" fontId="9" fillId="0" borderId="0" applyFont="0" applyFill="0" applyBorder="0" applyAlignment="0" applyProtection="0"/>
    <xf numFmtId="44" fontId="25" fillId="0" borderId="0" applyFont="0" applyFill="0" applyBorder="0" applyAlignment="0" applyProtection="0"/>
    <xf numFmtId="0" fontId="25" fillId="0" borderId="0"/>
    <xf numFmtId="44"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25" fillId="0" borderId="0"/>
    <xf numFmtId="0" fontId="25" fillId="0" borderId="0"/>
    <xf numFmtId="0" fontId="57" fillId="8" borderId="0"/>
    <xf numFmtId="43" fontId="9" fillId="0" borderId="0" applyFont="0" applyFill="0" applyBorder="0" applyAlignment="0" applyProtection="0"/>
    <xf numFmtId="43" fontId="107" fillId="0" borderId="0" applyFont="0" applyFill="0" applyBorder="0" applyAlignment="0" applyProtection="0"/>
    <xf numFmtId="0" fontId="9" fillId="0" borderId="0"/>
    <xf numFmtId="4" fontId="57" fillId="33" borderId="366" applyNumberFormat="0" applyProtection="0">
      <alignment vertical="center"/>
    </xf>
    <xf numFmtId="4" fontId="57" fillId="34" borderId="366" applyNumberFormat="0" applyProtection="0">
      <alignment horizontal="left" vertical="center" indent="1"/>
    </xf>
    <xf numFmtId="4" fontId="57" fillId="0" borderId="366" applyNumberFormat="0" applyProtection="0">
      <alignment horizontal="right" vertical="center"/>
    </xf>
    <xf numFmtId="4" fontId="57" fillId="34" borderId="366" applyNumberFormat="0" applyProtection="0">
      <alignment horizontal="left" vertical="center" indent="1"/>
    </xf>
    <xf numFmtId="0" fontId="57" fillId="46" borderId="389" applyNumberFormat="0" applyProtection="0">
      <alignment horizontal="left" vertical="top" indent="1"/>
    </xf>
    <xf numFmtId="0" fontId="85" fillId="52" borderId="389" applyNumberFormat="0" applyProtection="0">
      <alignment horizontal="left" vertical="top" indent="1"/>
    </xf>
    <xf numFmtId="0" fontId="57" fillId="46" borderId="389" applyNumberFormat="0" applyProtection="0">
      <alignment horizontal="left" vertical="top" indent="1"/>
    </xf>
    <xf numFmtId="0" fontId="98" fillId="27" borderId="387" applyNumberFormat="0" applyAlignment="0" applyProtection="0"/>
    <xf numFmtId="4" fontId="57" fillId="38" borderId="387" applyNumberFormat="0" applyProtection="0">
      <alignment horizontal="right" vertical="center"/>
    </xf>
    <xf numFmtId="0" fontId="57" fillId="48" borderId="387" applyNumberFormat="0" applyProtection="0">
      <alignment horizontal="left" vertical="center" indent="1"/>
    </xf>
    <xf numFmtId="4" fontId="87" fillId="54" borderId="390" applyNumberFormat="0" applyProtection="0">
      <alignment horizontal="left" vertical="center" indent="1"/>
    </xf>
    <xf numFmtId="0" fontId="57" fillId="47" borderId="387" applyNumberFormat="0" applyProtection="0">
      <alignment horizontal="left" vertical="center" indent="1"/>
    </xf>
    <xf numFmtId="4" fontId="88" fillId="51" borderId="387" applyNumberFormat="0" applyProtection="0">
      <alignment horizontal="right" vertical="center"/>
    </xf>
    <xf numFmtId="4" fontId="57" fillId="41" borderId="387" applyNumberFormat="0" applyProtection="0">
      <alignment horizontal="right" vertical="center"/>
    </xf>
    <xf numFmtId="4" fontId="25" fillId="45" borderId="390" applyNumberFormat="0" applyProtection="0">
      <alignment horizontal="left" vertical="center" indent="1"/>
    </xf>
    <xf numFmtId="4" fontId="57" fillId="46" borderId="387" applyNumberFormat="0" applyProtection="0">
      <alignment horizontal="right" vertical="center"/>
    </xf>
    <xf numFmtId="4" fontId="57" fillId="37" borderId="390" applyNumberFormat="0" applyProtection="0">
      <alignment horizontal="right" vertical="center"/>
    </xf>
    <xf numFmtId="4" fontId="57" fillId="38" borderId="387" applyNumberFormat="0" applyProtection="0">
      <alignment horizontal="right" vertical="center"/>
    </xf>
    <xf numFmtId="0" fontId="57" fillId="50" borderId="387" applyNumberFormat="0" applyProtection="0">
      <alignment horizontal="left" vertical="center" indent="1"/>
    </xf>
    <xf numFmtId="4" fontId="25" fillId="45" borderId="390" applyNumberFormat="0" applyProtection="0">
      <alignment horizontal="left" vertical="center" indent="1"/>
    </xf>
    <xf numFmtId="0" fontId="57" fillId="26" borderId="387" applyNumberFormat="0" applyFont="0" applyAlignment="0" applyProtection="0"/>
    <xf numFmtId="0" fontId="57" fillId="46" borderId="389" applyNumberFormat="0" applyProtection="0">
      <alignment horizontal="left" vertical="top" indent="1"/>
    </xf>
    <xf numFmtId="0" fontId="92" fillId="29" borderId="387" applyNumberFormat="0" applyAlignment="0" applyProtection="0"/>
    <xf numFmtId="0" fontId="92" fillId="29" borderId="387" applyNumberFormat="0" applyAlignment="0" applyProtection="0"/>
    <xf numFmtId="4" fontId="85" fillId="52" borderId="389" applyNumberFormat="0" applyProtection="0">
      <alignment vertical="center"/>
    </xf>
    <xf numFmtId="0" fontId="85" fillId="52" borderId="389" applyNumberFormat="0" applyProtection="0">
      <alignment horizontal="left" vertical="top" indent="1"/>
    </xf>
    <xf numFmtId="4" fontId="57" fillId="0" borderId="387" applyNumberFormat="0" applyProtection="0">
      <alignment horizontal="right" vertical="center"/>
    </xf>
    <xf numFmtId="4" fontId="57" fillId="34" borderId="387" applyNumberFormat="0" applyProtection="0">
      <alignment horizontal="left" vertical="center" indent="1"/>
    </xf>
    <xf numFmtId="0" fontId="57" fillId="50" borderId="389" applyNumberFormat="0" applyProtection="0">
      <alignment horizontal="left" vertical="top" indent="1"/>
    </xf>
    <xf numFmtId="4" fontId="57" fillId="46" borderId="390" applyNumberFormat="0" applyProtection="0">
      <alignment horizontal="left" vertical="center" indent="1"/>
    </xf>
    <xf numFmtId="4" fontId="57" fillId="42" borderId="387" applyNumberFormat="0" applyProtection="0">
      <alignment horizontal="right" vertical="center"/>
    </xf>
    <xf numFmtId="0" fontId="57" fillId="50" borderId="395" applyNumberFormat="0" applyProtection="0">
      <alignment horizontal="left" vertical="top" indent="1"/>
    </xf>
    <xf numFmtId="0" fontId="57" fillId="50" borderId="387" applyNumberFormat="0" applyProtection="0">
      <alignment horizontal="left" vertical="center" indent="1"/>
    </xf>
    <xf numFmtId="4" fontId="57" fillId="42" borderId="387" applyNumberFormat="0" applyProtection="0">
      <alignment horizontal="right" vertical="center"/>
    </xf>
    <xf numFmtId="0" fontId="57" fillId="46" borderId="389" applyNumberFormat="0" applyProtection="0">
      <alignment horizontal="left" vertical="top" indent="1"/>
    </xf>
    <xf numFmtId="4" fontId="57" fillId="36" borderId="387" applyNumberFormat="0" applyProtection="0">
      <alignment horizontal="right" vertical="center"/>
    </xf>
    <xf numFmtId="0" fontId="86" fillId="33" borderId="389" applyNumberFormat="0" applyProtection="0">
      <alignment horizontal="left" vertical="top" indent="1"/>
    </xf>
    <xf numFmtId="0" fontId="100" fillId="29" borderId="388" applyNumberFormat="0" applyAlignment="0" applyProtection="0"/>
    <xf numFmtId="4" fontId="57" fillId="2" borderId="387" applyNumberFormat="0" applyProtection="0">
      <alignment horizontal="left" vertical="center" indent="1"/>
    </xf>
    <xf numFmtId="4" fontId="57" fillId="2" borderId="387" applyNumberFormat="0" applyProtection="0">
      <alignment horizontal="left" vertical="center" indent="1"/>
    </xf>
    <xf numFmtId="0" fontId="94" fillId="0" borderId="392" applyNumberFormat="0" applyFill="0" applyAlignment="0" applyProtection="0"/>
    <xf numFmtId="4" fontId="57" fillId="38" borderId="387" applyNumberFormat="0" applyProtection="0">
      <alignment horizontal="right" vertical="center"/>
    </xf>
    <xf numFmtId="4" fontId="25" fillId="45" borderId="390" applyNumberFormat="0" applyProtection="0">
      <alignment horizontal="left" vertical="center" indent="1"/>
    </xf>
    <xf numFmtId="4" fontId="85" fillId="48" borderId="389" applyNumberFormat="0" applyProtection="0">
      <alignment horizontal="left" vertical="center" indent="1"/>
    </xf>
    <xf numFmtId="0" fontId="100" fillId="29" borderId="388" applyNumberFormat="0" applyAlignment="0" applyProtection="0"/>
    <xf numFmtId="4" fontId="57" fillId="38" borderId="387" applyNumberFormat="0" applyProtection="0">
      <alignment horizontal="right" vertical="center"/>
    </xf>
    <xf numFmtId="0" fontId="57" fillId="47" borderId="389" applyNumberFormat="0" applyProtection="0">
      <alignment horizontal="left" vertical="top" indent="1"/>
    </xf>
    <xf numFmtId="0" fontId="85" fillId="46" borderId="389" applyNumberFormat="0" applyProtection="0">
      <alignment horizontal="left" vertical="top" indent="1"/>
    </xf>
    <xf numFmtId="0" fontId="57" fillId="45" borderId="389" applyNumberFormat="0" applyProtection="0">
      <alignment horizontal="left" vertical="top" indent="1"/>
    </xf>
    <xf numFmtId="0" fontId="100" fillId="29" borderId="388" applyNumberFormat="0" applyAlignment="0" applyProtection="0"/>
    <xf numFmtId="0" fontId="85" fillId="52" borderId="389" applyNumberFormat="0" applyProtection="0">
      <alignment horizontal="left" vertical="top" indent="1"/>
    </xf>
    <xf numFmtId="4" fontId="57" fillId="44" borderId="390" applyNumberFormat="0" applyProtection="0">
      <alignment horizontal="left" vertical="center" indent="1"/>
    </xf>
    <xf numFmtId="4" fontId="57" fillId="40" borderId="387" applyNumberFormat="0" applyProtection="0">
      <alignment horizontal="right" vertical="center"/>
    </xf>
    <xf numFmtId="0" fontId="57" fillId="45" borderId="389" applyNumberFormat="0" applyProtection="0">
      <alignment horizontal="left" vertical="top" indent="1"/>
    </xf>
    <xf numFmtId="4" fontId="57" fillId="39" borderId="387" applyNumberFormat="0" applyProtection="0">
      <alignment horizontal="right" vertical="center"/>
    </xf>
    <xf numFmtId="0" fontId="85" fillId="46" borderId="389" applyNumberFormat="0" applyProtection="0">
      <alignment horizontal="left" vertical="top" indent="1"/>
    </xf>
    <xf numFmtId="4" fontId="57" fillId="39" borderId="387" applyNumberFormat="0" applyProtection="0">
      <alignment horizontal="right" vertical="center"/>
    </xf>
    <xf numFmtId="4" fontId="25" fillId="45" borderId="390" applyNumberFormat="0" applyProtection="0">
      <alignment horizontal="left" vertical="center" indent="1"/>
    </xf>
    <xf numFmtId="0" fontId="57" fillId="45" borderId="389" applyNumberFormat="0" applyProtection="0">
      <alignment horizontal="left" vertical="top" indent="1"/>
    </xf>
    <xf numFmtId="4" fontId="57" fillId="36" borderId="387" applyNumberFormat="0" applyProtection="0">
      <alignment horizontal="right" vertical="center"/>
    </xf>
    <xf numFmtId="4" fontId="57" fillId="46" borderId="390" applyNumberFormat="0" applyProtection="0">
      <alignment horizontal="left" vertical="center" indent="1"/>
    </xf>
    <xf numFmtId="0" fontId="57" fillId="46" borderId="389" applyNumberFormat="0" applyProtection="0">
      <alignment horizontal="left" vertical="top" indent="1"/>
    </xf>
    <xf numFmtId="4" fontId="85" fillId="52" borderId="389" applyNumberFormat="0" applyProtection="0">
      <alignment vertical="center"/>
    </xf>
    <xf numFmtId="4" fontId="25" fillId="45" borderId="390" applyNumberFormat="0" applyProtection="0">
      <alignment horizontal="left" vertical="center" indent="1"/>
    </xf>
    <xf numFmtId="0" fontId="57" fillId="45" borderId="389" applyNumberFormat="0" applyProtection="0">
      <alignment horizontal="left" vertical="top" indent="1"/>
    </xf>
    <xf numFmtId="0" fontId="57" fillId="50" borderId="389" applyNumberFormat="0" applyProtection="0">
      <alignment horizontal="left" vertical="top" indent="1"/>
    </xf>
    <xf numFmtId="4" fontId="57" fillId="38" borderId="387" applyNumberFormat="0" applyProtection="0">
      <alignment horizontal="right" vertical="center"/>
    </xf>
    <xf numFmtId="4" fontId="57" fillId="46" borderId="390" applyNumberFormat="0" applyProtection="0">
      <alignment horizontal="left" vertical="center" indent="1"/>
    </xf>
    <xf numFmtId="4" fontId="103" fillId="2" borderId="387" applyNumberFormat="0" applyProtection="0">
      <alignment vertical="center"/>
    </xf>
    <xf numFmtId="4" fontId="57" fillId="41" borderId="387" applyNumberFormat="0" applyProtection="0">
      <alignment horizontal="right" vertical="center"/>
    </xf>
    <xf numFmtId="4" fontId="57" fillId="37" borderId="390" applyNumberFormat="0" applyProtection="0">
      <alignment horizontal="right" vertical="center"/>
    </xf>
    <xf numFmtId="4" fontId="103" fillId="2" borderId="387" applyNumberFormat="0" applyProtection="0">
      <alignment vertical="center"/>
    </xf>
    <xf numFmtId="4" fontId="57" fillId="35" borderId="387" applyNumberFormat="0" applyProtection="0">
      <alignment horizontal="right" vertical="center"/>
    </xf>
    <xf numFmtId="4" fontId="57" fillId="2" borderId="387" applyNumberFormat="0" applyProtection="0">
      <alignment horizontal="left" vertical="center" indent="1"/>
    </xf>
    <xf numFmtId="4" fontId="57" fillId="34" borderId="387" applyNumberFormat="0" applyProtection="0">
      <alignment horizontal="left" vertical="center" indent="1"/>
    </xf>
    <xf numFmtId="4" fontId="57" fillId="37" borderId="390" applyNumberFormat="0" applyProtection="0">
      <alignment horizontal="right" vertical="center"/>
    </xf>
    <xf numFmtId="0" fontId="57" fillId="50" borderId="393" applyNumberFormat="0" applyProtection="0">
      <alignment horizontal="left" vertical="center" indent="1"/>
    </xf>
    <xf numFmtId="4" fontId="57" fillId="43" borderId="387" applyNumberFormat="0" applyProtection="0">
      <alignment horizontal="right" vertical="center"/>
    </xf>
    <xf numFmtId="4" fontId="57" fillId="46" borderId="396" applyNumberFormat="0" applyProtection="0">
      <alignment horizontal="left" vertical="center" indent="1"/>
    </xf>
    <xf numFmtId="4" fontId="57" fillId="46" borderId="390" applyNumberFormat="0" applyProtection="0">
      <alignment horizontal="left" vertical="center" indent="1"/>
    </xf>
    <xf numFmtId="4" fontId="57" fillId="46" borderId="390" applyNumberFormat="0" applyProtection="0">
      <alignment horizontal="left" vertical="center" indent="1"/>
    </xf>
    <xf numFmtId="4" fontId="57" fillId="38" borderId="387" applyNumberFormat="0" applyProtection="0">
      <alignment horizontal="right" vertical="center"/>
    </xf>
    <xf numFmtId="0" fontId="85" fillId="46" borderId="389" applyNumberFormat="0" applyProtection="0">
      <alignment horizontal="left" vertical="top" indent="1"/>
    </xf>
    <xf numFmtId="4" fontId="85" fillId="52" borderId="389" applyNumberFormat="0" applyProtection="0">
      <alignment vertical="center"/>
    </xf>
    <xf numFmtId="4" fontId="57" fillId="44" borderId="390" applyNumberFormat="0" applyProtection="0">
      <alignment horizontal="left" vertical="center" indent="1"/>
    </xf>
    <xf numFmtId="4" fontId="57" fillId="46" borderId="387" applyNumberFormat="0" applyProtection="0">
      <alignment horizontal="right" vertical="center"/>
    </xf>
    <xf numFmtId="4" fontId="57" fillId="0" borderId="387" applyNumberFormat="0" applyProtection="0">
      <alignment horizontal="right" vertical="center"/>
    </xf>
    <xf numFmtId="0" fontId="57" fillId="47" borderId="389" applyNumberFormat="0" applyProtection="0">
      <alignment horizontal="left" vertical="top" indent="1"/>
    </xf>
    <xf numFmtId="0" fontId="94" fillId="0" borderId="392" applyNumberFormat="0" applyFill="0" applyAlignment="0" applyProtection="0"/>
    <xf numFmtId="4" fontId="57" fillId="34" borderId="387" applyNumberFormat="0" applyProtection="0">
      <alignment horizontal="left" vertical="center" indent="1"/>
    </xf>
    <xf numFmtId="4" fontId="57" fillId="38" borderId="387" applyNumberFormat="0" applyProtection="0">
      <alignment horizontal="right" vertical="center"/>
    </xf>
    <xf numFmtId="4" fontId="103" fillId="5" borderId="387" applyNumberFormat="0" applyProtection="0">
      <alignment horizontal="right" vertical="center"/>
    </xf>
    <xf numFmtId="4" fontId="57" fillId="46" borderId="396" applyNumberFormat="0" applyProtection="0">
      <alignment horizontal="left" vertical="center" indent="1"/>
    </xf>
    <xf numFmtId="0" fontId="57" fillId="47" borderId="387" applyNumberFormat="0" applyProtection="0">
      <alignment horizontal="left" vertical="center" indent="1"/>
    </xf>
    <xf numFmtId="4" fontId="85" fillId="48" borderId="389" applyNumberFormat="0" applyProtection="0">
      <alignment horizontal="left" vertical="center" indent="1"/>
    </xf>
    <xf numFmtId="4" fontId="57" fillId="34" borderId="387" applyNumberFormat="0" applyProtection="0">
      <alignment horizontal="left" vertical="center" indent="1"/>
    </xf>
    <xf numFmtId="4" fontId="57" fillId="2" borderId="387" applyNumberFormat="0" applyProtection="0">
      <alignment horizontal="left" vertical="center" indent="1"/>
    </xf>
    <xf numFmtId="4" fontId="57" fillId="36" borderId="387" applyNumberFormat="0" applyProtection="0">
      <alignment horizontal="right" vertical="center"/>
    </xf>
    <xf numFmtId="0" fontId="57" fillId="45" borderId="389" applyNumberFormat="0" applyProtection="0">
      <alignment horizontal="left" vertical="top" indent="1"/>
    </xf>
    <xf numFmtId="4" fontId="57" fillId="40" borderId="387" applyNumberFormat="0" applyProtection="0">
      <alignment horizontal="right" vertical="center"/>
    </xf>
    <xf numFmtId="4" fontId="57" fillId="37" borderId="390" applyNumberFormat="0" applyProtection="0">
      <alignment horizontal="right" vertical="center"/>
    </xf>
    <xf numFmtId="4" fontId="57" fillId="36" borderId="387" applyNumberFormat="0" applyProtection="0">
      <alignment horizontal="right" vertical="center"/>
    </xf>
    <xf numFmtId="0" fontId="57" fillId="46" borderId="389" applyNumberFormat="0" applyProtection="0">
      <alignment horizontal="left" vertical="top" indent="1"/>
    </xf>
    <xf numFmtId="0" fontId="84" fillId="45" borderId="391" applyBorder="0"/>
    <xf numFmtId="0" fontId="57" fillId="47" borderId="387" applyNumberFormat="0" applyProtection="0">
      <alignment horizontal="left" vertical="center" indent="1"/>
    </xf>
    <xf numFmtId="0" fontId="57" fillId="47" borderId="389" applyNumberFormat="0" applyProtection="0">
      <alignment horizontal="left" vertical="top" indent="1"/>
    </xf>
    <xf numFmtId="4" fontId="25" fillId="45" borderId="390" applyNumberFormat="0" applyProtection="0">
      <alignment horizontal="left" vertical="center" indent="1"/>
    </xf>
    <xf numFmtId="4" fontId="87" fillId="54" borderId="390" applyNumberFormat="0" applyProtection="0">
      <alignment horizontal="left" vertical="center" indent="1"/>
    </xf>
    <xf numFmtId="0" fontId="57" fillId="50" borderId="393" applyNumberFormat="0" applyProtection="0">
      <alignment horizontal="left" vertical="center" indent="1"/>
    </xf>
    <xf numFmtId="4" fontId="57" fillId="40" borderId="387" applyNumberFormat="0" applyProtection="0">
      <alignment horizontal="right" vertical="center"/>
    </xf>
    <xf numFmtId="4" fontId="57" fillId="46" borderId="390" applyNumberFormat="0" applyProtection="0">
      <alignment horizontal="left" vertical="center" indent="1"/>
    </xf>
    <xf numFmtId="4" fontId="57" fillId="2" borderId="387" applyNumberFormat="0" applyProtection="0">
      <alignment horizontal="left" vertical="center" indent="1"/>
    </xf>
    <xf numFmtId="0" fontId="94" fillId="0" borderId="392" applyNumberFormat="0" applyFill="0" applyAlignment="0" applyProtection="0"/>
    <xf numFmtId="0" fontId="57" fillId="46" borderId="389" applyNumberFormat="0" applyProtection="0">
      <alignment horizontal="left" vertical="top" indent="1"/>
    </xf>
    <xf numFmtId="4" fontId="57" fillId="47" borderId="390" applyNumberFormat="0" applyProtection="0">
      <alignment horizontal="left" vertical="center" indent="1"/>
    </xf>
    <xf numFmtId="4" fontId="57" fillId="40" borderId="387" applyNumberFormat="0" applyProtection="0">
      <alignment horizontal="right" vertical="center"/>
    </xf>
    <xf numFmtId="4" fontId="57" fillId="44" borderId="390" applyNumberFormat="0" applyProtection="0">
      <alignment horizontal="left" vertical="center" indent="1"/>
    </xf>
    <xf numFmtId="4" fontId="87" fillId="54" borderId="390" applyNumberFormat="0" applyProtection="0">
      <alignment horizontal="left" vertical="center" indent="1"/>
    </xf>
    <xf numFmtId="4" fontId="57" fillId="44" borderId="390" applyNumberFormat="0" applyProtection="0">
      <alignment horizontal="left" vertical="center" indent="1"/>
    </xf>
    <xf numFmtId="0" fontId="85" fillId="52" borderId="395" applyNumberFormat="0" applyProtection="0">
      <alignment horizontal="left" vertical="top" indent="1"/>
    </xf>
    <xf numFmtId="4" fontId="57" fillId="40" borderId="387" applyNumberFormat="0" applyProtection="0">
      <alignment horizontal="right" vertical="center"/>
    </xf>
    <xf numFmtId="0" fontId="84" fillId="45" borderId="391" applyBorder="0"/>
    <xf numFmtId="4" fontId="57" fillId="36" borderId="387"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0" fontId="57" fillId="45" borderId="368" applyNumberFormat="0" applyProtection="0">
      <alignment horizontal="left" vertical="top" indent="1"/>
    </xf>
    <xf numFmtId="0" fontId="57" fillId="46" borderId="368" applyNumberFormat="0" applyProtection="0">
      <alignment horizontal="left" vertical="top" indent="1"/>
    </xf>
    <xf numFmtId="4" fontId="57" fillId="38" borderId="366" applyNumberFormat="0" applyProtection="0">
      <alignment horizontal="right" vertical="center"/>
    </xf>
    <xf numFmtId="0" fontId="57" fillId="49" borderId="366" applyNumberFormat="0" applyProtection="0">
      <alignment horizontal="left" vertical="center" indent="1"/>
    </xf>
    <xf numFmtId="4" fontId="57" fillId="44" borderId="369" applyNumberFormat="0" applyProtection="0">
      <alignment horizontal="left" vertical="center" indent="1"/>
    </xf>
    <xf numFmtId="0" fontId="57" fillId="46" borderId="368" applyNumberFormat="0" applyProtection="0">
      <alignment horizontal="left" vertical="top" indent="1"/>
    </xf>
    <xf numFmtId="0" fontId="57" fillId="49" borderId="366" applyNumberFormat="0" applyProtection="0">
      <alignment horizontal="left" vertical="center" indent="1"/>
    </xf>
    <xf numFmtId="4" fontId="57" fillId="44" borderId="369" applyNumberFormat="0" applyProtection="0">
      <alignment horizontal="left" vertical="center" indent="1"/>
    </xf>
    <xf numFmtId="0" fontId="57" fillId="49" borderId="366" applyNumberFormat="0" applyProtection="0">
      <alignment horizontal="left" vertical="center" indent="1"/>
    </xf>
    <xf numFmtId="4" fontId="103" fillId="2" borderId="366" applyNumberFormat="0" applyProtection="0">
      <alignment vertical="center"/>
    </xf>
    <xf numFmtId="0" fontId="57" fillId="46" borderId="368" applyNumberFormat="0" applyProtection="0">
      <alignment horizontal="left" vertical="top" indent="1"/>
    </xf>
    <xf numFmtId="0" fontId="86" fillId="33" borderId="368" applyNumberFormat="0" applyProtection="0">
      <alignment horizontal="left" vertical="top" indent="1"/>
    </xf>
    <xf numFmtId="0" fontId="57" fillId="49" borderId="366" applyNumberFormat="0" applyProtection="0">
      <alignment horizontal="left" vertical="center" indent="1"/>
    </xf>
    <xf numFmtId="4" fontId="57" fillId="2" borderId="366" applyNumberFormat="0" applyProtection="0">
      <alignment horizontal="left" vertical="center" indent="1"/>
    </xf>
    <xf numFmtId="0" fontId="57" fillId="46" borderId="368" applyNumberFormat="0" applyProtection="0">
      <alignment horizontal="left" vertical="top" indent="1"/>
    </xf>
    <xf numFmtId="4" fontId="57" fillId="47" borderId="369" applyNumberFormat="0" applyProtection="0">
      <alignment horizontal="left" vertical="center" indent="1"/>
    </xf>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4" borderId="369" applyNumberFormat="0" applyProtection="0">
      <alignment horizontal="left" vertical="center" indent="1"/>
    </xf>
    <xf numFmtId="4" fontId="57" fillId="43" borderId="366" applyNumberFormat="0" applyProtection="0">
      <alignment horizontal="right" vertical="center"/>
    </xf>
    <xf numFmtId="4" fontId="57" fillId="42" borderId="366" applyNumberFormat="0" applyProtection="0">
      <alignment horizontal="right" vertical="center"/>
    </xf>
    <xf numFmtId="4" fontId="57" fillId="34" borderId="366" applyNumberFormat="0" applyProtection="0">
      <alignment horizontal="left" vertical="center" indent="1"/>
    </xf>
    <xf numFmtId="4" fontId="57" fillId="37" borderId="369" applyNumberFormat="0" applyProtection="0">
      <alignment horizontal="right" vertical="center"/>
    </xf>
    <xf numFmtId="4" fontId="57" fillId="36" borderId="366" applyNumberFormat="0" applyProtection="0">
      <alignment horizontal="right" vertical="center"/>
    </xf>
    <xf numFmtId="4" fontId="57" fillId="35" borderId="366" applyNumberFormat="0" applyProtection="0">
      <alignment horizontal="right" vertical="center"/>
    </xf>
    <xf numFmtId="0" fontId="57" fillId="50" borderId="366" applyNumberFormat="0" applyProtection="0">
      <alignment horizontal="left" vertical="center" indent="1"/>
    </xf>
    <xf numFmtId="4" fontId="57" fillId="33" borderId="366" applyNumberFormat="0" applyProtection="0">
      <alignment vertical="center"/>
    </xf>
    <xf numFmtId="0" fontId="100" fillId="29" borderId="367" applyNumberFormat="0" applyAlignment="0" applyProtection="0"/>
    <xf numFmtId="0" fontId="57" fillId="26" borderId="366" applyNumberFormat="0" applyFont="0" applyAlignment="0" applyProtection="0"/>
    <xf numFmtId="4" fontId="25" fillId="45" borderId="369" applyNumberFormat="0" applyProtection="0">
      <alignment horizontal="left" vertical="center" indent="1"/>
    </xf>
    <xf numFmtId="4" fontId="57" fillId="44" borderId="369" applyNumberFormat="0" applyProtection="0">
      <alignment horizontal="left" vertical="center" indent="1"/>
    </xf>
    <xf numFmtId="4" fontId="57" fillId="46" borderId="366" applyNumberFormat="0" applyProtection="0">
      <alignment horizontal="right" vertical="center"/>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0" fontId="92" fillId="29" borderId="366" applyNumberFormat="0" applyAlignment="0" applyProtection="0"/>
    <xf numFmtId="4" fontId="57" fillId="40" borderId="366" applyNumberFormat="0" applyProtection="0">
      <alignment horizontal="right" vertical="center"/>
    </xf>
    <xf numFmtId="0" fontId="57" fillId="49" borderId="366" applyNumberFormat="0" applyProtection="0">
      <alignment horizontal="left" vertical="center" indent="1"/>
    </xf>
    <xf numFmtId="0" fontId="92" fillId="29" borderId="366" applyNumberFormat="0" applyAlignment="0" applyProtection="0"/>
    <xf numFmtId="0" fontId="98" fillId="27" borderId="366" applyNumberFormat="0" applyAlignment="0" applyProtection="0"/>
    <xf numFmtId="4" fontId="57" fillId="39" borderId="366" applyNumberFormat="0" applyProtection="0">
      <alignment horizontal="right" vertical="center"/>
    </xf>
    <xf numFmtId="4" fontId="57" fillId="40" borderId="366" applyNumberFormat="0" applyProtection="0">
      <alignment horizontal="right" vertical="center"/>
    </xf>
    <xf numFmtId="4" fontId="57" fillId="37" borderId="369" applyNumberFormat="0" applyProtection="0">
      <alignment horizontal="right" vertical="center"/>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6" borderId="366" applyNumberFormat="0" applyProtection="0">
      <alignment horizontal="right" vertical="center"/>
    </xf>
    <xf numFmtId="4" fontId="57" fillId="44" borderId="369" applyNumberFormat="0" applyProtection="0">
      <alignment horizontal="left" vertical="center" indent="1"/>
    </xf>
    <xf numFmtId="0" fontId="57" fillId="49" borderId="366" applyNumberFormat="0" applyProtection="0">
      <alignment horizontal="left" vertical="center" indent="1"/>
    </xf>
    <xf numFmtId="0" fontId="98" fillId="27" borderId="366" applyNumberFormat="0" applyAlignment="0" applyProtection="0"/>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26" borderId="366" applyNumberFormat="0" applyFont="0" applyAlignment="0" applyProtection="0"/>
    <xf numFmtId="0" fontId="100" fillId="29" borderId="367" applyNumberFormat="0" applyAlignment="0" applyProtection="0"/>
    <xf numFmtId="4" fontId="103" fillId="2"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0" fontId="57" fillId="50" borderId="387" applyNumberFormat="0" applyProtection="0">
      <alignment horizontal="left" vertical="center" indent="1"/>
    </xf>
    <xf numFmtId="4" fontId="57" fillId="35" borderId="366" applyNumberFormat="0" applyProtection="0">
      <alignment horizontal="right" vertical="center"/>
    </xf>
    <xf numFmtId="4" fontId="57" fillId="36"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57" fillId="39" borderId="366" applyNumberFormat="0" applyProtection="0">
      <alignment horizontal="right" vertical="center"/>
    </xf>
    <xf numFmtId="4" fontId="57" fillId="40" borderId="366" applyNumberFormat="0" applyProtection="0">
      <alignment horizontal="right" vertical="center"/>
    </xf>
    <xf numFmtId="4" fontId="57" fillId="41" borderId="366" applyNumberFormat="0" applyProtection="0">
      <alignment horizontal="right" vertical="center"/>
    </xf>
    <xf numFmtId="4" fontId="57" fillId="42" borderId="366" applyNumberFormat="0" applyProtection="0">
      <alignment horizontal="right" vertical="center"/>
    </xf>
    <xf numFmtId="4" fontId="57" fillId="43" borderId="366" applyNumberFormat="0" applyProtection="0">
      <alignment horizontal="right" vertical="center"/>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6" borderId="366" applyNumberFormat="0" applyProtection="0">
      <alignment horizontal="right" vertical="center"/>
    </xf>
    <xf numFmtId="4" fontId="57" fillId="47" borderId="369" applyNumberFormat="0" applyProtection="0">
      <alignment horizontal="left" vertical="center" indent="1"/>
    </xf>
    <xf numFmtId="4" fontId="57" fillId="46" borderId="369" applyNumberFormat="0" applyProtection="0">
      <alignment horizontal="left" vertical="center" indent="1"/>
    </xf>
    <xf numFmtId="0" fontId="57" fillId="48" borderId="366" applyNumberFormat="0" applyProtection="0">
      <alignment horizontal="left" vertical="center" indent="1"/>
    </xf>
    <xf numFmtId="0" fontId="57" fillId="45" borderId="368" applyNumberFormat="0" applyProtection="0">
      <alignment horizontal="left" vertical="top"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57" fillId="46"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0" fontId="94" fillId="0" borderId="398" applyNumberFormat="0" applyFill="0" applyAlignment="0" applyProtection="0"/>
    <xf numFmtId="4" fontId="103" fillId="5" borderId="366" applyNumberFormat="0" applyProtection="0">
      <alignment horizontal="right" vertical="center"/>
    </xf>
    <xf numFmtId="4" fontId="57" fillId="39" borderId="387"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57" fillId="37" borderId="369"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4" fontId="57" fillId="46" borderId="366" applyNumberFormat="0" applyProtection="0">
      <alignment horizontal="right" vertical="center"/>
    </xf>
    <xf numFmtId="4" fontId="57" fillId="40" borderId="366" applyNumberFormat="0" applyProtection="0">
      <alignment horizontal="right" vertical="center"/>
    </xf>
    <xf numFmtId="4" fontId="103" fillId="2" borderId="366" applyNumberFormat="0" applyProtection="0">
      <alignment vertical="center"/>
    </xf>
    <xf numFmtId="0" fontId="86" fillId="33" borderId="368" applyNumberFormat="0" applyProtection="0">
      <alignment horizontal="left" vertical="top"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4" fontId="57" fillId="39" borderId="366" applyNumberFormat="0" applyProtection="0">
      <alignment horizontal="right" vertical="center"/>
    </xf>
    <xf numFmtId="4" fontId="57" fillId="37" borderId="369" applyNumberFormat="0" applyProtection="0">
      <alignment horizontal="right" vertical="center"/>
    </xf>
    <xf numFmtId="4" fontId="57" fillId="40" borderId="366" applyNumberFormat="0" applyProtection="0">
      <alignment horizontal="right" vertical="center"/>
    </xf>
    <xf numFmtId="4" fontId="57" fillId="37" borderId="369" applyNumberFormat="0" applyProtection="0">
      <alignment horizontal="right" vertical="center"/>
    </xf>
    <xf numFmtId="4" fontId="57" fillId="37" borderId="369" applyNumberFormat="0" applyProtection="0">
      <alignment horizontal="right" vertical="center"/>
    </xf>
    <xf numFmtId="4" fontId="57" fillId="40" borderId="366" applyNumberFormat="0" applyProtection="0">
      <alignment horizontal="right" vertical="center"/>
    </xf>
    <xf numFmtId="0" fontId="98" fillId="27" borderId="366" applyNumberFormat="0" applyAlignment="0" applyProtection="0"/>
    <xf numFmtId="4" fontId="57" fillId="2" borderId="366" applyNumberFormat="0" applyProtection="0">
      <alignment horizontal="left" vertical="center" indent="1"/>
    </xf>
    <xf numFmtId="4" fontId="57" fillId="39" borderId="366" applyNumberFormat="0" applyProtection="0">
      <alignment horizontal="right" vertical="center"/>
    </xf>
    <xf numFmtId="4" fontId="25" fillId="45" borderId="369" applyNumberFormat="0" applyProtection="0">
      <alignment horizontal="left" vertical="center" indent="1"/>
    </xf>
    <xf numFmtId="4" fontId="57" fillId="38" borderId="366" applyNumberFormat="0" applyProtection="0">
      <alignment horizontal="right" vertical="center"/>
    </xf>
    <xf numFmtId="4" fontId="25" fillId="45" borderId="369" applyNumberFormat="0" applyProtection="0">
      <alignment horizontal="left" vertical="center" indent="1"/>
    </xf>
    <xf numFmtId="0" fontId="98" fillId="27" borderId="366" applyNumberFormat="0" applyAlignment="0" applyProtection="0"/>
    <xf numFmtId="4" fontId="57" fillId="33" borderId="366" applyNumberFormat="0" applyProtection="0">
      <alignment vertical="center"/>
    </xf>
    <xf numFmtId="0" fontId="57" fillId="46" borderId="368" applyNumberFormat="0" applyProtection="0">
      <alignment horizontal="left" vertical="top"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0" fontId="57" fillId="50"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57" fillId="37" borderId="369"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4" fontId="57" fillId="40"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44" borderId="369" applyNumberFormat="0" applyProtection="0">
      <alignment horizontal="left" vertical="center"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57" fillId="34"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57" fillId="37" borderId="369"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4" fontId="57" fillId="40"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0" fontId="94" fillId="0" borderId="371" applyNumberFormat="0" applyFill="0" applyAlignment="0" applyProtection="0"/>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6" fillId="33" borderId="368" applyNumberFormat="0" applyProtection="0">
      <alignment horizontal="left" vertical="top" indent="1"/>
    </xf>
    <xf numFmtId="0" fontId="84" fillId="45" borderId="370" applyBorder="0"/>
    <xf numFmtId="4" fontId="85" fillId="52" borderId="368" applyNumberFormat="0" applyProtection="0">
      <alignment vertical="center"/>
    </xf>
    <xf numFmtId="4" fontId="57" fillId="34"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0" fontId="100" fillId="29" borderId="367" applyNumberFormat="0" applyAlignment="0" applyProtection="0"/>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4" fontId="57" fillId="40"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2" borderId="366" applyNumberFormat="0" applyProtection="0">
      <alignment horizontal="left" vertical="center"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26" borderId="366" applyNumberFormat="0" applyFont="0" applyAlignment="0" applyProtection="0"/>
    <xf numFmtId="0" fontId="84" fillId="45" borderId="370" applyBorder="0"/>
    <xf numFmtId="4" fontId="85" fillId="52" borderId="368" applyNumberFormat="0" applyProtection="0">
      <alignment vertical="center"/>
    </xf>
    <xf numFmtId="0" fontId="57" fillId="48"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57" fillId="39"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4" fontId="57" fillId="40"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87" fillId="54" borderId="369" applyNumberFormat="0" applyProtection="0">
      <alignment horizontal="left" vertical="center"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5" borderId="366" applyNumberFormat="0" applyProtection="0">
      <alignment horizontal="right" vertical="center"/>
    </xf>
    <xf numFmtId="0" fontId="84" fillId="45" borderId="370" applyBorder="0"/>
    <xf numFmtId="4" fontId="85" fillId="52" borderId="368" applyNumberFormat="0" applyProtection="0">
      <alignment vertical="center"/>
    </xf>
    <xf numFmtId="4" fontId="25"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103" fillId="5"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0" fontId="98" fillId="27" borderId="366" applyNumberFormat="0" applyAlignment="0" applyProtection="0"/>
    <xf numFmtId="0" fontId="92" fillId="29" borderId="366" applyNumberFormat="0" applyAlignment="0" applyProtection="0"/>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47" borderId="369" applyNumberFormat="0" applyProtection="0">
      <alignment horizontal="left" vertical="center"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103" fillId="5" borderId="366" applyNumberFormat="0" applyProtection="0">
      <alignment horizontal="right" vertical="center"/>
    </xf>
    <xf numFmtId="0" fontId="84" fillId="45" borderId="370" applyBorder="0"/>
    <xf numFmtId="4" fontId="85" fillId="52" borderId="368" applyNumberFormat="0" applyProtection="0">
      <alignment vertical="center"/>
    </xf>
    <xf numFmtId="4" fontId="25"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5" fillId="48" borderId="368" applyNumberFormat="0" applyProtection="0">
      <alignment horizontal="left" vertical="center" indent="1"/>
    </xf>
    <xf numFmtId="4" fontId="88" fillId="51" borderId="366" applyNumberFormat="0" applyProtection="0">
      <alignment horizontal="right" vertical="center"/>
    </xf>
    <xf numFmtId="0" fontId="57" fillId="49" borderId="366" applyNumberFormat="0" applyProtection="0">
      <alignment horizontal="left" vertical="center" indent="1"/>
    </xf>
    <xf numFmtId="0" fontId="94" fillId="0" borderId="371" applyNumberFormat="0" applyFill="0" applyAlignment="0" applyProtection="0"/>
    <xf numFmtId="4" fontId="25" fillId="45" borderId="369" applyNumberFormat="0" applyProtection="0">
      <alignment horizontal="left" vertical="center"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49" borderId="366" applyNumberFormat="0" applyProtection="0">
      <alignment horizontal="left" vertical="center" indent="1"/>
    </xf>
    <xf numFmtId="0" fontId="100" fillId="29" borderId="367" applyNumberFormat="0" applyAlignment="0" applyProtection="0"/>
    <xf numFmtId="4" fontId="57" fillId="33" borderId="366" applyNumberFormat="0" applyProtection="0">
      <alignment vertical="center"/>
    </xf>
    <xf numFmtId="4" fontId="57" fillId="39" borderId="366" applyNumberFormat="0" applyProtection="0">
      <alignment horizontal="right" vertical="center"/>
    </xf>
    <xf numFmtId="0" fontId="92" fillId="29" borderId="366" applyNumberFormat="0" applyAlignment="0" applyProtection="0"/>
    <xf numFmtId="4" fontId="57" fillId="34" borderId="366" applyNumberFormat="0" applyProtection="0">
      <alignment horizontal="left" vertical="center" indent="1"/>
    </xf>
    <xf numFmtId="4" fontId="57" fillId="40" borderId="366" applyNumberFormat="0" applyProtection="0">
      <alignment horizontal="right" vertical="center"/>
    </xf>
    <xf numFmtId="4" fontId="57" fillId="38" borderId="366" applyNumberFormat="0" applyProtection="0">
      <alignment horizontal="right" vertical="center"/>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86" fillId="33" borderId="368" applyNumberFormat="0" applyProtection="0">
      <alignment horizontal="left" vertical="top" indent="1"/>
    </xf>
    <xf numFmtId="4" fontId="103" fillId="2" borderId="366" applyNumberFormat="0" applyProtection="0">
      <alignment vertical="center"/>
    </xf>
    <xf numFmtId="0" fontId="57" fillId="26" borderId="366" applyNumberFormat="0" applyFont="0" applyAlignment="0" applyProtection="0"/>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6" borderId="366" applyNumberFormat="0" applyProtection="0">
      <alignment horizontal="right" vertical="center"/>
    </xf>
    <xf numFmtId="0" fontId="84" fillId="45" borderId="370" applyBorder="0"/>
    <xf numFmtId="4" fontId="85" fillId="52" borderId="368" applyNumberFormat="0" applyProtection="0">
      <alignment vertical="center"/>
    </xf>
    <xf numFmtId="4" fontId="57" fillId="37" borderId="369"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7" borderId="369" applyNumberFormat="0" applyProtection="0">
      <alignment horizontal="right" vertical="center"/>
    </xf>
    <xf numFmtId="4" fontId="88" fillId="51" borderId="366" applyNumberFormat="0" applyProtection="0">
      <alignment horizontal="right" vertical="center"/>
    </xf>
    <xf numFmtId="0" fontId="92" fillId="29" borderId="366" applyNumberFormat="0" applyAlignment="0" applyProtection="0"/>
    <xf numFmtId="0" fontId="94" fillId="0" borderId="371" applyNumberFormat="0" applyFill="0" applyAlignment="0" applyProtection="0"/>
    <xf numFmtId="4" fontId="57" fillId="43" borderId="366" applyNumberFormat="0" applyProtection="0">
      <alignment horizontal="right" vertical="center"/>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86" fillId="33" borderId="368" applyNumberFormat="0" applyProtection="0">
      <alignment horizontal="left" vertical="top" indent="1"/>
    </xf>
    <xf numFmtId="0" fontId="100" fillId="29" borderId="367" applyNumberFormat="0" applyAlignment="0" applyProtection="0"/>
    <xf numFmtId="4" fontId="57" fillId="35" borderId="366" applyNumberFormat="0" applyProtection="0">
      <alignment horizontal="right" vertical="center"/>
    </xf>
    <xf numFmtId="4" fontId="57" fillId="46" borderId="369" applyNumberFormat="0" applyProtection="0">
      <alignment horizontal="left" vertical="center" indent="1"/>
    </xf>
    <xf numFmtId="0" fontId="92" fillId="29" borderId="366" applyNumberFormat="0" applyAlignment="0" applyProtection="0"/>
    <xf numFmtId="4" fontId="57" fillId="41" borderId="366" applyNumberFormat="0" applyProtection="0">
      <alignment horizontal="right" vertical="center"/>
    </xf>
    <xf numFmtId="4" fontId="85" fillId="52" borderId="368" applyNumberFormat="0" applyProtection="0">
      <alignment vertical="center"/>
    </xf>
    <xf numFmtId="4" fontId="57" fillId="42" borderId="366" applyNumberFormat="0" applyProtection="0">
      <alignment horizontal="right" vertical="center"/>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85" fillId="46" borderId="368" applyNumberFormat="0" applyProtection="0">
      <alignment horizontal="left" vertical="top" indent="1"/>
    </xf>
    <xf numFmtId="4" fontId="57" fillId="33" borderId="366" applyNumberFormat="0" applyProtection="0">
      <alignment vertical="center"/>
    </xf>
    <xf numFmtId="0" fontId="100" fillId="29" borderId="367" applyNumberFormat="0" applyAlignment="0" applyProtection="0"/>
    <xf numFmtId="0" fontId="92" fillId="29" borderId="366" applyNumberFormat="0" applyAlignment="0" applyProtection="0"/>
    <xf numFmtId="0" fontId="100" fillId="29" borderId="367" applyNumberFormat="0" applyAlignment="0" applyProtection="0"/>
    <xf numFmtId="4" fontId="57" fillId="35" borderId="366" applyNumberFormat="0" applyProtection="0">
      <alignment horizontal="righ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46" borderId="368" applyNumberFormat="0" applyProtection="0">
      <alignment horizontal="left" vertical="top" indent="1"/>
    </xf>
    <xf numFmtId="0" fontId="84" fillId="45" borderId="370" applyBorder="0"/>
    <xf numFmtId="4" fontId="85" fillId="52" borderId="368" applyNumberFormat="0" applyProtection="0">
      <alignment vertical="center"/>
    </xf>
    <xf numFmtId="0" fontId="57" fillId="48"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42" borderId="366" applyNumberFormat="0" applyProtection="0">
      <alignment horizontal="right" vertical="center"/>
    </xf>
    <xf numFmtId="4" fontId="88" fillId="51" borderId="366" applyNumberFormat="0" applyProtection="0">
      <alignment horizontal="right" vertical="center"/>
    </xf>
    <xf numFmtId="0" fontId="57" fillId="45" borderId="368" applyNumberFormat="0" applyProtection="0">
      <alignment horizontal="left" vertical="top" indent="1"/>
    </xf>
    <xf numFmtId="0" fontId="94" fillId="0" borderId="371" applyNumberFormat="0" applyFill="0" applyAlignment="0" applyProtection="0"/>
    <xf numFmtId="4" fontId="57" fillId="33" borderId="366" applyNumberFormat="0" applyProtection="0">
      <alignment vertical="center"/>
    </xf>
    <xf numFmtId="4" fontId="25" fillId="45" borderId="369" applyNumberFormat="0" applyProtection="0">
      <alignment horizontal="left" vertical="center" indent="1"/>
    </xf>
    <xf numFmtId="4" fontId="57" fillId="2" borderId="366" applyNumberFormat="0" applyProtection="0">
      <alignment horizontal="left" vertical="center" indent="1"/>
    </xf>
    <xf numFmtId="4" fontId="57" fillId="47" borderId="369" applyNumberFormat="0" applyProtection="0">
      <alignment horizontal="left" vertical="center" indent="1"/>
    </xf>
    <xf numFmtId="4" fontId="57" fillId="33" borderId="366" applyNumberFormat="0" applyProtection="0">
      <alignment vertical="center"/>
    </xf>
    <xf numFmtId="4" fontId="103" fillId="2" borderId="366" applyNumberFormat="0" applyProtection="0">
      <alignment vertical="center"/>
    </xf>
    <xf numFmtId="4" fontId="57" fillId="41" borderId="366" applyNumberFormat="0" applyProtection="0">
      <alignment horizontal="right" vertical="center"/>
    </xf>
    <xf numFmtId="4" fontId="57" fillId="38" borderId="366" applyNumberFormat="0" applyProtection="0">
      <alignment horizontal="right" vertical="center"/>
    </xf>
    <xf numFmtId="4" fontId="57" fillId="36" borderId="366" applyNumberFormat="0" applyProtection="0">
      <alignment horizontal="right" vertical="center"/>
    </xf>
    <xf numFmtId="0" fontId="57" fillId="46" borderId="368" applyNumberFormat="0" applyProtection="0">
      <alignment horizontal="left" vertical="top" indent="1"/>
    </xf>
    <xf numFmtId="0" fontId="84" fillId="45" borderId="370" applyBorder="0"/>
    <xf numFmtId="0" fontId="57" fillId="50" borderId="366" applyNumberFormat="0" applyProtection="0">
      <alignment horizontal="left" vertical="center" indent="1"/>
    </xf>
    <xf numFmtId="4" fontId="57" fillId="37" borderId="369" applyNumberFormat="0" applyProtection="0">
      <alignment horizontal="right" vertical="center"/>
    </xf>
    <xf numFmtId="4" fontId="57" fillId="44" borderId="369" applyNumberFormat="0" applyProtection="0">
      <alignment horizontal="left" vertical="center" indent="1"/>
    </xf>
    <xf numFmtId="4" fontId="57" fillId="43" borderId="366" applyNumberFormat="0" applyProtection="0">
      <alignment horizontal="right" vertical="center"/>
    </xf>
    <xf numFmtId="4" fontId="103" fillId="2" borderId="366" applyNumberFormat="0" applyProtection="0">
      <alignment vertical="center"/>
    </xf>
    <xf numFmtId="4" fontId="57" fillId="37" borderId="369" applyNumberFormat="0" applyProtection="0">
      <alignment horizontal="right" vertical="center"/>
    </xf>
    <xf numFmtId="4" fontId="87" fillId="54" borderId="369" applyNumberFormat="0" applyProtection="0">
      <alignment horizontal="left" vertical="center" indent="1"/>
    </xf>
    <xf numFmtId="4" fontId="57" fillId="40" borderId="366" applyNumberFormat="0" applyProtection="0">
      <alignment horizontal="right" vertical="center"/>
    </xf>
    <xf numFmtId="4" fontId="57" fillId="46" borderId="369" applyNumberFormat="0" applyProtection="0">
      <alignment horizontal="left" vertical="center" indent="1"/>
    </xf>
    <xf numFmtId="4" fontId="57" fillId="35" borderId="366" applyNumberFormat="0" applyProtection="0">
      <alignment horizontal="right" vertical="center"/>
    </xf>
    <xf numFmtId="0" fontId="98" fillId="27" borderId="366" applyNumberFormat="0" applyAlignment="0" applyProtection="0"/>
    <xf numFmtId="0" fontId="57" fillId="48" borderId="366" applyNumberFormat="0" applyProtection="0">
      <alignment horizontal="left" vertical="center" indent="1"/>
    </xf>
    <xf numFmtId="4" fontId="57" fillId="43" borderId="366" applyNumberFormat="0" applyProtection="0">
      <alignment horizontal="right" vertical="center"/>
    </xf>
    <xf numFmtId="0" fontId="94" fillId="0" borderId="371" applyNumberFormat="0" applyFill="0" applyAlignment="0" applyProtection="0"/>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45" borderId="368" applyNumberFormat="0" applyProtection="0">
      <alignment horizontal="left" vertical="top" indent="1"/>
    </xf>
    <xf numFmtId="4" fontId="25" fillId="45" borderId="369" applyNumberFormat="0" applyProtection="0">
      <alignment horizontal="left" vertical="center" indent="1"/>
    </xf>
    <xf numFmtId="4" fontId="57" fillId="46" borderId="366" applyNumberFormat="0" applyProtection="0">
      <alignment horizontal="right" vertical="center"/>
    </xf>
    <xf numFmtId="4" fontId="87" fillId="54" borderId="369" applyNumberFormat="0" applyProtection="0">
      <alignment horizontal="left" vertical="center" indent="1"/>
    </xf>
    <xf numFmtId="4" fontId="57" fillId="34" borderId="366" applyNumberFormat="0" applyProtection="0">
      <alignment horizontal="left" vertical="center" indent="1"/>
    </xf>
    <xf numFmtId="4" fontId="57" fillId="43" borderId="366" applyNumberFormat="0" applyProtection="0">
      <alignment horizontal="right" vertical="center"/>
    </xf>
    <xf numFmtId="4" fontId="25" fillId="45" borderId="369" applyNumberFormat="0" applyProtection="0">
      <alignment horizontal="left" vertical="center" indent="1"/>
    </xf>
    <xf numFmtId="4" fontId="57" fillId="47" borderId="369" applyNumberFormat="0" applyProtection="0">
      <alignment horizontal="left" vertical="center" indent="1"/>
    </xf>
    <xf numFmtId="4" fontId="25" fillId="45" borderId="369" applyNumberFormat="0" applyProtection="0">
      <alignment horizontal="left" vertical="center" indent="1"/>
    </xf>
    <xf numFmtId="0" fontId="98" fillId="27" borderId="366" applyNumberFormat="0" applyAlignment="0" applyProtection="0"/>
    <xf numFmtId="0" fontId="57" fillId="45" borderId="368" applyNumberFormat="0" applyProtection="0">
      <alignment horizontal="left" vertical="top" indent="1"/>
    </xf>
    <xf numFmtId="4" fontId="25" fillId="45" borderId="369" applyNumberFormat="0" applyProtection="0">
      <alignment horizontal="left" vertical="center" indent="1"/>
    </xf>
    <xf numFmtId="0" fontId="85" fillId="46" borderId="368" applyNumberFormat="0" applyProtection="0">
      <alignment horizontal="left" vertical="top" indent="1"/>
    </xf>
    <xf numFmtId="0" fontId="100" fillId="29" borderId="367" applyNumberFormat="0" applyAlignment="0" applyProtection="0"/>
    <xf numFmtId="4" fontId="87" fillId="54" borderId="369" applyNumberFormat="0" applyProtection="0">
      <alignment horizontal="left" vertical="center" indent="1"/>
    </xf>
    <xf numFmtId="0" fontId="57" fillId="45" borderId="368" applyNumberFormat="0" applyProtection="0">
      <alignment horizontal="left" vertical="top" indent="1"/>
    </xf>
    <xf numFmtId="4" fontId="57" fillId="46" borderId="369" applyNumberFormat="0" applyProtection="0">
      <alignment horizontal="left" vertical="center" indent="1"/>
    </xf>
    <xf numFmtId="4" fontId="57" fillId="44" borderId="369" applyNumberFormat="0" applyProtection="0">
      <alignment horizontal="left" vertical="center" indent="1"/>
    </xf>
    <xf numFmtId="4" fontId="57" fillId="34" borderId="366" applyNumberFormat="0" applyProtection="0">
      <alignment horizontal="left" vertical="center" indent="1"/>
    </xf>
    <xf numFmtId="4" fontId="85" fillId="48" borderId="368" applyNumberFormat="0" applyProtection="0">
      <alignment horizontal="left" vertical="center" indent="1"/>
    </xf>
    <xf numFmtId="0" fontId="92" fillId="29" borderId="366" applyNumberFormat="0" applyAlignment="0" applyProtection="0"/>
    <xf numFmtId="4" fontId="57" fillId="38" borderId="366" applyNumberFormat="0" applyProtection="0">
      <alignment horizontal="right" vertical="center"/>
    </xf>
    <xf numFmtId="4" fontId="85" fillId="48" borderId="368" applyNumberFormat="0" applyProtection="0">
      <alignment horizontal="left" vertical="center" indent="1"/>
    </xf>
    <xf numFmtId="4" fontId="57" fillId="0" borderId="366" applyNumberFormat="0" applyProtection="0">
      <alignment horizontal="right" vertical="center"/>
    </xf>
    <xf numFmtId="0" fontId="57" fillId="47" borderId="368" applyNumberFormat="0" applyProtection="0">
      <alignment horizontal="left" vertical="top"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85" fillId="52" borderId="368" applyNumberFormat="0" applyProtection="0">
      <alignment horizontal="left" vertical="top" indent="1"/>
    </xf>
    <xf numFmtId="4" fontId="88" fillId="51" borderId="366" applyNumberFormat="0" applyProtection="0">
      <alignment horizontal="right" vertical="center"/>
    </xf>
    <xf numFmtId="4" fontId="57" fillId="36" borderId="366" applyNumberFormat="0" applyProtection="0">
      <alignment horizontal="right" vertical="center"/>
    </xf>
    <xf numFmtId="4" fontId="57" fillId="40" borderId="366" applyNumberFormat="0" applyProtection="0">
      <alignment horizontal="right" vertical="center"/>
    </xf>
    <xf numFmtId="4" fontId="57" fillId="47" borderId="369" applyNumberFormat="0" applyProtection="0">
      <alignment horizontal="left" vertical="center" indent="1"/>
    </xf>
    <xf numFmtId="0" fontId="57" fillId="26" borderId="366" applyNumberFormat="0" applyFont="0" applyAlignment="0" applyProtection="0"/>
    <xf numFmtId="4" fontId="57" fillId="41" borderId="366" applyNumberFormat="0" applyProtection="0">
      <alignment horizontal="right" vertical="center"/>
    </xf>
    <xf numFmtId="4" fontId="57" fillId="40" borderId="366" applyNumberFormat="0" applyProtection="0">
      <alignment horizontal="right" vertical="center"/>
    </xf>
    <xf numFmtId="4" fontId="25" fillId="45" borderId="369" applyNumberFormat="0" applyProtection="0">
      <alignment horizontal="left" vertical="center" indent="1"/>
    </xf>
    <xf numFmtId="4" fontId="57" fillId="42" borderId="366" applyNumberFormat="0" applyProtection="0">
      <alignment horizontal="right" vertical="center"/>
    </xf>
    <xf numFmtId="4" fontId="25" fillId="45" borderId="369" applyNumberFormat="0" applyProtection="0">
      <alignment horizontal="left" vertical="center" indent="1"/>
    </xf>
    <xf numFmtId="4" fontId="57" fillId="44" borderId="369" applyNumberFormat="0" applyProtection="0">
      <alignment horizontal="left" vertical="center" indent="1"/>
    </xf>
    <xf numFmtId="4" fontId="57" fillId="43" borderId="366" applyNumberFormat="0" applyProtection="0">
      <alignment horizontal="right" vertical="center"/>
    </xf>
    <xf numFmtId="0" fontId="57" fillId="48"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85" fillId="52" borderId="368" applyNumberFormat="0" applyProtection="0">
      <alignment vertical="center"/>
    </xf>
    <xf numFmtId="0" fontId="84" fillId="45" borderId="370" applyBorder="0"/>
    <xf numFmtId="4" fontId="85" fillId="52" borderId="368" applyNumberFormat="0" applyProtection="0">
      <alignment vertical="center"/>
    </xf>
    <xf numFmtId="0" fontId="84" fillId="45" borderId="370" applyBorder="0"/>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5" fillId="45" borderId="369" applyNumberFormat="0" applyProtection="0">
      <alignment horizontal="left" vertical="center" indent="1"/>
    </xf>
    <xf numFmtId="4" fontId="88" fillId="51" borderId="366" applyNumberFormat="0" applyProtection="0">
      <alignment horizontal="right" vertical="center"/>
    </xf>
    <xf numFmtId="4" fontId="57" fillId="37" borderId="369" applyNumberFormat="0" applyProtection="0">
      <alignment horizontal="right" vertical="center"/>
    </xf>
    <xf numFmtId="0" fontId="94" fillId="0" borderId="371" applyNumberFormat="0" applyFill="0" applyAlignment="0" applyProtection="0"/>
    <xf numFmtId="0" fontId="57" fillId="46" borderId="368" applyNumberFormat="0" applyProtection="0">
      <alignment horizontal="left" vertical="top" indent="1"/>
    </xf>
    <xf numFmtId="4" fontId="57" fillId="0" borderId="366" applyNumberFormat="0" applyProtection="0">
      <alignment horizontal="right" vertical="center"/>
    </xf>
    <xf numFmtId="4" fontId="25" fillId="45" borderId="369" applyNumberFormat="0" applyProtection="0">
      <alignment horizontal="left" vertical="center" indent="1"/>
    </xf>
    <xf numFmtId="0" fontId="57" fillId="45" borderId="368" applyNumberFormat="0" applyProtection="0">
      <alignment horizontal="left" vertical="top" indent="1"/>
    </xf>
    <xf numFmtId="0" fontId="92" fillId="29" borderId="366" applyNumberFormat="0" applyAlignment="0" applyProtection="0"/>
    <xf numFmtId="0" fontId="57" fillId="49" borderId="366" applyNumberFormat="0" applyProtection="0">
      <alignment horizontal="left" vertical="center" indent="1"/>
    </xf>
    <xf numFmtId="0" fontId="100" fillId="29" borderId="367" applyNumberFormat="0" applyAlignment="0" applyProtection="0"/>
    <xf numFmtId="4" fontId="103" fillId="2" borderId="366" applyNumberFormat="0" applyProtection="0">
      <alignment vertical="center"/>
    </xf>
    <xf numFmtId="0" fontId="86" fillId="33" borderId="368" applyNumberFormat="0" applyProtection="0">
      <alignment horizontal="left" vertical="top" indent="1"/>
    </xf>
    <xf numFmtId="4" fontId="103" fillId="2" borderId="366" applyNumberFormat="0" applyProtection="0">
      <alignment vertical="center"/>
    </xf>
    <xf numFmtId="4" fontId="57" fillId="39" borderId="366" applyNumberFormat="0" applyProtection="0">
      <alignment horizontal="right" vertical="center"/>
    </xf>
    <xf numFmtId="4" fontId="57" fillId="2" borderId="366" applyNumberFormat="0" applyProtection="0">
      <alignment horizontal="left" vertical="center" indent="1"/>
    </xf>
    <xf numFmtId="4" fontId="57" fillId="2" borderId="366" applyNumberFormat="0" applyProtection="0">
      <alignment horizontal="left" vertical="center" indent="1"/>
    </xf>
    <xf numFmtId="4" fontId="57" fillId="34" borderId="366" applyNumberFormat="0" applyProtection="0">
      <alignment horizontal="left" vertical="center" indent="1"/>
    </xf>
    <xf numFmtId="0" fontId="86" fillId="33" borderId="368" applyNumberFormat="0" applyProtection="0">
      <alignment horizontal="left" vertical="top" indent="1"/>
    </xf>
    <xf numFmtId="0" fontId="57" fillId="26" borderId="366" applyNumberFormat="0" applyFont="0" applyAlignment="0" applyProtection="0"/>
    <xf numFmtId="4" fontId="57" fillId="46" borderId="369" applyNumberFormat="0" applyProtection="0">
      <alignment horizontal="left" vertical="center" indent="1"/>
    </xf>
    <xf numFmtId="4" fontId="57" fillId="46" borderId="369" applyNumberFormat="0" applyProtection="0">
      <alignment horizontal="left" vertical="center" indent="1"/>
    </xf>
    <xf numFmtId="4" fontId="57" fillId="47" borderId="369" applyNumberFormat="0" applyProtection="0">
      <alignment horizontal="left" vertical="center" indent="1"/>
    </xf>
    <xf numFmtId="4" fontId="25" fillId="45" borderId="369" applyNumberFormat="0" applyProtection="0">
      <alignment horizontal="left" vertical="center" indent="1"/>
    </xf>
    <xf numFmtId="0" fontId="57" fillId="50" borderId="366" applyNumberFormat="0" applyProtection="0">
      <alignment horizontal="left" vertical="center" indent="1"/>
    </xf>
    <xf numFmtId="0" fontId="86" fillId="33" borderId="368" applyNumberFormat="0" applyProtection="0">
      <alignment horizontal="left" vertical="top" indent="1"/>
    </xf>
    <xf numFmtId="0" fontId="57" fillId="45" borderId="368" applyNumberFormat="0" applyProtection="0">
      <alignment horizontal="left" vertical="top" indent="1"/>
    </xf>
    <xf numFmtId="0" fontId="57" fillId="48" borderId="366" applyNumberFormat="0" applyProtection="0">
      <alignment horizontal="left" vertical="center" indent="1"/>
    </xf>
    <xf numFmtId="0" fontId="57" fillId="46" borderId="368" applyNumberFormat="0" applyProtection="0">
      <alignment horizontal="left" vertical="top" indent="1"/>
    </xf>
    <xf numFmtId="0" fontId="57" fillId="50" borderId="368" applyNumberFormat="0" applyProtection="0">
      <alignment horizontal="left" vertical="top" indent="1"/>
    </xf>
    <xf numFmtId="4" fontId="57" fillId="42" borderId="366" applyNumberFormat="0" applyProtection="0">
      <alignment horizontal="right" vertical="center"/>
    </xf>
    <xf numFmtId="0" fontId="57" fillId="47" borderId="368" applyNumberFormat="0" applyProtection="0">
      <alignment horizontal="left" vertical="top" indent="1"/>
    </xf>
    <xf numFmtId="0" fontId="85" fillId="52" borderId="368" applyNumberFormat="0" applyProtection="0">
      <alignment horizontal="left" vertical="top" indent="1"/>
    </xf>
    <xf numFmtId="0" fontId="84" fillId="45" borderId="370" applyBorder="0"/>
    <xf numFmtId="4" fontId="85" fillId="52" borderId="368" applyNumberFormat="0" applyProtection="0">
      <alignment vertical="center"/>
    </xf>
    <xf numFmtId="4" fontId="57" fillId="43"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25" fillId="45" borderId="369" applyNumberFormat="0" applyProtection="0">
      <alignment horizontal="left" vertical="center" indent="1"/>
    </xf>
    <xf numFmtId="0" fontId="57" fillId="46" borderId="368" applyNumberFormat="0" applyProtection="0">
      <alignment horizontal="left" vertical="top" indent="1"/>
    </xf>
    <xf numFmtId="4" fontId="57" fillId="37" borderId="369"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5" fillId="45" borderId="369" applyNumberFormat="0" applyProtection="0">
      <alignment horizontal="left" vertical="center" indent="1"/>
    </xf>
    <xf numFmtId="4" fontId="57" fillId="35" borderId="366" applyNumberFormat="0" applyProtection="0">
      <alignment horizontal="right" vertical="center"/>
    </xf>
    <xf numFmtId="4" fontId="57" fillId="44" borderId="369" applyNumberFormat="0" applyProtection="0">
      <alignment horizontal="left" vertical="center" indent="1"/>
    </xf>
    <xf numFmtId="0" fontId="94" fillId="0" borderId="371" applyNumberFormat="0" applyFill="0" applyAlignment="0" applyProtection="0"/>
    <xf numFmtId="4" fontId="57" fillId="44" borderId="369" applyNumberFormat="0" applyProtection="0">
      <alignment horizontal="left" vertical="center" indent="1"/>
    </xf>
    <xf numFmtId="4" fontId="88" fillId="51" borderId="366" applyNumberFormat="0" applyProtection="0">
      <alignment horizontal="right" vertical="center"/>
    </xf>
    <xf numFmtId="4" fontId="57" fillId="46" borderId="366" applyNumberFormat="0" applyProtection="0">
      <alignment horizontal="right" vertical="center"/>
    </xf>
    <xf numFmtId="4" fontId="57" fillId="42" borderId="366" applyNumberFormat="0" applyProtection="0">
      <alignment horizontal="right" vertical="center"/>
    </xf>
    <xf numFmtId="0" fontId="85" fillId="52" borderId="368" applyNumberFormat="0" applyProtection="0">
      <alignment horizontal="left" vertical="top" indent="1"/>
    </xf>
    <xf numFmtId="4" fontId="57" fillId="46" borderId="366" applyNumberFormat="0" applyProtection="0">
      <alignment horizontal="right" vertical="center"/>
    </xf>
    <xf numFmtId="0" fontId="57" fillId="49" borderId="366" applyNumberFormat="0" applyProtection="0">
      <alignment horizontal="left" vertical="center" indent="1"/>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57" fillId="33" borderId="366" applyNumberFormat="0" applyProtection="0">
      <alignment vertical="center"/>
    </xf>
    <xf numFmtId="4" fontId="57" fillId="37" borderId="369" applyNumberFormat="0" applyProtection="0">
      <alignment horizontal="right" vertical="center"/>
    </xf>
    <xf numFmtId="0" fontId="86" fillId="33" borderId="368" applyNumberFormat="0" applyProtection="0">
      <alignment horizontal="left" vertical="top" indent="1"/>
    </xf>
    <xf numFmtId="4" fontId="25" fillId="45" borderId="369" applyNumberFormat="0" applyProtection="0">
      <alignment horizontal="left" vertical="center" indent="1"/>
    </xf>
    <xf numFmtId="4" fontId="57" fillId="44" borderId="369" applyNumberFormat="0" applyProtection="0">
      <alignment horizontal="left" vertical="center" indent="1"/>
    </xf>
    <xf numFmtId="0" fontId="86" fillId="33" borderId="368" applyNumberFormat="0" applyProtection="0">
      <alignment horizontal="left" vertical="top" indent="1"/>
    </xf>
    <xf numFmtId="4" fontId="57" fillId="34" borderId="366" applyNumberFormat="0" applyProtection="0">
      <alignment horizontal="left" vertical="center" indent="1"/>
    </xf>
    <xf numFmtId="4" fontId="57" fillId="2" borderId="366" applyNumberFormat="0" applyProtection="0">
      <alignment horizontal="left" vertical="center" indent="1"/>
    </xf>
    <xf numFmtId="0" fontId="57" fillId="45" borderId="368" applyNumberFormat="0" applyProtection="0">
      <alignment horizontal="left" vertical="top" indent="1"/>
    </xf>
    <xf numFmtId="0" fontId="100" fillId="29" borderId="367" applyNumberFormat="0" applyAlignment="0" applyProtection="0"/>
    <xf numFmtId="4" fontId="88" fillId="51" borderId="366" applyNumberFormat="0" applyProtection="0">
      <alignment horizontal="right" vertical="center"/>
    </xf>
    <xf numFmtId="4" fontId="57" fillId="42" borderId="366" applyNumberFormat="0" applyProtection="0">
      <alignment horizontal="right" vertical="center"/>
    </xf>
    <xf numFmtId="4" fontId="57" fillId="46" borderId="366" applyNumberFormat="0" applyProtection="0">
      <alignment horizontal="right" vertical="center"/>
    </xf>
    <xf numFmtId="0" fontId="98" fillId="27" borderId="366" applyNumberFormat="0" applyAlignment="0" applyProtection="0"/>
    <xf numFmtId="0" fontId="57" fillId="46" borderId="368" applyNumberFormat="0" applyProtection="0">
      <alignment horizontal="left" vertical="top" indent="1"/>
    </xf>
    <xf numFmtId="4" fontId="57" fillId="0" borderId="366" applyNumberFormat="0" applyProtection="0">
      <alignment horizontal="right" vertical="center"/>
    </xf>
    <xf numFmtId="0" fontId="57" fillId="50" borderId="368" applyNumberFormat="0" applyProtection="0">
      <alignment horizontal="left" vertical="top" indent="1"/>
    </xf>
    <xf numFmtId="0" fontId="57" fillId="47" borderId="368" applyNumberFormat="0" applyProtection="0">
      <alignment horizontal="left" vertical="top" indent="1"/>
    </xf>
    <xf numFmtId="0" fontId="57" fillId="48" borderId="366" applyNumberFormat="0" applyProtection="0">
      <alignment horizontal="left" vertical="center" indent="1"/>
    </xf>
    <xf numFmtId="4" fontId="57" fillId="47" borderId="369" applyNumberFormat="0" applyProtection="0">
      <alignment horizontal="left" vertical="center" indent="1"/>
    </xf>
    <xf numFmtId="4" fontId="57" fillId="46" borderId="369" applyNumberFormat="0" applyProtection="0">
      <alignment horizontal="left" vertical="center" indent="1"/>
    </xf>
    <xf numFmtId="0" fontId="57" fillId="47" borderId="366" applyNumberFormat="0" applyProtection="0">
      <alignment horizontal="left" vertical="center" indent="1"/>
    </xf>
    <xf numFmtId="0" fontId="85" fillId="52" borderId="368" applyNumberFormat="0" applyProtection="0">
      <alignment horizontal="left" vertical="top" indent="1"/>
    </xf>
    <xf numFmtId="4" fontId="88" fillId="51" borderId="366" applyNumberFormat="0" applyProtection="0">
      <alignment horizontal="right" vertical="center"/>
    </xf>
    <xf numFmtId="4" fontId="57" fillId="36" borderId="366" applyNumberFormat="0" applyProtection="0">
      <alignment horizontal="right" vertical="center"/>
    </xf>
    <xf numFmtId="4" fontId="57" fillId="42" borderId="366" applyNumberFormat="0" applyProtection="0">
      <alignment horizontal="right" vertical="center"/>
    </xf>
    <xf numFmtId="4" fontId="57" fillId="34" borderId="366" applyNumberFormat="0" applyProtection="0">
      <alignment horizontal="left" vertical="center" indent="1"/>
    </xf>
    <xf numFmtId="4" fontId="87" fillId="54" borderId="369" applyNumberFormat="0" applyProtection="0">
      <alignment horizontal="left" vertical="center" indent="1"/>
    </xf>
    <xf numFmtId="0" fontId="84" fillId="45" borderId="370" applyBorder="0"/>
    <xf numFmtId="4" fontId="57" fillId="39" borderId="366" applyNumberFormat="0" applyProtection="0">
      <alignment horizontal="right" vertical="center"/>
    </xf>
    <xf numFmtId="0" fontId="57" fillId="26" borderId="366" applyNumberFormat="0" applyFont="0" applyAlignment="0" applyProtection="0"/>
    <xf numFmtId="4" fontId="57" fillId="38" borderId="366" applyNumberFormat="0" applyProtection="0">
      <alignment horizontal="right" vertical="center"/>
    </xf>
    <xf numFmtId="4" fontId="57" fillId="37" borderId="369" applyNumberFormat="0" applyProtection="0">
      <alignment horizontal="right" vertical="center"/>
    </xf>
    <xf numFmtId="4" fontId="57" fillId="36" borderId="366" applyNumberFormat="0" applyProtection="0">
      <alignment horizontal="right" vertical="center"/>
    </xf>
    <xf numFmtId="4" fontId="57" fillId="41" borderId="366" applyNumberFormat="0" applyProtection="0">
      <alignment horizontal="right" vertical="center"/>
    </xf>
    <xf numFmtId="4" fontId="57" fillId="47" borderId="369" applyNumberFormat="0" applyProtection="0">
      <alignment horizontal="left" vertical="center" indent="1"/>
    </xf>
    <xf numFmtId="4" fontId="57" fillId="46" borderId="369" applyNumberFormat="0" applyProtection="0">
      <alignment horizontal="left" vertical="center" indent="1"/>
    </xf>
    <xf numFmtId="4" fontId="57" fillId="44" borderId="369" applyNumberFormat="0" applyProtection="0">
      <alignment horizontal="left" vertical="center" indent="1"/>
    </xf>
    <xf numFmtId="4" fontId="57" fillId="35" borderId="366" applyNumberFormat="0" applyProtection="0">
      <alignment horizontal="right" vertical="center"/>
    </xf>
    <xf numFmtId="4" fontId="57" fillId="37" borderId="369" applyNumberFormat="0" applyProtection="0">
      <alignment horizontal="right" vertical="center"/>
    </xf>
    <xf numFmtId="0" fontId="86" fillId="33" borderId="368" applyNumberFormat="0" applyProtection="0">
      <alignment horizontal="left" vertical="top" indent="1"/>
    </xf>
    <xf numFmtId="4" fontId="57" fillId="40" borderId="366" applyNumberFormat="0" applyProtection="0">
      <alignment horizontal="righ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92" fillId="29" borderId="366" applyNumberFormat="0" applyAlignment="0" applyProtection="0"/>
    <xf numFmtId="0" fontId="84" fillId="45" borderId="370" applyBorder="0"/>
    <xf numFmtId="4" fontId="85" fillId="52" borderId="368" applyNumberFormat="0" applyProtection="0">
      <alignment vertical="center"/>
    </xf>
    <xf numFmtId="0" fontId="57" fillId="50"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0" borderId="366" applyNumberFormat="0" applyProtection="0">
      <alignment horizontal="right" vertical="center"/>
    </xf>
    <xf numFmtId="4" fontId="88" fillId="51" borderId="366" applyNumberFormat="0" applyProtection="0">
      <alignment horizontal="right" vertical="center"/>
    </xf>
    <xf numFmtId="0" fontId="86" fillId="33" borderId="368" applyNumberFormat="0" applyProtection="0">
      <alignment horizontal="left" vertical="top" indent="1"/>
    </xf>
    <xf numFmtId="0" fontId="94" fillId="0" borderId="371" applyNumberFormat="0" applyFill="0" applyAlignment="0" applyProtection="0"/>
    <xf numFmtId="4" fontId="57" fillId="41" borderId="366" applyNumberFormat="0" applyProtection="0">
      <alignment horizontal="right" vertical="center"/>
    </xf>
    <xf numFmtId="0" fontId="57" fillId="26" borderId="366" applyNumberFormat="0" applyFont="0" applyAlignment="0" applyProtection="0"/>
    <xf numFmtId="4" fontId="57" fillId="33" borderId="366" applyNumberFormat="0" applyProtection="0">
      <alignment vertical="center"/>
    </xf>
    <xf numFmtId="4" fontId="25" fillId="45" borderId="369" applyNumberFormat="0" applyProtection="0">
      <alignment horizontal="left" vertical="center" indent="1"/>
    </xf>
    <xf numFmtId="4" fontId="85" fillId="48" borderId="368" applyNumberFormat="0" applyProtection="0">
      <alignment horizontal="left" vertical="center" indent="1"/>
    </xf>
    <xf numFmtId="4" fontId="25" fillId="45" borderId="369" applyNumberFormat="0" applyProtection="0">
      <alignment horizontal="left" vertical="center" indent="1"/>
    </xf>
    <xf numFmtId="0" fontId="100" fillId="29" borderId="367" applyNumberFormat="0" applyAlignment="0" applyProtection="0"/>
    <xf numFmtId="4" fontId="57" fillId="36" borderId="366" applyNumberFormat="0" applyProtection="0">
      <alignment horizontal="right" vertical="center"/>
    </xf>
    <xf numFmtId="4" fontId="57" fillId="0" borderId="366" applyNumberFormat="0" applyProtection="0">
      <alignment horizontal="right" vertical="center"/>
    </xf>
    <xf numFmtId="4" fontId="57" fillId="35" borderId="366" applyNumberFormat="0" applyProtection="0">
      <alignment horizontal="right" vertical="center"/>
    </xf>
    <xf numFmtId="4" fontId="57" fillId="41" borderId="366" applyNumberFormat="0" applyProtection="0">
      <alignment horizontal="right" vertical="center"/>
    </xf>
    <xf numFmtId="4" fontId="57" fillId="36" borderId="366" applyNumberFormat="0" applyProtection="0">
      <alignment horizontal="right" vertical="center"/>
    </xf>
    <xf numFmtId="4" fontId="88" fillId="51" borderId="366" applyNumberFormat="0" applyProtection="0">
      <alignment horizontal="right" vertical="center"/>
    </xf>
    <xf numFmtId="4" fontId="57" fillId="39" borderId="366" applyNumberFormat="0" applyProtection="0">
      <alignment horizontal="right" vertical="center"/>
    </xf>
    <xf numFmtId="4" fontId="25" fillId="45" borderId="369" applyNumberFormat="0" applyProtection="0">
      <alignment horizontal="left" vertical="center" indent="1"/>
    </xf>
    <xf numFmtId="0" fontId="57" fillId="45" borderId="368" applyNumberFormat="0" applyProtection="0">
      <alignment horizontal="left" vertical="top" indent="1"/>
    </xf>
    <xf numFmtId="4" fontId="57" fillId="46" borderId="369" applyNumberFormat="0" applyProtection="0">
      <alignment horizontal="left" vertical="center" indent="1"/>
    </xf>
    <xf numFmtId="4" fontId="57" fillId="34" borderId="366" applyNumberFormat="0" applyProtection="0">
      <alignment horizontal="left" vertical="center" indent="1"/>
    </xf>
    <xf numFmtId="4" fontId="57" fillId="47" borderId="369" applyNumberFormat="0" applyProtection="0">
      <alignment horizontal="left" vertical="center" indent="1"/>
    </xf>
    <xf numFmtId="4" fontId="103" fillId="2" borderId="366" applyNumberFormat="0" applyProtection="0">
      <alignment vertical="center"/>
    </xf>
    <xf numFmtId="0" fontId="57" fillId="50" borderId="368" applyNumberFormat="0" applyProtection="0">
      <alignment horizontal="left" vertical="top" indent="1"/>
    </xf>
    <xf numFmtId="0" fontId="57" fillId="50" borderId="366" applyNumberFormat="0" applyProtection="0">
      <alignment horizontal="left" vertical="center"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4" fontId="57" fillId="46" borderId="369" applyNumberFormat="0" applyProtection="0">
      <alignment horizontal="left" vertical="center" indent="1"/>
    </xf>
    <xf numFmtId="0" fontId="57" fillId="47" borderId="368" applyNumberFormat="0" applyProtection="0">
      <alignment horizontal="left" vertical="top" indent="1"/>
    </xf>
    <xf numFmtId="4" fontId="57" fillId="2" borderId="366" applyNumberFormat="0" applyProtection="0">
      <alignment horizontal="left" vertical="center" indent="1"/>
    </xf>
    <xf numFmtId="0" fontId="84" fillId="45" borderId="370" applyBorder="0"/>
    <xf numFmtId="4" fontId="85" fillId="52" borderId="368" applyNumberFormat="0" applyProtection="0">
      <alignment vertical="center"/>
    </xf>
    <xf numFmtId="4" fontId="57" fillId="47"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0" fontId="92" fillId="29" borderId="366" applyNumberFormat="0" applyAlignment="0" applyProtection="0"/>
    <xf numFmtId="0" fontId="86" fillId="33" borderId="368" applyNumberFormat="0" applyProtection="0">
      <alignment horizontal="left" vertical="top" indent="1"/>
    </xf>
    <xf numFmtId="0" fontId="100" fillId="29" borderId="367" applyNumberFormat="0" applyAlignment="0" applyProtection="0"/>
    <xf numFmtId="0" fontId="85" fillId="46" borderId="368" applyNumberFormat="0" applyProtection="0">
      <alignment horizontal="left" vertical="top" indent="1"/>
    </xf>
    <xf numFmtId="4" fontId="87" fillId="54" borderId="369" applyNumberFormat="0" applyProtection="0">
      <alignment horizontal="left" vertical="center" indent="1"/>
    </xf>
    <xf numFmtId="4" fontId="25" fillId="45" borderId="369" applyNumberFormat="0" applyProtection="0">
      <alignment horizontal="left" vertical="center" indent="1"/>
    </xf>
    <xf numFmtId="4" fontId="85" fillId="48" borderId="368" applyNumberFormat="0" applyProtection="0">
      <alignment horizontal="left" vertical="center" indent="1"/>
    </xf>
    <xf numFmtId="4" fontId="57" fillId="40" borderId="366" applyNumberFormat="0" applyProtection="0">
      <alignment horizontal="right" vertical="center"/>
    </xf>
    <xf numFmtId="0" fontId="94" fillId="0" borderId="371" applyNumberFormat="0" applyFill="0" applyAlignment="0" applyProtection="0"/>
    <xf numFmtId="0" fontId="57" fillId="46" borderId="368" applyNumberFormat="0" applyProtection="0">
      <alignment horizontal="left" vertical="top" indent="1"/>
    </xf>
    <xf numFmtId="0" fontId="92" fillId="29" borderId="366" applyNumberFormat="0" applyAlignment="0" applyProtection="0"/>
    <xf numFmtId="0" fontId="85" fillId="46" borderId="368" applyNumberFormat="0" applyProtection="0">
      <alignment horizontal="left" vertical="top" indent="1"/>
    </xf>
    <xf numFmtId="0" fontId="100" fillId="29" borderId="367" applyNumberFormat="0" applyAlignment="0" applyProtection="0"/>
    <xf numFmtId="4" fontId="85" fillId="52" borderId="368" applyNumberFormat="0" applyProtection="0">
      <alignment vertical="center"/>
    </xf>
    <xf numFmtId="0" fontId="57" fillId="45" borderId="368" applyNumberFormat="0" applyProtection="0">
      <alignment horizontal="left" vertical="top" indent="1"/>
    </xf>
    <xf numFmtId="0" fontId="57" fillId="46" borderId="368" applyNumberFormat="0" applyProtection="0">
      <alignment horizontal="left" vertical="top" indent="1"/>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25" fillId="45" borderId="369" applyNumberFormat="0" applyProtection="0">
      <alignment horizontal="left" vertical="center" indent="1"/>
    </xf>
    <xf numFmtId="0" fontId="57" fillId="49" borderId="366" applyNumberFormat="0" applyProtection="0">
      <alignment horizontal="left" vertical="center" indent="1"/>
    </xf>
    <xf numFmtId="0" fontId="84" fillId="45" borderId="370" applyBorder="0"/>
    <xf numFmtId="4" fontId="57" fillId="34" borderId="366" applyNumberFormat="0" applyProtection="0">
      <alignment horizontal="left" vertical="center" indent="1"/>
    </xf>
    <xf numFmtId="4" fontId="57" fillId="34" borderId="366" applyNumberFormat="0" applyProtection="0">
      <alignment horizontal="left" vertical="center" indent="1"/>
    </xf>
    <xf numFmtId="4" fontId="103" fillId="5" borderId="366" applyNumberFormat="0" applyProtection="0">
      <alignment horizontal="right" vertical="center"/>
    </xf>
    <xf numFmtId="0" fontId="94" fillId="0" borderId="371" applyNumberFormat="0" applyFill="0" applyAlignment="0" applyProtection="0"/>
    <xf numFmtId="0" fontId="57" fillId="49" borderId="366" applyNumberFormat="0" applyProtection="0">
      <alignment horizontal="left" vertical="center" indent="1"/>
    </xf>
    <xf numFmtId="0" fontId="57" fillId="26" borderId="366" applyNumberFormat="0" applyFont="0" applyAlignment="0" applyProtection="0"/>
    <xf numFmtId="4" fontId="57" fillId="44" borderId="369" applyNumberFormat="0" applyProtection="0">
      <alignment horizontal="left" vertical="center" indent="1"/>
    </xf>
    <xf numFmtId="0" fontId="98" fillId="27" borderId="366" applyNumberFormat="0" applyAlignment="0" applyProtection="0"/>
    <xf numFmtId="4" fontId="57" fillId="40" borderId="366" applyNumberFormat="0" applyProtection="0">
      <alignment horizontal="right" vertical="center"/>
    </xf>
    <xf numFmtId="0" fontId="98" fillId="27" borderId="366" applyNumberFormat="0" applyAlignment="0" applyProtection="0"/>
    <xf numFmtId="0" fontId="100" fillId="29" borderId="367" applyNumberFormat="0" applyAlignment="0" applyProtection="0"/>
    <xf numFmtId="4" fontId="57" fillId="40" borderId="366" applyNumberFormat="0" applyProtection="0">
      <alignment horizontal="right" vertical="center"/>
    </xf>
    <xf numFmtId="4" fontId="25" fillId="45" borderId="369" applyNumberFormat="0" applyProtection="0">
      <alignment horizontal="left" vertical="center" indent="1"/>
    </xf>
    <xf numFmtId="4" fontId="57" fillId="35" borderId="366" applyNumberFormat="0" applyProtection="0">
      <alignment horizontal="right" vertical="center"/>
    </xf>
    <xf numFmtId="4" fontId="57" fillId="41" borderId="366" applyNumberFormat="0" applyProtection="0">
      <alignment horizontal="right" vertical="center"/>
    </xf>
    <xf numFmtId="4" fontId="57" fillId="36" borderId="366" applyNumberFormat="0" applyProtection="0">
      <alignment horizontal="right" vertical="center"/>
    </xf>
    <xf numFmtId="4" fontId="57" fillId="46" borderId="366" applyNumberFormat="0" applyProtection="0">
      <alignment horizontal="right" vertical="center"/>
    </xf>
    <xf numFmtId="4" fontId="57" fillId="34" borderId="366" applyNumberFormat="0" applyProtection="0">
      <alignment horizontal="left" vertical="center" indent="1"/>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6" borderId="369" applyNumberFormat="0" applyProtection="0">
      <alignment horizontal="left" vertical="center" indent="1"/>
    </xf>
    <xf numFmtId="4" fontId="87" fillId="54" borderId="369" applyNumberFormat="0" applyProtection="0">
      <alignment horizontal="left" vertical="center" indent="1"/>
    </xf>
    <xf numFmtId="4" fontId="57" fillId="47" borderId="369" applyNumberFormat="0" applyProtection="0">
      <alignment horizontal="left" vertical="center" indent="1"/>
    </xf>
    <xf numFmtId="4" fontId="103" fillId="2" borderId="366" applyNumberFormat="0" applyProtection="0">
      <alignment vertical="center"/>
    </xf>
    <xf numFmtId="0" fontId="57" fillId="50" borderId="368" applyNumberFormat="0" applyProtection="0">
      <alignment horizontal="left" vertical="top" indent="1"/>
    </xf>
    <xf numFmtId="4" fontId="57" fillId="36" borderId="366" applyNumberFormat="0" applyProtection="0">
      <alignment horizontal="right" vertical="center"/>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4" fontId="57" fillId="34" borderId="366" applyNumberFormat="0" applyProtection="0">
      <alignment horizontal="left" vertical="center" indent="1"/>
    </xf>
    <xf numFmtId="0" fontId="57" fillId="47" borderId="368" applyNumberFormat="0" applyProtection="0">
      <alignment horizontal="left" vertical="top" indent="1"/>
    </xf>
    <xf numFmtId="4" fontId="57"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42" borderId="366" applyNumberFormat="0" applyProtection="0">
      <alignment horizontal="right" vertical="center"/>
    </xf>
    <xf numFmtId="4" fontId="87" fillId="54" borderId="369" applyNumberFormat="0" applyProtection="0">
      <alignment horizontal="left" vertical="center" indent="1"/>
    </xf>
    <xf numFmtId="4" fontId="57" fillId="41" borderId="366"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44" borderId="369" applyNumberFormat="0" applyProtection="0">
      <alignment horizontal="left" vertical="center" indent="1"/>
    </xf>
    <xf numFmtId="4" fontId="57" fillId="2" borderId="366" applyNumberFormat="0" applyProtection="0">
      <alignment horizontal="left" vertical="center" indent="1"/>
    </xf>
    <xf numFmtId="0" fontId="57" fillId="49" borderId="366" applyNumberFormat="0" applyProtection="0">
      <alignment horizontal="left" vertical="center" indent="1"/>
    </xf>
    <xf numFmtId="0" fontId="94" fillId="0" borderId="371" applyNumberFormat="0" applyFill="0" applyAlignment="0" applyProtection="0"/>
    <xf numFmtId="4" fontId="25" fillId="45" borderId="369" applyNumberFormat="0" applyProtection="0">
      <alignment horizontal="left" vertical="center" indent="1"/>
    </xf>
    <xf numFmtId="4" fontId="25" fillId="45" borderId="369" applyNumberFormat="0" applyProtection="0">
      <alignment horizontal="left" vertical="center" indent="1"/>
    </xf>
    <xf numFmtId="0" fontId="85" fillId="46" borderId="368" applyNumberFormat="0" applyProtection="0">
      <alignment horizontal="left" vertical="top" indent="1"/>
    </xf>
    <xf numFmtId="4" fontId="57" fillId="2" borderId="366" applyNumberFormat="0" applyProtection="0">
      <alignment horizontal="left" vertical="center" indent="1"/>
    </xf>
    <xf numFmtId="4" fontId="85" fillId="52" borderId="368" applyNumberFormat="0" applyProtection="0">
      <alignment vertical="center"/>
    </xf>
    <xf numFmtId="0" fontId="57" fillId="45" borderId="368" applyNumberFormat="0" applyProtection="0">
      <alignment horizontal="left" vertical="top" indent="1"/>
    </xf>
    <xf numFmtId="0" fontId="57" fillId="46" borderId="368" applyNumberFormat="0" applyProtection="0">
      <alignment horizontal="left" vertical="top" indent="1"/>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25" fillId="45" borderId="369" applyNumberFormat="0" applyProtection="0">
      <alignment horizontal="left" vertical="center" indent="1"/>
    </xf>
    <xf numFmtId="0" fontId="57" fillId="49" borderId="366" applyNumberFormat="0" applyProtection="0">
      <alignment horizontal="left" vertical="center" indent="1"/>
    </xf>
    <xf numFmtId="0" fontId="84" fillId="45" borderId="370" applyBorder="0"/>
    <xf numFmtId="4" fontId="57" fillId="34" borderId="366" applyNumberFormat="0" applyProtection="0">
      <alignment horizontal="left" vertical="center" indent="1"/>
    </xf>
    <xf numFmtId="4" fontId="57" fillId="34" borderId="366" applyNumberFormat="0" applyProtection="0">
      <alignment horizontal="left" vertical="center" indent="1"/>
    </xf>
    <xf numFmtId="4" fontId="103" fillId="5" borderId="366" applyNumberFormat="0" applyProtection="0">
      <alignment horizontal="right" vertical="center"/>
    </xf>
    <xf numFmtId="0" fontId="94" fillId="0" borderId="371" applyNumberFormat="0" applyFill="0" applyAlignment="0" applyProtection="0"/>
    <xf numFmtId="0" fontId="100" fillId="29" borderId="367" applyNumberFormat="0" applyAlignment="0" applyProtection="0"/>
    <xf numFmtId="0" fontId="57" fillId="26" borderId="366" applyNumberFormat="0" applyFont="0" applyAlignment="0" applyProtection="0"/>
    <xf numFmtId="4" fontId="57" fillId="37" borderId="369" applyNumberFormat="0" applyProtection="0">
      <alignment horizontal="right" vertical="center"/>
    </xf>
    <xf numFmtId="0" fontId="57" fillId="50" borderId="366" applyNumberFormat="0" applyProtection="0">
      <alignment horizontal="left" vertical="center" indent="1"/>
    </xf>
    <xf numFmtId="4" fontId="57" fillId="46" borderId="369" applyNumberFormat="0" applyProtection="0">
      <alignment horizontal="left" vertical="center" indent="1"/>
    </xf>
    <xf numFmtId="0" fontId="98" fillId="27" borderId="366" applyNumberFormat="0" applyAlignment="0" applyProtection="0"/>
    <xf numFmtId="4" fontId="57" fillId="43" borderId="366" applyNumberFormat="0" applyProtection="0">
      <alignment horizontal="right" vertical="center"/>
    </xf>
    <xf numFmtId="4" fontId="57" fillId="2" borderId="366" applyNumberFormat="0" applyProtection="0">
      <alignment horizontal="left" vertical="center" indent="1"/>
    </xf>
    <xf numFmtId="4" fontId="57" fillId="33" borderId="366" applyNumberFormat="0" applyProtection="0">
      <alignment vertical="center"/>
    </xf>
    <xf numFmtId="4" fontId="57" fillId="46" borderId="366" applyNumberFormat="0" applyProtection="0">
      <alignment horizontal="right" vertical="center"/>
    </xf>
    <xf numFmtId="0" fontId="57" fillId="46" borderId="368" applyNumberFormat="0" applyProtection="0">
      <alignment horizontal="left" vertical="top" indent="1"/>
    </xf>
    <xf numFmtId="4" fontId="57" fillId="47" borderId="369" applyNumberFormat="0" applyProtection="0">
      <alignment horizontal="left" vertical="center" indent="1"/>
    </xf>
    <xf numFmtId="4" fontId="103" fillId="2" borderId="366" applyNumberFormat="0" applyProtection="0">
      <alignment vertical="center"/>
    </xf>
    <xf numFmtId="0" fontId="85" fillId="52" borderId="368" applyNumberFormat="0" applyProtection="0">
      <alignment horizontal="left" vertical="top" indent="1"/>
    </xf>
    <xf numFmtId="4" fontId="57" fillId="39" borderId="366" applyNumberFormat="0" applyProtection="0">
      <alignment horizontal="right" vertical="center"/>
    </xf>
    <xf numFmtId="0" fontId="57" fillId="49" borderId="366" applyNumberFormat="0" applyProtection="0">
      <alignment horizontal="left" vertical="center" indent="1"/>
    </xf>
    <xf numFmtId="4" fontId="57" fillId="46" borderId="369" applyNumberFormat="0" applyProtection="0">
      <alignment horizontal="left" vertical="center" indent="1"/>
    </xf>
    <xf numFmtId="4" fontId="57" fillId="44" borderId="369" applyNumberFormat="0" applyProtection="0">
      <alignment horizontal="left" vertical="center" indent="1"/>
    </xf>
    <xf numFmtId="4" fontId="57" fillId="47" borderId="369" applyNumberFormat="0" applyProtection="0">
      <alignment horizontal="left" vertical="center" indent="1"/>
    </xf>
    <xf numFmtId="4" fontId="57" fillId="43" borderId="366" applyNumberFormat="0" applyProtection="0">
      <alignment horizontal="right" vertical="center"/>
    </xf>
    <xf numFmtId="0" fontId="85" fillId="46" borderId="368" applyNumberFormat="0" applyProtection="0">
      <alignment horizontal="left" vertical="top" indent="1"/>
    </xf>
    <xf numFmtId="4" fontId="57" fillId="38" borderId="366" applyNumberFormat="0" applyProtection="0">
      <alignment horizontal="right" vertical="center"/>
    </xf>
    <xf numFmtId="4" fontId="87" fillId="54" borderId="369" applyNumberFormat="0" applyProtection="0">
      <alignment horizontal="left" vertical="center" indent="1"/>
    </xf>
    <xf numFmtId="0" fontId="57" fillId="49" borderId="366" applyNumberFormat="0" applyProtection="0">
      <alignment horizontal="left" vertical="center" indent="1"/>
    </xf>
    <xf numFmtId="4" fontId="57" fillId="34" borderId="366" applyNumberFormat="0" applyProtection="0">
      <alignment horizontal="left" vertical="center" indent="1"/>
    </xf>
    <xf numFmtId="0" fontId="57" fillId="46" borderId="368" applyNumberFormat="0" applyProtection="0">
      <alignment horizontal="left" vertical="top" indent="1"/>
    </xf>
    <xf numFmtId="0" fontId="57" fillId="48" borderId="366" applyNumberFormat="0" applyProtection="0">
      <alignment horizontal="left" vertical="center" indent="1"/>
    </xf>
    <xf numFmtId="0" fontId="57" fillId="45" borderId="368" applyNumberFormat="0" applyProtection="0">
      <alignment horizontal="left" vertical="top" indent="1"/>
    </xf>
    <xf numFmtId="4" fontId="57" fillId="33" borderId="366" applyNumberFormat="0" applyProtection="0">
      <alignment vertical="center"/>
    </xf>
    <xf numFmtId="0" fontId="57" fillId="48" borderId="366" applyNumberFormat="0" applyProtection="0">
      <alignment horizontal="left" vertical="center" indent="1"/>
    </xf>
    <xf numFmtId="4" fontId="57" fillId="2" borderId="366" applyNumberFormat="0" applyProtection="0">
      <alignment horizontal="left" vertical="center" indent="1"/>
    </xf>
    <xf numFmtId="4" fontId="57" fillId="46" borderId="366" applyNumberFormat="0" applyProtection="0">
      <alignment horizontal="right" vertical="center"/>
    </xf>
    <xf numFmtId="4" fontId="57" fillId="46" borderId="369" applyNumberFormat="0" applyProtection="0">
      <alignment horizontal="left" vertical="center" indent="1"/>
    </xf>
    <xf numFmtId="4" fontId="57" fillId="46" borderId="369" applyNumberFormat="0" applyProtection="0">
      <alignment horizontal="left" vertical="center" indent="1"/>
    </xf>
    <xf numFmtId="4" fontId="57" fillId="2" borderId="366" applyNumberFormat="0" applyProtection="0">
      <alignment horizontal="left" vertical="center" indent="1"/>
    </xf>
    <xf numFmtId="4" fontId="57" fillId="47" borderId="369" applyNumberFormat="0" applyProtection="0">
      <alignment horizontal="left" vertical="center" indent="1"/>
    </xf>
    <xf numFmtId="0" fontId="86" fillId="33" borderId="368" applyNumberFormat="0" applyProtection="0">
      <alignment horizontal="left" vertical="top" indent="1"/>
    </xf>
    <xf numFmtId="4" fontId="57" fillId="37" borderId="369" applyNumberFormat="0" applyProtection="0">
      <alignment horizontal="right" vertical="center"/>
    </xf>
    <xf numFmtId="4" fontId="87" fillId="54" borderId="369" applyNumberFormat="0" applyProtection="0">
      <alignment horizontal="left" vertical="center" indent="1"/>
    </xf>
    <xf numFmtId="0" fontId="100" fillId="29" borderId="367" applyNumberFormat="0" applyAlignment="0" applyProtection="0"/>
    <xf numFmtId="4" fontId="57" fillId="33" borderId="366" applyNumberFormat="0" applyProtection="0">
      <alignment vertical="center"/>
    </xf>
    <xf numFmtId="4" fontId="85" fillId="48" borderId="368" applyNumberFormat="0" applyProtection="0">
      <alignment horizontal="left" vertical="center" indent="1"/>
    </xf>
    <xf numFmtId="4" fontId="57" fillId="40" borderId="366" applyNumberFormat="0" applyProtection="0">
      <alignment horizontal="right" vertical="center"/>
    </xf>
    <xf numFmtId="4" fontId="57" fillId="43" borderId="366" applyNumberFormat="0" applyProtection="0">
      <alignment horizontal="right" vertical="center"/>
    </xf>
    <xf numFmtId="4" fontId="103" fillId="2" borderId="366" applyNumberFormat="0" applyProtection="0">
      <alignmen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57" fillId="47" borderId="366" applyNumberFormat="0" applyProtection="0">
      <alignment horizontal="left" vertical="center" indent="1"/>
    </xf>
    <xf numFmtId="0" fontId="98" fillId="27" borderId="366" applyNumberFormat="0" applyAlignment="0" applyProtection="0"/>
    <xf numFmtId="0" fontId="57" fillId="45" borderId="368" applyNumberFormat="0" applyProtection="0">
      <alignment horizontal="left" vertical="top" indent="1"/>
    </xf>
    <xf numFmtId="4" fontId="57" fillId="46" borderId="369" applyNumberFormat="0" applyProtection="0">
      <alignment horizontal="left" vertical="center" indent="1"/>
    </xf>
    <xf numFmtId="0" fontId="57" fillId="48" borderId="366" applyNumberFormat="0" applyProtection="0">
      <alignment horizontal="left" vertical="center" indent="1"/>
    </xf>
    <xf numFmtId="0" fontId="57" fillId="47" borderId="368" applyNumberFormat="0" applyProtection="0">
      <alignment horizontal="left" vertical="top" indent="1"/>
    </xf>
    <xf numFmtId="4" fontId="57" fillId="0" borderId="366" applyNumberFormat="0" applyProtection="0">
      <alignment horizontal="right" vertical="center"/>
    </xf>
    <xf numFmtId="0" fontId="86" fillId="33" borderId="368" applyNumberFormat="0" applyProtection="0">
      <alignment horizontal="left" vertical="top" indent="1"/>
    </xf>
    <xf numFmtId="4" fontId="25" fillId="45" borderId="369" applyNumberFormat="0" applyProtection="0">
      <alignment horizontal="left" vertical="center" indent="1"/>
    </xf>
    <xf numFmtId="4" fontId="57" fillId="37" borderId="369" applyNumberFormat="0" applyProtection="0">
      <alignment horizontal="right" vertical="center"/>
    </xf>
    <xf numFmtId="4" fontId="57" fillId="46" borderId="366" applyNumberFormat="0" applyProtection="0">
      <alignment horizontal="right" vertical="center"/>
    </xf>
    <xf numFmtId="4" fontId="57" fillId="36" borderId="366" applyNumberFormat="0" applyProtection="0">
      <alignment horizontal="right" vertical="center"/>
    </xf>
    <xf numFmtId="4" fontId="57" fillId="0" borderId="366" applyNumberFormat="0" applyProtection="0">
      <alignment horizontal="right" vertical="center"/>
    </xf>
    <xf numFmtId="4" fontId="57" fillId="40" borderId="366" applyNumberFormat="0" applyProtection="0">
      <alignment horizontal="right" vertical="center"/>
    </xf>
    <xf numFmtId="4" fontId="57" fillId="46" borderId="366" applyNumberFormat="0" applyProtection="0">
      <alignment horizontal="right" vertical="center"/>
    </xf>
    <xf numFmtId="4" fontId="57" fillId="39" borderId="366" applyNumberFormat="0" applyProtection="0">
      <alignment horizontal="right" vertical="center"/>
    </xf>
    <xf numFmtId="4" fontId="57" fillId="38" borderId="366" applyNumberFormat="0" applyProtection="0">
      <alignment horizontal="right" vertical="center"/>
    </xf>
    <xf numFmtId="4" fontId="57" fillId="37" borderId="369" applyNumberFormat="0" applyProtection="0">
      <alignment horizontal="right" vertical="center"/>
    </xf>
    <xf numFmtId="4" fontId="57" fillId="47" borderId="369" applyNumberFormat="0" applyProtection="0">
      <alignment horizontal="left" vertical="center" indent="1"/>
    </xf>
    <xf numFmtId="4" fontId="103" fillId="2" borderId="366" applyNumberFormat="0" applyProtection="0">
      <alignment vertical="center"/>
    </xf>
    <xf numFmtId="0" fontId="57" fillId="50" borderId="368" applyNumberFormat="0" applyProtection="0">
      <alignment horizontal="left" vertical="top" indent="1"/>
    </xf>
    <xf numFmtId="0" fontId="57" fillId="46"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98" fillId="27" borderId="366" applyNumberFormat="0" applyAlignment="0" applyProtection="0"/>
    <xf numFmtId="0" fontId="57" fillId="47" borderId="368" applyNumberFormat="0" applyProtection="0">
      <alignment horizontal="left" vertical="top" indent="1"/>
    </xf>
    <xf numFmtId="4" fontId="85" fillId="48" borderId="368" applyNumberFormat="0" applyProtection="0">
      <alignment horizontal="left" vertical="center" indent="1"/>
    </xf>
    <xf numFmtId="0" fontId="84" fillId="45" borderId="370" applyBorder="0"/>
    <xf numFmtId="4" fontId="85" fillId="52" borderId="368" applyNumberFormat="0" applyProtection="0">
      <alignment vertical="center"/>
    </xf>
    <xf numFmtId="4" fontId="57" fillId="41"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47" borderId="369" applyNumberFormat="0" applyProtection="0">
      <alignment horizontal="left" vertical="center" indent="1"/>
    </xf>
    <xf numFmtId="4" fontId="57" fillId="33" borderId="366" applyNumberFormat="0" applyProtection="0">
      <alignment vertical="center"/>
    </xf>
    <xf numFmtId="0" fontId="92" fillId="29" borderId="366" applyNumberFormat="0" applyAlignment="0" applyProtection="0"/>
    <xf numFmtId="0" fontId="85" fillId="46" borderId="368" applyNumberFormat="0" applyProtection="0">
      <alignment horizontal="left" vertical="top" indent="1"/>
    </xf>
    <xf numFmtId="4" fontId="87" fillId="54" borderId="369" applyNumberFormat="0" applyProtection="0">
      <alignment horizontal="left" vertical="center" indent="1"/>
    </xf>
    <xf numFmtId="0" fontId="92" fillId="29" borderId="366" applyNumberFormat="0" applyAlignment="0" applyProtection="0"/>
    <xf numFmtId="4" fontId="57" fillId="38" borderId="366" applyNumberFormat="0" applyProtection="0">
      <alignment horizontal="right" vertical="center"/>
    </xf>
    <xf numFmtId="4" fontId="57" fillId="43"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0" fontId="85" fillId="46" borderId="368" applyNumberFormat="0" applyProtection="0">
      <alignment horizontal="left" vertical="top" indent="1"/>
    </xf>
    <xf numFmtId="4" fontId="57" fillId="46" borderId="366" applyNumberFormat="0" applyProtection="0">
      <alignment horizontal="right" vertical="center"/>
    </xf>
    <xf numFmtId="4" fontId="85" fillId="52" borderId="368" applyNumberFormat="0" applyProtection="0">
      <alignment vertical="center"/>
    </xf>
    <xf numFmtId="0" fontId="57" fillId="45" borderId="368" applyNumberFormat="0" applyProtection="0">
      <alignment horizontal="left" vertical="top" indent="1"/>
    </xf>
    <xf numFmtId="0" fontId="57" fillId="46" borderId="368" applyNumberFormat="0" applyProtection="0">
      <alignment horizontal="left" vertical="top" indent="1"/>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25" fillId="45" borderId="369" applyNumberFormat="0" applyProtection="0">
      <alignment horizontal="left" vertical="center" indent="1"/>
    </xf>
    <xf numFmtId="0" fontId="57" fillId="49" borderId="366" applyNumberFormat="0" applyProtection="0">
      <alignment horizontal="left" vertical="center" indent="1"/>
    </xf>
    <xf numFmtId="0" fontId="84" fillId="45" borderId="370" applyBorder="0"/>
    <xf numFmtId="4" fontId="57" fillId="34" borderId="366" applyNumberFormat="0" applyProtection="0">
      <alignment horizontal="left" vertical="center" indent="1"/>
    </xf>
    <xf numFmtId="0" fontId="57" fillId="45" borderId="368" applyNumberFormat="0" applyProtection="0">
      <alignment horizontal="left" vertical="top" indent="1"/>
    </xf>
    <xf numFmtId="4" fontId="103" fillId="5" borderId="366" applyNumberFormat="0" applyProtection="0">
      <alignment horizontal="right" vertical="center"/>
    </xf>
    <xf numFmtId="0" fontId="94" fillId="0" borderId="371" applyNumberFormat="0" applyFill="0" applyAlignment="0" applyProtection="0"/>
    <xf numFmtId="4" fontId="57" fillId="44" borderId="369" applyNumberFormat="0" applyProtection="0">
      <alignment horizontal="left" vertical="center" indent="1"/>
    </xf>
    <xf numFmtId="0" fontId="57" fillId="26" borderId="366" applyNumberFormat="0" applyFont="0" applyAlignment="0" applyProtection="0"/>
    <xf numFmtId="4" fontId="57" fillId="38" borderId="366" applyNumberFormat="0" applyProtection="0">
      <alignment horizontal="right" vertical="center"/>
    </xf>
    <xf numFmtId="0" fontId="57" fillId="50" borderId="366" applyNumberFormat="0" applyProtection="0">
      <alignment horizontal="left" vertical="center" indent="1"/>
    </xf>
    <xf numFmtId="0" fontId="57" fillId="46" borderId="368" applyNumberFormat="0" applyProtection="0">
      <alignment horizontal="left" vertical="top" indent="1"/>
    </xf>
    <xf numFmtId="0" fontId="98" fillId="27" borderId="366" applyNumberFormat="0" applyAlignment="0" applyProtection="0"/>
    <xf numFmtId="0" fontId="100" fillId="29" borderId="367" applyNumberFormat="0" applyAlignment="0" applyProtection="0"/>
    <xf numFmtId="4" fontId="25" fillId="45" borderId="369" applyNumberFormat="0" applyProtection="0">
      <alignment horizontal="left" vertical="center" indent="1"/>
    </xf>
    <xf numFmtId="4" fontId="57" fillId="38" borderId="366" applyNumberFormat="0" applyProtection="0">
      <alignment horizontal="right" vertical="center"/>
    </xf>
    <xf numFmtId="0" fontId="92" fillId="29" borderId="366" applyNumberFormat="0" applyAlignment="0" applyProtection="0"/>
    <xf numFmtId="0" fontId="85" fillId="52" borderId="368" applyNumberFormat="0" applyProtection="0">
      <alignment horizontal="left" vertical="top" indent="1"/>
    </xf>
    <xf numFmtId="4" fontId="57" fillId="41"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2" fillId="29" borderId="366" applyNumberFormat="0" applyAlignment="0" applyProtection="0"/>
    <xf numFmtId="4" fontId="103" fillId="2" borderId="366" applyNumberFormat="0" applyProtection="0">
      <alignment vertical="center"/>
    </xf>
    <xf numFmtId="0" fontId="57" fillId="46" borderId="368" applyNumberFormat="0" applyProtection="0">
      <alignment horizontal="left" vertical="top"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100" fillId="29" borderId="367" applyNumberFormat="0" applyAlignment="0" applyProtection="0"/>
    <xf numFmtId="0" fontId="84" fillId="45" borderId="370" applyBorder="0"/>
    <xf numFmtId="4" fontId="85" fillId="52" borderId="368" applyNumberFormat="0" applyProtection="0">
      <alignment vertical="center"/>
    </xf>
    <xf numFmtId="4" fontId="57" fillId="40"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5" fillId="48" borderId="368" applyNumberFormat="0" applyProtection="0">
      <alignment horizontal="left" vertical="center" indent="1"/>
    </xf>
    <xf numFmtId="4" fontId="88" fillId="51" borderId="366" applyNumberFormat="0" applyProtection="0">
      <alignment horizontal="right" vertical="center"/>
    </xf>
    <xf numFmtId="4" fontId="57" fillId="40" borderId="366" applyNumberFormat="0" applyProtection="0">
      <alignment horizontal="right" vertical="center"/>
    </xf>
    <xf numFmtId="0" fontId="94" fillId="0" borderId="371" applyNumberFormat="0" applyFill="0" applyAlignment="0" applyProtection="0"/>
    <xf numFmtId="4" fontId="103" fillId="2" borderId="366" applyNumberFormat="0" applyProtection="0">
      <alignment vertical="center"/>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4" fontId="57" fillId="2" borderId="366" applyNumberFormat="0" applyProtection="0">
      <alignment horizontal="left" vertical="center" indent="1"/>
    </xf>
    <xf numFmtId="0" fontId="100" fillId="29" borderId="367" applyNumberFormat="0" applyAlignment="0" applyProtection="0"/>
    <xf numFmtId="4" fontId="57" fillId="43" borderId="366" applyNumberFormat="0" applyProtection="0">
      <alignment horizontal="right" vertical="center"/>
    </xf>
    <xf numFmtId="0" fontId="57" fillId="49" borderId="366" applyNumberFormat="0" applyProtection="0">
      <alignment horizontal="left" vertical="center" indent="1"/>
    </xf>
    <xf numFmtId="0" fontId="92" fillId="29" borderId="366" applyNumberForma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88" fillId="51" borderId="366" applyNumberFormat="0" applyProtection="0">
      <alignment horizontal="right" vertical="center"/>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57" fillId="46" borderId="369" applyNumberFormat="0" applyProtection="0">
      <alignment horizontal="left" vertical="center" indent="1"/>
    </xf>
    <xf numFmtId="0" fontId="98" fillId="27" borderId="366" applyNumberFormat="0" applyAlignment="0" applyProtection="0"/>
    <xf numFmtId="4" fontId="57" fillId="40" borderId="366" applyNumberFormat="0" applyProtection="0">
      <alignment horizontal="right" vertical="center"/>
    </xf>
    <xf numFmtId="4" fontId="57" fillId="37" borderId="369" applyNumberFormat="0" applyProtection="0">
      <alignment horizontal="right" vertical="center"/>
    </xf>
    <xf numFmtId="0" fontId="86" fillId="33" borderId="368" applyNumberFormat="0" applyProtection="0">
      <alignment horizontal="left" vertical="top" indent="1"/>
    </xf>
    <xf numFmtId="0" fontId="57" fillId="49"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4" borderId="366" applyNumberFormat="0" applyProtection="0">
      <alignment horizontal="left" vertical="center" indent="1"/>
    </xf>
    <xf numFmtId="0" fontId="84" fillId="45" borderId="370" applyBorder="0"/>
    <xf numFmtId="4" fontId="85" fillId="52" borderId="368" applyNumberFormat="0" applyProtection="0">
      <alignment vertical="center"/>
    </xf>
    <xf numFmtId="4" fontId="57" fillId="35"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2" borderId="366" applyNumberFormat="0" applyProtection="0">
      <alignment horizontal="left" vertical="center" indent="1"/>
    </xf>
    <xf numFmtId="4" fontId="88" fillId="51" borderId="366" applyNumberFormat="0" applyProtection="0">
      <alignment horizontal="right" vertical="center"/>
    </xf>
    <xf numFmtId="0" fontId="86" fillId="33" borderId="368" applyNumberFormat="0" applyProtection="0">
      <alignment horizontal="left" vertical="top" indent="1"/>
    </xf>
    <xf numFmtId="0" fontId="94" fillId="0" borderId="371" applyNumberFormat="0" applyFill="0" applyAlignment="0" applyProtection="0"/>
    <xf numFmtId="4" fontId="57" fillId="41" borderId="366" applyNumberFormat="0" applyProtection="0">
      <alignment horizontal="right" vertical="center"/>
    </xf>
    <xf numFmtId="4" fontId="57" fillId="46" borderId="366" applyNumberFormat="0" applyProtection="0">
      <alignment horizontal="right" vertical="center"/>
    </xf>
    <xf numFmtId="4" fontId="57" fillId="46" borderId="369" applyNumberFormat="0" applyProtection="0">
      <alignment horizontal="left" vertical="center" indent="1"/>
    </xf>
    <xf numFmtId="0" fontId="86" fillId="33" borderId="368" applyNumberFormat="0" applyProtection="0">
      <alignment horizontal="left" vertical="top" indent="1"/>
    </xf>
    <xf numFmtId="4" fontId="57" fillId="38" borderId="366" applyNumberFormat="0" applyProtection="0">
      <alignment horizontal="right" vertical="center"/>
    </xf>
    <xf numFmtId="4" fontId="57" fillId="42" borderId="366" applyNumberFormat="0" applyProtection="0">
      <alignment horizontal="right" vertical="center"/>
    </xf>
    <xf numFmtId="0" fontId="100" fillId="29" borderId="367" applyNumberFormat="0" applyAlignment="0" applyProtection="0"/>
    <xf numFmtId="4" fontId="57" fillId="42" borderId="366" applyNumberFormat="0" applyProtection="0">
      <alignment horizontal="right" vertical="center"/>
    </xf>
    <xf numFmtId="4" fontId="57" fillId="40" borderId="366" applyNumberFormat="0" applyProtection="0">
      <alignment horizontal="right" vertical="center"/>
    </xf>
    <xf numFmtId="4" fontId="57" fillId="35" borderId="366" applyNumberFormat="0" applyProtection="0">
      <alignment horizontal="right" vertical="center"/>
    </xf>
    <xf numFmtId="4" fontId="57" fillId="41" borderId="366" applyNumberFormat="0" applyProtection="0">
      <alignment horizontal="right" vertical="center"/>
    </xf>
    <xf numFmtId="4" fontId="57" fillId="36" borderId="366" applyNumberFormat="0" applyProtection="0">
      <alignment horizontal="right" vertical="center"/>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3" borderId="366" applyNumberFormat="0" applyProtection="0">
      <alignment vertical="center"/>
    </xf>
    <xf numFmtId="4" fontId="25" fillId="45" borderId="369" applyNumberFormat="0" applyProtection="0">
      <alignment horizontal="left" vertical="center" indent="1"/>
    </xf>
    <xf numFmtId="4" fontId="57" fillId="46" borderId="369" applyNumberFormat="0" applyProtection="0">
      <alignment horizontal="left" vertical="center" indent="1"/>
    </xf>
    <xf numFmtId="4" fontId="57" fillId="44" borderId="369" applyNumberFormat="0" applyProtection="0">
      <alignment horizontal="left" vertical="center" indent="1"/>
    </xf>
    <xf numFmtId="4" fontId="57" fillId="47" borderId="369" applyNumberFormat="0" applyProtection="0">
      <alignment horizontal="left" vertical="center" indent="1"/>
    </xf>
    <xf numFmtId="4" fontId="103" fillId="2" borderId="366" applyNumberFormat="0" applyProtection="0">
      <alignment vertical="center"/>
    </xf>
    <xf numFmtId="0" fontId="57" fillId="50" borderId="368" applyNumberFormat="0" applyProtection="0">
      <alignment horizontal="left" vertical="top" indent="1"/>
    </xf>
    <xf numFmtId="0" fontId="86" fillId="33"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4" fontId="87" fillId="54" borderId="369" applyNumberFormat="0" applyProtection="0">
      <alignment horizontal="left" vertical="center" indent="1"/>
    </xf>
    <xf numFmtId="0" fontId="57" fillId="47" borderId="368" applyNumberFormat="0" applyProtection="0">
      <alignment horizontal="left" vertical="top" indent="1"/>
    </xf>
    <xf numFmtId="0" fontId="57" fillId="45" borderId="368" applyNumberFormat="0" applyProtection="0">
      <alignment horizontal="left" vertical="top" indent="1"/>
    </xf>
    <xf numFmtId="0" fontId="84" fillId="45" borderId="370" applyBorder="0"/>
    <xf numFmtId="4" fontId="85" fillId="52" borderId="368" applyNumberFormat="0" applyProtection="0">
      <alignment vertical="center"/>
    </xf>
    <xf numFmtId="0" fontId="85" fillId="46"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25" fillId="45" borderId="369" applyNumberFormat="0" applyProtection="0">
      <alignment horizontal="left" vertical="center" indent="1"/>
    </xf>
    <xf numFmtId="4" fontId="57" fillId="33" borderId="366" applyNumberFormat="0" applyProtection="0">
      <alignment vertical="center"/>
    </xf>
    <xf numFmtId="4" fontId="57" fillId="47" borderId="369"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5" fillId="45" borderId="369" applyNumberFormat="0" applyProtection="0">
      <alignment horizontal="left" vertical="center" indent="1"/>
    </xf>
    <xf numFmtId="4" fontId="57" fillId="46" borderId="366" applyNumberFormat="0" applyProtection="0">
      <alignment horizontal="right" vertical="center"/>
    </xf>
    <xf numFmtId="0" fontId="84" fillId="45" borderId="370" applyBorder="0"/>
    <xf numFmtId="0" fontId="94" fillId="0" borderId="371" applyNumberFormat="0" applyFill="0" applyAlignment="0" applyProtection="0"/>
    <xf numFmtId="0" fontId="57" fillId="46" borderId="368" applyNumberFormat="0" applyProtection="0">
      <alignment horizontal="left" vertical="top" indent="1"/>
    </xf>
    <xf numFmtId="4" fontId="57" fillId="37" borderId="369" applyNumberFormat="0" applyProtection="0">
      <alignment horizontal="right" vertical="center"/>
    </xf>
    <xf numFmtId="0" fontId="85" fillId="46" borderId="368" applyNumberFormat="0" applyProtection="0">
      <alignment horizontal="left" vertical="top" indent="1"/>
    </xf>
    <xf numFmtId="0" fontId="57" fillId="50" borderId="366" applyNumberFormat="0" applyProtection="0">
      <alignment horizontal="left" vertical="center" indent="1"/>
    </xf>
    <xf numFmtId="4" fontId="85" fillId="52" borderId="368" applyNumberFormat="0" applyProtection="0">
      <alignment vertical="center"/>
    </xf>
    <xf numFmtId="0" fontId="57" fillId="45" borderId="368" applyNumberFormat="0" applyProtection="0">
      <alignment horizontal="left" vertical="top" indent="1"/>
    </xf>
    <xf numFmtId="0" fontId="57" fillId="46" borderId="368" applyNumberFormat="0" applyProtection="0">
      <alignment horizontal="left" vertical="top" indent="1"/>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25" fillId="45" borderId="369" applyNumberFormat="0" applyProtection="0">
      <alignment horizontal="left" vertical="center" indent="1"/>
    </xf>
    <xf numFmtId="0" fontId="57" fillId="49" borderId="366" applyNumberFormat="0" applyProtection="0">
      <alignment horizontal="left" vertical="center" indent="1"/>
    </xf>
    <xf numFmtId="0" fontId="84" fillId="45" borderId="370" applyBorder="0"/>
    <xf numFmtId="4" fontId="57" fillId="34" borderId="366" applyNumberFormat="0" applyProtection="0">
      <alignment horizontal="left" vertical="center" indent="1"/>
    </xf>
    <xf numFmtId="4" fontId="103" fillId="2" borderId="366" applyNumberFormat="0" applyProtection="0">
      <alignment vertical="center"/>
    </xf>
    <xf numFmtId="4" fontId="103" fillId="5" borderId="366" applyNumberFormat="0" applyProtection="0">
      <alignment horizontal="right" vertical="center"/>
    </xf>
    <xf numFmtId="0" fontId="94" fillId="0" borderId="371" applyNumberFormat="0" applyFill="0" applyAlignment="0" applyProtection="0"/>
    <xf numFmtId="4" fontId="57" fillId="36" borderId="366" applyNumberFormat="0" applyProtection="0">
      <alignment horizontal="right" vertical="center"/>
    </xf>
    <xf numFmtId="0" fontId="57" fillId="26" borderId="366" applyNumberFormat="0" applyFont="0" applyAlignment="0" applyProtection="0"/>
    <xf numFmtId="4" fontId="57" fillId="40" borderId="366" applyNumberFormat="0" applyProtection="0">
      <alignment horizontal="right" vertical="center"/>
    </xf>
    <xf numFmtId="4" fontId="57" fillId="33" borderId="366" applyNumberFormat="0" applyProtection="0">
      <alignment vertical="center"/>
    </xf>
    <xf numFmtId="0" fontId="86" fillId="33" borderId="368" applyNumberFormat="0" applyProtection="0">
      <alignment horizontal="left" vertical="top" indent="1"/>
    </xf>
    <xf numFmtId="0" fontId="98" fillId="27" borderId="366" applyNumberFormat="0" applyAlignment="0" applyProtection="0"/>
    <xf numFmtId="4" fontId="57" fillId="44"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0" fontId="57" fillId="50" borderId="366" applyNumberFormat="0" applyProtection="0">
      <alignment horizontal="left" vertical="center" indent="1"/>
    </xf>
    <xf numFmtId="4" fontId="85" fillId="52" borderId="368" applyNumberFormat="0" applyProtection="0">
      <alignment vertical="center"/>
    </xf>
    <xf numFmtId="0" fontId="57" fillId="50" borderId="368" applyNumberFormat="0" applyProtection="0">
      <alignment horizontal="left" vertical="top" indent="1"/>
    </xf>
    <xf numFmtId="4" fontId="57" fillId="38" borderId="366" applyNumberFormat="0" applyProtection="0">
      <alignment horizontal="right" vertical="center"/>
    </xf>
    <xf numFmtId="0" fontId="57" fillId="49" borderId="366" applyNumberFormat="0" applyProtection="0">
      <alignment horizontal="left" vertical="center" indent="1"/>
    </xf>
    <xf numFmtId="4" fontId="57" fillId="39" borderId="366" applyNumberFormat="0" applyProtection="0">
      <alignment horizontal="right" vertical="center"/>
    </xf>
    <xf numFmtId="4" fontId="57" fillId="44" borderId="369" applyNumberFormat="0" applyProtection="0">
      <alignment horizontal="left" vertical="center" indent="1"/>
    </xf>
    <xf numFmtId="4" fontId="57" fillId="40" borderId="366" applyNumberFormat="0" applyProtection="0">
      <alignment horizontal="right" vertical="center"/>
    </xf>
    <xf numFmtId="0" fontId="57" fillId="46" borderId="368" applyNumberFormat="0" applyProtection="0">
      <alignment horizontal="left" vertical="top" indent="1"/>
    </xf>
    <xf numFmtId="4" fontId="57" fillId="39" borderId="366" applyNumberFormat="0" applyProtection="0">
      <alignment horizontal="right" vertical="center"/>
    </xf>
    <xf numFmtId="0" fontId="57" fillId="48" borderId="366" applyNumberFormat="0" applyProtection="0">
      <alignment horizontal="left" vertical="center" indent="1"/>
    </xf>
    <xf numFmtId="0" fontId="57" fillId="48" borderId="366" applyNumberFormat="0" applyProtection="0">
      <alignment horizontal="left" vertical="center" indent="1"/>
    </xf>
    <xf numFmtId="0" fontId="57" fillId="46" borderId="368" applyNumberFormat="0" applyProtection="0">
      <alignment horizontal="left" vertical="top" indent="1"/>
    </xf>
    <xf numFmtId="4" fontId="57" fillId="43" borderId="366" applyNumberFormat="0" applyProtection="0">
      <alignment horizontal="right" vertical="center"/>
    </xf>
    <xf numFmtId="4" fontId="57" fillId="34" borderId="366" applyNumberFormat="0" applyProtection="0">
      <alignment horizontal="left" vertical="center" indent="1"/>
    </xf>
    <xf numFmtId="0" fontId="57" fillId="45" borderId="368" applyNumberFormat="0" applyProtection="0">
      <alignment horizontal="left" vertical="top"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45" borderId="368" applyNumberFormat="0" applyProtection="0">
      <alignment horizontal="left" vertical="top" indent="1"/>
    </xf>
    <xf numFmtId="0" fontId="57" fillId="49" borderId="366" applyNumberFormat="0" applyProtection="0">
      <alignment horizontal="left" vertical="center" indent="1"/>
    </xf>
    <xf numFmtId="0" fontId="57" fillId="50" borderId="366" applyNumberFormat="0" applyProtection="0">
      <alignment horizontal="left" vertical="center" indent="1"/>
    </xf>
    <xf numFmtId="4" fontId="57" fillId="37" borderId="369" applyNumberFormat="0" applyProtection="0">
      <alignment horizontal="right" vertical="center"/>
    </xf>
    <xf numFmtId="4" fontId="25" fillId="45" borderId="369" applyNumberFormat="0" applyProtection="0">
      <alignment horizontal="left" vertical="center" indent="1"/>
    </xf>
    <xf numFmtId="0" fontId="57" fillId="50" borderId="366" applyNumberFormat="0" applyProtection="0">
      <alignment horizontal="left" vertical="center" indent="1"/>
    </xf>
    <xf numFmtId="0" fontId="98" fillId="27" borderId="366" applyNumberFormat="0" applyAlignment="0" applyProtection="0"/>
    <xf numFmtId="4" fontId="57" fillId="44" borderId="369" applyNumberFormat="0" applyProtection="0">
      <alignment horizontal="left" vertical="center" indent="1"/>
    </xf>
    <xf numFmtId="0" fontId="57" fillId="46" borderId="368" applyNumberFormat="0" applyProtection="0">
      <alignment horizontal="left" vertical="top" indent="1"/>
    </xf>
    <xf numFmtId="0" fontId="98" fillId="27" borderId="366" applyNumberFormat="0" applyAlignment="0" applyProtection="0"/>
    <xf numFmtId="0" fontId="98" fillId="27" borderId="366" applyNumberFormat="0" applyAlignment="0" applyProtection="0"/>
    <xf numFmtId="4" fontId="57" fillId="46" borderId="366" applyNumberFormat="0" applyProtection="0">
      <alignment horizontal="right" vertical="center"/>
    </xf>
    <xf numFmtId="0" fontId="57" fillId="49" borderId="366" applyNumberFormat="0" applyProtection="0">
      <alignment horizontal="left" vertical="center" indent="1"/>
    </xf>
    <xf numFmtId="4" fontId="57" fillId="38" borderId="366" applyNumberFormat="0" applyProtection="0">
      <alignment horizontal="right" vertical="center"/>
    </xf>
    <xf numFmtId="4" fontId="25" fillId="45" borderId="369" applyNumberFormat="0" applyProtection="0">
      <alignment horizontal="left" vertical="center" indent="1"/>
    </xf>
    <xf numFmtId="0" fontId="57" fillId="45" borderId="368" applyNumberFormat="0" applyProtection="0">
      <alignment horizontal="left" vertical="top" indent="1"/>
    </xf>
    <xf numFmtId="4" fontId="103" fillId="2" borderId="366" applyNumberFormat="0" applyProtection="0">
      <alignment vertical="center"/>
    </xf>
    <xf numFmtId="0" fontId="57" fillId="26" borderId="366" applyNumberFormat="0" applyFont="0" applyAlignment="0" applyProtection="0"/>
    <xf numFmtId="4" fontId="57" fillId="36" borderId="366" applyNumberFormat="0" applyProtection="0">
      <alignment horizontal="righ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57" fillId="49" borderId="366" applyNumberFormat="0" applyProtection="0">
      <alignment horizontal="left" vertical="center"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0" borderId="366" applyNumberFormat="0" applyProtection="0">
      <alignment horizontal="right" vertical="center"/>
    </xf>
    <xf numFmtId="4" fontId="57" fillId="40" borderId="366" applyNumberFormat="0" applyProtection="0">
      <alignment horizontal="right" vertical="center"/>
    </xf>
    <xf numFmtId="0" fontId="57" fillId="50" borderId="366" applyNumberFormat="0" applyProtection="0">
      <alignment horizontal="left" vertical="center" indent="1"/>
    </xf>
    <xf numFmtId="4" fontId="25" fillId="45" borderId="369" applyNumberFormat="0" applyProtection="0">
      <alignment horizontal="left" vertical="center" indent="1"/>
    </xf>
    <xf numFmtId="0" fontId="98" fillId="27" borderId="366" applyNumberFormat="0" applyAlignment="0" applyProtection="0"/>
    <xf numFmtId="4" fontId="57" fillId="39"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57" fillId="46" borderId="366" applyNumberFormat="0" applyProtection="0">
      <alignment horizontal="right" vertical="center"/>
    </xf>
    <xf numFmtId="4" fontId="57" fillId="37" borderId="369" applyNumberFormat="0" applyProtection="0">
      <alignment horizontal="right" vertical="center"/>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4" borderId="369"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46" borderId="368" applyNumberFormat="0" applyProtection="0">
      <alignment horizontal="left" vertical="top" indent="1"/>
    </xf>
    <xf numFmtId="0" fontId="84" fillId="45" borderId="370" applyBorder="0"/>
    <xf numFmtId="4" fontId="85" fillId="52" borderId="368" applyNumberFormat="0" applyProtection="0">
      <alignment vertical="center"/>
    </xf>
    <xf numFmtId="4" fontId="25"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9" borderId="366" applyNumberFormat="0" applyProtection="0">
      <alignment horizontal="right" vertical="center"/>
    </xf>
    <xf numFmtId="4" fontId="88" fillId="51" borderId="366" applyNumberFormat="0" applyProtection="0">
      <alignment horizontal="right" vertical="center"/>
    </xf>
    <xf numFmtId="4" fontId="57" fillId="39" borderId="366" applyNumberFormat="0" applyProtection="0">
      <alignment horizontal="right" vertical="center"/>
    </xf>
    <xf numFmtId="0" fontId="94" fillId="0" borderId="371" applyNumberFormat="0" applyFill="0" applyAlignment="0" applyProtection="0"/>
    <xf numFmtId="0" fontId="57" fillId="49" borderId="366" applyNumberFormat="0" applyProtection="0">
      <alignment horizontal="left" vertical="center"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8" applyNumberFormat="0" applyProtection="0">
      <alignment horizontal="left" vertical="top" indent="1"/>
    </xf>
    <xf numFmtId="0" fontId="100" fillId="29" borderId="367" applyNumberFormat="0" applyAlignment="0" applyProtection="0"/>
    <xf numFmtId="4" fontId="25" fillId="45" borderId="369" applyNumberFormat="0" applyProtection="0">
      <alignment horizontal="left" vertical="center" indent="1"/>
    </xf>
    <xf numFmtId="4" fontId="57" fillId="47" borderId="369" applyNumberFormat="0" applyProtection="0">
      <alignment horizontal="left" vertical="center" indent="1"/>
    </xf>
    <xf numFmtId="0" fontId="92" fillId="29" borderId="366" applyNumberFormat="0" applyAlignment="0" applyProtection="0"/>
    <xf numFmtId="4" fontId="57" fillId="38" borderId="366" applyNumberFormat="0" applyProtection="0">
      <alignment horizontal="right" vertical="center"/>
    </xf>
    <xf numFmtId="4" fontId="57" fillId="37" borderId="369" applyNumberFormat="0" applyProtection="0">
      <alignment horizontal="right" vertical="center"/>
    </xf>
    <xf numFmtId="4" fontId="57" fillId="46" borderId="366" applyNumberFormat="0" applyProtection="0">
      <alignment horizontal="right" vertical="center"/>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57" fillId="46" borderId="368" applyNumberFormat="0" applyProtection="0">
      <alignment horizontal="left" vertical="top" indent="1"/>
    </xf>
    <xf numFmtId="4" fontId="103" fillId="2" borderId="366" applyNumberFormat="0" applyProtection="0">
      <alignment vertical="center"/>
    </xf>
    <xf numFmtId="0" fontId="57" fillId="45" borderId="368" applyNumberFormat="0" applyProtection="0">
      <alignment horizontal="left" vertical="top"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3" borderId="366" applyNumberFormat="0" applyProtection="0">
      <alignment vertical="center"/>
    </xf>
    <xf numFmtId="0" fontId="84" fillId="45" borderId="370" applyBorder="0"/>
    <xf numFmtId="4" fontId="85" fillId="52" borderId="368" applyNumberFormat="0" applyProtection="0">
      <alignment vertical="center"/>
    </xf>
    <xf numFmtId="0" fontId="57" fillId="46"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3" borderId="366" applyNumberFormat="0" applyProtection="0">
      <alignment vertical="center"/>
    </xf>
    <xf numFmtId="4" fontId="88" fillId="51" borderId="366" applyNumberFormat="0" applyProtection="0">
      <alignment horizontal="right" vertical="center"/>
    </xf>
    <xf numFmtId="4" fontId="57" fillId="37" borderId="369" applyNumberFormat="0" applyProtection="0">
      <alignment horizontal="right" vertical="center"/>
    </xf>
    <xf numFmtId="0" fontId="94" fillId="0" borderId="371" applyNumberFormat="0" applyFill="0" applyAlignment="0" applyProtection="0"/>
    <xf numFmtId="0" fontId="57" fillId="50" borderId="366" applyNumberFormat="0" applyProtection="0">
      <alignment horizontal="left" vertical="center"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46" borderId="368" applyNumberFormat="0" applyProtection="0">
      <alignment horizontal="left" vertical="top" indent="1"/>
    </xf>
    <xf numFmtId="0" fontId="98" fillId="27" borderId="366" applyNumberFormat="0" applyAlignment="0" applyProtection="0"/>
    <xf numFmtId="4" fontId="57" fillId="37" borderId="369" applyNumberFormat="0" applyProtection="0">
      <alignment horizontal="right" vertical="center"/>
    </xf>
    <xf numFmtId="4" fontId="25" fillId="45" borderId="369" applyNumberFormat="0" applyProtection="0">
      <alignment horizontal="left" vertical="center" indent="1"/>
    </xf>
    <xf numFmtId="0" fontId="92" fillId="29" borderId="366" applyNumberFormat="0" applyAlignment="0" applyProtection="0"/>
    <xf numFmtId="4" fontId="57" fillId="40" borderId="366" applyNumberFormat="0" applyProtection="0">
      <alignment horizontal="right" vertical="center"/>
    </xf>
    <xf numFmtId="4" fontId="57" fillId="39"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57" fillId="49" borderId="366" applyNumberFormat="0" applyProtection="0">
      <alignment horizontal="left" vertical="center" indent="1"/>
    </xf>
    <xf numFmtId="4" fontId="57" fillId="2" borderId="366" applyNumberFormat="0" applyProtection="0">
      <alignment horizontal="left" vertical="center" indent="1"/>
    </xf>
    <xf numFmtId="4" fontId="57" fillId="44" borderId="369" applyNumberFormat="0" applyProtection="0">
      <alignment horizontal="left" vertical="center" indent="1"/>
    </xf>
    <xf numFmtId="0" fontId="86" fillId="33" borderId="368" applyNumberFormat="0" applyProtection="0">
      <alignment horizontal="left" vertical="top" indent="1"/>
    </xf>
    <xf numFmtId="4" fontId="57" fillId="34" borderId="366" applyNumberFormat="0" applyProtection="0">
      <alignment horizontal="left" vertical="center" indent="1"/>
    </xf>
    <xf numFmtId="4" fontId="103" fillId="2"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57" fillId="35"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25" fillId="45" borderId="369" applyNumberFormat="0" applyProtection="0">
      <alignment horizontal="left" vertical="center" indent="1"/>
    </xf>
    <xf numFmtId="0" fontId="94" fillId="0" borderId="371" applyNumberFormat="0" applyFill="0" applyAlignment="0" applyProtection="0"/>
    <xf numFmtId="0" fontId="57" fillId="45" borderId="368" applyNumberFormat="0" applyProtection="0">
      <alignment horizontal="left" vertical="top" indent="1"/>
    </xf>
    <xf numFmtId="0" fontId="57" fillId="45" borderId="368" applyNumberFormat="0" applyProtection="0">
      <alignment horizontal="left" vertical="top" indent="1"/>
    </xf>
    <xf numFmtId="4" fontId="57" fillId="44" borderId="369" applyNumberFormat="0" applyProtection="0">
      <alignment horizontal="left" vertical="center" indent="1"/>
    </xf>
    <xf numFmtId="4" fontId="57" fillId="35" borderId="366" applyNumberFormat="0" applyProtection="0">
      <alignment horizontal="right" vertical="center"/>
    </xf>
    <xf numFmtId="4" fontId="57" fillId="37" borderId="369" applyNumberFormat="0" applyProtection="0">
      <alignment horizontal="right" vertical="center"/>
    </xf>
    <xf numFmtId="0" fontId="57" fillId="26" borderId="366" applyNumberFormat="0" applyFont="0" applyAlignment="0" applyProtection="0"/>
    <xf numFmtId="4" fontId="57" fillId="33" borderId="366" applyNumberFormat="0" applyProtection="0">
      <alignment vertical="center"/>
    </xf>
    <xf numFmtId="4" fontId="25" fillId="45" borderId="369" applyNumberFormat="0" applyProtection="0">
      <alignment horizontal="left" vertical="center" indent="1"/>
    </xf>
    <xf numFmtId="4" fontId="57" fillId="44" borderId="369" applyNumberFormat="0" applyProtection="0">
      <alignment horizontal="left" vertical="center" indent="1"/>
    </xf>
    <xf numFmtId="4" fontId="57" fillId="37" borderId="369" applyNumberFormat="0" applyProtection="0">
      <alignment horizontal="right" vertical="center"/>
    </xf>
    <xf numFmtId="4" fontId="57" fillId="40" borderId="366" applyNumberFormat="0" applyProtection="0">
      <alignment horizontal="right" vertical="center"/>
    </xf>
    <xf numFmtId="0" fontId="92" fillId="29" borderId="366" applyNumberFormat="0" applyAlignment="0" applyProtection="0"/>
    <xf numFmtId="4" fontId="57" fillId="46" borderId="366" applyNumberFormat="0" applyProtection="0">
      <alignment horizontal="right" vertical="center"/>
    </xf>
    <xf numFmtId="0" fontId="100" fillId="29" borderId="367" applyNumberFormat="0" applyAlignment="0" applyProtection="0"/>
    <xf numFmtId="4" fontId="57" fillId="36" borderId="366" applyNumberFormat="0" applyProtection="0">
      <alignment horizontal="right" vertical="center"/>
    </xf>
    <xf numFmtId="4" fontId="57" fillId="43" borderId="366" applyNumberFormat="0" applyProtection="0">
      <alignment horizontal="right" vertical="center"/>
    </xf>
    <xf numFmtId="0" fontId="57" fillId="48" borderId="366" applyNumberFormat="0" applyProtection="0">
      <alignment horizontal="left" vertical="center" indent="1"/>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6" borderId="366" applyNumberFormat="0" applyProtection="0">
      <alignment horizontal="right" vertical="center"/>
    </xf>
    <xf numFmtId="4" fontId="57" fillId="44" borderId="369" applyNumberFormat="0" applyProtection="0">
      <alignment horizontal="left" vertical="center" indent="1"/>
    </xf>
    <xf numFmtId="4" fontId="103" fillId="2" borderId="366" applyNumberFormat="0" applyProtection="0">
      <alignment vertical="center"/>
    </xf>
    <xf numFmtId="4" fontId="103" fillId="2"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2" borderId="366" applyNumberFormat="0" applyProtection="0">
      <alignment horizontal="left" vertical="center" indent="1"/>
    </xf>
    <xf numFmtId="0" fontId="84" fillId="45" borderId="370" applyBorder="0"/>
    <xf numFmtId="4" fontId="85" fillId="52" borderId="368" applyNumberFormat="0" applyProtection="0">
      <alignment vertical="center"/>
    </xf>
    <xf numFmtId="0" fontId="85" fillId="46"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57" fillId="46"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4" fontId="57" fillId="40"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0" fontId="86" fillId="33" borderId="368" applyNumberFormat="0" applyProtection="0">
      <alignment horizontal="left" vertical="top"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5" borderId="366" applyNumberFormat="0" applyProtection="0">
      <alignment horizontal="right" vertical="center"/>
    </xf>
    <xf numFmtId="0" fontId="84" fillId="45" borderId="370" applyBorder="0"/>
    <xf numFmtId="4" fontId="85" fillId="52" borderId="368" applyNumberFormat="0" applyProtection="0">
      <alignment vertical="center"/>
    </xf>
    <xf numFmtId="0" fontId="57" fillId="45"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57" fillId="40"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0" fontId="98" fillId="27" borderId="366" applyNumberFormat="0" applyAlignment="0" applyProtection="0"/>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40" borderId="366" applyNumberFormat="0" applyProtection="0">
      <alignment horizontal="righ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6" borderId="366" applyNumberFormat="0" applyProtection="0">
      <alignment horizontal="right" vertical="center"/>
    </xf>
    <xf numFmtId="0" fontId="84" fillId="45" borderId="370" applyBorder="0"/>
    <xf numFmtId="4" fontId="85" fillId="52" borderId="368" applyNumberFormat="0" applyProtection="0">
      <alignment vertical="center"/>
    </xf>
    <xf numFmtId="4" fontId="57" fillId="44"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85" fillId="48" borderId="368" applyNumberFormat="0" applyProtection="0">
      <alignment horizontal="left" vertical="center" indent="1"/>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0" fontId="57" fillId="50" borderId="366" applyNumberFormat="0" applyProtection="0">
      <alignment horizontal="left" vertical="center" indent="1"/>
    </xf>
    <xf numFmtId="0" fontId="92" fillId="29" borderId="366" applyNumberFormat="0" applyAlignment="0" applyProtection="0"/>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46" borderId="369" applyNumberFormat="0" applyProtection="0">
      <alignment horizontal="left" vertical="center"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4" borderId="366" applyNumberFormat="0" applyProtection="0">
      <alignment horizontal="left" vertical="center" indent="1"/>
    </xf>
    <xf numFmtId="0" fontId="84" fillId="45" borderId="370" applyBorder="0"/>
    <xf numFmtId="4" fontId="85" fillId="52" borderId="368" applyNumberFormat="0" applyProtection="0">
      <alignment vertical="center"/>
    </xf>
    <xf numFmtId="4" fontId="25"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57" fillId="49" borderId="366" applyNumberFormat="0" applyProtection="0">
      <alignment horizontal="left" vertical="center" indent="1"/>
    </xf>
    <xf numFmtId="4" fontId="88" fillId="51" borderId="366" applyNumberFormat="0" applyProtection="0">
      <alignment horizontal="right" vertical="center"/>
    </xf>
    <xf numFmtId="0" fontId="57" fillId="46" borderId="368" applyNumberFormat="0" applyProtection="0">
      <alignment horizontal="left" vertical="top" indent="1"/>
    </xf>
    <xf numFmtId="0" fontId="94" fillId="0" borderId="371" applyNumberFormat="0" applyFill="0" applyAlignment="0" applyProtection="0"/>
    <xf numFmtId="4" fontId="25" fillId="45" borderId="369" applyNumberFormat="0" applyProtection="0">
      <alignment horizontal="left" vertical="center"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4" fontId="57" fillId="44" borderId="369" applyNumberFormat="0" applyProtection="0">
      <alignment horizontal="left" vertical="center" indent="1"/>
    </xf>
    <xf numFmtId="0" fontId="100" fillId="29" borderId="367" applyNumberFormat="0" applyAlignment="0" applyProtection="0"/>
    <xf numFmtId="0" fontId="86" fillId="33" borderId="368" applyNumberFormat="0" applyProtection="0">
      <alignment horizontal="left" vertical="top" indent="1"/>
    </xf>
    <xf numFmtId="4" fontId="57" fillId="38" borderId="366" applyNumberFormat="0" applyProtection="0">
      <alignment horizontal="right" vertical="center"/>
    </xf>
    <xf numFmtId="0" fontId="92" fillId="29" borderId="366" applyNumberFormat="0" applyAlignment="0" applyProtection="0"/>
    <xf numFmtId="0" fontId="92" fillId="29" borderId="366" applyNumberFormat="0" applyAlignment="0" applyProtection="0"/>
    <xf numFmtId="4" fontId="57" fillId="41" borderId="366" applyNumberFormat="0" applyProtection="0">
      <alignment horizontal="right" vertical="center"/>
    </xf>
    <xf numFmtId="4" fontId="57" fillId="33" borderId="366" applyNumberFormat="0" applyProtection="0">
      <alignment vertical="center"/>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57" fillId="34" borderId="366" applyNumberFormat="0" applyProtection="0">
      <alignment horizontal="left" vertical="center" indent="1"/>
    </xf>
    <xf numFmtId="4" fontId="103" fillId="2" borderId="366" applyNumberFormat="0" applyProtection="0">
      <alignment vertical="center"/>
    </xf>
    <xf numFmtId="0" fontId="100" fillId="29" borderId="367" applyNumberFormat="0" applyAlignment="0" applyProtection="0"/>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7"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57" fillId="43"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57" fillId="49" borderId="366" applyNumberFormat="0" applyProtection="0">
      <alignment horizontal="left" vertical="center" indent="1"/>
    </xf>
    <xf numFmtId="4" fontId="88" fillId="51" borderId="366" applyNumberFormat="0" applyProtection="0">
      <alignment horizontal="right" vertical="center"/>
    </xf>
    <xf numFmtId="0" fontId="84" fillId="45" borderId="370" applyBorder="0"/>
    <xf numFmtId="0" fontId="94" fillId="0" borderId="371" applyNumberFormat="0" applyFill="0" applyAlignment="0" applyProtection="0"/>
    <xf numFmtId="4" fontId="57" fillId="34" borderId="366" applyNumberFormat="0" applyProtection="0">
      <alignment horizontal="left" vertical="center"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26" borderId="366" applyNumberFormat="0" applyFont="0" applyAlignment="0" applyProtection="0"/>
    <xf numFmtId="0" fontId="100" fillId="29" borderId="367" applyNumberFormat="0" applyAlignment="0" applyProtection="0"/>
    <xf numFmtId="4" fontId="57" fillId="42" borderId="366" applyNumberFormat="0" applyProtection="0">
      <alignment horizontal="right" vertical="center"/>
    </xf>
    <xf numFmtId="4" fontId="57" fillId="41" borderId="366" applyNumberFormat="0" applyProtection="0">
      <alignment horizontal="right" vertical="center"/>
    </xf>
    <xf numFmtId="0" fontId="92" fillId="29" borderId="366" applyNumberFormat="0" applyAlignment="0" applyProtection="0"/>
    <xf numFmtId="4" fontId="57" fillId="42" borderId="366" applyNumberFormat="0" applyProtection="0">
      <alignment horizontal="right" vertical="center"/>
    </xf>
    <xf numFmtId="4" fontId="57" fillId="37" borderId="369" applyNumberFormat="0" applyProtection="0">
      <alignment horizontal="right" vertical="center"/>
    </xf>
    <xf numFmtId="4" fontId="57" fillId="46"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87" fillId="54" borderId="369" applyNumberFormat="0" applyProtection="0">
      <alignment horizontal="left" vertical="center" indent="1"/>
    </xf>
    <xf numFmtId="4" fontId="57" fillId="37" borderId="369" applyNumberFormat="0" applyProtection="0">
      <alignment horizontal="right" vertical="center"/>
    </xf>
    <xf numFmtId="4" fontId="57" fillId="33" borderId="366" applyNumberFormat="0" applyProtection="0">
      <alignment vertical="center"/>
    </xf>
    <xf numFmtId="4" fontId="57" fillId="39" borderId="366" applyNumberFormat="0" applyProtection="0">
      <alignment horizontal="right" vertical="center"/>
    </xf>
    <xf numFmtId="0" fontId="92" fillId="29" borderId="366" applyNumberFormat="0" applyAlignment="0" applyProtection="0"/>
    <xf numFmtId="4" fontId="57" fillId="38" borderId="366" applyNumberFormat="0" applyProtection="0">
      <alignment horizontal="righ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49" borderId="366" applyNumberFormat="0" applyProtection="0">
      <alignment horizontal="left" vertical="center" indent="1"/>
    </xf>
    <xf numFmtId="0" fontId="84" fillId="45" borderId="370" applyBorder="0"/>
    <xf numFmtId="4" fontId="85" fillId="52" borderId="368" applyNumberFormat="0" applyProtection="0">
      <alignment vertical="center"/>
    </xf>
    <xf numFmtId="0" fontId="57" fillId="26" borderId="366" applyNumberFormat="0" applyFont="0" applyAlignment="0" applyProtection="0"/>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43" borderId="366" applyNumberFormat="0" applyProtection="0">
      <alignment horizontal="right" vertical="center"/>
    </xf>
    <xf numFmtId="4" fontId="88" fillId="51" borderId="366" applyNumberFormat="0" applyProtection="0">
      <alignment horizontal="right" vertical="center"/>
    </xf>
    <xf numFmtId="0" fontId="57" fillId="49" borderId="366" applyNumberFormat="0" applyProtection="0">
      <alignment horizontal="left" vertical="center" indent="1"/>
    </xf>
    <xf numFmtId="0" fontId="94" fillId="0" borderId="371" applyNumberFormat="0" applyFill="0" applyAlignment="0" applyProtection="0"/>
    <xf numFmtId="4" fontId="103" fillId="2" borderId="366" applyNumberFormat="0" applyProtection="0">
      <alignment vertical="center"/>
    </xf>
    <xf numFmtId="4" fontId="57" fillId="37" borderId="369" applyNumberFormat="0" applyProtection="0">
      <alignment horizontal="right" vertical="center"/>
    </xf>
    <xf numFmtId="4" fontId="103" fillId="2" borderId="366" applyNumberFormat="0" applyProtection="0">
      <alignment vertical="center"/>
    </xf>
    <xf numFmtId="4" fontId="57" fillId="37" borderId="369" applyNumberFormat="0" applyProtection="0">
      <alignment horizontal="right" vertical="center"/>
    </xf>
    <xf numFmtId="4" fontId="25" fillId="45" borderId="369" applyNumberFormat="0" applyProtection="0">
      <alignment horizontal="left" vertical="center" indent="1"/>
    </xf>
    <xf numFmtId="4" fontId="57" fillId="2" borderId="366" applyNumberFormat="0" applyProtection="0">
      <alignment horizontal="left" vertical="center" indent="1"/>
    </xf>
    <xf numFmtId="4" fontId="57" fillId="42" borderId="366" applyNumberFormat="0" applyProtection="0">
      <alignment horizontal="right" vertical="center"/>
    </xf>
    <xf numFmtId="4" fontId="57" fillId="39" borderId="366" applyNumberFormat="0" applyProtection="0">
      <alignment horizontal="right" vertical="center"/>
    </xf>
    <xf numFmtId="4" fontId="57" fillId="37" borderId="369" applyNumberFormat="0" applyProtection="0">
      <alignment horizontal="right" vertical="center"/>
    </xf>
    <xf numFmtId="0" fontId="57" fillId="50" borderId="366" applyNumberFormat="0" applyProtection="0">
      <alignment horizontal="left" vertical="center" indent="1"/>
    </xf>
    <xf numFmtId="4" fontId="85" fillId="52" borderId="368" applyNumberFormat="0" applyProtection="0">
      <alignment vertical="center"/>
    </xf>
    <xf numFmtId="0" fontId="57" fillId="50" borderId="368" applyNumberFormat="0" applyProtection="0">
      <alignment horizontal="left" vertical="top" indent="1"/>
    </xf>
    <xf numFmtId="4" fontId="57" fillId="38" borderId="366" applyNumberFormat="0" applyProtection="0">
      <alignment horizontal="right" vertical="center"/>
    </xf>
    <xf numFmtId="0" fontId="57" fillId="48" borderId="366" applyNumberFormat="0" applyProtection="0">
      <alignment horizontal="left" vertical="center" indent="1"/>
    </xf>
    <xf numFmtId="4" fontId="57" fillId="37" borderId="369" applyNumberFormat="0" applyProtection="0">
      <alignment horizontal="right" vertical="center"/>
    </xf>
    <xf numFmtId="0" fontId="57" fillId="46" borderId="368" applyNumberFormat="0" applyProtection="0">
      <alignment horizontal="left" vertical="top" indent="1"/>
    </xf>
    <xf numFmtId="4" fontId="57" fillId="40" borderId="366" applyNumberFormat="0" applyProtection="0">
      <alignment horizontal="right" vertical="center"/>
    </xf>
    <xf numFmtId="0" fontId="57" fillId="45" borderId="368" applyNumberFormat="0" applyProtection="0">
      <alignment horizontal="left" vertical="top" indent="1"/>
    </xf>
    <xf numFmtId="4" fontId="57" fillId="39" borderId="366" applyNumberFormat="0" applyProtection="0">
      <alignment horizontal="right" vertical="center"/>
    </xf>
    <xf numFmtId="0" fontId="57" fillId="48" borderId="366" applyNumberFormat="0" applyProtection="0">
      <alignment horizontal="left" vertical="center" indent="1"/>
    </xf>
    <xf numFmtId="0" fontId="57" fillId="48" borderId="366" applyNumberFormat="0" applyProtection="0">
      <alignment horizontal="left" vertical="center" indent="1"/>
    </xf>
    <xf numFmtId="0" fontId="57" fillId="45" borderId="368" applyNumberFormat="0" applyProtection="0">
      <alignment horizontal="left" vertical="top" indent="1"/>
    </xf>
    <xf numFmtId="4" fontId="57" fillId="43" borderId="366" applyNumberFormat="0" applyProtection="0">
      <alignment horizontal="right" vertical="center"/>
    </xf>
    <xf numFmtId="4" fontId="57" fillId="34" borderId="366" applyNumberFormat="0" applyProtection="0">
      <alignment horizontal="left" vertical="center" indent="1"/>
    </xf>
    <xf numFmtId="0" fontId="57" fillId="46" borderId="368" applyNumberFormat="0" applyProtection="0">
      <alignment horizontal="left" vertical="top"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45" borderId="368" applyNumberFormat="0" applyProtection="0">
      <alignment horizontal="left" vertical="top" indent="1"/>
    </xf>
    <xf numFmtId="4" fontId="103" fillId="2" borderId="366" applyNumberFormat="0" applyProtection="0">
      <alignment vertical="center"/>
    </xf>
    <xf numFmtId="0" fontId="57" fillId="49" borderId="366" applyNumberFormat="0" applyProtection="0">
      <alignment horizontal="left" vertical="center" indent="1"/>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4" borderId="369" applyNumberFormat="0" applyProtection="0">
      <alignment horizontal="left" vertical="center" indent="1"/>
    </xf>
    <xf numFmtId="4" fontId="57" fillId="44" borderId="369" applyNumberFormat="0" applyProtection="0">
      <alignment horizontal="left" vertical="center" indent="1"/>
    </xf>
    <xf numFmtId="0" fontId="57" fillId="46" borderId="368" applyNumberFormat="0" applyProtection="0">
      <alignment horizontal="left" vertical="top" indent="1"/>
    </xf>
    <xf numFmtId="4" fontId="57" fillId="46" borderId="366" applyNumberFormat="0" applyProtection="0">
      <alignment horizontal="right" vertical="center"/>
    </xf>
    <xf numFmtId="0" fontId="57" fillId="48" borderId="366" applyNumberFormat="0" applyProtection="0">
      <alignment horizontal="left" vertical="center" indent="1"/>
    </xf>
    <xf numFmtId="4" fontId="57" fillId="47" borderId="369" applyNumberFormat="0" applyProtection="0">
      <alignment horizontal="left" vertical="center" indent="1"/>
    </xf>
    <xf numFmtId="4" fontId="57" fillId="2" borderId="366" applyNumberFormat="0" applyProtection="0">
      <alignment horizontal="left" vertical="center" indent="1"/>
    </xf>
    <xf numFmtId="4" fontId="87" fillId="54" borderId="369" applyNumberFormat="0" applyProtection="0">
      <alignment horizontal="left" vertical="center" indent="1"/>
    </xf>
    <xf numFmtId="4" fontId="57" fillId="36" borderId="366" applyNumberFormat="0" applyProtection="0">
      <alignment horizontal="right" vertical="center"/>
    </xf>
    <xf numFmtId="0" fontId="57" fillId="46" borderId="368" applyNumberFormat="0" applyProtection="0">
      <alignment horizontal="left" vertical="top" indent="1"/>
    </xf>
    <xf numFmtId="4" fontId="57" fillId="46" borderId="369" applyNumberFormat="0" applyProtection="0">
      <alignment horizontal="left" vertical="center" indent="1"/>
    </xf>
    <xf numFmtId="0" fontId="100" fillId="29" borderId="367" applyNumberFormat="0" applyAlignment="0" applyProtection="0"/>
    <xf numFmtId="0" fontId="57" fillId="26" borderId="366" applyNumberFormat="0" applyFont="0" applyAlignment="0" applyProtection="0"/>
    <xf numFmtId="4" fontId="57" fillId="36" borderId="366" applyNumberFormat="0" applyProtection="0">
      <alignment horizontal="righ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98" fillId="27" borderId="366" applyNumberFormat="0" applyAlignment="0" applyProtection="0"/>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0" borderId="366" applyNumberFormat="0" applyProtection="0">
      <alignment horizontal="right" vertical="center"/>
    </xf>
    <xf numFmtId="0" fontId="98" fillId="27" borderId="366" applyNumberFormat="0" applyAlignment="0" applyProtection="0"/>
    <xf numFmtId="4" fontId="57" fillId="36" borderId="366" applyNumberFormat="0" applyProtection="0">
      <alignment horizontal="right" vertical="center"/>
    </xf>
    <xf numFmtId="4" fontId="57" fillId="44" borderId="369" applyNumberFormat="0" applyProtection="0">
      <alignment horizontal="left" vertical="center" indent="1"/>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57" fillId="47" borderId="369" applyNumberFormat="0" applyProtection="0">
      <alignment horizontal="left" vertical="center" indent="1"/>
    </xf>
    <xf numFmtId="0" fontId="98" fillId="27" borderId="366" applyNumberFormat="0" applyAlignment="0" applyProtection="0"/>
    <xf numFmtId="4" fontId="57" fillId="46" borderId="366" applyNumberFormat="0" applyProtection="0">
      <alignment horizontal="right" vertical="center"/>
    </xf>
    <xf numFmtId="4" fontId="57" fillId="35" borderId="366" applyNumberFormat="0" applyProtection="0">
      <alignment horizontal="right" vertical="center"/>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4" borderId="369"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8" borderId="366" applyNumberFormat="0" applyProtection="0">
      <alignment horizontal="right" vertical="center"/>
    </xf>
    <xf numFmtId="0" fontId="84" fillId="45" borderId="370" applyBorder="0"/>
    <xf numFmtId="4" fontId="85" fillId="52" borderId="368" applyNumberFormat="0" applyProtection="0">
      <alignment vertical="center"/>
    </xf>
    <xf numFmtId="4" fontId="25"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57" fillId="45" borderId="368" applyNumberFormat="0" applyProtection="0">
      <alignment horizontal="left" vertical="top" indent="1"/>
    </xf>
    <xf numFmtId="4" fontId="88" fillId="51" borderId="366" applyNumberFormat="0" applyProtection="0">
      <alignment horizontal="right" vertical="center"/>
    </xf>
    <xf numFmtId="0" fontId="94" fillId="0" borderId="371" applyNumberFormat="0" applyFill="0" applyAlignment="0" applyProtection="0"/>
    <xf numFmtId="4" fontId="57" fillId="47" borderId="369" applyNumberFormat="0" applyProtection="0">
      <alignment horizontal="left" vertical="center" indent="1"/>
    </xf>
    <xf numFmtId="4" fontId="57" fillId="41" borderId="366" applyNumberFormat="0" applyProtection="0">
      <alignment horizontal="right" vertical="center"/>
    </xf>
    <xf numFmtId="4" fontId="57" fillId="2" borderId="366" applyNumberFormat="0" applyProtection="0">
      <alignment horizontal="left" vertical="center" indent="1"/>
    </xf>
    <xf numFmtId="4" fontId="57" fillId="34" borderId="366" applyNumberFormat="0" applyProtection="0">
      <alignment horizontal="left" vertical="center" indent="1"/>
    </xf>
    <xf numFmtId="0" fontId="98" fillId="27" borderId="366" applyNumberFormat="0" applyAlignment="0" applyProtection="0"/>
    <xf numFmtId="0" fontId="57" fillId="50" borderId="366" applyNumberFormat="0" applyProtection="0">
      <alignment horizontal="left" vertical="center" indent="1"/>
    </xf>
    <xf numFmtId="4" fontId="57" fillId="40" borderId="366" applyNumberFormat="0" applyProtection="0">
      <alignment horizontal="right" vertical="center"/>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4" fontId="57" fillId="40" borderId="366" applyNumberFormat="0" applyProtection="0">
      <alignment horizontal="right" vertical="center"/>
    </xf>
    <xf numFmtId="4" fontId="57" fillId="37" borderId="369" applyNumberFormat="0" applyProtection="0">
      <alignment horizontal="right" vertical="center"/>
    </xf>
    <xf numFmtId="0" fontId="57" fillId="46" borderId="368" applyNumberFormat="0" applyProtection="0">
      <alignment horizontal="left" vertical="top" indent="1"/>
    </xf>
    <xf numFmtId="0" fontId="86" fillId="33" borderId="368" applyNumberFormat="0" applyProtection="0">
      <alignment horizontal="left" vertical="top" indent="1"/>
    </xf>
    <xf numFmtId="4" fontId="57" fillId="40" borderId="366" applyNumberFormat="0" applyProtection="0">
      <alignment horizontal="right" vertical="center"/>
    </xf>
    <xf numFmtId="4" fontId="57" fillId="46" borderId="366" applyNumberFormat="0" applyProtection="0">
      <alignment horizontal="right" vertical="center"/>
    </xf>
    <xf numFmtId="4" fontId="57" fillId="39" borderId="366" applyNumberFormat="0" applyProtection="0">
      <alignment horizontal="right" vertical="center"/>
    </xf>
    <xf numFmtId="4" fontId="25" fillId="45" borderId="369" applyNumberFormat="0" applyProtection="0">
      <alignment horizontal="left" vertical="center" indent="1"/>
    </xf>
    <xf numFmtId="4" fontId="57" fillId="35" borderId="366" applyNumberFormat="0" applyProtection="0">
      <alignment horizontal="right" vertical="center"/>
    </xf>
    <xf numFmtId="0" fontId="86" fillId="33" borderId="368" applyNumberFormat="0" applyProtection="0">
      <alignment horizontal="left" vertical="top" indent="1"/>
    </xf>
    <xf numFmtId="4" fontId="57" fillId="2" borderId="366" applyNumberFormat="0" applyProtection="0">
      <alignment horizontal="left" vertical="center" indent="1"/>
    </xf>
    <xf numFmtId="4" fontId="57" fillId="33" borderId="366" applyNumberFormat="0" applyProtection="0">
      <alignment vertical="center"/>
    </xf>
    <xf numFmtId="4" fontId="57" fillId="38" borderId="366" applyNumberFormat="0" applyProtection="0">
      <alignment horizontal="right" vertical="center"/>
    </xf>
    <xf numFmtId="4" fontId="57" fillId="39" borderId="366" applyNumberFormat="0" applyProtection="0">
      <alignment horizontal="right" vertical="center"/>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9" borderId="366" applyNumberFormat="0" applyProtection="0">
      <alignment horizontal="right" vertical="center"/>
    </xf>
    <xf numFmtId="0" fontId="84" fillId="45" borderId="370" applyBorder="0"/>
    <xf numFmtId="4" fontId="85" fillId="52" borderId="368" applyNumberFormat="0" applyProtection="0">
      <alignment vertical="center"/>
    </xf>
    <xf numFmtId="0" fontId="86" fillId="33"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57" fillId="43"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0" fontId="57" fillId="49" borderId="366" applyNumberFormat="0" applyProtection="0">
      <alignment horizontal="left" vertical="center" indent="1"/>
    </xf>
    <xf numFmtId="4" fontId="57" fillId="0"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33"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6" borderId="366" applyNumberFormat="0" applyProtection="0">
      <alignment horizontal="right" vertical="center"/>
    </xf>
    <xf numFmtId="0" fontId="84" fillId="45" borderId="370" applyBorder="0"/>
    <xf numFmtId="4" fontId="85" fillId="52" borderId="368" applyNumberFormat="0" applyProtection="0">
      <alignment vertical="center"/>
    </xf>
    <xf numFmtId="4" fontId="57" fillId="2"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44" borderId="369" applyNumberFormat="0" applyProtection="0">
      <alignment horizontal="left" vertical="center" indent="1"/>
    </xf>
    <xf numFmtId="4" fontId="88" fillId="51" borderId="366" applyNumberFormat="0" applyProtection="0">
      <alignment horizontal="right" vertical="center"/>
    </xf>
    <xf numFmtId="4" fontId="57" fillId="34" borderId="366" applyNumberFormat="0" applyProtection="0">
      <alignment horizontal="left" vertical="center" indent="1"/>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4" fontId="57" fillId="39" borderId="366" applyNumberFormat="0" applyProtection="0">
      <alignment horizontal="right" vertical="center"/>
    </xf>
    <xf numFmtId="0" fontId="100" fillId="29" borderId="367" applyNumberFormat="0" applyAlignment="0" applyProtection="0"/>
    <xf numFmtId="4" fontId="25" fillId="45" borderId="369" applyNumberFormat="0" applyProtection="0">
      <alignment horizontal="left" vertical="center" indent="1"/>
    </xf>
    <xf numFmtId="4" fontId="57" fillId="2" borderId="366" applyNumberFormat="0" applyProtection="0">
      <alignment horizontal="left" vertical="center" indent="1"/>
    </xf>
    <xf numFmtId="0" fontId="92" fillId="29" borderId="366" applyNumberFormat="0" applyAlignment="0" applyProtection="0"/>
    <xf numFmtId="0" fontId="85" fillId="52" borderId="368" applyNumberFormat="0" applyProtection="0">
      <alignment horizontal="left" vertical="top" indent="1"/>
    </xf>
    <xf numFmtId="4" fontId="57" fillId="46"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2" fillId="29" borderId="366" applyNumberFormat="0" applyAlignment="0" applyProtection="0"/>
    <xf numFmtId="4" fontId="103" fillId="2" borderId="366" applyNumberFormat="0" applyProtection="0">
      <alignment vertical="center"/>
    </xf>
    <xf numFmtId="4" fontId="57" fillId="40" borderId="366" applyNumberFormat="0" applyProtection="0">
      <alignment horizontal="righ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100" fillId="29" borderId="367" applyNumberFormat="0" applyAlignment="0" applyProtection="0"/>
    <xf numFmtId="0" fontId="84" fillId="45" borderId="370" applyBorder="0"/>
    <xf numFmtId="4" fontId="85" fillId="52" borderId="368" applyNumberFormat="0" applyProtection="0">
      <alignment vertical="center"/>
    </xf>
    <xf numFmtId="4" fontId="57" fillId="33" borderId="366"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5" fillId="48" borderId="368" applyNumberFormat="0" applyProtection="0">
      <alignment horizontal="left" vertical="center" indent="1"/>
    </xf>
    <xf numFmtId="4" fontId="88" fillId="51" borderId="366" applyNumberFormat="0" applyProtection="0">
      <alignment horizontal="right" vertical="center"/>
    </xf>
    <xf numFmtId="4" fontId="57" fillId="40" borderId="366" applyNumberFormat="0" applyProtection="0">
      <alignment horizontal="right" vertical="center"/>
    </xf>
    <xf numFmtId="0" fontId="94" fillId="0" borderId="371" applyNumberFormat="0" applyFill="0" applyAlignment="0" applyProtection="0"/>
    <xf numFmtId="4" fontId="57" fillId="43" borderId="366" applyNumberFormat="0" applyProtection="0">
      <alignment horizontal="right" vertical="center"/>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4" fontId="57" fillId="44" borderId="369" applyNumberFormat="0" applyProtection="0">
      <alignment horizontal="left" vertical="center" indent="1"/>
    </xf>
    <xf numFmtId="0" fontId="100" fillId="29" borderId="367" applyNumberFormat="0" applyAlignment="0" applyProtection="0"/>
    <xf numFmtId="0" fontId="57" fillId="46" borderId="368" applyNumberFormat="0" applyProtection="0">
      <alignment horizontal="left" vertical="top" indent="1"/>
    </xf>
    <xf numFmtId="0" fontId="92" fillId="29" borderId="366" applyNumberFormat="0" applyAlignment="0" applyProtection="0"/>
    <xf numFmtId="4" fontId="57" fillId="44" borderId="369" applyNumberFormat="0" applyProtection="0">
      <alignment horizontal="left" vertical="center" indent="1"/>
    </xf>
    <xf numFmtId="4" fontId="57" fillId="42" borderId="366" applyNumberFormat="0" applyProtection="0">
      <alignment horizontal="right" vertical="center"/>
    </xf>
    <xf numFmtId="4" fontId="88" fillId="51" borderId="366" applyNumberFormat="0" applyProtection="0">
      <alignment horizontal="right" vertical="center"/>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57" fillId="46" borderId="369" applyNumberFormat="0" applyProtection="0">
      <alignment horizontal="left" vertical="center" indent="1"/>
    </xf>
    <xf numFmtId="4" fontId="57" fillId="40" borderId="366" applyNumberFormat="0" applyProtection="0">
      <alignment horizontal="right" vertical="center"/>
    </xf>
    <xf numFmtId="4" fontId="25" fillId="45" borderId="369" applyNumberFormat="0" applyProtection="0">
      <alignment horizontal="left" vertical="center" indent="1"/>
    </xf>
    <xf numFmtId="4" fontId="57" fillId="37" borderId="369" applyNumberFormat="0" applyProtection="0">
      <alignment horizontal="right" vertical="center"/>
    </xf>
    <xf numFmtId="0" fontId="86" fillId="33" borderId="368" applyNumberFormat="0" applyProtection="0">
      <alignment horizontal="left" vertical="top" indent="1"/>
    </xf>
    <xf numFmtId="4" fontId="57" fillId="39" borderId="366" applyNumberFormat="0" applyProtection="0">
      <alignment horizontal="righ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98" fillId="27" borderId="366" applyNumberFormat="0" applyAlignment="0" applyProtection="0"/>
    <xf numFmtId="0" fontId="84" fillId="45" borderId="370" applyBorder="0"/>
    <xf numFmtId="4" fontId="85" fillId="52" borderId="368" applyNumberFormat="0" applyProtection="0">
      <alignment vertical="center"/>
    </xf>
    <xf numFmtId="4" fontId="25"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57" fillId="49" borderId="366" applyNumberFormat="0" applyProtection="0">
      <alignment horizontal="left" vertical="center" indent="1"/>
    </xf>
    <xf numFmtId="4" fontId="88" fillId="51" borderId="366" applyNumberFormat="0" applyProtection="0">
      <alignment horizontal="right" vertical="center"/>
    </xf>
    <xf numFmtId="0" fontId="86" fillId="33" borderId="368" applyNumberFormat="0" applyProtection="0">
      <alignment horizontal="left" vertical="top" indent="1"/>
    </xf>
    <xf numFmtId="0" fontId="94" fillId="0" borderId="371" applyNumberFormat="0" applyFill="0" applyAlignment="0" applyProtection="0"/>
    <xf numFmtId="0" fontId="98" fillId="27" borderId="366" applyNumberFormat="0" applyAlignment="0" applyProtection="0"/>
    <xf numFmtId="0" fontId="57" fillId="45" borderId="368" applyNumberFormat="0" applyProtection="0">
      <alignment horizontal="left" vertical="top" indent="1"/>
    </xf>
    <xf numFmtId="0" fontId="86" fillId="33" borderId="368" applyNumberFormat="0" applyProtection="0">
      <alignment horizontal="left" vertical="top" indent="1"/>
    </xf>
    <xf numFmtId="4" fontId="25" fillId="45" borderId="369" applyNumberFormat="0" applyProtection="0">
      <alignment horizontal="left" vertical="center" indent="1"/>
    </xf>
    <xf numFmtId="4" fontId="57" fillId="46" borderId="366" applyNumberFormat="0" applyProtection="0">
      <alignment horizontal="right" vertical="center"/>
    </xf>
    <xf numFmtId="0" fontId="57" fillId="46" borderId="368" applyNumberFormat="0" applyProtection="0">
      <alignment horizontal="left" vertical="top" indent="1"/>
    </xf>
    <xf numFmtId="0" fontId="100" fillId="29" borderId="367" applyNumberFormat="0" applyAlignment="0" applyProtection="0"/>
    <xf numFmtId="4" fontId="25" fillId="45" borderId="369" applyNumberFormat="0" applyProtection="0">
      <alignment horizontal="left" vertical="center" indent="1"/>
    </xf>
    <xf numFmtId="4" fontId="57" fillId="40" borderId="366" applyNumberFormat="0" applyProtection="0">
      <alignment horizontal="right" vertical="center"/>
    </xf>
    <xf numFmtId="4" fontId="57" fillId="35" borderId="366" applyNumberFormat="0" applyProtection="0">
      <alignment horizontal="right" vertical="center"/>
    </xf>
    <xf numFmtId="4" fontId="57" fillId="41" borderId="366" applyNumberFormat="0" applyProtection="0">
      <alignment horizontal="right" vertical="center"/>
    </xf>
    <xf numFmtId="4" fontId="57" fillId="36" borderId="366" applyNumberFormat="0" applyProtection="0">
      <alignment horizontal="right" vertical="center"/>
    </xf>
    <xf numFmtId="4" fontId="57" fillId="37" borderId="369" applyNumberFormat="0" applyProtection="0">
      <alignment horizontal="right" vertical="center"/>
    </xf>
    <xf numFmtId="4" fontId="103" fillId="2" borderId="366" applyNumberFormat="0" applyProtection="0">
      <alignment vertical="center"/>
    </xf>
    <xf numFmtId="4" fontId="25" fillId="45" borderId="369" applyNumberFormat="0" applyProtection="0">
      <alignment horizontal="left" vertical="center" indent="1"/>
    </xf>
    <xf numFmtId="0" fontId="57" fillId="45" borderId="368" applyNumberFormat="0" applyProtection="0">
      <alignment horizontal="left" vertical="top" indent="1"/>
    </xf>
    <xf numFmtId="4" fontId="57" fillId="46" borderId="369" applyNumberFormat="0" applyProtection="0">
      <alignment horizontal="left" vertical="center" indent="1"/>
    </xf>
    <xf numFmtId="0" fontId="57" fillId="50" borderId="366" applyNumberFormat="0" applyProtection="0">
      <alignment horizontal="left" vertical="center" indent="1"/>
    </xf>
    <xf numFmtId="4" fontId="57" fillId="47" borderId="369" applyNumberFormat="0" applyProtection="0">
      <alignment horizontal="left" vertical="center" indent="1"/>
    </xf>
    <xf numFmtId="4" fontId="103" fillId="2" borderId="366" applyNumberFormat="0" applyProtection="0">
      <alignment vertical="center"/>
    </xf>
    <xf numFmtId="0" fontId="57" fillId="50" borderId="368" applyNumberFormat="0" applyProtection="0">
      <alignment horizontal="left" vertical="top" indent="1"/>
    </xf>
    <xf numFmtId="4" fontId="57" fillId="46" borderId="366" applyNumberFormat="0" applyProtection="0">
      <alignment horizontal="right" vertical="center"/>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98" fillId="27" borderId="366" applyNumberFormat="0" applyAlignment="0" applyProtection="0"/>
    <xf numFmtId="0" fontId="57" fillId="47" borderId="368" applyNumberFormat="0" applyProtection="0">
      <alignment horizontal="left" vertical="top" indent="1"/>
    </xf>
    <xf numFmtId="4" fontId="57" fillId="35" borderId="366" applyNumberFormat="0" applyProtection="0">
      <alignment horizontal="right" vertical="center"/>
    </xf>
    <xf numFmtId="0" fontId="84" fillId="45" borderId="370" applyBorder="0"/>
    <xf numFmtId="4" fontId="85" fillId="52" borderId="368" applyNumberFormat="0" applyProtection="0">
      <alignment vertical="center"/>
    </xf>
    <xf numFmtId="4" fontId="103" fillId="2" borderId="366"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0" fontId="85" fillId="46" borderId="368" applyNumberFormat="0" applyProtection="0">
      <alignment horizontal="left" vertical="top" indent="1"/>
    </xf>
    <xf numFmtId="4" fontId="57" fillId="46" borderId="369" applyNumberFormat="0" applyProtection="0">
      <alignment horizontal="left" vertical="center" indent="1"/>
    </xf>
    <xf numFmtId="4" fontId="57" fillId="36" borderId="366"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5" fillId="45" borderId="369" applyNumberFormat="0" applyProtection="0">
      <alignment horizontal="left" vertical="center" indent="1"/>
    </xf>
    <xf numFmtId="4" fontId="57" fillId="38" borderId="366" applyNumberFormat="0" applyProtection="0">
      <alignment horizontal="right" vertical="center"/>
    </xf>
    <xf numFmtId="4" fontId="85" fillId="48" borderId="368" applyNumberFormat="0" applyProtection="0">
      <alignment horizontal="left" vertical="center" indent="1"/>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0" fontId="85" fillId="46" borderId="368" applyNumberFormat="0" applyProtection="0">
      <alignment horizontal="left" vertical="top" indent="1"/>
    </xf>
    <xf numFmtId="4" fontId="57" fillId="34" borderId="366" applyNumberFormat="0" applyProtection="0">
      <alignment horizontal="left" vertical="center" indent="1"/>
    </xf>
    <xf numFmtId="4" fontId="85" fillId="52" borderId="368" applyNumberFormat="0" applyProtection="0">
      <alignment vertical="center"/>
    </xf>
    <xf numFmtId="0" fontId="57" fillId="45" borderId="368" applyNumberFormat="0" applyProtection="0">
      <alignment horizontal="left" vertical="top" indent="1"/>
    </xf>
    <xf numFmtId="0" fontId="57" fillId="46" borderId="368" applyNumberFormat="0" applyProtection="0">
      <alignment horizontal="left" vertical="top" indent="1"/>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25" fillId="45" borderId="369" applyNumberFormat="0" applyProtection="0">
      <alignment horizontal="left" vertical="center" indent="1"/>
    </xf>
    <xf numFmtId="0" fontId="57" fillId="49" borderId="366" applyNumberFormat="0" applyProtection="0">
      <alignment horizontal="left" vertical="center" indent="1"/>
    </xf>
    <xf numFmtId="0" fontId="84" fillId="45" borderId="370" applyBorder="0"/>
    <xf numFmtId="4" fontId="57" fillId="34" borderId="366" applyNumberFormat="0" applyProtection="0">
      <alignment horizontal="left" vertical="center" indent="1"/>
    </xf>
    <xf numFmtId="4" fontId="25" fillId="45" borderId="369" applyNumberFormat="0" applyProtection="0">
      <alignment horizontal="left" vertical="center" indent="1"/>
    </xf>
    <xf numFmtId="4" fontId="103" fillId="5" borderId="366" applyNumberFormat="0" applyProtection="0">
      <alignment horizontal="right" vertical="center"/>
    </xf>
    <xf numFmtId="0" fontId="94" fillId="0" borderId="371" applyNumberFormat="0" applyFill="0" applyAlignment="0" applyProtection="0"/>
    <xf numFmtId="4" fontId="57" fillId="2" borderId="366" applyNumberFormat="0" applyProtection="0">
      <alignment horizontal="left" vertical="center" indent="1"/>
    </xf>
    <xf numFmtId="0" fontId="57" fillId="26" borderId="366" applyNumberFormat="0" applyFont="0" applyAlignment="0" applyProtection="0"/>
    <xf numFmtId="4" fontId="57" fillId="38" borderId="366" applyNumberFormat="0" applyProtection="0">
      <alignment horizontal="right" vertical="center"/>
    </xf>
    <xf numFmtId="0" fontId="57" fillId="50" borderId="366" applyNumberFormat="0" applyProtection="0">
      <alignment horizontal="left" vertical="center" indent="1"/>
    </xf>
    <xf numFmtId="0" fontId="57" fillId="46" borderId="368" applyNumberFormat="0" applyProtection="0">
      <alignment horizontal="left" vertical="top" indent="1"/>
    </xf>
    <xf numFmtId="0" fontId="98" fillId="27" borderId="366" applyNumberFormat="0" applyAlignment="0" applyProtection="0"/>
    <xf numFmtId="0" fontId="100" fillId="29" borderId="367" applyNumberFormat="0" applyAlignment="0" applyProtection="0"/>
    <xf numFmtId="0" fontId="86" fillId="33" borderId="368" applyNumberFormat="0" applyProtection="0">
      <alignment horizontal="left" vertical="top" indent="1"/>
    </xf>
    <xf numFmtId="4" fontId="57" fillId="38" borderId="366" applyNumberFormat="0" applyProtection="0">
      <alignment horizontal="right" vertical="center"/>
    </xf>
    <xf numFmtId="0" fontId="92" fillId="29" borderId="366" applyNumberFormat="0" applyAlignment="0" applyProtection="0"/>
    <xf numFmtId="0" fontId="92" fillId="29" borderId="366" applyNumberFormat="0" applyAlignment="0" applyProtection="0"/>
    <xf numFmtId="4" fontId="57" fillId="41" borderId="366" applyNumberFormat="0" applyProtection="0">
      <alignment horizontal="right" vertical="center"/>
    </xf>
    <xf numFmtId="4" fontId="57" fillId="33" borderId="366" applyNumberFormat="0" applyProtection="0">
      <alignment vertical="center"/>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57" fillId="34" borderId="366" applyNumberFormat="0" applyProtection="0">
      <alignment horizontal="left" vertical="center" indent="1"/>
    </xf>
    <xf numFmtId="4" fontId="103" fillId="2" borderId="366" applyNumberFormat="0" applyProtection="0">
      <alignment vertical="center"/>
    </xf>
    <xf numFmtId="0" fontId="100" fillId="29" borderId="367" applyNumberFormat="0" applyAlignment="0" applyProtection="0"/>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7"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57" fillId="44"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44" borderId="369" applyNumberFormat="0" applyProtection="0">
      <alignment horizontal="left" vertical="center" indent="1"/>
    </xf>
    <xf numFmtId="4" fontId="88" fillId="51" borderId="366" applyNumberFormat="0" applyProtection="0">
      <alignment horizontal="right" vertical="center"/>
    </xf>
    <xf numFmtId="0" fontId="84" fillId="45" borderId="370" applyBorder="0"/>
    <xf numFmtId="0" fontId="94" fillId="0" borderId="371" applyNumberFormat="0" applyFill="0" applyAlignment="0" applyProtection="0"/>
    <xf numFmtId="0" fontId="98" fillId="27" borderId="366" applyNumberFormat="0" applyAlignment="0" applyProtection="0"/>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100" fillId="29" borderId="367" applyNumberFormat="0" applyAlignment="0" applyProtection="0"/>
    <xf numFmtId="0" fontId="100" fillId="29" borderId="367" applyNumberFormat="0" applyAlignment="0" applyProtection="0"/>
    <xf numFmtId="4" fontId="57" fillId="42" borderId="366" applyNumberFormat="0" applyProtection="0">
      <alignment horizontal="right" vertical="center"/>
    </xf>
    <xf numFmtId="4" fontId="57" fillId="41" borderId="366" applyNumberFormat="0" applyProtection="0">
      <alignment horizontal="right" vertical="center"/>
    </xf>
    <xf numFmtId="0" fontId="92" fillId="29" borderId="366" applyNumberFormat="0" applyAlignment="0" applyProtection="0"/>
    <xf numFmtId="4" fontId="57" fillId="42" borderId="366" applyNumberFormat="0" applyProtection="0">
      <alignment horizontal="right" vertical="center"/>
    </xf>
    <xf numFmtId="4" fontId="57" fillId="44" borderId="369" applyNumberFormat="0" applyProtection="0">
      <alignment horizontal="left" vertical="center" indent="1"/>
    </xf>
    <xf numFmtId="4" fontId="57" fillId="46"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57" fillId="33" borderId="366" applyNumberFormat="0" applyProtection="0">
      <alignment vertical="center"/>
    </xf>
    <xf numFmtId="4" fontId="57" fillId="40"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46" borderId="368" applyNumberFormat="0" applyProtection="0">
      <alignment horizontal="left" vertical="top" indent="1"/>
    </xf>
    <xf numFmtId="0" fontId="84" fillId="45" borderId="370" applyBorder="0"/>
    <xf numFmtId="4" fontId="85" fillId="52" borderId="368" applyNumberFormat="0" applyProtection="0">
      <alignment vertical="center"/>
    </xf>
    <xf numFmtId="0" fontId="57" fillId="26" borderId="366" applyNumberFormat="0" applyFont="0" applyAlignment="0" applyProtection="0"/>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43" borderId="366" applyNumberFormat="0" applyProtection="0">
      <alignment horizontal="right" vertical="center"/>
    </xf>
    <xf numFmtId="4" fontId="88" fillId="51" borderId="366" applyNumberFormat="0" applyProtection="0">
      <alignment horizontal="right" vertical="center"/>
    </xf>
    <xf numFmtId="0" fontId="57" fillId="49" borderId="366" applyNumberFormat="0" applyProtection="0">
      <alignment horizontal="left" vertical="center" indent="1"/>
    </xf>
    <xf numFmtId="0" fontId="94" fillId="0" borderId="371" applyNumberFormat="0" applyFill="0" applyAlignment="0" applyProtection="0"/>
    <xf numFmtId="4" fontId="103" fillId="2" borderId="366" applyNumberFormat="0" applyProtection="0">
      <alignment vertical="center"/>
    </xf>
    <xf numFmtId="4" fontId="57" fillId="37" borderId="369" applyNumberFormat="0" applyProtection="0">
      <alignment horizontal="right" vertical="center"/>
    </xf>
    <xf numFmtId="4" fontId="103" fillId="2" borderId="366" applyNumberFormat="0" applyProtection="0">
      <alignment vertical="center"/>
    </xf>
    <xf numFmtId="4" fontId="57" fillId="39" borderId="366" applyNumberFormat="0" applyProtection="0">
      <alignment horizontal="right" vertical="center"/>
    </xf>
    <xf numFmtId="4" fontId="57" fillId="37" borderId="369" applyNumberFormat="0" applyProtection="0">
      <alignment horizontal="right" vertical="center"/>
    </xf>
    <xf numFmtId="4" fontId="57" fillId="2" borderId="366" applyNumberFormat="0" applyProtection="0">
      <alignment horizontal="left" vertical="center" indent="1"/>
    </xf>
    <xf numFmtId="4" fontId="57" fillId="43" borderId="366" applyNumberFormat="0" applyProtection="0">
      <alignment horizontal="right" vertical="center"/>
    </xf>
    <xf numFmtId="4" fontId="57" fillId="39" borderId="366" applyNumberFormat="0" applyProtection="0">
      <alignment horizontal="right" vertical="center"/>
    </xf>
    <xf numFmtId="4" fontId="57" fillId="37" borderId="369" applyNumberFormat="0" applyProtection="0">
      <alignment horizontal="right" vertical="center"/>
    </xf>
    <xf numFmtId="0" fontId="57" fillId="50" borderId="366" applyNumberFormat="0" applyProtection="0">
      <alignment horizontal="left" vertical="center" indent="1"/>
    </xf>
    <xf numFmtId="4" fontId="85" fillId="52" borderId="368" applyNumberFormat="0" applyProtection="0">
      <alignment vertical="center"/>
    </xf>
    <xf numFmtId="0" fontId="57" fillId="50" borderId="368" applyNumberFormat="0" applyProtection="0">
      <alignment horizontal="left" vertical="top" indent="1"/>
    </xf>
    <xf numFmtId="4" fontId="57" fillId="38" borderId="366" applyNumberFormat="0" applyProtection="0">
      <alignment horizontal="right" vertical="center"/>
    </xf>
    <xf numFmtId="0" fontId="57" fillId="45" borderId="368" applyNumberFormat="0" applyProtection="0">
      <alignment horizontal="left" vertical="top" indent="1"/>
    </xf>
    <xf numFmtId="4" fontId="57" fillId="40" borderId="366" applyNumberFormat="0" applyProtection="0">
      <alignment horizontal="right" vertical="center"/>
    </xf>
    <xf numFmtId="0" fontId="57" fillId="49" borderId="366" applyNumberFormat="0" applyProtection="0">
      <alignment horizontal="left" vertical="center" indent="1"/>
    </xf>
    <xf numFmtId="4" fontId="57" fillId="40" borderId="366" applyNumberFormat="0" applyProtection="0">
      <alignment horizontal="right" vertical="center"/>
    </xf>
    <xf numFmtId="0" fontId="57" fillId="50" borderId="366" applyNumberFormat="0" applyProtection="0">
      <alignment horizontal="left" vertical="center" indent="1"/>
    </xf>
    <xf numFmtId="4" fontId="57" fillId="39" borderId="366" applyNumberFormat="0" applyProtection="0">
      <alignment horizontal="right" vertical="center"/>
    </xf>
    <xf numFmtId="0" fontId="57" fillId="48" borderId="366" applyNumberFormat="0" applyProtection="0">
      <alignment horizontal="left" vertical="center" indent="1"/>
    </xf>
    <xf numFmtId="0" fontId="57" fillId="48" borderId="366" applyNumberFormat="0" applyProtection="0">
      <alignment horizontal="left" vertical="center" indent="1"/>
    </xf>
    <xf numFmtId="0" fontId="57" fillId="49"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45" borderId="368" applyNumberFormat="0" applyProtection="0">
      <alignment horizontal="left" vertical="top" indent="1"/>
    </xf>
    <xf numFmtId="4" fontId="57" fillId="44" borderId="369" applyNumberFormat="0" applyProtection="0">
      <alignment horizontal="left" vertical="center" indent="1"/>
    </xf>
    <xf numFmtId="0" fontId="98" fillId="27" borderId="366" applyNumberFormat="0" applyAlignment="0" applyProtection="0"/>
    <xf numFmtId="0" fontId="57" fillId="49" borderId="366" applyNumberFormat="0" applyProtection="0">
      <alignment horizontal="left" vertical="center" indent="1"/>
    </xf>
    <xf numFmtId="4" fontId="57" fillId="46" borderId="366" applyNumberFormat="0" applyProtection="0">
      <alignment horizontal="right" vertical="center"/>
    </xf>
    <xf numFmtId="0" fontId="57" fillId="49" borderId="366" applyNumberFormat="0" applyProtection="0">
      <alignment horizontal="left" vertical="center" indent="1"/>
    </xf>
    <xf numFmtId="0" fontId="98" fillId="27" borderId="366" applyNumberFormat="0" applyAlignment="0" applyProtection="0"/>
    <xf numFmtId="4" fontId="57" fillId="44" borderId="369" applyNumberFormat="0" applyProtection="0">
      <alignment horizontal="left" vertical="center" indent="1"/>
    </xf>
    <xf numFmtId="0" fontId="57" fillId="46" borderId="368" applyNumberFormat="0" applyProtection="0">
      <alignment horizontal="left" vertical="top" indent="1"/>
    </xf>
    <xf numFmtId="4" fontId="103" fillId="2" borderId="366" applyNumberFormat="0" applyProtection="0">
      <alignment vertical="center"/>
    </xf>
    <xf numFmtId="4" fontId="57" fillId="37" borderId="369" applyNumberFormat="0" applyProtection="0">
      <alignment horizontal="right" vertical="center"/>
    </xf>
    <xf numFmtId="0" fontId="92" fillId="29" borderId="366" applyNumberFormat="0" applyAlignment="0" applyProtection="0"/>
    <xf numFmtId="0" fontId="57" fillId="48" borderId="366" applyNumberFormat="0" applyProtection="0">
      <alignment horizontal="left" vertical="center" indent="1"/>
    </xf>
    <xf numFmtId="4" fontId="57" fillId="33" borderId="366" applyNumberFormat="0" applyProtection="0">
      <alignment vertical="center"/>
    </xf>
    <xf numFmtId="0" fontId="57" fillId="26" borderId="366" applyNumberFormat="0" applyFont="0" applyAlignment="0" applyProtection="0"/>
    <xf numFmtId="4" fontId="57" fillId="36" borderId="366" applyNumberFormat="0" applyProtection="0">
      <alignment horizontal="righ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0" borderId="366" applyNumberFormat="0" applyProtection="0">
      <alignment horizontal="right" vertical="center"/>
    </xf>
    <xf numFmtId="0" fontId="57" fillId="49" borderId="366" applyNumberFormat="0" applyProtection="0">
      <alignment horizontal="left" vertical="center" indent="1"/>
    </xf>
    <xf numFmtId="0" fontId="57" fillId="45" borderId="368" applyNumberFormat="0" applyProtection="0">
      <alignment horizontal="left" vertical="top" indent="1"/>
    </xf>
    <xf numFmtId="4" fontId="57" fillId="46" borderId="366" applyNumberFormat="0" applyProtection="0">
      <alignment horizontal="right" vertical="center"/>
    </xf>
    <xf numFmtId="0" fontId="57" fillId="46" borderId="368" applyNumberFormat="0" applyProtection="0">
      <alignment horizontal="left" vertical="top" indent="1"/>
    </xf>
    <xf numFmtId="4" fontId="57" fillId="37" borderId="369"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57" fillId="46" borderId="366" applyNumberFormat="0" applyProtection="0">
      <alignment horizontal="right" vertical="center"/>
    </xf>
    <xf numFmtId="4" fontId="57" fillId="36" borderId="366" applyNumberFormat="0" applyProtection="0">
      <alignment horizontal="right" vertical="center"/>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4" borderId="369"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57" fillId="38"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57" fillId="45" borderId="368" applyNumberFormat="0" applyProtection="0">
      <alignment horizontal="left" vertical="top" indent="1"/>
    </xf>
    <xf numFmtId="0" fontId="94" fillId="0" borderId="371" applyNumberFormat="0" applyFill="0" applyAlignment="0" applyProtection="0"/>
    <xf numFmtId="4" fontId="57" fillId="46" borderId="369" applyNumberFormat="0" applyProtection="0">
      <alignment horizontal="left" vertical="center" indent="1"/>
    </xf>
    <xf numFmtId="4" fontId="57" fillId="42" borderId="366" applyNumberFormat="0" applyProtection="0">
      <alignment horizontal="right" vertical="center"/>
    </xf>
    <xf numFmtId="0" fontId="86" fillId="33" borderId="368" applyNumberFormat="0" applyProtection="0">
      <alignment horizontal="left" vertical="top" indent="1"/>
    </xf>
    <xf numFmtId="4" fontId="57" fillId="35" borderId="366" applyNumberFormat="0" applyProtection="0">
      <alignment horizontal="right" vertical="center"/>
    </xf>
    <xf numFmtId="0" fontId="57" fillId="46" borderId="368" applyNumberFormat="0" applyProtection="0">
      <alignment horizontal="left" vertical="top" indent="1"/>
    </xf>
    <xf numFmtId="0" fontId="57" fillId="26" borderId="366" applyNumberFormat="0" applyFont="0" applyAlignment="0" applyProtection="0"/>
    <xf numFmtId="4" fontId="57" fillId="37" borderId="369" applyNumberFormat="0" applyProtection="0">
      <alignment horizontal="right" vertical="center"/>
    </xf>
    <xf numFmtId="4" fontId="25" fillId="45" borderId="369" applyNumberFormat="0" applyProtection="0">
      <alignment horizontal="left" vertical="center" indent="1"/>
    </xf>
    <xf numFmtId="4" fontId="57" fillId="40" borderId="366" applyNumberFormat="0" applyProtection="0">
      <alignment horizontal="right" vertical="center"/>
    </xf>
    <xf numFmtId="4" fontId="57" fillId="40" borderId="366" applyNumberFormat="0" applyProtection="0">
      <alignment horizontal="right" vertical="center"/>
    </xf>
    <xf numFmtId="4" fontId="57" fillId="39" borderId="366" applyNumberFormat="0" applyProtection="0">
      <alignment horizontal="right" vertical="center"/>
    </xf>
    <xf numFmtId="4" fontId="25" fillId="45" borderId="369" applyNumberFormat="0" applyProtection="0">
      <alignment horizontal="left" vertical="center" indent="1"/>
    </xf>
    <xf numFmtId="0" fontId="57" fillId="50" borderId="366" applyNumberFormat="0" applyProtection="0">
      <alignment horizontal="left" vertical="center" indent="1"/>
    </xf>
    <xf numFmtId="4" fontId="57" fillId="34" borderId="366"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57" fillId="40" borderId="366" applyNumberFormat="0" applyProtection="0">
      <alignment horizontal="right" vertical="center"/>
    </xf>
    <xf numFmtId="4" fontId="57" fillId="46" borderId="366" applyNumberFormat="0" applyProtection="0">
      <alignment horizontal="righ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4" fontId="57" fillId="38" borderId="366" applyNumberFormat="0" applyProtection="0">
      <alignment horizontal="right" vertical="center"/>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100" fillId="29" borderId="367" applyNumberFormat="0" applyAlignment="0" applyProtection="0"/>
    <xf numFmtId="0" fontId="92" fillId="29" borderId="366" applyNumberFormat="0" applyAlignment="0" applyProtection="0"/>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103" fillId="2"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100" fillId="29" borderId="367" applyNumberFormat="0" applyAlignment="0" applyProtection="0"/>
    <xf numFmtId="0" fontId="92" fillId="29" borderId="366" applyNumberFormat="0" applyAlignment="0" applyProtection="0"/>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8" fillId="0" borderId="0"/>
    <xf numFmtId="43" fontId="8" fillId="0" borderId="0" applyFont="0" applyFill="0" applyBorder="0" applyAlignment="0" applyProtection="0"/>
    <xf numFmtId="0" fontId="57" fillId="47" borderId="387" applyNumberFormat="0" applyProtection="0">
      <alignment horizontal="left" vertical="center" indent="1"/>
    </xf>
    <xf numFmtId="0" fontId="8" fillId="0" borderId="0"/>
    <xf numFmtId="43" fontId="8" fillId="0" borderId="0" applyFont="0" applyFill="0" applyBorder="0" applyAlignment="0" applyProtection="0"/>
    <xf numFmtId="0" fontId="92" fillId="29" borderId="366" applyNumberFormat="0" applyAlignment="0" applyProtection="0"/>
    <xf numFmtId="0" fontId="98" fillId="27" borderId="366" applyNumberFormat="0" applyAlignment="0" applyProtection="0"/>
    <xf numFmtId="0" fontId="57" fillId="26" borderId="366" applyNumberFormat="0" applyFont="0" applyAlignment="0" applyProtection="0"/>
    <xf numFmtId="0" fontId="100" fillId="29" borderId="367" applyNumberFormat="0" applyAlignment="0" applyProtection="0"/>
    <xf numFmtId="4" fontId="57" fillId="33" borderId="366" applyNumberFormat="0" applyProtection="0">
      <alignment vertical="center"/>
    </xf>
    <xf numFmtId="4" fontId="103" fillId="2"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4" borderId="366" applyNumberFormat="0" applyProtection="0">
      <alignment horizontal="left" vertical="center" indent="1"/>
    </xf>
    <xf numFmtId="4" fontId="57" fillId="35" borderId="366" applyNumberFormat="0" applyProtection="0">
      <alignment horizontal="right" vertical="center"/>
    </xf>
    <xf numFmtId="4" fontId="57" fillId="36"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57" fillId="39" borderId="366" applyNumberFormat="0" applyProtection="0">
      <alignment horizontal="right" vertical="center"/>
    </xf>
    <xf numFmtId="4" fontId="57" fillId="40" borderId="366" applyNumberFormat="0" applyProtection="0">
      <alignment horizontal="right" vertical="center"/>
    </xf>
    <xf numFmtId="4" fontId="57" fillId="41" borderId="366" applyNumberFormat="0" applyProtection="0">
      <alignment horizontal="right" vertical="center"/>
    </xf>
    <xf numFmtId="4" fontId="57" fillId="42" borderId="366" applyNumberFormat="0" applyProtection="0">
      <alignment horizontal="right" vertical="center"/>
    </xf>
    <xf numFmtId="4" fontId="57" fillId="43" borderId="366" applyNumberFormat="0" applyProtection="0">
      <alignment horizontal="right" vertical="center"/>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6" borderId="366" applyNumberFormat="0" applyProtection="0">
      <alignment horizontal="right" vertical="center"/>
    </xf>
    <xf numFmtId="4" fontId="57" fillId="47" borderId="369" applyNumberFormat="0" applyProtection="0">
      <alignment horizontal="left" vertical="center" indent="1"/>
    </xf>
    <xf numFmtId="4" fontId="57" fillId="46" borderId="369" applyNumberFormat="0" applyProtection="0">
      <alignment horizontal="left" vertical="center" indent="1"/>
    </xf>
    <xf numFmtId="0" fontId="57" fillId="48" borderId="366" applyNumberFormat="0" applyProtection="0">
      <alignment horizontal="left" vertical="center" indent="1"/>
    </xf>
    <xf numFmtId="0" fontId="57" fillId="45" borderId="368" applyNumberFormat="0" applyProtection="0">
      <alignment horizontal="left" vertical="top"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 fontId="57" fillId="34" borderId="387" applyNumberFormat="0" applyProtection="0">
      <alignment horizontal="left" vertical="center" indent="1"/>
    </xf>
    <xf numFmtId="0" fontId="8" fillId="0" borderId="0"/>
    <xf numFmtId="9" fontId="8" fillId="0" borderId="0" applyFont="0" applyFill="0" applyBorder="0" applyAlignment="0" applyProtection="0"/>
    <xf numFmtId="4" fontId="57" fillId="41" borderId="387" applyNumberFormat="0" applyProtection="0">
      <alignment horizontal="right" vertical="center"/>
    </xf>
    <xf numFmtId="0" fontId="8" fillId="0" borderId="0"/>
    <xf numFmtId="9" fontId="8" fillId="0" borderId="0" applyFont="0" applyFill="0" applyBorder="0" applyAlignment="0" applyProtection="0"/>
    <xf numFmtId="0" fontId="57" fillId="48" borderId="387" applyNumberFormat="0" applyProtection="0">
      <alignment horizontal="left" vertical="center" indent="1"/>
    </xf>
    <xf numFmtId="0" fontId="57" fillId="50" borderId="389" applyNumberFormat="0" applyProtection="0">
      <alignment horizontal="left" vertical="top" indent="1"/>
    </xf>
    <xf numFmtId="4" fontId="57" fillId="34" borderId="387" applyNumberFormat="0" applyProtection="0">
      <alignment horizontal="left" vertical="center" indent="1"/>
    </xf>
    <xf numFmtId="0" fontId="86" fillId="33" borderId="389" applyNumberFormat="0" applyProtection="0">
      <alignment horizontal="left" vertical="top" indent="1"/>
    </xf>
    <xf numFmtId="4" fontId="57" fillId="39" borderId="387" applyNumberFormat="0" applyProtection="0">
      <alignment horizontal="right" vertical="center"/>
    </xf>
    <xf numFmtId="4" fontId="57" fillId="46" borderId="387" applyNumberFormat="0" applyProtection="0">
      <alignment horizontal="right" vertical="center"/>
    </xf>
    <xf numFmtId="4" fontId="88" fillId="51" borderId="393" applyNumberFormat="0" applyProtection="0">
      <alignment horizontal="right" vertical="center"/>
    </xf>
    <xf numFmtId="0" fontId="57" fillId="50" borderId="387" applyNumberFormat="0" applyProtection="0">
      <alignment horizontal="left" vertical="center" indent="1"/>
    </xf>
    <xf numFmtId="0" fontId="100" fillId="29" borderId="388" applyNumberFormat="0" applyAlignment="0" applyProtection="0"/>
    <xf numFmtId="0" fontId="57" fillId="49" borderId="387" applyNumberFormat="0" applyProtection="0">
      <alignment horizontal="left" vertical="center" indent="1"/>
    </xf>
    <xf numFmtId="4" fontId="57" fillId="34" borderId="387" applyNumberFormat="0" applyProtection="0">
      <alignment horizontal="left" vertical="center" indent="1"/>
    </xf>
    <xf numFmtId="4" fontId="57" fillId="46" borderId="390" applyNumberFormat="0" applyProtection="0">
      <alignment horizontal="left" vertical="center" indent="1"/>
    </xf>
    <xf numFmtId="4" fontId="57" fillId="33" borderId="387" applyNumberFormat="0" applyProtection="0">
      <alignment vertical="center"/>
    </xf>
    <xf numFmtId="4" fontId="57" fillId="34" borderId="393" applyNumberFormat="0" applyProtection="0">
      <alignment horizontal="left" vertical="center" indent="1"/>
    </xf>
    <xf numFmtId="0" fontId="98" fillId="27" borderId="387" applyNumberFormat="0" applyAlignment="0" applyProtection="0"/>
    <xf numFmtId="0" fontId="92" fillId="29" borderId="366" applyNumberFormat="0" applyAlignment="0" applyProtection="0"/>
    <xf numFmtId="0" fontId="98" fillId="27" borderId="366" applyNumberFormat="0" applyAlignment="0" applyProtection="0"/>
    <xf numFmtId="0" fontId="57" fillId="26" borderId="366" applyNumberFormat="0" applyFont="0" applyAlignment="0" applyProtection="0"/>
    <xf numFmtId="0" fontId="100" fillId="29" borderId="367" applyNumberFormat="0" applyAlignment="0" applyProtection="0"/>
    <xf numFmtId="4" fontId="57" fillId="33" borderId="366" applyNumberFormat="0" applyProtection="0">
      <alignment vertical="center"/>
    </xf>
    <xf numFmtId="4" fontId="103" fillId="2"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4" borderId="366" applyNumberFormat="0" applyProtection="0">
      <alignment horizontal="left" vertical="center" indent="1"/>
    </xf>
    <xf numFmtId="4" fontId="57" fillId="35" borderId="366" applyNumberFormat="0" applyProtection="0">
      <alignment horizontal="right" vertical="center"/>
    </xf>
    <xf numFmtId="4" fontId="57" fillId="36"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57" fillId="39" borderId="366" applyNumberFormat="0" applyProtection="0">
      <alignment horizontal="right" vertical="center"/>
    </xf>
    <xf numFmtId="4" fontId="57" fillId="40" borderId="366" applyNumberFormat="0" applyProtection="0">
      <alignment horizontal="right" vertical="center"/>
    </xf>
    <xf numFmtId="4" fontId="57" fillId="41" borderId="366" applyNumberFormat="0" applyProtection="0">
      <alignment horizontal="right" vertical="center"/>
    </xf>
    <xf numFmtId="4" fontId="57" fillId="42" borderId="366" applyNumberFormat="0" applyProtection="0">
      <alignment horizontal="right" vertical="center"/>
    </xf>
    <xf numFmtId="4" fontId="57" fillId="43" borderId="366" applyNumberFormat="0" applyProtection="0">
      <alignment horizontal="right" vertical="center"/>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6" borderId="366" applyNumberFormat="0" applyProtection="0">
      <alignment horizontal="right" vertical="center"/>
    </xf>
    <xf numFmtId="4" fontId="57" fillId="47" borderId="369" applyNumberFormat="0" applyProtection="0">
      <alignment horizontal="left" vertical="center" indent="1"/>
    </xf>
    <xf numFmtId="4" fontId="57" fillId="46" borderId="369" applyNumberFormat="0" applyProtection="0">
      <alignment horizontal="left" vertical="center" indent="1"/>
    </xf>
    <xf numFmtId="0" fontId="57" fillId="48" borderId="366" applyNumberFormat="0" applyProtection="0">
      <alignment horizontal="left" vertical="center" indent="1"/>
    </xf>
    <xf numFmtId="0" fontId="57" fillId="45" borderId="368" applyNumberFormat="0" applyProtection="0">
      <alignment horizontal="left" vertical="top"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4" fontId="57" fillId="35" borderId="387" applyNumberFormat="0" applyProtection="0">
      <alignment horizontal="right" vertical="center"/>
    </xf>
    <xf numFmtId="4" fontId="57" fillId="43" borderId="387" applyNumberFormat="0" applyProtection="0">
      <alignment horizontal="right" vertical="center"/>
    </xf>
    <xf numFmtId="4" fontId="57" fillId="41" borderId="387" applyNumberFormat="0" applyProtection="0">
      <alignment horizontal="right" vertical="center"/>
    </xf>
    <xf numFmtId="4" fontId="57" fillId="33" borderId="387" applyNumberFormat="0" applyProtection="0">
      <alignment vertical="center"/>
    </xf>
    <xf numFmtId="4" fontId="57" fillId="38" borderId="387" applyNumberFormat="0" applyProtection="0">
      <alignment horizontal="right" vertical="center"/>
    </xf>
    <xf numFmtId="4" fontId="103" fillId="5" borderId="393" applyNumberFormat="0" applyProtection="0">
      <alignment horizontal="right" vertical="center"/>
    </xf>
    <xf numFmtId="0" fontId="57" fillId="49" borderId="393" applyNumberFormat="0" applyProtection="0">
      <alignment horizontal="left" vertical="center" indent="1"/>
    </xf>
    <xf numFmtId="0" fontId="98" fillId="27" borderId="387" applyNumberFormat="0" applyAlignment="0" applyProtection="0"/>
    <xf numFmtId="0" fontId="84" fillId="45" borderId="391" applyBorder="0"/>
    <xf numFmtId="4" fontId="87" fillId="54" borderId="390"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100" fillId="29" borderId="388" applyNumberFormat="0" applyAlignment="0" applyProtection="0"/>
    <xf numFmtId="4" fontId="57" fillId="42" borderId="387" applyNumberFormat="0" applyProtection="0">
      <alignment horizontal="right" vertical="center"/>
    </xf>
    <xf numFmtId="0" fontId="57" fillId="46" borderId="389" applyNumberFormat="0" applyProtection="0">
      <alignment horizontal="left" vertical="top" indent="1"/>
    </xf>
    <xf numFmtId="0" fontId="57" fillId="48" borderId="387" applyNumberFormat="0" applyProtection="0">
      <alignment horizontal="left" vertical="center" indent="1"/>
    </xf>
    <xf numFmtId="4" fontId="85" fillId="52" borderId="389" applyNumberFormat="0" applyProtection="0">
      <alignment vertical="center"/>
    </xf>
    <xf numFmtId="4" fontId="25" fillId="45" borderId="390" applyNumberFormat="0" applyProtection="0">
      <alignment horizontal="left" vertical="center" indent="1"/>
    </xf>
    <xf numFmtId="4" fontId="57" fillId="33" borderId="387" applyNumberFormat="0" applyProtection="0">
      <alignment vertical="center"/>
    </xf>
    <xf numFmtId="0" fontId="92" fillId="29" borderId="387" applyNumberFormat="0" applyAlignment="0" applyProtection="0"/>
    <xf numFmtId="4" fontId="57" fillId="42" borderId="387" applyNumberFormat="0" applyProtection="0">
      <alignment horizontal="right" vertical="center"/>
    </xf>
    <xf numFmtId="4" fontId="88" fillId="51" borderId="387" applyNumberFormat="0" applyProtection="0">
      <alignment horizontal="right" vertical="center"/>
    </xf>
    <xf numFmtId="0" fontId="92" fillId="29" borderId="387" applyNumberFormat="0" applyAlignment="0" applyProtection="0"/>
    <xf numFmtId="4" fontId="57" fillId="34" borderId="387" applyNumberFormat="0" applyProtection="0">
      <alignment horizontal="left" vertical="center" indent="1"/>
    </xf>
    <xf numFmtId="4" fontId="88" fillId="51" borderId="387" applyNumberFormat="0" applyProtection="0">
      <alignment horizontal="right" vertical="center"/>
    </xf>
    <xf numFmtId="4" fontId="57" fillId="43" borderId="393" applyNumberFormat="0" applyProtection="0">
      <alignment horizontal="right" vertical="center"/>
    </xf>
    <xf numFmtId="0" fontId="57" fillId="49" borderId="393" applyNumberFormat="0" applyProtection="0">
      <alignment horizontal="left" vertical="center" indent="1"/>
    </xf>
    <xf numFmtId="0" fontId="100" fillId="29" borderId="388" applyNumberFormat="0" applyAlignment="0" applyProtection="0"/>
    <xf numFmtId="4" fontId="85" fillId="52" borderId="389" applyNumberFormat="0" applyProtection="0">
      <alignment vertical="center"/>
    </xf>
    <xf numFmtId="4" fontId="85" fillId="52" borderId="389" applyNumberFormat="0" applyProtection="0">
      <alignment vertical="center"/>
    </xf>
    <xf numFmtId="0" fontId="57" fillId="26" borderId="387" applyNumberFormat="0" applyFont="0" applyAlignment="0" applyProtection="0"/>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57" fillId="46" borderId="389" applyNumberFormat="0" applyProtection="0">
      <alignment horizontal="left" vertical="top" indent="1"/>
    </xf>
    <xf numFmtId="4" fontId="88" fillId="51" borderId="387" applyNumberFormat="0" applyProtection="0">
      <alignment horizontal="right" vertical="center"/>
    </xf>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 fontId="57" fillId="42" borderId="393"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57" fillId="34" borderId="393" applyNumberFormat="0" applyProtection="0">
      <alignment horizontal="left" vertical="center" indent="1"/>
    </xf>
    <xf numFmtId="0" fontId="100" fillId="29" borderId="38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57" fillId="44" borderId="390"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0" fontId="8" fillId="0" borderId="0"/>
    <xf numFmtId="4" fontId="85" fillId="52" borderId="395" applyNumberForma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57" fillId="41" borderId="387"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57" fillId="47" borderId="390" applyNumberFormat="0" applyProtection="0">
      <alignment horizontal="left" vertical="center" indent="1"/>
    </xf>
    <xf numFmtId="0" fontId="8" fillId="0" borderId="0"/>
    <xf numFmtId="0" fontId="8" fillId="0" borderId="0"/>
    <xf numFmtId="0" fontId="94" fillId="0" borderId="392"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57" fillId="38" borderId="387" applyNumberFormat="0" applyProtection="0">
      <alignment horizontal="right" vertical="center"/>
    </xf>
    <xf numFmtId="0" fontId="8" fillId="0" borderId="0"/>
    <xf numFmtId="4" fontId="57" fillId="34" borderId="387"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87" fillId="54" borderId="390"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5" fillId="52" borderId="389"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85" fillId="52" borderId="389" applyNumberFormat="0" applyProtection="0">
      <alignment vertical="center"/>
    </xf>
    <xf numFmtId="0" fontId="85" fillId="52" borderId="389" applyNumberFormat="0" applyProtection="0">
      <alignment horizontal="left" vertical="top" indent="1"/>
    </xf>
    <xf numFmtId="0" fontId="57" fillId="45" borderId="389" applyNumberFormat="0" applyProtection="0">
      <alignment horizontal="left" vertical="top" indent="1"/>
    </xf>
    <xf numFmtId="0" fontId="57" fillId="50" borderId="389"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57" fillId="47" borderId="387" applyNumberFormat="0" applyProtection="0">
      <alignment horizontal="left" vertical="center" indent="1"/>
    </xf>
    <xf numFmtId="4" fontId="57" fillId="41" borderId="387" applyNumberFormat="0" applyProtection="0">
      <alignment horizontal="right" vertical="center"/>
    </xf>
    <xf numFmtId="0" fontId="57" fillId="46" borderId="389" applyNumberFormat="0" applyProtection="0">
      <alignment horizontal="left" vertical="top" indent="1"/>
    </xf>
    <xf numFmtId="4" fontId="57" fillId="46" borderId="396" applyNumberFormat="0" applyProtection="0">
      <alignment horizontal="left" vertical="center" indent="1"/>
    </xf>
    <xf numFmtId="4" fontId="57" fillId="43" borderId="387" applyNumberFormat="0" applyProtection="0">
      <alignment horizontal="right" vertical="center"/>
    </xf>
    <xf numFmtId="0" fontId="98" fillId="27" borderId="387" applyNumberFormat="0" applyAlignment="0" applyProtection="0"/>
    <xf numFmtId="4" fontId="57" fillId="40" borderId="387" applyNumberFormat="0" applyProtection="0">
      <alignment horizontal="right" vertical="center"/>
    </xf>
    <xf numFmtId="4" fontId="57" fillId="35" borderId="387" applyNumberFormat="0" applyProtection="0">
      <alignment horizontal="right" vertical="center"/>
    </xf>
    <xf numFmtId="4" fontId="57" fillId="43" borderId="387" applyNumberFormat="0" applyProtection="0">
      <alignment horizontal="right" vertical="center"/>
    </xf>
    <xf numFmtId="0" fontId="57" fillId="50" borderId="389" applyNumberFormat="0" applyProtection="0">
      <alignment horizontal="left" vertical="top" indent="1"/>
    </xf>
    <xf numFmtId="4" fontId="57" fillId="34" borderId="387" applyNumberFormat="0" applyProtection="0">
      <alignment horizontal="left" vertical="center" indent="1"/>
    </xf>
    <xf numFmtId="4" fontId="85" fillId="48" borderId="389" applyNumberFormat="0" applyProtection="0">
      <alignment horizontal="left" vertical="center" indent="1"/>
    </xf>
    <xf numFmtId="0" fontId="98" fillId="27" borderId="387" applyNumberFormat="0" applyAlignment="0" applyProtection="0"/>
    <xf numFmtId="4" fontId="103" fillId="5" borderId="387" applyNumberFormat="0" applyProtection="0">
      <alignment horizontal="right" vertical="center"/>
    </xf>
    <xf numFmtId="0" fontId="57" fillId="47" borderId="387" applyNumberFormat="0" applyProtection="0">
      <alignment horizontal="left" vertical="center" indent="1"/>
    </xf>
    <xf numFmtId="4" fontId="57" fillId="46" borderId="387" applyNumberFormat="0" applyProtection="0">
      <alignment horizontal="right" vertical="center"/>
    </xf>
    <xf numFmtId="0" fontId="85" fillId="46" borderId="395" applyNumberFormat="0" applyProtection="0">
      <alignment horizontal="left" vertical="top" indent="1"/>
    </xf>
    <xf numFmtId="4" fontId="57" fillId="44" borderId="390" applyNumberFormat="0" applyProtection="0">
      <alignment horizontal="left" vertical="center" indent="1"/>
    </xf>
    <xf numFmtId="4" fontId="103" fillId="5" borderId="387" applyNumberFormat="0" applyProtection="0">
      <alignment horizontal="right" vertical="center"/>
    </xf>
    <xf numFmtId="4" fontId="103" fillId="2" borderId="387" applyNumberFormat="0" applyProtection="0">
      <alignment vertical="center"/>
    </xf>
    <xf numFmtId="4" fontId="85" fillId="48" borderId="389" applyNumberFormat="0" applyProtection="0">
      <alignment horizontal="left" vertical="center" indent="1"/>
    </xf>
    <xf numFmtId="4" fontId="57" fillId="46" borderId="393" applyNumberFormat="0" applyProtection="0">
      <alignment horizontal="right" vertical="center"/>
    </xf>
    <xf numFmtId="4" fontId="85" fillId="52" borderId="389" applyNumberFormat="0" applyProtection="0">
      <alignment vertical="center"/>
    </xf>
    <xf numFmtId="0" fontId="86" fillId="33" borderId="395" applyNumberFormat="0" applyProtection="0">
      <alignment horizontal="left" vertical="top" indent="1"/>
    </xf>
    <xf numFmtId="4" fontId="57" fillId="47" borderId="390" applyNumberFormat="0" applyProtection="0">
      <alignment horizontal="left" vertical="center" indent="1"/>
    </xf>
    <xf numFmtId="4" fontId="88" fillId="51" borderId="387" applyNumberFormat="0" applyProtection="0">
      <alignment horizontal="right" vertical="center"/>
    </xf>
    <xf numFmtId="0" fontId="57" fillId="49" borderId="387" applyNumberFormat="0" applyProtection="0">
      <alignment horizontal="left" vertical="center" indent="1"/>
    </xf>
    <xf numFmtId="0" fontId="57" fillId="45" borderId="389" applyNumberFormat="0" applyProtection="0">
      <alignment horizontal="left" vertical="top" indent="1"/>
    </xf>
    <xf numFmtId="0" fontId="85" fillId="52" borderId="389" applyNumberFormat="0" applyProtection="0">
      <alignment horizontal="left" vertical="top" indent="1"/>
    </xf>
    <xf numFmtId="4" fontId="57" fillId="35" borderId="387" applyNumberFormat="0" applyProtection="0">
      <alignment horizontal="right" vertical="center"/>
    </xf>
    <xf numFmtId="0" fontId="100" fillId="29" borderId="388" applyNumberFormat="0" applyAlignment="0" applyProtection="0"/>
    <xf numFmtId="4" fontId="57" fillId="37" borderId="390" applyNumberFormat="0" applyProtection="0">
      <alignment horizontal="right" vertical="center"/>
    </xf>
    <xf numFmtId="0" fontId="57" fillId="26" borderId="387" applyNumberFormat="0" applyFont="0" applyAlignment="0" applyProtection="0"/>
    <xf numFmtId="4" fontId="57" fillId="33" borderId="387" applyNumberFormat="0" applyProtection="0">
      <alignment vertical="center"/>
    </xf>
    <xf numFmtId="4" fontId="25" fillId="45" borderId="390" applyNumberFormat="0" applyProtection="0">
      <alignment horizontal="left" vertical="center" indent="1"/>
    </xf>
    <xf numFmtId="4" fontId="57" fillId="37" borderId="396" applyNumberFormat="0" applyProtection="0">
      <alignment horizontal="right" vertical="center"/>
    </xf>
    <xf numFmtId="4" fontId="57" fillId="44" borderId="390" applyNumberFormat="0" applyProtection="0">
      <alignment horizontal="left" vertical="center" indent="1"/>
    </xf>
    <xf numFmtId="0" fontId="57" fillId="45" borderId="389" applyNumberFormat="0" applyProtection="0">
      <alignment horizontal="left" vertical="top" indent="1"/>
    </xf>
    <xf numFmtId="4" fontId="57" fillId="44" borderId="390" applyNumberFormat="0" applyProtection="0">
      <alignment horizontal="left" vertical="center" indent="1"/>
    </xf>
    <xf numFmtId="0" fontId="94" fillId="0" borderId="392" applyNumberFormat="0" applyFill="0" applyAlignment="0" applyProtection="0"/>
    <xf numFmtId="4" fontId="57" fillId="43" borderId="387" applyNumberFormat="0" applyProtection="0">
      <alignment horizontal="right" vertical="center"/>
    </xf>
    <xf numFmtId="4" fontId="87" fillId="54" borderId="390" applyNumberFormat="0" applyProtection="0">
      <alignment horizontal="left" vertical="center" indent="1"/>
    </xf>
    <xf numFmtId="4" fontId="57" fillId="0" borderId="387" applyNumberFormat="0" applyProtection="0">
      <alignment horizontal="right" vertical="center"/>
    </xf>
    <xf numFmtId="4" fontId="25" fillId="45" borderId="390" applyNumberFormat="0" applyProtection="0">
      <alignment horizontal="left" vertical="center" indent="1"/>
    </xf>
    <xf numFmtId="4" fontId="57" fillId="38" borderId="387" applyNumberFormat="0" applyProtection="0">
      <alignment horizontal="right" vertical="center"/>
    </xf>
    <xf numFmtId="0" fontId="100" fillId="29" borderId="394" applyNumberFormat="0" applyAlignment="0" applyProtection="0"/>
    <xf numFmtId="4" fontId="57" fillId="2" borderId="393" applyNumberFormat="0" applyProtection="0">
      <alignment horizontal="left" vertical="center" indent="1"/>
    </xf>
    <xf numFmtId="4" fontId="57" fillId="46" borderId="390" applyNumberFormat="0" applyProtection="0">
      <alignment horizontal="left" vertical="center" indent="1"/>
    </xf>
    <xf numFmtId="4" fontId="57" fillId="47" borderId="390" applyNumberFormat="0" applyProtection="0">
      <alignment horizontal="left" vertical="center" indent="1"/>
    </xf>
    <xf numFmtId="4" fontId="103" fillId="2" borderId="387" applyNumberFormat="0" applyProtection="0">
      <alignment vertical="center"/>
    </xf>
    <xf numFmtId="4" fontId="57" fillId="37" borderId="390" applyNumberFormat="0" applyProtection="0">
      <alignment horizontal="right" vertical="center"/>
    </xf>
    <xf numFmtId="4" fontId="57" fillId="41" borderId="387" applyNumberFormat="0" applyProtection="0">
      <alignment horizontal="right" vertical="center"/>
    </xf>
    <xf numFmtId="4" fontId="57" fillId="41" borderId="387" applyNumberFormat="0" applyProtection="0">
      <alignment horizontal="right" vertical="center"/>
    </xf>
    <xf numFmtId="4" fontId="57" fillId="34" borderId="387" applyNumberFormat="0" applyProtection="0">
      <alignment horizontal="left" vertical="center" indent="1"/>
    </xf>
    <xf numFmtId="0" fontId="57" fillId="26" borderId="387" applyNumberFormat="0" applyFont="0" applyAlignment="0" applyProtection="0"/>
    <xf numFmtId="0" fontId="84" fillId="45" borderId="391" applyBorder="0"/>
    <xf numFmtId="4" fontId="57" fillId="39" borderId="387" applyNumberFormat="0" applyProtection="0">
      <alignment horizontal="right" vertical="center"/>
    </xf>
    <xf numFmtId="4" fontId="25" fillId="45" borderId="390" applyNumberFormat="0" applyProtection="0">
      <alignment horizontal="left" vertical="center" indent="1"/>
    </xf>
    <xf numFmtId="4" fontId="57" fillId="39" borderId="387" applyNumberFormat="0" applyProtection="0">
      <alignment horizontal="right" vertical="center"/>
    </xf>
    <xf numFmtId="0" fontId="57" fillId="50" borderId="387" applyNumberFormat="0" applyProtection="0">
      <alignment horizontal="left" vertical="center" indent="1"/>
    </xf>
    <xf numFmtId="4" fontId="103" fillId="2" borderId="387" applyNumberFormat="0" applyProtection="0">
      <alignment vertical="center"/>
    </xf>
    <xf numFmtId="0" fontId="57" fillId="45" borderId="389" applyNumberFormat="0" applyProtection="0">
      <alignment horizontal="left" vertical="top" indent="1"/>
    </xf>
    <xf numFmtId="0" fontId="57" fillId="50" borderId="387" applyNumberFormat="0" applyProtection="0">
      <alignment horizontal="left" vertical="center" indent="1"/>
    </xf>
    <xf numFmtId="4" fontId="57" fillId="47" borderId="390" applyNumberFormat="0" applyProtection="0">
      <alignment horizontal="left" vertical="center" indent="1"/>
    </xf>
    <xf numFmtId="0" fontId="94" fillId="0" borderId="392" applyNumberFormat="0" applyFill="0" applyAlignment="0" applyProtection="0"/>
    <xf numFmtId="4" fontId="57" fillId="37" borderId="390" applyNumberFormat="0" applyProtection="0">
      <alignment horizontal="right" vertical="center"/>
    </xf>
    <xf numFmtId="4" fontId="57" fillId="0" borderId="387" applyNumberFormat="0" applyProtection="0">
      <alignment horizontal="right" vertical="center"/>
    </xf>
    <xf numFmtId="0" fontId="57" fillId="50" borderId="387" applyNumberFormat="0" applyProtection="0">
      <alignment horizontal="left" vertical="center" indent="1"/>
    </xf>
    <xf numFmtId="0" fontId="86" fillId="33" borderId="389" applyNumberFormat="0" applyProtection="0">
      <alignment horizontal="left" vertical="top" indent="1"/>
    </xf>
    <xf numFmtId="4" fontId="85" fillId="52" borderId="389" applyNumberFormat="0" applyProtection="0">
      <alignment vertical="center"/>
    </xf>
    <xf numFmtId="0" fontId="85" fillId="46" borderId="389" applyNumberFormat="0" applyProtection="0">
      <alignment horizontal="left" vertical="top" indent="1"/>
    </xf>
    <xf numFmtId="4" fontId="57" fillId="2" borderId="387" applyNumberFormat="0" applyProtection="0">
      <alignment horizontal="left" vertical="center" indent="1"/>
    </xf>
    <xf numFmtId="0" fontId="94" fillId="0" borderId="392" applyNumberFormat="0" applyFill="0" applyAlignment="0" applyProtection="0"/>
    <xf numFmtId="0" fontId="94" fillId="0" borderId="392" applyNumberFormat="0" applyFill="0" applyAlignment="0" applyProtection="0"/>
    <xf numFmtId="0" fontId="94" fillId="0" borderId="392" applyNumberFormat="0" applyFill="0" applyAlignment="0" applyProtection="0"/>
    <xf numFmtId="4" fontId="57" fillId="40" borderId="393" applyNumberFormat="0" applyProtection="0">
      <alignment horizontal="right" vertical="center"/>
    </xf>
    <xf numFmtId="4" fontId="103" fillId="2" borderId="387" applyNumberFormat="0" applyProtection="0">
      <alignment vertical="center"/>
    </xf>
    <xf numFmtId="0" fontId="57" fillId="45" borderId="389" applyNumberFormat="0" applyProtection="0">
      <alignment horizontal="left" vertical="top" indent="1"/>
    </xf>
    <xf numFmtId="4" fontId="88" fillId="51" borderId="387" applyNumberFormat="0" applyProtection="0">
      <alignment horizontal="right" vertical="center"/>
    </xf>
    <xf numFmtId="0" fontId="92" fillId="29" borderId="387" applyNumberFormat="0" applyAlignment="0" applyProtection="0"/>
    <xf numFmtId="0" fontId="57" fillId="46" borderId="389" applyNumberFormat="0" applyProtection="0">
      <alignment horizontal="left" vertical="top" indent="1"/>
    </xf>
    <xf numFmtId="0" fontId="57" fillId="50" borderId="387" applyNumberFormat="0" applyProtection="0">
      <alignment horizontal="left" vertical="center" indent="1"/>
    </xf>
    <xf numFmtId="4" fontId="87" fillId="54" borderId="390" applyNumberFormat="0" applyProtection="0">
      <alignment horizontal="left" vertical="center" indent="1"/>
    </xf>
    <xf numFmtId="4" fontId="57" fillId="46" borderId="387" applyNumberFormat="0" applyProtection="0">
      <alignment horizontal="right" vertical="center"/>
    </xf>
    <xf numFmtId="4" fontId="57" fillId="44" borderId="390" applyNumberFormat="0" applyProtection="0">
      <alignment horizontal="left" vertical="center" indent="1"/>
    </xf>
    <xf numFmtId="4" fontId="57" fillId="34" borderId="387" applyNumberFormat="0" applyProtection="0">
      <alignment horizontal="left" vertical="center" indent="1"/>
    </xf>
    <xf numFmtId="0" fontId="85" fillId="52" borderId="389" applyNumberFormat="0" applyProtection="0">
      <alignment horizontal="left" vertical="top" indent="1"/>
    </xf>
    <xf numFmtId="4" fontId="57" fillId="46" borderId="387" applyNumberFormat="0" applyProtection="0">
      <alignment horizontal="right" vertical="center"/>
    </xf>
    <xf numFmtId="4" fontId="85" fillId="52" borderId="389" applyNumberFormat="0" applyProtection="0">
      <alignment vertical="center"/>
    </xf>
    <xf numFmtId="4" fontId="25" fillId="45" borderId="390" applyNumberFormat="0" applyProtection="0">
      <alignment horizontal="left" vertical="center" indent="1"/>
    </xf>
    <xf numFmtId="4" fontId="57" fillId="34" borderId="387" applyNumberFormat="0" applyProtection="0">
      <alignment horizontal="left" vertical="center" indent="1"/>
    </xf>
    <xf numFmtId="4" fontId="57" fillId="42" borderId="387" applyNumberFormat="0" applyProtection="0">
      <alignment horizontal="right" vertical="center"/>
    </xf>
    <xf numFmtId="4" fontId="57" fillId="44" borderId="390" applyNumberFormat="0" applyProtection="0">
      <alignment horizontal="left" vertical="center" indent="1"/>
    </xf>
    <xf numFmtId="0" fontId="84" fillId="45" borderId="391" applyBorder="0"/>
    <xf numFmtId="4" fontId="85" fillId="48" borderId="389" applyNumberFormat="0" applyProtection="0">
      <alignment horizontal="left" vertical="center" indent="1"/>
    </xf>
    <xf numFmtId="4" fontId="57" fillId="41" borderId="387" applyNumberFormat="0" applyProtection="0">
      <alignment horizontal="right" vertical="center"/>
    </xf>
    <xf numFmtId="4" fontId="103" fillId="5" borderId="387" applyNumberFormat="0" applyProtection="0">
      <alignment horizontal="right" vertical="center"/>
    </xf>
    <xf numFmtId="4" fontId="57" fillId="36" borderId="387" applyNumberFormat="0" applyProtection="0">
      <alignment horizontal="right" vertical="center"/>
    </xf>
    <xf numFmtId="0" fontId="86" fillId="33" borderId="389" applyNumberFormat="0" applyProtection="0">
      <alignment horizontal="left" vertical="top" indent="1"/>
    </xf>
    <xf numFmtId="0" fontId="98" fillId="27" borderId="387" applyNumberFormat="0" applyAlignment="0" applyProtection="0"/>
    <xf numFmtId="4" fontId="57" fillId="35" borderId="387" applyNumberFormat="0" applyProtection="0">
      <alignment horizontal="right" vertical="center"/>
    </xf>
    <xf numFmtId="4" fontId="103" fillId="2" borderId="387" applyNumberFormat="0" applyProtection="0">
      <alignment vertical="center"/>
    </xf>
    <xf numFmtId="0" fontId="57" fillId="45" borderId="389" applyNumberFormat="0" applyProtection="0">
      <alignment horizontal="left" vertical="top" indent="1"/>
    </xf>
    <xf numFmtId="4" fontId="57" fillId="47" borderId="390" applyNumberFormat="0" applyProtection="0">
      <alignment horizontal="left" vertical="center" indent="1"/>
    </xf>
    <xf numFmtId="4" fontId="57" fillId="46" borderId="390" applyNumberFormat="0" applyProtection="0">
      <alignment horizontal="left" vertical="center" indent="1"/>
    </xf>
    <xf numFmtId="4" fontId="103" fillId="2" borderId="387" applyNumberFormat="0" applyProtection="0">
      <alignment vertical="center"/>
    </xf>
    <xf numFmtId="4" fontId="57" fillId="34" borderId="387" applyNumberFormat="0" applyProtection="0">
      <alignment horizontal="left" vertical="center" indent="1"/>
    </xf>
    <xf numFmtId="4" fontId="57" fillId="35" borderId="387" applyNumberFormat="0" applyProtection="0">
      <alignment horizontal="right" vertical="center"/>
    </xf>
    <xf numFmtId="4" fontId="57" fillId="46" borderId="390" applyNumberFormat="0" applyProtection="0">
      <alignment horizontal="left" vertical="center" indent="1"/>
    </xf>
    <xf numFmtId="0" fontId="98" fillId="27" borderId="387" applyNumberFormat="0" applyAlignment="0" applyProtection="0"/>
    <xf numFmtId="4" fontId="87" fillId="54" borderId="390" applyNumberFormat="0" applyProtection="0">
      <alignment horizontal="left" vertical="center" indent="1"/>
    </xf>
    <xf numFmtId="4" fontId="57" fillId="38" borderId="387" applyNumberFormat="0" applyProtection="0">
      <alignment horizontal="right" vertical="center"/>
    </xf>
    <xf numFmtId="4" fontId="57" fillId="41" borderId="387" applyNumberFormat="0" applyProtection="0">
      <alignment horizontal="right" vertical="center"/>
    </xf>
    <xf numFmtId="4" fontId="57" fillId="41" borderId="387" applyNumberFormat="0" applyProtection="0">
      <alignment horizontal="right" vertical="center"/>
    </xf>
    <xf numFmtId="4" fontId="25" fillId="45" borderId="390" applyNumberFormat="0" applyProtection="0">
      <alignment horizontal="left" vertical="center" indent="1"/>
    </xf>
    <xf numFmtId="4" fontId="57" fillId="39" borderId="387" applyNumberFormat="0" applyProtection="0">
      <alignment horizontal="right" vertical="center"/>
    </xf>
    <xf numFmtId="0" fontId="92" fillId="29" borderId="387" applyNumberFormat="0" applyAlignment="0" applyProtection="0"/>
    <xf numFmtId="0" fontId="57" fillId="47" borderId="387" applyNumberFormat="0" applyProtection="0">
      <alignment horizontal="left" vertical="center" indent="1"/>
    </xf>
    <xf numFmtId="4" fontId="57" fillId="38" borderId="393" applyNumberFormat="0" applyProtection="0">
      <alignment horizontal="right" vertical="center"/>
    </xf>
    <xf numFmtId="0" fontId="86" fillId="33" borderId="389" applyNumberFormat="0" applyProtection="0">
      <alignment horizontal="left" vertical="top" indent="1"/>
    </xf>
    <xf numFmtId="4" fontId="103" fillId="5" borderId="387" applyNumberFormat="0" applyProtection="0">
      <alignment horizontal="right" vertical="center"/>
    </xf>
    <xf numFmtId="4" fontId="85" fillId="52" borderId="389" applyNumberFormat="0" applyProtection="0">
      <alignment vertical="center"/>
    </xf>
    <xf numFmtId="4" fontId="57" fillId="46" borderId="390" applyNumberFormat="0" applyProtection="0">
      <alignment horizontal="left" vertical="center" indent="1"/>
    </xf>
    <xf numFmtId="0" fontId="84" fillId="45" borderId="397" applyBorder="0"/>
    <xf numFmtId="4" fontId="57" fillId="46" borderId="390" applyNumberFormat="0" applyProtection="0">
      <alignment horizontal="left" vertical="center" indent="1"/>
    </xf>
    <xf numFmtId="4" fontId="57" fillId="38" borderId="387" applyNumberFormat="0" applyProtection="0">
      <alignment horizontal="right" vertical="center"/>
    </xf>
    <xf numFmtId="0" fontId="57" fillId="49" borderId="387" applyNumberFormat="0" applyProtection="0">
      <alignment horizontal="left" vertical="center" indent="1"/>
    </xf>
    <xf numFmtId="0" fontId="57" fillId="49" borderId="387" applyNumberFormat="0" applyProtection="0">
      <alignment horizontal="left" vertical="center" indent="1"/>
    </xf>
    <xf numFmtId="0" fontId="85" fillId="46" borderId="389" applyNumberFormat="0" applyProtection="0">
      <alignment horizontal="left" vertical="top" indent="1"/>
    </xf>
    <xf numFmtId="4" fontId="57" fillId="40" borderId="387" applyNumberFormat="0" applyProtection="0">
      <alignment horizontal="right" vertical="center"/>
    </xf>
    <xf numFmtId="0" fontId="57" fillId="26" borderId="387" applyNumberFormat="0" applyFont="0" applyAlignment="0" applyProtection="0"/>
    <xf numFmtId="4" fontId="25" fillId="45" borderId="390" applyNumberFormat="0" applyProtection="0">
      <alignment horizontal="left" vertical="center" indent="1"/>
    </xf>
    <xf numFmtId="4" fontId="57" fillId="39" borderId="387" applyNumberFormat="0" applyProtection="0">
      <alignment horizontal="right" vertical="center"/>
    </xf>
    <xf numFmtId="4" fontId="57" fillId="40" borderId="387" applyNumberFormat="0" applyProtection="0">
      <alignment horizontal="right" vertical="center"/>
    </xf>
    <xf numFmtId="4" fontId="57" fillId="41" borderId="387" applyNumberFormat="0" applyProtection="0">
      <alignment horizontal="right" vertical="center"/>
    </xf>
    <xf numFmtId="0" fontId="86" fillId="33" borderId="395" applyNumberFormat="0" applyProtection="0">
      <alignment horizontal="left" vertical="top" indent="1"/>
    </xf>
    <xf numFmtId="4" fontId="25" fillId="45" borderId="390" applyNumberFormat="0" applyProtection="0">
      <alignment horizontal="left" vertical="center" indent="1"/>
    </xf>
    <xf numFmtId="4" fontId="57" fillId="2" borderId="387" applyNumberFormat="0" applyProtection="0">
      <alignment horizontal="left" vertical="center" indent="1"/>
    </xf>
    <xf numFmtId="4" fontId="57" fillId="44" borderId="390" applyNumberFormat="0" applyProtection="0">
      <alignment horizontal="left" vertical="center" indent="1"/>
    </xf>
    <xf numFmtId="4" fontId="57" fillId="40" borderId="387" applyNumberFormat="0" applyProtection="0">
      <alignment horizontal="right" vertical="center"/>
    </xf>
    <xf numFmtId="4" fontId="85" fillId="48" borderId="389" applyNumberFormat="0" applyProtection="0">
      <alignment horizontal="left" vertical="center" indent="1"/>
    </xf>
    <xf numFmtId="0" fontId="85" fillId="52" borderId="389" applyNumberFormat="0" applyProtection="0">
      <alignment horizontal="left" vertical="top" indent="1"/>
    </xf>
    <xf numFmtId="0" fontId="57" fillId="47" borderId="387" applyNumberFormat="0" applyProtection="0">
      <alignment horizontal="left" vertical="center" indent="1"/>
    </xf>
    <xf numFmtId="0" fontId="86" fillId="33" borderId="389" applyNumberFormat="0" applyProtection="0">
      <alignment horizontal="left" vertical="top" indent="1"/>
    </xf>
    <xf numFmtId="0" fontId="100" fillId="29" borderId="388" applyNumberFormat="0" applyAlignment="0" applyProtection="0"/>
    <xf numFmtId="0" fontId="86" fillId="33" borderId="389" applyNumberFormat="0" applyProtection="0">
      <alignment horizontal="left" vertical="top" indent="1"/>
    </xf>
    <xf numFmtId="4" fontId="57" fillId="2" borderId="393" applyNumberFormat="0" applyProtection="0">
      <alignment horizontal="left" vertical="center" indent="1"/>
    </xf>
    <xf numFmtId="0" fontId="57" fillId="26" borderId="387" applyNumberFormat="0" applyFont="0" applyAlignment="0" applyProtection="0"/>
    <xf numFmtId="0" fontId="57" fillId="50" borderId="387" applyNumberFormat="0" applyProtection="0">
      <alignment horizontal="left" vertical="center" indent="1"/>
    </xf>
    <xf numFmtId="0" fontId="57" fillId="45" borderId="389" applyNumberFormat="0" applyProtection="0">
      <alignment horizontal="left" vertical="top" indent="1"/>
    </xf>
    <xf numFmtId="4" fontId="57" fillId="37" borderId="390" applyNumberFormat="0" applyProtection="0">
      <alignment horizontal="right" vertical="center"/>
    </xf>
    <xf numFmtId="4" fontId="57" fillId="36" borderId="387" applyNumberFormat="0" applyProtection="0">
      <alignment horizontal="right" vertical="center"/>
    </xf>
    <xf numFmtId="0" fontId="98" fillId="27" borderId="387" applyNumberFormat="0" applyAlignment="0" applyProtection="0"/>
    <xf numFmtId="4" fontId="85" fillId="48" borderId="389" applyNumberFormat="0" applyProtection="0">
      <alignment horizontal="left" vertical="center" indent="1"/>
    </xf>
    <xf numFmtId="4" fontId="88" fillId="51" borderId="387" applyNumberFormat="0" applyProtection="0">
      <alignment horizontal="right" vertical="center"/>
    </xf>
    <xf numFmtId="0" fontId="86" fillId="33" borderId="395" applyNumberFormat="0" applyProtection="0">
      <alignment horizontal="left" vertical="top" indent="1"/>
    </xf>
    <xf numFmtId="4" fontId="103" fillId="5" borderId="387" applyNumberFormat="0" applyProtection="0">
      <alignment horizontal="right" vertical="center"/>
    </xf>
    <xf numFmtId="4" fontId="57" fillId="38" borderId="387" applyNumberFormat="0" applyProtection="0">
      <alignment horizontal="right" vertical="center"/>
    </xf>
    <xf numFmtId="0" fontId="85" fillId="52" borderId="389" applyNumberFormat="0" applyProtection="0">
      <alignment horizontal="left" vertical="top" indent="1"/>
    </xf>
    <xf numFmtId="0" fontId="84" fillId="45" borderId="391" applyBorder="0"/>
    <xf numFmtId="4" fontId="57" fillId="39" borderId="387" applyNumberFormat="0" applyProtection="0">
      <alignment horizontal="right" vertical="center"/>
    </xf>
    <xf numFmtId="0" fontId="57" fillId="50" borderId="387" applyNumberFormat="0" applyProtection="0">
      <alignment horizontal="left" vertical="center" indent="1"/>
    </xf>
    <xf numFmtId="0" fontId="57" fillId="48" borderId="387" applyNumberFormat="0" applyProtection="0">
      <alignment horizontal="left" vertical="center" indent="1"/>
    </xf>
    <xf numFmtId="4" fontId="25" fillId="45" borderId="390" applyNumberFormat="0" applyProtection="0">
      <alignment horizontal="left" vertical="center" indent="1"/>
    </xf>
    <xf numFmtId="0" fontId="57" fillId="50" borderId="389" applyNumberFormat="0" applyProtection="0">
      <alignment horizontal="left" vertical="top" indent="1"/>
    </xf>
    <xf numFmtId="0" fontId="57" fillId="48" borderId="387" applyNumberFormat="0" applyProtection="0">
      <alignment horizontal="left" vertical="center" indent="1"/>
    </xf>
    <xf numFmtId="4" fontId="57" fillId="42" borderId="387" applyNumberFormat="0" applyProtection="0">
      <alignment horizontal="right" vertical="center"/>
    </xf>
    <xf numFmtId="4" fontId="25" fillId="45" borderId="390" applyNumberFormat="0" applyProtection="0">
      <alignment horizontal="left" vertical="center" indent="1"/>
    </xf>
    <xf numFmtId="4" fontId="25" fillId="45" borderId="390" applyNumberFormat="0" applyProtection="0">
      <alignment horizontal="left" vertical="center" indent="1"/>
    </xf>
    <xf numFmtId="4" fontId="57" fillId="39" borderId="387" applyNumberFormat="0" applyProtection="0">
      <alignment horizontal="right" vertical="center"/>
    </xf>
    <xf numFmtId="4" fontId="57" fillId="41" borderId="387" applyNumberFormat="0" applyProtection="0">
      <alignment horizontal="right" vertical="center"/>
    </xf>
    <xf numFmtId="0" fontId="94" fillId="0" borderId="392" applyNumberFormat="0" applyFill="0" applyAlignment="0" applyProtection="0"/>
    <xf numFmtId="4" fontId="57" fillId="42" borderId="387" applyNumberFormat="0" applyProtection="0">
      <alignment horizontal="right" vertical="center"/>
    </xf>
    <xf numFmtId="4" fontId="57" fillId="41" borderId="387" applyNumberFormat="0" applyProtection="0">
      <alignment horizontal="right" vertical="center"/>
    </xf>
    <xf numFmtId="4" fontId="57" fillId="40" borderId="387" applyNumberFormat="0" applyProtection="0">
      <alignment horizontal="right" vertical="center"/>
    </xf>
    <xf numFmtId="4" fontId="57" fillId="42" borderId="387" applyNumberFormat="0" applyProtection="0">
      <alignment horizontal="right" vertical="center"/>
    </xf>
    <xf numFmtId="0" fontId="100" fillId="29" borderId="388" applyNumberFormat="0" applyAlignment="0" applyProtection="0"/>
    <xf numFmtId="4" fontId="57" fillId="43" borderId="387" applyNumberFormat="0" applyProtection="0">
      <alignment horizontal="right" vertical="center"/>
    </xf>
    <xf numFmtId="4" fontId="57" fillId="40" borderId="387" applyNumberFormat="0" applyProtection="0">
      <alignment horizontal="right" vertical="center"/>
    </xf>
    <xf numFmtId="4" fontId="57" fillId="35" borderId="387" applyNumberFormat="0" applyProtection="0">
      <alignment horizontal="right" vertical="center"/>
    </xf>
    <xf numFmtId="0" fontId="57" fillId="26" borderId="387" applyNumberFormat="0" applyFont="0" applyAlignment="0" applyProtection="0"/>
    <xf numFmtId="4" fontId="87" fillId="54" borderId="390" applyNumberFormat="0" applyProtection="0">
      <alignment horizontal="left" vertical="center" indent="1"/>
    </xf>
    <xf numFmtId="0" fontId="57" fillId="47" borderId="387" applyNumberFormat="0" applyProtection="0">
      <alignment horizontal="left" vertical="center" indent="1"/>
    </xf>
    <xf numFmtId="4" fontId="57" fillId="33" borderId="387" applyNumberFormat="0" applyProtection="0">
      <alignment vertical="center"/>
    </xf>
    <xf numFmtId="4" fontId="25" fillId="45" borderId="396" applyNumberFormat="0" applyProtection="0">
      <alignment horizontal="left" vertical="center" indent="1"/>
    </xf>
    <xf numFmtId="0" fontId="57" fillId="26" borderId="393" applyNumberFormat="0" applyFont="0" applyAlignment="0" applyProtection="0"/>
    <xf numFmtId="4" fontId="57" fillId="44" borderId="390" applyNumberFormat="0" applyProtection="0">
      <alignment horizontal="left" vertical="center" indent="1"/>
    </xf>
    <xf numFmtId="4" fontId="57" fillId="44" borderId="390" applyNumberFormat="0" applyProtection="0">
      <alignment horizontal="left" vertical="center" indent="1"/>
    </xf>
    <xf numFmtId="0" fontId="86" fillId="33" borderId="389" applyNumberFormat="0" applyProtection="0">
      <alignment horizontal="left" vertical="top" indent="1"/>
    </xf>
    <xf numFmtId="4" fontId="57" fillId="34" borderId="387" applyNumberFormat="0" applyProtection="0">
      <alignment horizontal="left" vertical="center" indent="1"/>
    </xf>
    <xf numFmtId="4" fontId="57" fillId="39" borderId="393" applyNumberFormat="0" applyProtection="0">
      <alignment horizontal="right" vertical="center"/>
    </xf>
    <xf numFmtId="0" fontId="57" fillId="26" borderId="387" applyNumberFormat="0" applyFont="0" applyAlignment="0" applyProtection="0"/>
    <xf numFmtId="4" fontId="57" fillId="37" borderId="390" applyNumberFormat="0" applyProtection="0">
      <alignment horizontal="right" vertical="center"/>
    </xf>
    <xf numFmtId="4" fontId="57" fillId="33" borderId="387" applyNumberFormat="0" applyProtection="0">
      <alignment vertical="center"/>
    </xf>
    <xf numFmtId="0" fontId="57" fillId="46" borderId="389" applyNumberFormat="0" applyProtection="0">
      <alignment horizontal="left" vertical="top" indent="1"/>
    </xf>
    <xf numFmtId="0" fontId="85" fillId="46" borderId="389" applyNumberFormat="0" applyProtection="0">
      <alignment horizontal="left" vertical="top" indent="1"/>
    </xf>
    <xf numFmtId="0" fontId="57" fillId="50" borderId="389" applyNumberFormat="0" applyProtection="0">
      <alignment horizontal="left" vertical="top" indent="1"/>
    </xf>
    <xf numFmtId="4" fontId="57" fillId="47" borderId="390" applyNumberFormat="0" applyProtection="0">
      <alignment horizontal="left" vertical="center" indent="1"/>
    </xf>
    <xf numFmtId="0" fontId="57" fillId="45" borderId="389" applyNumberFormat="0" applyProtection="0">
      <alignment horizontal="left" vertical="top" indent="1"/>
    </xf>
    <xf numFmtId="4" fontId="57" fillId="47" borderId="390" applyNumberFormat="0" applyProtection="0">
      <alignment horizontal="left" vertical="center" indent="1"/>
    </xf>
    <xf numFmtId="0" fontId="57" fillId="50" borderId="387" applyNumberFormat="0" applyProtection="0">
      <alignment horizontal="left" vertical="center" indent="1"/>
    </xf>
    <xf numFmtId="4" fontId="25" fillId="45" borderId="390" applyNumberFormat="0" applyProtection="0">
      <alignment horizontal="left" vertical="center" indent="1"/>
    </xf>
    <xf numFmtId="4" fontId="57" fillId="44" borderId="390" applyNumberFormat="0" applyProtection="0">
      <alignment horizontal="left" vertical="center" indent="1"/>
    </xf>
    <xf numFmtId="4" fontId="57" fillId="43" borderId="387" applyNumberFormat="0" applyProtection="0">
      <alignment horizontal="right" vertical="center"/>
    </xf>
    <xf numFmtId="4" fontId="85" fillId="48" borderId="389" applyNumberFormat="0" applyProtection="0">
      <alignment horizontal="left" vertical="center" indent="1"/>
    </xf>
    <xf numFmtId="4" fontId="57" fillId="46" borderId="390" applyNumberFormat="0" applyProtection="0">
      <alignment horizontal="left" vertical="center" indent="1"/>
    </xf>
    <xf numFmtId="4" fontId="57" fillId="46" borderId="390" applyNumberFormat="0" applyProtection="0">
      <alignment horizontal="left" vertical="center" indent="1"/>
    </xf>
    <xf numFmtId="0" fontId="57" fillId="49" borderId="387" applyNumberFormat="0" applyProtection="0">
      <alignment horizontal="left" vertical="center" indent="1"/>
    </xf>
    <xf numFmtId="4" fontId="57" fillId="0" borderId="387" applyNumberFormat="0" applyProtection="0">
      <alignment horizontal="right" vertical="center"/>
    </xf>
    <xf numFmtId="0" fontId="94" fillId="0" borderId="392" applyNumberFormat="0" applyFill="0" applyAlignment="0" applyProtection="0"/>
    <xf numFmtId="4" fontId="87" fillId="54" borderId="390" applyNumberFormat="0" applyProtection="0">
      <alignment horizontal="left" vertical="center" indent="1"/>
    </xf>
    <xf numFmtId="4" fontId="85" fillId="52" borderId="389" applyNumberFormat="0" applyProtection="0">
      <alignment vertical="center"/>
    </xf>
    <xf numFmtId="4" fontId="57" fillId="42" borderId="387" applyNumberFormat="0" applyProtection="0">
      <alignment horizontal="right" vertical="center"/>
    </xf>
    <xf numFmtId="4" fontId="85" fillId="48" borderId="389" applyNumberFormat="0" applyProtection="0">
      <alignment horizontal="left" vertical="center" indent="1"/>
    </xf>
    <xf numFmtId="0" fontId="86" fillId="33" borderId="389" applyNumberFormat="0" applyProtection="0">
      <alignment horizontal="left" vertical="top" indent="1"/>
    </xf>
    <xf numFmtId="0" fontId="92" fillId="29" borderId="393" applyNumberFormat="0" applyAlignment="0" applyProtection="0"/>
    <xf numFmtId="4" fontId="57" fillId="38" borderId="387" applyNumberFormat="0" applyProtection="0">
      <alignment horizontal="right" vertical="center"/>
    </xf>
    <xf numFmtId="4" fontId="57" fillId="46" borderId="387" applyNumberFormat="0" applyProtection="0">
      <alignment horizontal="right" vertical="center"/>
    </xf>
    <xf numFmtId="4" fontId="57" fillId="47" borderId="390" applyNumberFormat="0" applyProtection="0">
      <alignment horizontal="left" vertical="center" indent="1"/>
    </xf>
    <xf numFmtId="4" fontId="57" fillId="41" borderId="387" applyNumberFormat="0" applyProtection="0">
      <alignment horizontal="right" vertical="center"/>
    </xf>
    <xf numFmtId="4" fontId="57" fillId="47" borderId="390" applyNumberFormat="0" applyProtection="0">
      <alignment horizontal="left" vertical="center" indent="1"/>
    </xf>
    <xf numFmtId="4" fontId="57" fillId="39" borderId="387" applyNumberFormat="0" applyProtection="0">
      <alignment horizontal="right" vertical="center"/>
    </xf>
    <xf numFmtId="4" fontId="57" fillId="2" borderId="387" applyNumberFormat="0" applyProtection="0">
      <alignment horizontal="left" vertical="center" indent="1"/>
    </xf>
    <xf numFmtId="0" fontId="94" fillId="0" borderId="392" applyNumberFormat="0" applyFill="0" applyAlignment="0" applyProtection="0"/>
    <xf numFmtId="4" fontId="57" fillId="43" borderId="387" applyNumberFormat="0" applyProtection="0">
      <alignment horizontal="right" vertical="center"/>
    </xf>
    <xf numFmtId="4" fontId="25" fillId="45" borderId="390" applyNumberFormat="0" applyProtection="0">
      <alignment horizontal="left" vertical="center" indent="1"/>
    </xf>
    <xf numFmtId="4" fontId="57" fillId="44" borderId="390" applyNumberFormat="0" applyProtection="0">
      <alignment horizontal="left" vertical="center" indent="1"/>
    </xf>
    <xf numFmtId="0" fontId="57" fillId="48" borderId="387" applyNumberFormat="0" applyProtection="0">
      <alignment horizontal="left" vertical="center" indent="1"/>
    </xf>
    <xf numFmtId="4" fontId="103" fillId="2" borderId="387" applyNumberFormat="0" applyProtection="0">
      <alignment vertical="center"/>
    </xf>
    <xf numFmtId="4" fontId="88" fillId="51" borderId="387" applyNumberFormat="0" applyProtection="0">
      <alignment horizontal="right" vertical="center"/>
    </xf>
    <xf numFmtId="0" fontId="100" fillId="29" borderId="388" applyNumberFormat="0" applyAlignment="0" applyProtection="0"/>
    <xf numFmtId="4" fontId="57" fillId="40" borderId="393" applyNumberFormat="0" applyProtection="0">
      <alignment horizontal="right" vertical="center"/>
    </xf>
    <xf numFmtId="4" fontId="25" fillId="45" borderId="390" applyNumberFormat="0" applyProtection="0">
      <alignment horizontal="left" vertical="center" indent="1"/>
    </xf>
    <xf numFmtId="4" fontId="25" fillId="45" borderId="396" applyNumberFormat="0" applyProtection="0">
      <alignment horizontal="left" vertical="center" indent="1"/>
    </xf>
    <xf numFmtId="4" fontId="57" fillId="33" borderId="387" applyNumberFormat="0" applyProtection="0">
      <alignment vertical="center"/>
    </xf>
    <xf numFmtId="4" fontId="57" fillId="43" borderId="387" applyNumberFormat="0" applyProtection="0">
      <alignment horizontal="right" vertical="center"/>
    </xf>
    <xf numFmtId="0" fontId="57" fillId="45" borderId="389" applyNumberFormat="0" applyProtection="0">
      <alignment horizontal="left" vertical="top" indent="1"/>
    </xf>
    <xf numFmtId="4" fontId="57" fillId="36" borderId="387" applyNumberFormat="0" applyProtection="0">
      <alignment horizontal="right" vertical="center"/>
    </xf>
    <xf numFmtId="0" fontId="57" fillId="46" borderId="389" applyNumberFormat="0" applyProtection="0">
      <alignment horizontal="left" vertical="top" indent="1"/>
    </xf>
    <xf numFmtId="4" fontId="57" fillId="43" borderId="387" applyNumberFormat="0" applyProtection="0">
      <alignment horizontal="right" vertical="center"/>
    </xf>
    <xf numFmtId="4" fontId="103" fillId="2" borderId="387" applyNumberFormat="0" applyProtection="0">
      <alignment vertical="center"/>
    </xf>
    <xf numFmtId="4" fontId="57" fillId="39" borderId="387" applyNumberFormat="0" applyProtection="0">
      <alignment horizontal="right" vertical="center"/>
    </xf>
    <xf numFmtId="4" fontId="57" fillId="47" borderId="390" applyNumberFormat="0" applyProtection="0">
      <alignment horizontal="left" vertical="center" indent="1"/>
    </xf>
    <xf numFmtId="0" fontId="86" fillId="33" borderId="389" applyNumberFormat="0" applyProtection="0">
      <alignment horizontal="left" vertical="top" indent="1"/>
    </xf>
    <xf numFmtId="4" fontId="57" fillId="34" borderId="393" applyNumberFormat="0" applyProtection="0">
      <alignment horizontal="left" vertical="center" indent="1"/>
    </xf>
    <xf numFmtId="0" fontId="57" fillId="50" borderId="387" applyNumberFormat="0" applyProtection="0">
      <alignment horizontal="left" vertical="center" indent="1"/>
    </xf>
    <xf numFmtId="4" fontId="57" fillId="39" borderId="387" applyNumberFormat="0" applyProtection="0">
      <alignment horizontal="right" vertical="center"/>
    </xf>
    <xf numFmtId="4" fontId="103" fillId="5" borderId="387" applyNumberFormat="0" applyProtection="0">
      <alignment horizontal="right" vertical="center"/>
    </xf>
    <xf numFmtId="4" fontId="57" fillId="47" borderId="390" applyNumberFormat="0" applyProtection="0">
      <alignment horizontal="left" vertical="center" indent="1"/>
    </xf>
    <xf numFmtId="4" fontId="57" fillId="0" borderId="387" applyNumberFormat="0" applyProtection="0">
      <alignment horizontal="right" vertical="center"/>
    </xf>
    <xf numFmtId="4" fontId="57" fillId="46" borderId="390" applyNumberFormat="0" applyProtection="0">
      <alignment horizontal="left" vertical="center" indent="1"/>
    </xf>
    <xf numFmtId="4" fontId="25" fillId="45" borderId="390" applyNumberFormat="0" applyProtection="0">
      <alignment horizontal="left" vertical="center" indent="1"/>
    </xf>
    <xf numFmtId="0" fontId="57" fillId="50" borderId="389" applyNumberFormat="0" applyProtection="0">
      <alignment horizontal="left" vertical="top" indent="1"/>
    </xf>
    <xf numFmtId="0" fontId="57" fillId="47" borderId="387" applyNumberFormat="0" applyProtection="0">
      <alignment horizontal="left" vertical="center" indent="1"/>
    </xf>
    <xf numFmtId="0" fontId="85" fillId="52" borderId="389" applyNumberFormat="0" applyProtection="0">
      <alignment horizontal="left" vertical="top" indent="1"/>
    </xf>
    <xf numFmtId="4" fontId="57" fillId="36" borderId="387" applyNumberFormat="0" applyProtection="0">
      <alignment horizontal="right" vertical="center"/>
    </xf>
    <xf numFmtId="0" fontId="57" fillId="46" borderId="389" applyNumberFormat="0" applyProtection="0">
      <alignment horizontal="left" vertical="top" indent="1"/>
    </xf>
    <xf numFmtId="4" fontId="85" fillId="52" borderId="395" applyNumberFormat="0" applyProtection="0">
      <alignment vertical="center"/>
    </xf>
    <xf numFmtId="4" fontId="57" fillId="36" borderId="387" applyNumberFormat="0" applyProtection="0">
      <alignment horizontal="right" vertical="center"/>
    </xf>
    <xf numFmtId="4" fontId="57" fillId="34" borderId="393" applyNumberFormat="0" applyProtection="0">
      <alignment horizontal="left" vertical="center" indent="1"/>
    </xf>
    <xf numFmtId="4" fontId="57" fillId="47" borderId="390" applyNumberFormat="0" applyProtection="0">
      <alignment horizontal="left" vertical="center" indent="1"/>
    </xf>
    <xf numFmtId="4" fontId="87" fillId="54" borderId="390" applyNumberFormat="0" applyProtection="0">
      <alignment horizontal="left" vertical="center" indent="1"/>
    </xf>
    <xf numFmtId="4" fontId="25" fillId="45" borderId="390" applyNumberFormat="0" applyProtection="0">
      <alignment horizontal="left" vertical="center" indent="1"/>
    </xf>
    <xf numFmtId="0" fontId="57" fillId="49" borderId="387" applyNumberFormat="0" applyProtection="0">
      <alignment horizontal="left" vertical="center" indent="1"/>
    </xf>
    <xf numFmtId="0" fontId="57" fillId="26" borderId="387" applyNumberFormat="0" applyFont="0" applyAlignment="0" applyProtection="0"/>
    <xf numFmtId="4" fontId="57" fillId="41" borderId="387" applyNumberFormat="0" applyProtection="0">
      <alignment horizontal="right" vertical="center"/>
    </xf>
    <xf numFmtId="0" fontId="85" fillId="52" borderId="389" applyNumberFormat="0" applyProtection="0">
      <alignment horizontal="left" vertical="top" indent="1"/>
    </xf>
    <xf numFmtId="4" fontId="88" fillId="51" borderId="393" applyNumberFormat="0" applyProtection="0">
      <alignment horizontal="right" vertical="center"/>
    </xf>
    <xf numFmtId="0" fontId="57" fillId="47" borderId="389" applyNumberFormat="0" applyProtection="0">
      <alignment horizontal="left" vertical="top" indent="1"/>
    </xf>
    <xf numFmtId="4" fontId="57" fillId="46" borderId="387" applyNumberFormat="0" applyProtection="0">
      <alignment horizontal="right" vertical="center"/>
    </xf>
    <xf numFmtId="0" fontId="98" fillId="27" borderId="387" applyNumberFormat="0" applyAlignment="0" applyProtection="0"/>
    <xf numFmtId="4" fontId="57" fillId="33" borderId="387" applyNumberFormat="0" applyProtection="0">
      <alignment vertical="center"/>
    </xf>
    <xf numFmtId="4" fontId="57" fillId="46" borderId="390" applyNumberFormat="0" applyProtection="0">
      <alignment horizontal="left" vertical="center" indent="1"/>
    </xf>
    <xf numFmtId="4" fontId="25" fillId="45" borderId="390" applyNumberFormat="0" applyProtection="0">
      <alignment horizontal="left" vertical="center" indent="1"/>
    </xf>
    <xf numFmtId="0" fontId="57" fillId="50" borderId="387" applyNumberFormat="0" applyProtection="0">
      <alignment horizontal="left" vertical="center" indent="1"/>
    </xf>
    <xf numFmtId="4" fontId="85" fillId="52" borderId="389" applyNumberFormat="0" applyProtection="0">
      <alignment vertical="center"/>
    </xf>
    <xf numFmtId="4" fontId="57" fillId="39" borderId="387" applyNumberFormat="0" applyProtection="0">
      <alignment horizontal="right" vertical="center"/>
    </xf>
    <xf numFmtId="4" fontId="88" fillId="51" borderId="387" applyNumberFormat="0" applyProtection="0">
      <alignment horizontal="right" vertical="center"/>
    </xf>
    <xf numFmtId="4" fontId="85" fillId="52" borderId="389" applyNumberFormat="0" applyProtection="0">
      <alignment vertical="center"/>
    </xf>
    <xf numFmtId="4" fontId="85" fillId="52" borderId="389" applyNumberFormat="0" applyProtection="0">
      <alignment vertical="center"/>
    </xf>
    <xf numFmtId="4" fontId="25" fillId="45" borderId="390" applyNumberFormat="0" applyProtection="0">
      <alignment horizontal="left" vertical="center" indent="1"/>
    </xf>
    <xf numFmtId="4" fontId="87" fillId="54" borderId="390" applyNumberFormat="0" applyProtection="0">
      <alignment horizontal="left" vertical="center" indent="1"/>
    </xf>
    <xf numFmtId="4" fontId="57" fillId="47" borderId="390" applyNumberFormat="0" applyProtection="0">
      <alignment horizontal="left" vertical="center" indent="1"/>
    </xf>
    <xf numFmtId="4" fontId="57" fillId="34" borderId="393" applyNumberFormat="0" applyProtection="0">
      <alignment horizontal="left" vertical="center" indent="1"/>
    </xf>
    <xf numFmtId="0" fontId="98" fillId="27" borderId="387" applyNumberFormat="0" applyAlignment="0" applyProtection="0"/>
    <xf numFmtId="0" fontId="57" fillId="47" borderId="387" applyNumberFormat="0" applyProtection="0">
      <alignment horizontal="left" vertical="center" indent="1"/>
    </xf>
    <xf numFmtId="0" fontId="85" fillId="52" borderId="389" applyNumberFormat="0" applyProtection="0">
      <alignment horizontal="left" vertical="top" indent="1"/>
    </xf>
    <xf numFmtId="4" fontId="85" fillId="48" borderId="389" applyNumberFormat="0" applyProtection="0">
      <alignment horizontal="left" vertical="center" indent="1"/>
    </xf>
    <xf numFmtId="0" fontId="86" fillId="33" borderId="395" applyNumberFormat="0" applyProtection="0">
      <alignment horizontal="left" vertical="top" indent="1"/>
    </xf>
    <xf numFmtId="0" fontId="85" fillId="46" borderId="389" applyNumberFormat="0" applyProtection="0">
      <alignment horizontal="left" vertical="top" indent="1"/>
    </xf>
    <xf numFmtId="4" fontId="57" fillId="35" borderId="387" applyNumberFormat="0" applyProtection="0">
      <alignment horizontal="right" vertical="center"/>
    </xf>
    <xf numFmtId="4" fontId="57" fillId="33" borderId="387" applyNumberFormat="0" applyProtection="0">
      <alignment vertical="center"/>
    </xf>
    <xf numFmtId="4" fontId="85" fillId="52" borderId="389" applyNumberFormat="0" applyProtection="0">
      <alignment vertical="center"/>
    </xf>
    <xf numFmtId="0" fontId="57" fillId="47" borderId="387" applyNumberFormat="0" applyProtection="0">
      <alignment horizontal="left" vertical="center" indent="1"/>
    </xf>
    <xf numFmtId="4" fontId="57" fillId="41" borderId="393" applyNumberFormat="0" applyProtection="0">
      <alignment horizontal="right" vertical="center"/>
    </xf>
    <xf numFmtId="4" fontId="57" fillId="46" borderId="387" applyNumberFormat="0" applyProtection="0">
      <alignment horizontal="right" vertical="center"/>
    </xf>
    <xf numFmtId="4" fontId="57" fillId="2" borderId="387" applyNumberFormat="0" applyProtection="0">
      <alignment horizontal="left" vertical="center" indent="1"/>
    </xf>
    <xf numFmtId="4" fontId="57" fillId="33" borderId="387" applyNumberFormat="0" applyProtection="0">
      <alignment vertical="center"/>
    </xf>
    <xf numFmtId="4" fontId="57" fillId="42" borderId="387" applyNumberFormat="0" applyProtection="0">
      <alignment horizontal="right" vertical="center"/>
    </xf>
    <xf numFmtId="0" fontId="57" fillId="45" borderId="389" applyNumberFormat="0" applyProtection="0">
      <alignment horizontal="left" vertical="top" indent="1"/>
    </xf>
    <xf numFmtId="0" fontId="94" fillId="0" borderId="392" applyNumberFormat="0" applyFill="0" applyAlignment="0" applyProtection="0"/>
    <xf numFmtId="4" fontId="57" fillId="40" borderId="387" applyNumberFormat="0" applyProtection="0">
      <alignment horizontal="right" vertical="center"/>
    </xf>
    <xf numFmtId="4" fontId="57" fillId="34" borderId="387" applyNumberFormat="0" applyProtection="0">
      <alignment horizontal="left" vertical="center" indent="1"/>
    </xf>
    <xf numFmtId="4" fontId="57" fillId="39" borderId="393" applyNumberFormat="0" applyProtection="0">
      <alignment horizontal="right" vertical="center"/>
    </xf>
    <xf numFmtId="4" fontId="57" fillId="44" borderId="390" applyNumberFormat="0" applyProtection="0">
      <alignment horizontal="left" vertical="center" indent="1"/>
    </xf>
    <xf numFmtId="4" fontId="57" fillId="46" borderId="387" applyNumberFormat="0" applyProtection="0">
      <alignment horizontal="right" vertical="center"/>
    </xf>
    <xf numFmtId="0" fontId="94" fillId="0" borderId="392" applyNumberFormat="0" applyFill="0" applyAlignment="0" applyProtection="0"/>
    <xf numFmtId="4" fontId="57" fillId="43" borderId="393" applyNumberFormat="0" applyProtection="0">
      <alignment horizontal="right" vertical="center"/>
    </xf>
    <xf numFmtId="0" fontId="57" fillId="48" borderId="387" applyNumberFormat="0" applyProtection="0">
      <alignment horizontal="left" vertical="center" indent="1"/>
    </xf>
    <xf numFmtId="4" fontId="85" fillId="52" borderId="389" applyNumberFormat="0" applyProtection="0">
      <alignment vertical="center"/>
    </xf>
    <xf numFmtId="4" fontId="57" fillId="40" borderId="393" applyNumberFormat="0" applyProtection="0">
      <alignment horizontal="right" vertical="center"/>
    </xf>
    <xf numFmtId="0" fontId="85" fillId="46" borderId="389" applyNumberFormat="0" applyProtection="0">
      <alignment horizontal="left" vertical="top" indent="1"/>
    </xf>
    <xf numFmtId="0" fontId="57" fillId="49" borderId="387" applyNumberFormat="0" applyProtection="0">
      <alignment horizontal="left" vertical="center" indent="1"/>
    </xf>
    <xf numFmtId="0" fontId="100" fillId="29" borderId="388" applyNumberFormat="0" applyAlignment="0" applyProtection="0"/>
    <xf numFmtId="4" fontId="57" fillId="47" borderId="390" applyNumberFormat="0" applyProtection="0">
      <alignment horizontal="left" vertical="center" indent="1"/>
    </xf>
    <xf numFmtId="4" fontId="57" fillId="44" borderId="390" applyNumberFormat="0" applyProtection="0">
      <alignment horizontal="left" vertical="center" indent="1"/>
    </xf>
    <xf numFmtId="0" fontId="57" fillId="50" borderId="387" applyNumberFormat="0" applyProtection="0">
      <alignment horizontal="left" vertical="center" indent="1"/>
    </xf>
    <xf numFmtId="4" fontId="57" fillId="34" borderId="387" applyNumberFormat="0" applyProtection="0">
      <alignment horizontal="left" vertical="center" indent="1"/>
    </xf>
    <xf numFmtId="4" fontId="57" fillId="37" borderId="390" applyNumberFormat="0" applyProtection="0">
      <alignment horizontal="right" vertical="center"/>
    </xf>
    <xf numFmtId="0" fontId="84" fillId="45" borderId="391" applyBorder="0"/>
    <xf numFmtId="4" fontId="57" fillId="34" borderId="387" applyNumberFormat="0" applyProtection="0">
      <alignment horizontal="left" vertical="center" indent="1"/>
    </xf>
    <xf numFmtId="0" fontId="57" fillId="50" borderId="387" applyNumberFormat="0" applyProtection="0">
      <alignment horizontal="left" vertical="center" indent="1"/>
    </xf>
    <xf numFmtId="4" fontId="57" fillId="35" borderId="387" applyNumberFormat="0" applyProtection="0">
      <alignment horizontal="right" vertical="center"/>
    </xf>
    <xf numFmtId="4" fontId="57" fillId="47" borderId="390" applyNumberFormat="0" applyProtection="0">
      <alignment horizontal="left" vertical="center" indent="1"/>
    </xf>
    <xf numFmtId="0" fontId="57" fillId="47" borderId="395" applyNumberFormat="0" applyProtection="0">
      <alignment horizontal="left" vertical="top" indent="1"/>
    </xf>
    <xf numFmtId="0" fontId="92" fillId="29" borderId="387" applyNumberFormat="0" applyAlignment="0" applyProtection="0"/>
    <xf numFmtId="4" fontId="25" fillId="45" borderId="390" applyNumberFormat="0" applyProtection="0">
      <alignment horizontal="left" vertical="center" indent="1"/>
    </xf>
    <xf numFmtId="0" fontId="100" fillId="29" borderId="394" applyNumberFormat="0" applyAlignment="0" applyProtection="0"/>
    <xf numFmtId="4" fontId="57" fillId="0" borderId="387" applyNumberFormat="0" applyProtection="0">
      <alignment horizontal="right" vertical="center"/>
    </xf>
    <xf numFmtId="4" fontId="57" fillId="36" borderId="387" applyNumberFormat="0" applyProtection="0">
      <alignment horizontal="right" vertical="center"/>
    </xf>
    <xf numFmtId="4" fontId="57" fillId="37" borderId="396" applyNumberFormat="0" applyProtection="0">
      <alignment horizontal="right" vertical="center"/>
    </xf>
    <xf numFmtId="0" fontId="98" fillId="27" borderId="387" applyNumberFormat="0" applyAlignment="0" applyProtection="0"/>
    <xf numFmtId="0" fontId="85" fillId="46" borderId="389" applyNumberFormat="0" applyProtection="0">
      <alignment horizontal="left" vertical="top" indent="1"/>
    </xf>
    <xf numFmtId="0" fontId="57" fillId="47" borderId="389" applyNumberFormat="0" applyProtection="0">
      <alignment horizontal="left" vertical="top" indent="1"/>
    </xf>
    <xf numFmtId="4" fontId="57" fillId="38" borderId="387" applyNumberFormat="0" applyProtection="0">
      <alignment horizontal="right" vertical="center"/>
    </xf>
    <xf numFmtId="4" fontId="57" fillId="46" borderId="390" applyNumberFormat="0" applyProtection="0">
      <alignment horizontal="left" vertical="center" indent="1"/>
    </xf>
    <xf numFmtId="0" fontId="85" fillId="52" borderId="389" applyNumberFormat="0" applyProtection="0">
      <alignment horizontal="left" vertical="top" indent="1"/>
    </xf>
    <xf numFmtId="0" fontId="85" fillId="52" borderId="389" applyNumberFormat="0" applyProtection="0">
      <alignment horizontal="left" vertical="top" indent="1"/>
    </xf>
    <xf numFmtId="0" fontId="85" fillId="52" borderId="389" applyNumberFormat="0" applyProtection="0">
      <alignment horizontal="left" vertical="top" indent="1"/>
    </xf>
    <xf numFmtId="4" fontId="85" fillId="48" borderId="389" applyNumberFormat="0" applyProtection="0">
      <alignment horizontal="left" vertical="center" indent="1"/>
    </xf>
    <xf numFmtId="0" fontId="100" fillId="29" borderId="388" applyNumberFormat="0" applyAlignment="0" applyProtection="0"/>
    <xf numFmtId="4" fontId="25" fillId="45" borderId="390" applyNumberFormat="0" applyProtection="0">
      <alignment horizontal="left" vertical="center" indent="1"/>
    </xf>
    <xf numFmtId="4" fontId="57" fillId="33" borderId="387" applyNumberFormat="0" applyProtection="0">
      <alignment vertical="center"/>
    </xf>
    <xf numFmtId="4" fontId="57" fillId="36" borderId="387" applyNumberFormat="0" applyProtection="0">
      <alignment horizontal="right" vertical="center"/>
    </xf>
    <xf numFmtId="0" fontId="57" fillId="48" borderId="387" applyNumberFormat="0" applyProtection="0">
      <alignment horizontal="left" vertical="center" indent="1"/>
    </xf>
    <xf numFmtId="4" fontId="25" fillId="45" borderId="390" applyNumberFormat="0" applyProtection="0">
      <alignment horizontal="left" vertical="center" indent="1"/>
    </xf>
    <xf numFmtId="4" fontId="87" fillId="54" borderId="390" applyNumberFormat="0" applyProtection="0">
      <alignment horizontal="left" vertical="center" indent="1"/>
    </xf>
    <xf numFmtId="4" fontId="57" fillId="35" borderId="387" applyNumberFormat="0" applyProtection="0">
      <alignment horizontal="right" vertical="center"/>
    </xf>
    <xf numFmtId="0" fontId="57" fillId="46" borderId="389" applyNumberFormat="0" applyProtection="0">
      <alignment horizontal="left" vertical="top" indent="1"/>
    </xf>
    <xf numFmtId="4" fontId="88" fillId="51" borderId="387" applyNumberFormat="0" applyProtection="0">
      <alignment horizontal="right" vertical="center"/>
    </xf>
    <xf numFmtId="0" fontId="57" fillId="50" borderId="387" applyNumberFormat="0" applyProtection="0">
      <alignment horizontal="left" vertical="center" indent="1"/>
    </xf>
    <xf numFmtId="0" fontId="57" fillId="50" borderId="389" applyNumberFormat="0" applyProtection="0">
      <alignment horizontal="left" vertical="top" indent="1"/>
    </xf>
    <xf numFmtId="4" fontId="103" fillId="5" borderId="393" applyNumberFormat="0" applyProtection="0">
      <alignment horizontal="right" vertical="center"/>
    </xf>
    <xf numFmtId="4" fontId="57" fillId="37" borderId="390" applyNumberFormat="0" applyProtection="0">
      <alignment horizontal="right" vertical="center"/>
    </xf>
    <xf numFmtId="0" fontId="57" fillId="47" borderId="389" applyNumberFormat="0" applyProtection="0">
      <alignment horizontal="left" vertical="top" indent="1"/>
    </xf>
    <xf numFmtId="4" fontId="57" fillId="37" borderId="390" applyNumberFormat="0" applyProtection="0">
      <alignment horizontal="right" vertical="center"/>
    </xf>
    <xf numFmtId="4" fontId="57" fillId="0" borderId="387" applyNumberFormat="0" applyProtection="0">
      <alignment horizontal="right" vertical="center"/>
    </xf>
    <xf numFmtId="0" fontId="57" fillId="26" borderId="387" applyNumberFormat="0" applyFont="0" applyAlignment="0" applyProtection="0"/>
    <xf numFmtId="4" fontId="57" fillId="47" borderId="396" applyNumberFormat="0" applyProtection="0">
      <alignment horizontal="left" vertical="center" indent="1"/>
    </xf>
    <xf numFmtId="4" fontId="103" fillId="5" borderId="387" applyNumberFormat="0" applyProtection="0">
      <alignment horizontal="right" vertical="center"/>
    </xf>
    <xf numFmtId="0" fontId="92" fillId="29" borderId="387" applyNumberFormat="0" applyAlignment="0" applyProtection="0"/>
    <xf numFmtId="4" fontId="57" fillId="39" borderId="387" applyNumberFormat="0" applyProtection="0">
      <alignment horizontal="right" vertical="center"/>
    </xf>
    <xf numFmtId="0" fontId="57" fillId="46" borderId="389" applyNumberFormat="0" applyProtection="0">
      <alignment horizontal="left" vertical="top" indent="1"/>
    </xf>
    <xf numFmtId="0" fontId="57" fillId="50" borderId="387" applyNumberFormat="0" applyProtection="0">
      <alignment horizontal="left" vertical="center" indent="1"/>
    </xf>
    <xf numFmtId="0" fontId="57" fillId="50" borderId="389" applyNumberFormat="0" applyProtection="0">
      <alignment horizontal="left" vertical="top" indent="1"/>
    </xf>
    <xf numFmtId="4" fontId="57" fillId="35" borderId="393" applyNumberFormat="0" applyProtection="0">
      <alignment horizontal="right" vertical="center"/>
    </xf>
    <xf numFmtId="0" fontId="92" fillId="29" borderId="387" applyNumberFormat="0" applyAlignment="0" applyProtection="0"/>
    <xf numFmtId="4" fontId="57" fillId="34" borderId="387" applyNumberFormat="0" applyProtection="0">
      <alignment horizontal="left" vertical="center" indent="1"/>
    </xf>
    <xf numFmtId="4" fontId="57" fillId="43" borderId="387" applyNumberFormat="0" applyProtection="0">
      <alignment horizontal="right" vertical="center"/>
    </xf>
    <xf numFmtId="0" fontId="57" fillId="47" borderId="389" applyNumberFormat="0" applyProtection="0">
      <alignment horizontal="left" vertical="top" indent="1"/>
    </xf>
    <xf numFmtId="0" fontId="57" fillId="49" borderId="387" applyNumberFormat="0" applyProtection="0">
      <alignment horizontal="left" vertical="center" indent="1"/>
    </xf>
    <xf numFmtId="0" fontId="98" fillId="27" borderId="387" applyNumberFormat="0" applyAlignment="0" applyProtection="0"/>
    <xf numFmtId="0" fontId="86" fillId="33" borderId="395" applyNumberFormat="0" applyProtection="0">
      <alignment horizontal="left" vertical="top" indent="1"/>
    </xf>
    <xf numFmtId="4" fontId="57" fillId="0" borderId="387" applyNumberFormat="0" applyProtection="0">
      <alignment horizontal="right" vertical="center"/>
    </xf>
    <xf numFmtId="4" fontId="57" fillId="41" borderId="387" applyNumberFormat="0" applyProtection="0">
      <alignment horizontal="right" vertical="center"/>
    </xf>
    <xf numFmtId="4" fontId="88" fillId="51" borderId="387" applyNumberFormat="0" applyProtection="0">
      <alignment horizontal="right" vertical="center"/>
    </xf>
    <xf numFmtId="0" fontId="84" fillId="45" borderId="391" applyBorder="0"/>
    <xf numFmtId="0" fontId="57" fillId="47" borderId="389" applyNumberFormat="0" applyProtection="0">
      <alignment horizontal="left" vertical="top" indent="1"/>
    </xf>
    <xf numFmtId="4" fontId="57" fillId="0" borderId="387" applyNumberFormat="0" applyProtection="0">
      <alignment horizontal="right" vertical="center"/>
    </xf>
    <xf numFmtId="4" fontId="57" fillId="34" borderId="387" applyNumberFormat="0" applyProtection="0">
      <alignment horizontal="left" vertical="center" indent="1"/>
    </xf>
    <xf numFmtId="0" fontId="57" fillId="50" borderId="395" applyNumberFormat="0" applyProtection="0">
      <alignment horizontal="left" vertical="top" indent="1"/>
    </xf>
    <xf numFmtId="0" fontId="57" fillId="49" borderId="387" applyNumberFormat="0" applyProtection="0">
      <alignment horizontal="left" vertical="center" indent="1"/>
    </xf>
    <xf numFmtId="4" fontId="88" fillId="51" borderId="387" applyNumberFormat="0" applyProtection="0">
      <alignment horizontal="right" vertical="center"/>
    </xf>
    <xf numFmtId="4" fontId="57" fillId="44" borderId="390" applyNumberFormat="0" applyProtection="0">
      <alignment horizontal="left" vertical="center" indent="1"/>
    </xf>
    <xf numFmtId="4" fontId="87" fillId="54" borderId="390" applyNumberFormat="0" applyProtection="0">
      <alignment horizontal="left" vertical="center" indent="1"/>
    </xf>
    <xf numFmtId="0" fontId="100" fillId="29" borderId="388" applyNumberFormat="0" applyAlignment="0" applyProtection="0"/>
    <xf numFmtId="4" fontId="57" fillId="2" borderId="387" applyNumberFormat="0" applyProtection="0">
      <alignment horizontal="left" vertical="center" indent="1"/>
    </xf>
    <xf numFmtId="0" fontId="84" fillId="45" borderId="391" applyBorder="0"/>
    <xf numFmtId="0" fontId="57" fillId="26" borderId="387" applyNumberFormat="0" applyFont="0" applyAlignment="0" applyProtection="0"/>
    <xf numFmtId="0" fontId="57" fillId="47" borderId="387" applyNumberFormat="0" applyProtection="0">
      <alignment horizontal="left" vertical="center" indent="1"/>
    </xf>
    <xf numFmtId="0" fontId="85" fillId="52" borderId="389" applyNumberFormat="0" applyProtection="0">
      <alignment horizontal="left" vertical="top" indent="1"/>
    </xf>
    <xf numFmtId="4" fontId="85" fillId="48" borderId="395" applyNumberFormat="0" applyProtection="0">
      <alignment horizontal="left" vertical="center" indent="1"/>
    </xf>
    <xf numFmtId="4" fontId="57" fillId="2" borderId="387" applyNumberFormat="0" applyProtection="0">
      <alignment horizontal="left" vertical="center" indent="1"/>
    </xf>
    <xf numFmtId="4" fontId="57" fillId="44" borderId="390" applyNumberFormat="0" applyProtection="0">
      <alignment horizontal="left" vertical="center" indent="1"/>
    </xf>
    <xf numFmtId="4" fontId="87" fillId="54" borderId="390" applyNumberFormat="0" applyProtection="0">
      <alignment horizontal="left" vertical="center" indent="1"/>
    </xf>
    <xf numFmtId="0" fontId="85" fillId="46" borderId="389" applyNumberFormat="0" applyProtection="0">
      <alignment horizontal="left" vertical="top" indent="1"/>
    </xf>
    <xf numFmtId="4" fontId="57" fillId="2" borderId="387" applyNumberFormat="0" applyProtection="0">
      <alignment horizontal="left" vertical="center" indent="1"/>
    </xf>
    <xf numFmtId="4" fontId="57" fillId="44" borderId="390" applyNumberFormat="0" applyProtection="0">
      <alignment horizontal="left" vertical="center" indent="1"/>
    </xf>
    <xf numFmtId="4" fontId="57" fillId="0" borderId="387" applyNumberFormat="0" applyProtection="0">
      <alignment horizontal="right" vertical="center"/>
    </xf>
    <xf numFmtId="4" fontId="57" fillId="39" borderId="387" applyNumberFormat="0" applyProtection="0">
      <alignment horizontal="right" vertical="center"/>
    </xf>
    <xf numFmtId="4" fontId="57" fillId="37" borderId="390" applyNumberFormat="0" applyProtection="0">
      <alignment horizontal="right" vertical="center"/>
    </xf>
    <xf numFmtId="4" fontId="103" fillId="5" borderId="387" applyNumberFormat="0" applyProtection="0">
      <alignment horizontal="right" vertical="center"/>
    </xf>
    <xf numFmtId="0" fontId="92" fillId="29" borderId="387" applyNumberFormat="0" applyAlignment="0" applyProtection="0"/>
    <xf numFmtId="0" fontId="85" fillId="52" borderId="389" applyNumberFormat="0" applyProtection="0">
      <alignment horizontal="left" vertical="top" indent="1"/>
    </xf>
    <xf numFmtId="0" fontId="94" fillId="0" borderId="392" applyNumberFormat="0" applyFill="0" applyAlignment="0" applyProtection="0"/>
    <xf numFmtId="4" fontId="25" fillId="45" borderId="390" applyNumberFormat="0" applyProtection="0">
      <alignment horizontal="left" vertical="center" indent="1"/>
    </xf>
    <xf numFmtId="0" fontId="57" fillId="47" borderId="389" applyNumberFormat="0" applyProtection="0">
      <alignment horizontal="left" vertical="top" indent="1"/>
    </xf>
    <xf numFmtId="4" fontId="57" fillId="44" borderId="390" applyNumberFormat="0" applyProtection="0">
      <alignment horizontal="left" vertical="center" indent="1"/>
    </xf>
    <xf numFmtId="4" fontId="57" fillId="33" borderId="387" applyNumberFormat="0" applyProtection="0">
      <alignment vertical="center"/>
    </xf>
    <xf numFmtId="4" fontId="57" fillId="2" borderId="387" applyNumberFormat="0" applyProtection="0">
      <alignment horizontal="left" vertical="center" indent="1"/>
    </xf>
    <xf numFmtId="4" fontId="57" fillId="34" borderId="387" applyNumberFormat="0" applyProtection="0">
      <alignment horizontal="left" vertical="center" indent="1"/>
    </xf>
    <xf numFmtId="4" fontId="25" fillId="45" borderId="390" applyNumberFormat="0" applyProtection="0">
      <alignment horizontal="left" vertical="center" indent="1"/>
    </xf>
    <xf numFmtId="4" fontId="57" fillId="36" borderId="387" applyNumberFormat="0" applyProtection="0">
      <alignment horizontal="right" vertical="center"/>
    </xf>
    <xf numFmtId="4" fontId="57" fillId="46" borderId="387" applyNumberFormat="0" applyProtection="0">
      <alignment horizontal="right" vertical="center"/>
    </xf>
    <xf numFmtId="0" fontId="57" fillId="48" borderId="387" applyNumberFormat="0" applyProtection="0">
      <alignment horizontal="left" vertical="center" indent="1"/>
    </xf>
    <xf numFmtId="0" fontId="57" fillId="47" borderId="387" applyNumberFormat="0" applyProtection="0">
      <alignment horizontal="left" vertical="center" indent="1"/>
    </xf>
    <xf numFmtId="0" fontId="57" fillId="46" borderId="389" applyNumberFormat="0" applyProtection="0">
      <alignment horizontal="left" vertical="top" indent="1"/>
    </xf>
    <xf numFmtId="4" fontId="57" fillId="40" borderId="387" applyNumberFormat="0" applyProtection="0">
      <alignment horizontal="right" vertical="center"/>
    </xf>
    <xf numFmtId="4" fontId="57" fillId="37" borderId="390" applyNumberFormat="0" applyProtection="0">
      <alignment horizontal="right" vertical="center"/>
    </xf>
    <xf numFmtId="4" fontId="57" fillId="43" borderId="387" applyNumberFormat="0" applyProtection="0">
      <alignment horizontal="right" vertical="center"/>
    </xf>
    <xf numFmtId="4" fontId="57" fillId="34" borderId="387" applyNumberFormat="0" applyProtection="0">
      <alignment horizontal="left" vertical="center" indent="1"/>
    </xf>
    <xf numFmtId="4" fontId="57" fillId="40" borderId="387" applyNumberFormat="0" applyProtection="0">
      <alignment horizontal="right" vertical="center"/>
    </xf>
    <xf numFmtId="4" fontId="57" fillId="46" borderId="390" applyNumberFormat="0" applyProtection="0">
      <alignment horizontal="left" vertical="center" indent="1"/>
    </xf>
    <xf numFmtId="0" fontId="84" fillId="45" borderId="397" applyBorder="0"/>
    <xf numFmtId="0" fontId="57" fillId="47" borderId="393" applyNumberFormat="0" applyProtection="0">
      <alignment horizontal="left" vertical="center" indent="1"/>
    </xf>
    <xf numFmtId="4" fontId="103" fillId="5" borderId="387" applyNumberFormat="0" applyProtection="0">
      <alignment horizontal="right" vertical="center"/>
    </xf>
    <xf numFmtId="4" fontId="57" fillId="34" borderId="387" applyNumberFormat="0" applyProtection="0">
      <alignment horizontal="left" vertical="center" indent="1"/>
    </xf>
    <xf numFmtId="0" fontId="85" fillId="46" borderId="389" applyNumberFormat="0" applyProtection="0">
      <alignment horizontal="left" vertical="top" indent="1"/>
    </xf>
    <xf numFmtId="4" fontId="85" fillId="52" borderId="395" applyNumberFormat="0" applyProtection="0">
      <alignment vertical="center"/>
    </xf>
    <xf numFmtId="0" fontId="57" fillId="47" borderId="389" applyNumberFormat="0" applyProtection="0">
      <alignment horizontal="left" vertical="top" indent="1"/>
    </xf>
    <xf numFmtId="4" fontId="57" fillId="43" borderId="387" applyNumberFormat="0" applyProtection="0">
      <alignment horizontal="right" vertical="center"/>
    </xf>
    <xf numFmtId="4" fontId="103" fillId="5" borderId="387" applyNumberFormat="0" applyProtection="0">
      <alignment horizontal="right" vertical="center"/>
    </xf>
    <xf numFmtId="0" fontId="57" fillId="49" borderId="393" applyNumberFormat="0" applyProtection="0">
      <alignment horizontal="left" vertical="center" indent="1"/>
    </xf>
    <xf numFmtId="4" fontId="103" fillId="5" borderId="387" applyNumberFormat="0" applyProtection="0">
      <alignment horizontal="right" vertical="center"/>
    </xf>
    <xf numFmtId="4" fontId="57" fillId="46" borderId="393" applyNumberFormat="0" applyProtection="0">
      <alignment horizontal="right" vertical="center"/>
    </xf>
    <xf numFmtId="4" fontId="57" fillId="2" borderId="387" applyNumberFormat="0" applyProtection="0">
      <alignment horizontal="left" vertical="center" indent="1"/>
    </xf>
    <xf numFmtId="4" fontId="25" fillId="45" borderId="390" applyNumberFormat="0" applyProtection="0">
      <alignment horizontal="left" vertical="center" indent="1"/>
    </xf>
    <xf numFmtId="4" fontId="57" fillId="35" borderId="387" applyNumberFormat="0" applyProtection="0">
      <alignment horizontal="right" vertical="center"/>
    </xf>
    <xf numFmtId="4" fontId="57" fillId="34" borderId="387" applyNumberFormat="0" applyProtection="0">
      <alignment horizontal="left" vertical="center" indent="1"/>
    </xf>
    <xf numFmtId="0" fontId="57" fillId="45" borderId="389" applyNumberFormat="0" applyProtection="0">
      <alignment horizontal="left" vertical="top" indent="1"/>
    </xf>
    <xf numFmtId="4" fontId="57" fillId="33" borderId="387" applyNumberFormat="0" applyProtection="0">
      <alignment vertical="center"/>
    </xf>
    <xf numFmtId="4" fontId="25" fillId="45" borderId="390" applyNumberFormat="0" applyProtection="0">
      <alignment horizontal="left" vertical="center" indent="1"/>
    </xf>
    <xf numFmtId="0" fontId="57" fillId="47" borderId="389" applyNumberFormat="0" applyProtection="0">
      <alignment horizontal="left" vertical="top" indent="1"/>
    </xf>
    <xf numFmtId="4" fontId="57" fillId="47" borderId="390" applyNumberFormat="0" applyProtection="0">
      <alignment horizontal="left" vertical="center" indent="1"/>
    </xf>
    <xf numFmtId="4" fontId="57" fillId="0" borderId="387" applyNumberFormat="0" applyProtection="0">
      <alignment horizontal="right" vertical="center"/>
    </xf>
    <xf numFmtId="4" fontId="57" fillId="34" borderId="387" applyNumberFormat="0" applyProtection="0">
      <alignment horizontal="left" vertical="center" indent="1"/>
    </xf>
    <xf numFmtId="4" fontId="85" fillId="52" borderId="389" applyNumberFormat="0" applyProtection="0">
      <alignment vertical="center"/>
    </xf>
    <xf numFmtId="4" fontId="25" fillId="45" borderId="390" applyNumberFormat="0" applyProtection="0">
      <alignment horizontal="left" vertical="center" indent="1"/>
    </xf>
    <xf numFmtId="4" fontId="57" fillId="42" borderId="387" applyNumberFormat="0" applyProtection="0">
      <alignment horizontal="right" vertical="center"/>
    </xf>
    <xf numFmtId="4" fontId="57" fillId="44" borderId="390" applyNumberFormat="0" applyProtection="0">
      <alignment horizontal="left" vertical="center" indent="1"/>
    </xf>
    <xf numFmtId="0" fontId="57" fillId="48" borderId="387" applyNumberFormat="0" applyProtection="0">
      <alignment horizontal="left" vertical="center" indent="1"/>
    </xf>
    <xf numFmtId="0" fontId="98" fillId="27" borderId="387" applyNumberFormat="0" applyAlignment="0" applyProtection="0"/>
    <xf numFmtId="0" fontId="57" fillId="46" borderId="389" applyNumberFormat="0" applyProtection="0">
      <alignment horizontal="left" vertical="top" indent="1"/>
    </xf>
    <xf numFmtId="4" fontId="57" fillId="46" borderId="387" applyNumberFormat="0" applyProtection="0">
      <alignment horizontal="right" vertical="center"/>
    </xf>
    <xf numFmtId="4" fontId="57" fillId="37" borderId="390" applyNumberFormat="0" applyProtection="0">
      <alignment horizontal="right" vertical="center"/>
    </xf>
    <xf numFmtId="0" fontId="57" fillId="47" borderId="395" applyNumberFormat="0" applyProtection="0">
      <alignment horizontal="left" vertical="top" indent="1"/>
    </xf>
    <xf numFmtId="4" fontId="57" fillId="42" borderId="393" applyNumberFormat="0" applyProtection="0">
      <alignment horizontal="right" vertical="center"/>
    </xf>
    <xf numFmtId="4" fontId="57" fillId="47" borderId="390" applyNumberFormat="0" applyProtection="0">
      <alignment horizontal="left" vertical="center" indent="1"/>
    </xf>
    <xf numFmtId="4" fontId="57" fillId="41" borderId="387" applyNumberFormat="0" applyProtection="0">
      <alignment horizontal="right" vertical="center"/>
    </xf>
    <xf numFmtId="4" fontId="57" fillId="42" borderId="387" applyNumberFormat="0" applyProtection="0">
      <alignment horizontal="right" vertical="center"/>
    </xf>
    <xf numFmtId="4" fontId="25" fillId="45" borderId="390" applyNumberFormat="0" applyProtection="0">
      <alignment horizontal="left" vertical="center" indent="1"/>
    </xf>
    <xf numFmtId="4" fontId="103" fillId="2" borderId="387" applyNumberFormat="0" applyProtection="0">
      <alignment vertical="center"/>
    </xf>
    <xf numFmtId="4" fontId="57" fillId="43" borderId="387" applyNumberFormat="0" applyProtection="0">
      <alignment horizontal="right" vertical="center"/>
    </xf>
    <xf numFmtId="0" fontId="57" fillId="50" borderId="387" applyNumberFormat="0" applyProtection="0">
      <alignment horizontal="left" vertical="center" indent="1"/>
    </xf>
    <xf numFmtId="0" fontId="85" fillId="46" borderId="389" applyNumberFormat="0" applyProtection="0">
      <alignment horizontal="left" vertical="top" indent="1"/>
    </xf>
    <xf numFmtId="0" fontId="86" fillId="33" borderId="389" applyNumberFormat="0" applyProtection="0">
      <alignment horizontal="left" vertical="top" indent="1"/>
    </xf>
    <xf numFmtId="0" fontId="57" fillId="49" borderId="387" applyNumberFormat="0" applyProtection="0">
      <alignment horizontal="left" vertical="center" indent="1"/>
    </xf>
    <xf numFmtId="4" fontId="57" fillId="40" borderId="387" applyNumberFormat="0" applyProtection="0">
      <alignment horizontal="right" vertical="center"/>
    </xf>
    <xf numFmtId="0" fontId="57" fillId="26" borderId="393" applyNumberFormat="0" applyFont="0" applyAlignment="0" applyProtection="0"/>
    <xf numFmtId="4" fontId="57" fillId="40" borderId="387" applyNumberFormat="0" applyProtection="0">
      <alignment horizontal="right" vertical="center"/>
    </xf>
    <xf numFmtId="0" fontId="85" fillId="52" borderId="389" applyNumberFormat="0" applyProtection="0">
      <alignment horizontal="left" vertical="top" indent="1"/>
    </xf>
    <xf numFmtId="4" fontId="85" fillId="52" borderId="389" applyNumberFormat="0" applyProtection="0">
      <alignment vertical="center"/>
    </xf>
    <xf numFmtId="0" fontId="98" fillId="27" borderId="387" applyNumberFormat="0" applyAlignment="0" applyProtection="0"/>
    <xf numFmtId="4" fontId="57" fillId="46" borderId="387" applyNumberFormat="0" applyProtection="0">
      <alignment horizontal="right" vertical="center"/>
    </xf>
    <xf numFmtId="4" fontId="57" fillId="43" borderId="387" applyNumberFormat="0" applyProtection="0">
      <alignment horizontal="right" vertical="center"/>
    </xf>
    <xf numFmtId="4" fontId="57" fillId="35" borderId="387" applyNumberFormat="0" applyProtection="0">
      <alignment horizontal="right" vertical="center"/>
    </xf>
    <xf numFmtId="0" fontId="57" fillId="49" borderId="393" applyNumberFormat="0" applyProtection="0">
      <alignment horizontal="left" vertical="center" indent="1"/>
    </xf>
    <xf numFmtId="4" fontId="57" fillId="39" borderId="387" applyNumberFormat="0" applyProtection="0">
      <alignment horizontal="right" vertical="center"/>
    </xf>
    <xf numFmtId="0" fontId="57" fillId="46" borderId="389" applyNumberFormat="0" applyProtection="0">
      <alignment horizontal="left" vertical="top" indent="1"/>
    </xf>
    <xf numFmtId="4" fontId="85" fillId="48" borderId="389" applyNumberFormat="0" applyProtection="0">
      <alignment horizontal="left" vertical="center" indent="1"/>
    </xf>
    <xf numFmtId="0" fontId="85" fillId="46" borderId="389" applyNumberFormat="0" applyProtection="0">
      <alignment horizontal="left" vertical="top" indent="1"/>
    </xf>
    <xf numFmtId="0" fontId="57" fillId="49" borderId="387" applyNumberFormat="0" applyProtection="0">
      <alignment horizontal="left" vertical="center" indent="1"/>
    </xf>
    <xf numFmtId="4" fontId="57" fillId="40" borderId="387" applyNumberFormat="0" applyProtection="0">
      <alignment horizontal="right" vertical="center"/>
    </xf>
    <xf numFmtId="4" fontId="57" fillId="2" borderId="387" applyNumberFormat="0" applyProtection="0">
      <alignment horizontal="left" vertical="center" indent="1"/>
    </xf>
    <xf numFmtId="4" fontId="25" fillId="45" borderId="390" applyNumberFormat="0" applyProtection="0">
      <alignment horizontal="left" vertical="center" indent="1"/>
    </xf>
    <xf numFmtId="0" fontId="57" fillId="45" borderId="389" applyNumberFormat="0" applyProtection="0">
      <alignment horizontal="left" vertical="top" indent="1"/>
    </xf>
    <xf numFmtId="0" fontId="85" fillId="46" borderId="389" applyNumberFormat="0" applyProtection="0">
      <alignment horizontal="left" vertical="top" indent="1"/>
    </xf>
    <xf numFmtId="4" fontId="88" fillId="51" borderId="387" applyNumberFormat="0" applyProtection="0">
      <alignment horizontal="right" vertical="center"/>
    </xf>
    <xf numFmtId="4" fontId="87" fillId="54" borderId="396" applyNumberFormat="0" applyProtection="0">
      <alignment horizontal="left" vertical="center" indent="1"/>
    </xf>
    <xf numFmtId="4" fontId="57" fillId="38" borderId="387" applyNumberFormat="0" applyProtection="0">
      <alignment horizontal="right" vertical="center"/>
    </xf>
    <xf numFmtId="0" fontId="57" fillId="49" borderId="387" applyNumberFormat="0" applyProtection="0">
      <alignment horizontal="left" vertical="center" indent="1"/>
    </xf>
    <xf numFmtId="0" fontId="85" fillId="52" borderId="389" applyNumberFormat="0" applyProtection="0">
      <alignment horizontal="left" vertical="top" indent="1"/>
    </xf>
    <xf numFmtId="4" fontId="57" fillId="42" borderId="387" applyNumberFormat="0" applyProtection="0">
      <alignment horizontal="right" vertical="center"/>
    </xf>
    <xf numFmtId="0" fontId="84" fillId="45" borderId="391" applyBorder="0"/>
    <xf numFmtId="4" fontId="57" fillId="38" borderId="387" applyNumberFormat="0" applyProtection="0">
      <alignment horizontal="right" vertical="center"/>
    </xf>
    <xf numFmtId="0" fontId="85" fillId="52" borderId="389" applyNumberFormat="0" applyProtection="0">
      <alignment horizontal="left" vertical="top" indent="1"/>
    </xf>
    <xf numFmtId="4" fontId="85" fillId="52" borderId="395" applyNumberFormat="0" applyProtection="0">
      <alignment vertical="center"/>
    </xf>
    <xf numFmtId="0" fontId="86" fillId="33" borderId="389" applyNumberFormat="0" applyProtection="0">
      <alignment horizontal="left" vertical="top" indent="1"/>
    </xf>
    <xf numFmtId="0" fontId="92" fillId="29" borderId="387" applyNumberFormat="0" applyAlignment="0" applyProtection="0"/>
    <xf numFmtId="4" fontId="103" fillId="2" borderId="387" applyNumberFormat="0" applyProtection="0">
      <alignment vertical="center"/>
    </xf>
    <xf numFmtId="0" fontId="57" fillId="47" borderId="389" applyNumberFormat="0" applyProtection="0">
      <alignment horizontal="left" vertical="top" indent="1"/>
    </xf>
    <xf numFmtId="4" fontId="25" fillId="45" borderId="390" applyNumberFormat="0" applyProtection="0">
      <alignment horizontal="left" vertical="center" indent="1"/>
    </xf>
    <xf numFmtId="4" fontId="25" fillId="45" borderId="390" applyNumberFormat="0" applyProtection="0">
      <alignment horizontal="left" vertical="center" indent="1"/>
    </xf>
    <xf numFmtId="4" fontId="57" fillId="43" borderId="387" applyNumberFormat="0" applyProtection="0">
      <alignment horizontal="right" vertical="center"/>
    </xf>
    <xf numFmtId="0" fontId="57" fillId="45" borderId="389" applyNumberFormat="0" applyProtection="0">
      <alignment horizontal="left" vertical="top" indent="1"/>
    </xf>
    <xf numFmtId="0" fontId="57" fillId="49" borderId="387" applyNumberFormat="0" applyProtection="0">
      <alignment horizontal="left" vertical="center" indent="1"/>
    </xf>
    <xf numFmtId="0" fontId="98" fillId="27" borderId="387" applyNumberFormat="0" applyAlignment="0" applyProtection="0"/>
    <xf numFmtId="4" fontId="57" fillId="0" borderId="387" applyNumberFormat="0" applyProtection="0">
      <alignment horizontal="right" vertical="center"/>
    </xf>
    <xf numFmtId="4" fontId="57" fillId="44" borderId="390" applyNumberFormat="0" applyProtection="0">
      <alignment horizontal="left" vertical="center" indent="1"/>
    </xf>
    <xf numFmtId="4" fontId="87" fillId="54" borderId="390" applyNumberFormat="0" applyProtection="0">
      <alignment horizontal="left" vertical="center" indent="1"/>
    </xf>
    <xf numFmtId="4" fontId="87" fillId="54" borderId="396" applyNumberFormat="0" applyProtection="0">
      <alignment horizontal="left" vertical="center" indent="1"/>
    </xf>
    <xf numFmtId="4" fontId="57" fillId="0" borderId="393" applyNumberFormat="0" applyProtection="0">
      <alignment horizontal="right" vertical="center"/>
    </xf>
    <xf numFmtId="4" fontId="85" fillId="48" borderId="389" applyNumberFormat="0" applyProtection="0">
      <alignment horizontal="left" vertical="center" indent="1"/>
    </xf>
    <xf numFmtId="4" fontId="57" fillId="35" borderId="387" applyNumberFormat="0" applyProtection="0">
      <alignment horizontal="right" vertical="center"/>
    </xf>
    <xf numFmtId="4" fontId="57" fillId="35" borderId="387" applyNumberFormat="0" applyProtection="0">
      <alignment horizontal="right" vertical="center"/>
    </xf>
    <xf numFmtId="4" fontId="88" fillId="51" borderId="387" applyNumberFormat="0" applyProtection="0">
      <alignment horizontal="right" vertical="center"/>
    </xf>
    <xf numFmtId="4" fontId="57" fillId="33" borderId="387" applyNumberFormat="0" applyProtection="0">
      <alignment vertical="center"/>
    </xf>
    <xf numFmtId="0" fontId="57" fillId="47" borderId="389" applyNumberFormat="0" applyProtection="0">
      <alignment horizontal="left" vertical="top" indent="1"/>
    </xf>
    <xf numFmtId="4" fontId="57" fillId="46" borderId="390" applyNumberFormat="0" applyProtection="0">
      <alignment horizontal="left" vertical="center" indent="1"/>
    </xf>
    <xf numFmtId="4" fontId="25" fillId="45" borderId="390" applyNumberFormat="0" applyProtection="0">
      <alignment horizontal="left" vertical="center" indent="1"/>
    </xf>
    <xf numFmtId="0" fontId="86" fillId="33" borderId="389" applyNumberFormat="0" applyProtection="0">
      <alignment horizontal="left" vertical="top" indent="1"/>
    </xf>
    <xf numFmtId="4" fontId="57" fillId="38" borderId="387" applyNumberFormat="0" applyProtection="0">
      <alignment horizontal="right" vertical="center"/>
    </xf>
    <xf numFmtId="0" fontId="57" fillId="47" borderId="389" applyNumberFormat="0" applyProtection="0">
      <alignment horizontal="left" vertical="top" indent="1"/>
    </xf>
    <xf numFmtId="0" fontId="57" fillId="47" borderId="389" applyNumberFormat="0" applyProtection="0">
      <alignment horizontal="left" vertical="top" indent="1"/>
    </xf>
    <xf numFmtId="0" fontId="86" fillId="33" borderId="389" applyNumberFormat="0" applyProtection="0">
      <alignment horizontal="left" vertical="top" indent="1"/>
    </xf>
    <xf numFmtId="4" fontId="57" fillId="41" borderId="387" applyNumberFormat="0" applyProtection="0">
      <alignment horizontal="right" vertical="center"/>
    </xf>
    <xf numFmtId="0" fontId="100" fillId="29" borderId="388" applyNumberFormat="0" applyAlignment="0" applyProtection="0"/>
    <xf numFmtId="0" fontId="94" fillId="0" borderId="392" applyNumberFormat="0" applyFill="0" applyAlignment="0" applyProtection="0"/>
    <xf numFmtId="0" fontId="84" fillId="45" borderId="397" applyBorder="0"/>
    <xf numFmtId="4" fontId="57" fillId="42" borderId="387" applyNumberFormat="0" applyProtection="0">
      <alignment horizontal="right" vertical="center"/>
    </xf>
    <xf numFmtId="4" fontId="57" fillId="34" borderId="387" applyNumberFormat="0" applyProtection="0">
      <alignment horizontal="left" vertical="center" indent="1"/>
    </xf>
    <xf numFmtId="4" fontId="57" fillId="34" borderId="387" applyNumberFormat="0" applyProtection="0">
      <alignment horizontal="left" vertical="center" indent="1"/>
    </xf>
    <xf numFmtId="4" fontId="57" fillId="38" borderId="387" applyNumberFormat="0" applyProtection="0">
      <alignment horizontal="right" vertical="center"/>
    </xf>
    <xf numFmtId="4" fontId="57" fillId="2" borderId="387" applyNumberFormat="0" applyProtection="0">
      <alignment horizontal="left" vertical="center" indent="1"/>
    </xf>
    <xf numFmtId="0" fontId="57" fillId="49" borderId="387" applyNumberFormat="0" applyProtection="0">
      <alignment horizontal="left" vertical="center" indent="1"/>
    </xf>
    <xf numFmtId="0" fontId="100" fillId="29" borderId="388" applyNumberFormat="0" applyAlignment="0" applyProtection="0"/>
    <xf numFmtId="4" fontId="57" fillId="35" borderId="387" applyNumberFormat="0" applyProtection="0">
      <alignment horizontal="right" vertical="center"/>
    </xf>
    <xf numFmtId="4" fontId="57" fillId="2" borderId="387" applyNumberFormat="0" applyProtection="0">
      <alignment horizontal="left" vertical="center" indent="1"/>
    </xf>
    <xf numFmtId="0" fontId="57" fillId="46" borderId="389" applyNumberFormat="0" applyProtection="0">
      <alignment horizontal="left" vertical="top" indent="1"/>
    </xf>
    <xf numFmtId="0" fontId="86" fillId="33" borderId="389" applyNumberFormat="0" applyProtection="0">
      <alignment horizontal="left" vertical="top" indent="1"/>
    </xf>
    <xf numFmtId="4" fontId="103" fillId="2" borderId="387" applyNumberFormat="0" applyProtection="0">
      <alignment vertical="center"/>
    </xf>
    <xf numFmtId="4" fontId="57" fillId="37" borderId="390" applyNumberFormat="0" applyProtection="0">
      <alignment horizontal="right" vertical="center"/>
    </xf>
    <xf numFmtId="4" fontId="57" fillId="43" borderId="387" applyNumberFormat="0" applyProtection="0">
      <alignment horizontal="right" vertical="center"/>
    </xf>
    <xf numFmtId="4" fontId="57" fillId="47" borderId="390" applyNumberFormat="0" applyProtection="0">
      <alignment horizontal="left" vertical="center" indent="1"/>
    </xf>
    <xf numFmtId="4" fontId="25" fillId="45" borderId="390" applyNumberFormat="0" applyProtection="0">
      <alignment horizontal="left" vertical="center" indent="1"/>
    </xf>
    <xf numFmtId="0" fontId="94" fillId="0" borderId="392" applyNumberFormat="0" applyFill="0" applyAlignment="0" applyProtection="0"/>
    <xf numFmtId="0" fontId="92" fillId="29" borderId="387" applyNumberFormat="0" applyAlignment="0" applyProtection="0"/>
    <xf numFmtId="4" fontId="85" fillId="48" borderId="389" applyNumberFormat="0" applyProtection="0">
      <alignment horizontal="left" vertical="center" indent="1"/>
    </xf>
    <xf numFmtId="4" fontId="57" fillId="46" borderId="390" applyNumberFormat="0" applyProtection="0">
      <alignment horizontal="left" vertical="center" indent="1"/>
    </xf>
    <xf numFmtId="0" fontId="98" fillId="27" borderId="387" applyNumberFormat="0" applyAlignment="0" applyProtection="0"/>
    <xf numFmtId="4" fontId="57" fillId="40" borderId="387" applyNumberFormat="0" applyProtection="0">
      <alignment horizontal="right" vertical="center"/>
    </xf>
    <xf numFmtId="0" fontId="57" fillId="50" borderId="387" applyNumberFormat="0" applyProtection="0">
      <alignment horizontal="left" vertical="center" indent="1"/>
    </xf>
    <xf numFmtId="4" fontId="103" fillId="5" borderId="387" applyNumberFormat="0" applyProtection="0">
      <alignment horizontal="right" vertical="center"/>
    </xf>
    <xf numFmtId="0" fontId="85" fillId="46" borderId="389" applyNumberFormat="0" applyProtection="0">
      <alignment horizontal="left" vertical="top" indent="1"/>
    </xf>
    <xf numFmtId="4" fontId="57" fillId="39" borderId="387" applyNumberFormat="0" applyProtection="0">
      <alignment horizontal="right" vertical="center"/>
    </xf>
    <xf numFmtId="4" fontId="87" fillId="54" borderId="390" applyNumberFormat="0" applyProtection="0">
      <alignment horizontal="left" vertical="center" indent="1"/>
    </xf>
    <xf numFmtId="0" fontId="92" fillId="29" borderId="387" applyNumberFormat="0" applyAlignment="0" applyProtection="0"/>
    <xf numFmtId="4" fontId="57" fillId="34" borderId="387" applyNumberFormat="0" applyProtection="0">
      <alignment horizontal="left" vertical="center" indent="1"/>
    </xf>
    <xf numFmtId="4" fontId="57" fillId="34" borderId="387" applyNumberFormat="0" applyProtection="0">
      <alignment horizontal="left" vertical="center" indent="1"/>
    </xf>
    <xf numFmtId="0" fontId="100" fillId="29" borderId="388" applyNumberFormat="0" applyAlignment="0" applyProtection="0"/>
    <xf numFmtId="0" fontId="57" fillId="47" borderId="389" applyNumberFormat="0" applyProtection="0">
      <alignment horizontal="left" vertical="top" indent="1"/>
    </xf>
    <xf numFmtId="4" fontId="88" fillId="51" borderId="387" applyNumberFormat="0" applyProtection="0">
      <alignment horizontal="right" vertical="center"/>
    </xf>
    <xf numFmtId="0" fontId="57" fillId="26" borderId="387" applyNumberFormat="0" applyFont="0" applyAlignment="0" applyProtection="0"/>
    <xf numFmtId="0" fontId="84" fillId="45" borderId="391" applyBorder="0"/>
    <xf numFmtId="4" fontId="57" fillId="42" borderId="387" applyNumberFormat="0" applyProtection="0">
      <alignment horizontal="right" vertical="center"/>
    </xf>
    <xf numFmtId="4" fontId="57" fillId="36" borderId="387" applyNumberFormat="0" applyProtection="0">
      <alignment horizontal="right" vertical="center"/>
    </xf>
    <xf numFmtId="4" fontId="57" fillId="40" borderId="387" applyNumberFormat="0" applyProtection="0">
      <alignment horizontal="right" vertical="center"/>
    </xf>
    <xf numFmtId="4" fontId="57" fillId="34" borderId="387" applyNumberFormat="0" applyProtection="0">
      <alignment horizontal="left" vertical="center" indent="1"/>
    </xf>
    <xf numFmtId="4" fontId="57" fillId="34" borderId="387" applyNumberFormat="0" applyProtection="0">
      <alignment horizontal="left" vertical="center" indent="1"/>
    </xf>
    <xf numFmtId="4" fontId="25" fillId="45" borderId="390" applyNumberFormat="0" applyProtection="0">
      <alignment horizontal="left" vertical="center" indent="1"/>
    </xf>
    <xf numFmtId="0" fontId="94" fillId="0" borderId="392" applyNumberFormat="0" applyFill="0" applyAlignment="0" applyProtection="0"/>
    <xf numFmtId="4" fontId="103" fillId="2" borderId="387" applyNumberFormat="0" applyProtection="0">
      <alignment vertical="center"/>
    </xf>
    <xf numFmtId="4" fontId="57" fillId="46" borderId="390" applyNumberFormat="0" applyProtection="0">
      <alignment horizontal="left" vertical="center" indent="1"/>
    </xf>
    <xf numFmtId="0" fontId="85" fillId="52" borderId="389" applyNumberFormat="0" applyProtection="0">
      <alignment horizontal="left" vertical="top" indent="1"/>
    </xf>
    <xf numFmtId="0" fontId="84" fillId="45" borderId="391" applyBorder="0"/>
    <xf numFmtId="0" fontId="92" fillId="29" borderId="387" applyNumberFormat="0" applyAlignment="0" applyProtection="0"/>
    <xf numFmtId="0" fontId="98" fillId="27" borderId="387" applyNumberFormat="0" applyAlignment="0" applyProtection="0"/>
    <xf numFmtId="4" fontId="57" fillId="46" borderId="390" applyNumberFormat="0" applyProtection="0">
      <alignment horizontal="left" vertical="center" indent="1"/>
    </xf>
    <xf numFmtId="0" fontId="57" fillId="46" borderId="389" applyNumberFormat="0" applyProtection="0">
      <alignment horizontal="left" vertical="top" indent="1"/>
    </xf>
    <xf numFmtId="4" fontId="57" fillId="44" borderId="390" applyNumberFormat="0" applyProtection="0">
      <alignment horizontal="left" vertical="center" indent="1"/>
    </xf>
    <xf numFmtId="0" fontId="86" fillId="33" borderId="389" applyNumberFormat="0" applyProtection="0">
      <alignment horizontal="left" vertical="top" indent="1"/>
    </xf>
    <xf numFmtId="0" fontId="57" fillId="26" borderId="387" applyNumberFormat="0" applyFont="0" applyAlignment="0" applyProtection="0"/>
    <xf numFmtId="4" fontId="57" fillId="46" borderId="387" applyNumberFormat="0" applyProtection="0">
      <alignment horizontal="right" vertical="center"/>
    </xf>
    <xf numFmtId="4" fontId="57" fillId="33" borderId="387" applyNumberFormat="0" applyProtection="0">
      <alignment vertical="center"/>
    </xf>
    <xf numFmtId="4" fontId="57" fillId="0" borderId="387" applyNumberFormat="0" applyProtection="0">
      <alignment horizontal="right" vertical="center"/>
    </xf>
    <xf numFmtId="4" fontId="57" fillId="43" borderId="387" applyNumberFormat="0" applyProtection="0">
      <alignment horizontal="right" vertical="center"/>
    </xf>
    <xf numFmtId="0" fontId="85" fillId="52" borderId="389" applyNumberFormat="0" applyProtection="0">
      <alignment horizontal="left" vertical="top" indent="1"/>
    </xf>
    <xf numFmtId="4" fontId="88" fillId="51" borderId="387" applyNumberFormat="0" applyProtection="0">
      <alignment horizontal="right" vertical="center"/>
    </xf>
    <xf numFmtId="4" fontId="57" fillId="37" borderId="390" applyNumberFormat="0" applyProtection="0">
      <alignment horizontal="right" vertical="center"/>
    </xf>
    <xf numFmtId="0" fontId="57" fillId="47" borderId="387" applyNumberFormat="0" applyProtection="0">
      <alignment horizontal="left" vertical="center" indent="1"/>
    </xf>
    <xf numFmtId="0" fontId="57" fillId="50" borderId="389" applyNumberFormat="0" applyProtection="0">
      <alignment horizontal="left" vertical="top" indent="1"/>
    </xf>
    <xf numFmtId="0" fontId="57" fillId="46" borderId="389" applyNumberFormat="0" applyProtection="0">
      <alignment horizontal="left" vertical="top" indent="1"/>
    </xf>
    <xf numFmtId="0" fontId="85" fillId="52" borderId="389" applyNumberFormat="0" applyProtection="0">
      <alignment horizontal="left" vertical="top" indent="1"/>
    </xf>
    <xf numFmtId="0" fontId="57" fillId="45" borderId="389" applyNumberFormat="0" applyProtection="0">
      <alignment horizontal="left" vertical="top" indent="1"/>
    </xf>
    <xf numFmtId="4" fontId="103" fillId="2" borderId="387" applyNumberFormat="0" applyProtection="0">
      <alignment vertical="center"/>
    </xf>
    <xf numFmtId="0" fontId="57" fillId="45" borderId="389" applyNumberFormat="0" applyProtection="0">
      <alignment horizontal="left" vertical="top" indent="1"/>
    </xf>
    <xf numFmtId="4" fontId="25" fillId="45" borderId="390" applyNumberFormat="0" applyProtection="0">
      <alignment horizontal="left" vertical="center" indent="1"/>
    </xf>
    <xf numFmtId="0" fontId="94" fillId="0" borderId="392" applyNumberFormat="0" applyFill="0" applyAlignment="0" applyProtection="0"/>
    <xf numFmtId="0" fontId="85" fillId="52" borderId="389" applyNumberFormat="0" applyProtection="0">
      <alignment horizontal="left" vertical="top" indent="1"/>
    </xf>
    <xf numFmtId="0" fontId="92" fillId="29" borderId="387" applyNumberFormat="0" applyAlignment="0" applyProtection="0"/>
    <xf numFmtId="4" fontId="57" fillId="34" borderId="387" applyNumberFormat="0" applyProtection="0">
      <alignment horizontal="left" vertical="center" indent="1"/>
    </xf>
    <xf numFmtId="0" fontId="92" fillId="29" borderId="387" applyNumberFormat="0" applyAlignment="0" applyProtection="0"/>
    <xf numFmtId="4" fontId="88" fillId="51" borderId="387" applyNumberFormat="0" applyProtection="0">
      <alignment horizontal="right" vertical="center"/>
    </xf>
    <xf numFmtId="0" fontId="57" fillId="48" borderId="387" applyNumberFormat="0" applyProtection="0">
      <alignment horizontal="left" vertical="center" indent="1"/>
    </xf>
    <xf numFmtId="0" fontId="94" fillId="0" borderId="392" applyNumberFormat="0" applyFill="0" applyAlignment="0" applyProtection="0"/>
    <xf numFmtId="4" fontId="57" fillId="40" borderId="387" applyNumberFormat="0" applyProtection="0">
      <alignment horizontal="right" vertical="center"/>
    </xf>
    <xf numFmtId="4" fontId="57" fillId="46" borderId="390" applyNumberFormat="0" applyProtection="0">
      <alignment horizontal="left" vertical="center" indent="1"/>
    </xf>
    <xf numFmtId="4" fontId="57" fillId="34" borderId="387" applyNumberFormat="0" applyProtection="0">
      <alignment horizontal="left" vertical="center" indent="1"/>
    </xf>
    <xf numFmtId="0" fontId="57" fillId="47" borderId="387" applyNumberFormat="0" applyProtection="0">
      <alignment horizontal="left" vertical="center" indent="1"/>
    </xf>
    <xf numFmtId="0" fontId="57" fillId="49" borderId="387" applyNumberFormat="0" applyProtection="0">
      <alignment horizontal="left" vertical="center" indent="1"/>
    </xf>
    <xf numFmtId="0" fontId="57" fillId="45" borderId="389" applyNumberFormat="0" applyProtection="0">
      <alignment horizontal="left" vertical="top" indent="1"/>
    </xf>
    <xf numFmtId="4" fontId="87" fillId="54" borderId="390" applyNumberFormat="0" applyProtection="0">
      <alignment horizontal="left" vertical="center" indent="1"/>
    </xf>
    <xf numFmtId="4" fontId="57" fillId="40" borderId="387" applyNumberFormat="0" applyProtection="0">
      <alignment horizontal="right" vertical="center"/>
    </xf>
    <xf numFmtId="4" fontId="57" fillId="37" borderId="396" applyNumberFormat="0" applyProtection="0">
      <alignment horizontal="right" vertical="center"/>
    </xf>
    <xf numFmtId="0" fontId="86" fillId="33" borderId="389" applyNumberFormat="0" applyProtection="0">
      <alignment horizontal="left" vertical="top" indent="1"/>
    </xf>
    <xf numFmtId="0" fontId="57" fillId="49" borderId="387" applyNumberFormat="0" applyProtection="0">
      <alignment horizontal="left" vertical="center" indent="1"/>
    </xf>
    <xf numFmtId="4" fontId="103" fillId="2" borderId="387" applyNumberFormat="0" applyProtection="0">
      <alignment vertical="center"/>
    </xf>
    <xf numFmtId="0" fontId="57" fillId="45" borderId="389" applyNumberFormat="0" applyProtection="0">
      <alignment horizontal="left" vertical="top" indent="1"/>
    </xf>
    <xf numFmtId="4" fontId="57" fillId="40" borderId="387" applyNumberFormat="0" applyProtection="0">
      <alignment horizontal="right" vertical="center"/>
    </xf>
    <xf numFmtId="4" fontId="57" fillId="37" borderId="390" applyNumberFormat="0" applyProtection="0">
      <alignment horizontal="right" vertical="center"/>
    </xf>
    <xf numFmtId="4" fontId="57" fillId="44" borderId="390" applyNumberFormat="0" applyProtection="0">
      <alignment horizontal="left" vertical="center" indent="1"/>
    </xf>
    <xf numFmtId="4" fontId="57" fillId="33" borderId="387" applyNumberFormat="0" applyProtection="0">
      <alignment vertical="center"/>
    </xf>
    <xf numFmtId="4" fontId="57" fillId="34" borderId="387" applyNumberFormat="0" applyProtection="0">
      <alignment horizontal="left" vertical="center" indent="1"/>
    </xf>
    <xf numFmtId="0" fontId="57" fillId="26" borderId="387" applyNumberFormat="0" applyFont="0" applyAlignment="0" applyProtection="0"/>
    <xf numFmtId="0" fontId="85" fillId="46" borderId="389" applyNumberFormat="0" applyProtection="0">
      <alignment horizontal="left" vertical="top" indent="1"/>
    </xf>
    <xf numFmtId="0" fontId="57" fillId="47" borderId="389" applyNumberFormat="0" applyProtection="0">
      <alignment horizontal="left" vertical="top" indent="1"/>
    </xf>
    <xf numFmtId="0" fontId="100" fillId="29" borderId="388" applyNumberFormat="0" applyAlignment="0" applyProtection="0"/>
    <xf numFmtId="4" fontId="57" fillId="39" borderId="387" applyNumberFormat="0" applyProtection="0">
      <alignment horizontal="right" vertical="center"/>
    </xf>
    <xf numFmtId="0" fontId="57" fillId="47" borderId="387" applyNumberFormat="0" applyProtection="0">
      <alignment horizontal="left" vertical="center" indent="1"/>
    </xf>
    <xf numFmtId="0" fontId="86" fillId="33" borderId="389" applyNumberFormat="0" applyProtection="0">
      <alignment horizontal="left" vertical="top" indent="1"/>
    </xf>
    <xf numFmtId="0" fontId="84" fillId="45" borderId="391" applyBorder="0"/>
    <xf numFmtId="4" fontId="57" fillId="35" borderId="387" applyNumberFormat="0" applyProtection="0">
      <alignment horizontal="right" vertical="center"/>
    </xf>
    <xf numFmtId="0" fontId="92" fillId="29" borderId="387" applyNumberFormat="0" applyAlignment="0" applyProtection="0"/>
    <xf numFmtId="4" fontId="57" fillId="44" borderId="390" applyNumberFormat="0" applyProtection="0">
      <alignment horizontal="left" vertical="center" indent="1"/>
    </xf>
    <xf numFmtId="4" fontId="57" fillId="0" borderId="387" applyNumberFormat="0" applyProtection="0">
      <alignment horizontal="right" vertical="center"/>
    </xf>
    <xf numFmtId="0" fontId="57" fillId="46" borderId="389" applyNumberFormat="0" applyProtection="0">
      <alignment horizontal="left" vertical="top" indent="1"/>
    </xf>
    <xf numFmtId="4" fontId="57" fillId="33" borderId="387" applyNumberFormat="0" applyProtection="0">
      <alignment vertical="center"/>
    </xf>
    <xf numFmtId="4" fontId="87" fillId="54" borderId="390" applyNumberFormat="0" applyProtection="0">
      <alignment horizontal="left" vertical="center" indent="1"/>
    </xf>
    <xf numFmtId="0" fontId="100" fillId="29" borderId="388" applyNumberFormat="0" applyAlignment="0" applyProtection="0"/>
    <xf numFmtId="0" fontId="86" fillId="33" borderId="389" applyNumberFormat="0" applyProtection="0">
      <alignment horizontal="left" vertical="top" indent="1"/>
    </xf>
    <xf numFmtId="4" fontId="57" fillId="0" borderId="387" applyNumberFormat="0" applyProtection="0">
      <alignment horizontal="right" vertical="center"/>
    </xf>
    <xf numFmtId="0" fontId="57" fillId="50" borderId="389" applyNumberFormat="0" applyProtection="0">
      <alignment horizontal="left" vertical="top" indent="1"/>
    </xf>
    <xf numFmtId="4" fontId="57" fillId="35" borderId="387" applyNumberFormat="0" applyProtection="0">
      <alignment horizontal="right" vertical="center"/>
    </xf>
    <xf numFmtId="4" fontId="85" fillId="52" borderId="389" applyNumberFormat="0" applyProtection="0">
      <alignment vertical="center"/>
    </xf>
    <xf numFmtId="4" fontId="57" fillId="42" borderId="387" applyNumberFormat="0" applyProtection="0">
      <alignment horizontal="right" vertical="center"/>
    </xf>
    <xf numFmtId="0" fontId="100" fillId="29" borderId="388" applyNumberFormat="0" applyAlignment="0" applyProtection="0"/>
    <xf numFmtId="4" fontId="57" fillId="34" borderId="387" applyNumberFormat="0" applyProtection="0">
      <alignment horizontal="left" vertical="center" indent="1"/>
    </xf>
    <xf numFmtId="4" fontId="57" fillId="35" borderId="387" applyNumberFormat="0" applyProtection="0">
      <alignment horizontal="right" vertical="center"/>
    </xf>
    <xf numFmtId="4" fontId="57" fillId="37" borderId="390" applyNumberFormat="0" applyProtection="0">
      <alignment horizontal="right" vertical="center"/>
    </xf>
    <xf numFmtId="4" fontId="85" fillId="48" borderId="389" applyNumberFormat="0" applyProtection="0">
      <alignment horizontal="left" vertical="center" indent="1"/>
    </xf>
    <xf numFmtId="0" fontId="100" fillId="29" borderId="388" applyNumberFormat="0" applyAlignment="0" applyProtection="0"/>
    <xf numFmtId="4" fontId="57" fillId="34" borderId="387" applyNumberFormat="0" applyProtection="0">
      <alignment horizontal="left" vertical="center" indent="1"/>
    </xf>
    <xf numFmtId="4" fontId="103" fillId="5" borderId="387" applyNumberFormat="0" applyProtection="0">
      <alignment horizontal="right" vertical="center"/>
    </xf>
    <xf numFmtId="0" fontId="57" fillId="48" borderId="387" applyNumberFormat="0" applyProtection="0">
      <alignment horizontal="left" vertical="center" indent="1"/>
    </xf>
    <xf numFmtId="4" fontId="87" fillId="54" borderId="390" applyNumberFormat="0" applyProtection="0">
      <alignment horizontal="left" vertical="center" indent="1"/>
    </xf>
    <xf numFmtId="4" fontId="57" fillId="33" borderId="387" applyNumberFormat="0" applyProtection="0">
      <alignment vertical="center"/>
    </xf>
    <xf numFmtId="0" fontId="85" fillId="46" borderId="389" applyNumberFormat="0" applyProtection="0">
      <alignment horizontal="left" vertical="top" indent="1"/>
    </xf>
    <xf numFmtId="0" fontId="57" fillId="46" borderId="395" applyNumberFormat="0" applyProtection="0">
      <alignment horizontal="left" vertical="top" indent="1"/>
    </xf>
    <xf numFmtId="0" fontId="86" fillId="33" borderId="395" applyNumberFormat="0" applyProtection="0">
      <alignment horizontal="left" vertical="top" indent="1"/>
    </xf>
    <xf numFmtId="0" fontId="57" fillId="48" borderId="387" applyNumberFormat="0" applyProtection="0">
      <alignment horizontal="left" vertical="center" indent="1"/>
    </xf>
    <xf numFmtId="4" fontId="57" fillId="33" borderId="387" applyNumberFormat="0" applyProtection="0">
      <alignment vertical="center"/>
    </xf>
    <xf numFmtId="4" fontId="103" fillId="5" borderId="387" applyNumberFormat="0" applyProtection="0">
      <alignment horizontal="right" vertical="center"/>
    </xf>
    <xf numFmtId="0" fontId="57" fillId="45" borderId="389" applyNumberFormat="0" applyProtection="0">
      <alignment horizontal="left" vertical="top" indent="1"/>
    </xf>
    <xf numFmtId="0" fontId="84" fillId="45" borderId="391" applyBorder="0"/>
    <xf numFmtId="4" fontId="25" fillId="45" borderId="390" applyNumberFormat="0" applyProtection="0">
      <alignment horizontal="left" vertical="center" indent="1"/>
    </xf>
    <xf numFmtId="0" fontId="57" fillId="50" borderId="387" applyNumberFormat="0" applyProtection="0">
      <alignment horizontal="left" vertical="center" indent="1"/>
    </xf>
    <xf numFmtId="4" fontId="57" fillId="33" borderId="387" applyNumberFormat="0" applyProtection="0">
      <alignment vertical="center"/>
    </xf>
    <xf numFmtId="0" fontId="57" fillId="46" borderId="389" applyNumberFormat="0" applyProtection="0">
      <alignment horizontal="left" vertical="top" indent="1"/>
    </xf>
    <xf numFmtId="0" fontId="57" fillId="49" borderId="387" applyNumberFormat="0" applyProtection="0">
      <alignment horizontal="left" vertical="center" indent="1"/>
    </xf>
    <xf numFmtId="0" fontId="57" fillId="47" borderId="389" applyNumberFormat="0" applyProtection="0">
      <alignment horizontal="left" vertical="top" indent="1"/>
    </xf>
    <xf numFmtId="4" fontId="57" fillId="33" borderId="387" applyNumberFormat="0" applyProtection="0">
      <alignment vertical="center"/>
    </xf>
    <xf numFmtId="0" fontId="86" fillId="33" borderId="389" applyNumberFormat="0" applyProtection="0">
      <alignment horizontal="left" vertical="top" indent="1"/>
    </xf>
    <xf numFmtId="0" fontId="85" fillId="46" borderId="389" applyNumberFormat="0" applyProtection="0">
      <alignment horizontal="left" vertical="top" indent="1"/>
    </xf>
    <xf numFmtId="4" fontId="57" fillId="2" borderId="387" applyNumberFormat="0" applyProtection="0">
      <alignment horizontal="left" vertical="center" indent="1"/>
    </xf>
    <xf numFmtId="0" fontId="57" fillId="45" borderId="389" applyNumberFormat="0" applyProtection="0">
      <alignment horizontal="left" vertical="top" indent="1"/>
    </xf>
    <xf numFmtId="4" fontId="57" fillId="43" borderId="387" applyNumberFormat="0" applyProtection="0">
      <alignment horizontal="right" vertical="center"/>
    </xf>
    <xf numFmtId="4" fontId="57" fillId="39" borderId="387" applyNumberFormat="0" applyProtection="0">
      <alignment horizontal="right" vertical="center"/>
    </xf>
    <xf numFmtId="4" fontId="57" fillId="37" borderId="396" applyNumberFormat="0" applyProtection="0">
      <alignment horizontal="right" vertical="center"/>
    </xf>
    <xf numFmtId="4" fontId="85" fillId="48" borderId="389" applyNumberFormat="0" applyProtection="0">
      <alignment horizontal="left" vertical="center" indent="1"/>
    </xf>
    <xf numFmtId="4" fontId="57" fillId="40" borderId="393" applyNumberFormat="0" applyProtection="0">
      <alignment horizontal="right" vertical="center"/>
    </xf>
    <xf numFmtId="0" fontId="85" fillId="46" borderId="389" applyNumberFormat="0" applyProtection="0">
      <alignment horizontal="left" vertical="top" indent="1"/>
    </xf>
    <xf numFmtId="4" fontId="57" fillId="46" borderId="387" applyNumberFormat="0" applyProtection="0">
      <alignment horizontal="right" vertical="center"/>
    </xf>
    <xf numFmtId="4" fontId="85" fillId="48" borderId="389" applyNumberFormat="0" applyProtection="0">
      <alignment horizontal="left" vertical="center" indent="1"/>
    </xf>
    <xf numFmtId="4" fontId="57" fillId="38" borderId="387" applyNumberFormat="0" applyProtection="0">
      <alignment horizontal="right" vertical="center"/>
    </xf>
    <xf numFmtId="0" fontId="57" fillId="47" borderId="387" applyNumberFormat="0" applyProtection="0">
      <alignment horizontal="left" vertical="center" indent="1"/>
    </xf>
    <xf numFmtId="4" fontId="57" fillId="0" borderId="387" applyNumberFormat="0" applyProtection="0">
      <alignment horizontal="right" vertical="center"/>
    </xf>
    <xf numFmtId="4" fontId="57" fillId="47" borderId="390" applyNumberFormat="0" applyProtection="0">
      <alignment horizontal="left" vertical="center" indent="1"/>
    </xf>
    <xf numFmtId="4" fontId="57" fillId="42" borderId="387" applyNumberFormat="0" applyProtection="0">
      <alignment horizontal="right" vertical="center"/>
    </xf>
    <xf numFmtId="0" fontId="85" fillId="52" borderId="389" applyNumberFormat="0" applyProtection="0">
      <alignment horizontal="left" vertical="top" indent="1"/>
    </xf>
    <xf numFmtId="0" fontId="57" fillId="47" borderId="389" applyNumberFormat="0" applyProtection="0">
      <alignment horizontal="left" vertical="top" indent="1"/>
    </xf>
    <xf numFmtId="4" fontId="57" fillId="0" borderId="387" applyNumberFormat="0" applyProtection="0">
      <alignment horizontal="right" vertical="center"/>
    </xf>
    <xf numFmtId="4" fontId="57" fillId="39" borderId="387" applyNumberFormat="0" applyProtection="0">
      <alignment horizontal="right" vertical="center"/>
    </xf>
    <xf numFmtId="4" fontId="57" fillId="46" borderId="390" applyNumberFormat="0" applyProtection="0">
      <alignment horizontal="left" vertical="center" indent="1"/>
    </xf>
    <xf numFmtId="0" fontId="92" fillId="29" borderId="387" applyNumberFormat="0" applyAlignment="0" applyProtection="0"/>
    <xf numFmtId="4" fontId="103" fillId="2" borderId="393" applyNumberFormat="0" applyProtection="0">
      <alignment vertical="center"/>
    </xf>
    <xf numFmtId="4" fontId="57" fillId="38" borderId="387" applyNumberFormat="0" applyProtection="0">
      <alignment horizontal="right" vertical="center"/>
    </xf>
    <xf numFmtId="4" fontId="57" fillId="38" borderId="387" applyNumberFormat="0" applyProtection="0">
      <alignment horizontal="right" vertical="center"/>
    </xf>
    <xf numFmtId="4" fontId="57" fillId="41" borderId="387" applyNumberFormat="0" applyProtection="0">
      <alignment horizontal="right" vertical="center"/>
    </xf>
    <xf numFmtId="4" fontId="57" fillId="2" borderId="393" applyNumberFormat="0" applyProtection="0">
      <alignment horizontal="left" vertical="center" indent="1"/>
    </xf>
    <xf numFmtId="4" fontId="57" fillId="35" borderId="393" applyNumberFormat="0" applyProtection="0">
      <alignment horizontal="right" vertical="center"/>
    </xf>
    <xf numFmtId="4" fontId="57" fillId="37" borderId="390" applyNumberFormat="0" applyProtection="0">
      <alignment horizontal="right" vertical="center"/>
    </xf>
    <xf numFmtId="4" fontId="57" fillId="47" borderId="390" applyNumberFormat="0" applyProtection="0">
      <alignment horizontal="left" vertical="center" indent="1"/>
    </xf>
    <xf numFmtId="0" fontId="57" fillId="50" borderId="389" applyNumberFormat="0" applyProtection="0">
      <alignment horizontal="left" vertical="top" indent="1"/>
    </xf>
    <xf numFmtId="0" fontId="85" fillId="52" borderId="389" applyNumberFormat="0" applyProtection="0">
      <alignment horizontal="left" vertical="top" indent="1"/>
    </xf>
    <xf numFmtId="0" fontId="57" fillId="47" borderId="387" applyNumberFormat="0" applyProtection="0">
      <alignment horizontal="left" vertical="center" indent="1"/>
    </xf>
    <xf numFmtId="4" fontId="57" fillId="36" borderId="387" applyNumberFormat="0" applyProtection="0">
      <alignment horizontal="right" vertical="center"/>
    </xf>
    <xf numFmtId="0" fontId="57" fillId="48" borderId="387" applyNumberFormat="0" applyProtection="0">
      <alignment horizontal="left" vertical="center" indent="1"/>
    </xf>
    <xf numFmtId="0" fontId="57" fillId="48" borderId="387" applyNumberFormat="0" applyProtection="0">
      <alignment horizontal="left" vertical="center" indent="1"/>
    </xf>
    <xf numFmtId="0" fontId="57" fillId="26" borderId="387" applyNumberFormat="0" applyFont="0" applyAlignment="0" applyProtection="0"/>
    <xf numFmtId="0" fontId="57" fillId="45" borderId="389" applyNumberFormat="0" applyProtection="0">
      <alignment horizontal="left" vertical="top" indent="1"/>
    </xf>
    <xf numFmtId="0" fontId="100" fillId="29" borderId="388" applyNumberFormat="0" applyAlignment="0" applyProtection="0"/>
    <xf numFmtId="0" fontId="57" fillId="49" borderId="387" applyNumberFormat="0" applyProtection="0">
      <alignment horizontal="left" vertical="center" indent="1"/>
    </xf>
    <xf numFmtId="4" fontId="85" fillId="48" borderId="389" applyNumberFormat="0" applyProtection="0">
      <alignment horizontal="left" vertical="center" indent="1"/>
    </xf>
    <xf numFmtId="0" fontId="84" fillId="45" borderId="391" applyBorder="0"/>
    <xf numFmtId="4" fontId="57" fillId="0" borderId="387" applyNumberFormat="0" applyProtection="0">
      <alignment horizontal="right" vertical="center"/>
    </xf>
    <xf numFmtId="0" fontId="57" fillId="48" borderId="387" applyNumberFormat="0" applyProtection="0">
      <alignment horizontal="left" vertical="center" indent="1"/>
    </xf>
    <xf numFmtId="4" fontId="25" fillId="45" borderId="390" applyNumberFormat="0" applyProtection="0">
      <alignment horizontal="left" vertical="center" indent="1"/>
    </xf>
    <xf numFmtId="4" fontId="57" fillId="35" borderId="387" applyNumberFormat="0" applyProtection="0">
      <alignment horizontal="right" vertical="center"/>
    </xf>
    <xf numFmtId="0" fontId="57" fillId="45" borderId="389" applyNumberFormat="0" applyProtection="0">
      <alignment horizontal="left" vertical="top" indent="1"/>
    </xf>
    <xf numFmtId="0" fontId="100" fillId="29" borderId="388" applyNumberFormat="0" applyAlignment="0" applyProtection="0"/>
    <xf numFmtId="4" fontId="57" fillId="37" borderId="390" applyNumberFormat="0" applyProtection="0">
      <alignment horizontal="right" vertical="center"/>
    </xf>
    <xf numFmtId="4" fontId="57" fillId="2" borderId="387" applyNumberFormat="0" applyProtection="0">
      <alignment horizontal="left" vertical="center" indent="1"/>
    </xf>
    <xf numFmtId="4" fontId="103" fillId="2" borderId="387" applyNumberFormat="0" applyProtection="0">
      <alignment vertical="center"/>
    </xf>
    <xf numFmtId="4" fontId="57" fillId="34" borderId="387" applyNumberFormat="0" applyProtection="0">
      <alignment horizontal="left" vertical="center" indent="1"/>
    </xf>
    <xf numFmtId="4" fontId="57" fillId="46" borderId="390" applyNumberFormat="0" applyProtection="0">
      <alignment horizontal="left" vertical="center" indent="1"/>
    </xf>
    <xf numFmtId="0" fontId="92" fillId="29" borderId="387" applyNumberFormat="0" applyAlignment="0" applyProtection="0"/>
    <xf numFmtId="4" fontId="57" fillId="2" borderId="387" applyNumberFormat="0" applyProtection="0">
      <alignment horizontal="left" vertical="center" indent="1"/>
    </xf>
    <xf numFmtId="4" fontId="57" fillId="34" borderId="387" applyNumberFormat="0" applyProtection="0">
      <alignment horizontal="left" vertical="center" indent="1"/>
    </xf>
    <xf numFmtId="0" fontId="84" fillId="45" borderId="397" applyBorder="0"/>
    <xf numFmtId="4" fontId="57" fillId="47" borderId="390" applyNumberFormat="0" applyProtection="0">
      <alignment horizontal="left" vertical="center" indent="1"/>
    </xf>
    <xf numFmtId="0" fontId="86" fillId="33" borderId="389" applyNumberFormat="0" applyProtection="0">
      <alignment horizontal="left" vertical="top" indent="1"/>
    </xf>
    <xf numFmtId="4" fontId="88" fillId="51" borderId="387" applyNumberFormat="0" applyProtection="0">
      <alignment horizontal="right" vertical="center"/>
    </xf>
    <xf numFmtId="0" fontId="57" fillId="46" borderId="389" applyNumberFormat="0" applyProtection="0">
      <alignment horizontal="left" vertical="top" indent="1"/>
    </xf>
    <xf numFmtId="4" fontId="57" fillId="40" borderId="393" applyNumberFormat="0" applyProtection="0">
      <alignment horizontal="right" vertical="center"/>
    </xf>
    <xf numFmtId="4" fontId="57" fillId="33" borderId="387" applyNumberFormat="0" applyProtection="0">
      <alignment vertical="center"/>
    </xf>
    <xf numFmtId="0" fontId="57" fillId="45" borderId="389" applyNumberFormat="0" applyProtection="0">
      <alignment horizontal="left" vertical="top" indent="1"/>
    </xf>
    <xf numFmtId="0" fontId="57" fillId="47" borderId="389" applyNumberFormat="0" applyProtection="0">
      <alignment horizontal="left" vertical="top" indent="1"/>
    </xf>
    <xf numFmtId="4" fontId="103" fillId="2" borderId="387" applyNumberFormat="0" applyProtection="0">
      <alignment vertical="center"/>
    </xf>
    <xf numFmtId="0" fontId="57" fillId="48" borderId="387" applyNumberFormat="0" applyProtection="0">
      <alignment horizontal="left" vertical="center" indent="1"/>
    </xf>
    <xf numFmtId="0" fontId="57" fillId="47" borderId="389" applyNumberFormat="0" applyProtection="0">
      <alignment horizontal="left" vertical="top" indent="1"/>
    </xf>
    <xf numFmtId="0" fontId="57" fillId="47" borderId="387" applyNumberFormat="0" applyProtection="0">
      <alignment horizontal="left" vertical="center" indent="1"/>
    </xf>
    <xf numFmtId="4" fontId="57" fillId="46" borderId="390" applyNumberFormat="0" applyProtection="0">
      <alignment horizontal="left" vertical="center" indent="1"/>
    </xf>
    <xf numFmtId="0" fontId="57" fillId="46" borderId="389" applyNumberFormat="0" applyProtection="0">
      <alignment horizontal="left" vertical="top" indent="1"/>
    </xf>
    <xf numFmtId="4" fontId="57" fillId="34" borderId="393" applyNumberFormat="0" applyProtection="0">
      <alignment horizontal="left" vertical="center" indent="1"/>
    </xf>
    <xf numFmtId="4" fontId="85" fillId="48" borderId="389" applyNumberFormat="0" applyProtection="0">
      <alignment horizontal="left" vertical="center" indent="1"/>
    </xf>
    <xf numFmtId="0" fontId="57" fillId="26" borderId="387" applyNumberFormat="0" applyFont="0" applyAlignment="0" applyProtection="0"/>
    <xf numFmtId="4" fontId="57" fillId="47" borderId="390" applyNumberFormat="0" applyProtection="0">
      <alignment horizontal="left" vertical="center" indent="1"/>
    </xf>
    <xf numFmtId="4" fontId="57" fillId="34" borderId="387" applyNumberFormat="0" applyProtection="0">
      <alignment horizontal="left" vertical="center" indent="1"/>
    </xf>
    <xf numFmtId="4" fontId="103" fillId="2" borderId="387" applyNumberFormat="0" applyProtection="0">
      <alignment vertical="center"/>
    </xf>
    <xf numFmtId="4" fontId="57" fillId="39" borderId="387" applyNumberFormat="0" applyProtection="0">
      <alignment horizontal="right" vertical="center"/>
    </xf>
    <xf numFmtId="4" fontId="85" fillId="48" borderId="389" applyNumberFormat="0" applyProtection="0">
      <alignment horizontal="left" vertical="center" indent="1"/>
    </xf>
    <xf numFmtId="4" fontId="25" fillId="45" borderId="390" applyNumberFormat="0" applyProtection="0">
      <alignment horizontal="left" vertical="center" indent="1"/>
    </xf>
    <xf numFmtId="4" fontId="57" fillId="43" borderId="387" applyNumberFormat="0" applyProtection="0">
      <alignment horizontal="right" vertical="center"/>
    </xf>
    <xf numFmtId="4" fontId="57" fillId="37" borderId="390" applyNumberFormat="0" applyProtection="0">
      <alignment horizontal="right" vertical="center"/>
    </xf>
    <xf numFmtId="0" fontId="57" fillId="47" borderId="387" applyNumberFormat="0" applyProtection="0">
      <alignment horizontal="left" vertical="center" indent="1"/>
    </xf>
    <xf numFmtId="4" fontId="57" fillId="35" borderId="393" applyNumberFormat="0" applyProtection="0">
      <alignment horizontal="right" vertical="center"/>
    </xf>
    <xf numFmtId="4" fontId="57" fillId="37" borderId="390" applyNumberFormat="0" applyProtection="0">
      <alignment horizontal="right" vertical="center"/>
    </xf>
    <xf numFmtId="0" fontId="57" fillId="45" borderId="389" applyNumberFormat="0" applyProtection="0">
      <alignment horizontal="left" vertical="top" indent="1"/>
    </xf>
    <xf numFmtId="4" fontId="25" fillId="45" borderId="390" applyNumberFormat="0" applyProtection="0">
      <alignment horizontal="left" vertical="center" indent="1"/>
    </xf>
    <xf numFmtId="4" fontId="57" fillId="0" borderId="387" applyNumberFormat="0" applyProtection="0">
      <alignment horizontal="right" vertical="center"/>
    </xf>
    <xf numFmtId="4" fontId="57" fillId="46" borderId="387" applyNumberFormat="0" applyProtection="0">
      <alignment horizontal="right" vertical="center"/>
    </xf>
    <xf numFmtId="0" fontId="86" fillId="33" borderId="389" applyNumberFormat="0" applyProtection="0">
      <alignment horizontal="left" vertical="top" indent="1"/>
    </xf>
    <xf numFmtId="0" fontId="57" fillId="50" borderId="387" applyNumberFormat="0" applyProtection="0">
      <alignment horizontal="left" vertical="center" indent="1"/>
    </xf>
    <xf numFmtId="0" fontId="57" fillId="50" borderId="389" applyNumberFormat="0" applyProtection="0">
      <alignment horizontal="left" vertical="top" indent="1"/>
    </xf>
    <xf numFmtId="0" fontId="57" fillId="26" borderId="387" applyNumberFormat="0" applyFont="0" applyAlignment="0" applyProtection="0"/>
    <xf numFmtId="4" fontId="25" fillId="45" borderId="390" applyNumberFormat="0" applyProtection="0">
      <alignment horizontal="left" vertical="center" indent="1"/>
    </xf>
    <xf numFmtId="4" fontId="85" fillId="52" borderId="389" applyNumberFormat="0" applyProtection="0">
      <alignment vertical="center"/>
    </xf>
    <xf numFmtId="4" fontId="57" fillId="42" borderId="387" applyNumberFormat="0" applyProtection="0">
      <alignment horizontal="right" vertical="center"/>
    </xf>
    <xf numFmtId="4" fontId="57" fillId="34" borderId="387" applyNumberFormat="0" applyProtection="0">
      <alignment horizontal="left" vertical="center" indent="1"/>
    </xf>
    <xf numFmtId="4" fontId="57" fillId="47" borderId="390" applyNumberFormat="0" applyProtection="0">
      <alignment horizontal="left" vertical="center" indent="1"/>
    </xf>
    <xf numFmtId="0" fontId="57" fillId="46" borderId="389" applyNumberFormat="0" applyProtection="0">
      <alignment horizontal="left" vertical="top" indent="1"/>
    </xf>
    <xf numFmtId="4" fontId="57" fillId="37" borderId="390" applyNumberFormat="0" applyProtection="0">
      <alignment horizontal="right" vertical="center"/>
    </xf>
    <xf numFmtId="4" fontId="57" fillId="34" borderId="387" applyNumberFormat="0" applyProtection="0">
      <alignment horizontal="left" vertical="center" indent="1"/>
    </xf>
    <xf numFmtId="4" fontId="57" fillId="33" borderId="387" applyNumberFormat="0" applyProtection="0">
      <alignment vertical="center"/>
    </xf>
    <xf numFmtId="4" fontId="57" fillId="36" borderId="387" applyNumberFormat="0" applyProtection="0">
      <alignment horizontal="right" vertical="center"/>
    </xf>
    <xf numFmtId="4" fontId="85" fillId="52" borderId="389" applyNumberFormat="0" applyProtection="0">
      <alignment vertical="center"/>
    </xf>
    <xf numFmtId="4" fontId="85" fillId="52" borderId="389" applyNumberFormat="0" applyProtection="0">
      <alignment vertical="center"/>
    </xf>
    <xf numFmtId="4" fontId="57" fillId="36" borderId="387" applyNumberFormat="0" applyProtection="0">
      <alignment horizontal="right" vertical="center"/>
    </xf>
    <xf numFmtId="0" fontId="85" fillId="46" borderId="389" applyNumberFormat="0" applyProtection="0">
      <alignment horizontal="left" vertical="top" indent="1"/>
    </xf>
    <xf numFmtId="4" fontId="85" fillId="48" borderId="389" applyNumberFormat="0" applyProtection="0">
      <alignment horizontal="left" vertical="center" indent="1"/>
    </xf>
    <xf numFmtId="0" fontId="94" fillId="0" borderId="392" applyNumberFormat="0" applyFill="0" applyAlignment="0" applyProtection="0"/>
    <xf numFmtId="0" fontId="98" fillId="27" borderId="387" applyNumberFormat="0" applyAlignment="0" applyProtection="0"/>
    <xf numFmtId="0" fontId="100" fillId="29" borderId="388" applyNumberFormat="0" applyAlignment="0" applyProtection="0"/>
    <xf numFmtId="4" fontId="57" fillId="47" borderId="390" applyNumberFormat="0" applyProtection="0">
      <alignment horizontal="left" vertical="center" indent="1"/>
    </xf>
    <xf numFmtId="0" fontId="57" fillId="50" borderId="387" applyNumberFormat="0" applyProtection="0">
      <alignment horizontal="left" vertical="center" indent="1"/>
    </xf>
    <xf numFmtId="4" fontId="57" fillId="34" borderId="387" applyNumberFormat="0" applyProtection="0">
      <alignment horizontal="left" vertical="center" indent="1"/>
    </xf>
    <xf numFmtId="4" fontId="25" fillId="45" borderId="390" applyNumberFormat="0" applyProtection="0">
      <alignment horizontal="left" vertical="center" indent="1"/>
    </xf>
    <xf numFmtId="4" fontId="57" fillId="33" borderId="387" applyNumberFormat="0" applyProtection="0">
      <alignment vertical="center"/>
    </xf>
    <xf numFmtId="4" fontId="57" fillId="40" borderId="387" applyNumberFormat="0" applyProtection="0">
      <alignment horizontal="right" vertical="center"/>
    </xf>
    <xf numFmtId="4" fontId="57" fillId="46" borderId="387" applyNumberFormat="0" applyProtection="0">
      <alignment horizontal="right" vertical="center"/>
    </xf>
    <xf numFmtId="0" fontId="100" fillId="29" borderId="388" applyNumberFormat="0" applyAlignment="0" applyProtection="0"/>
    <xf numFmtId="0" fontId="57" fillId="47" borderId="389" applyNumberFormat="0" applyProtection="0">
      <alignment horizontal="left" vertical="top" indent="1"/>
    </xf>
    <xf numFmtId="0" fontId="92" fillId="29" borderId="387" applyNumberFormat="0" applyAlignment="0" applyProtection="0"/>
    <xf numFmtId="4" fontId="57" fillId="41" borderId="387" applyNumberFormat="0" applyProtection="0">
      <alignment horizontal="right" vertical="center"/>
    </xf>
    <xf numFmtId="0" fontId="57" fillId="48" borderId="393" applyNumberFormat="0" applyProtection="0">
      <alignment horizontal="left" vertical="center" indent="1"/>
    </xf>
    <xf numFmtId="4" fontId="57" fillId="46" borderId="387" applyNumberFormat="0" applyProtection="0">
      <alignment horizontal="right" vertical="center"/>
    </xf>
    <xf numFmtId="4" fontId="57" fillId="39" borderId="387" applyNumberFormat="0" applyProtection="0">
      <alignment horizontal="right" vertical="center"/>
    </xf>
    <xf numFmtId="0" fontId="57" fillId="26" borderId="393" applyNumberFormat="0" applyFont="0" applyAlignment="0" applyProtection="0"/>
    <xf numFmtId="4" fontId="85" fillId="48" borderId="389" applyNumberFormat="0" applyProtection="0">
      <alignment horizontal="left" vertical="center" indent="1"/>
    </xf>
    <xf numFmtId="4" fontId="57" fillId="35" borderId="387" applyNumberFormat="0" applyProtection="0">
      <alignment horizontal="right" vertical="center"/>
    </xf>
    <xf numFmtId="0" fontId="57" fillId="50" borderId="389" applyNumberFormat="0" applyProtection="0">
      <alignment horizontal="left" vertical="top" indent="1"/>
    </xf>
    <xf numFmtId="0" fontId="92" fillId="29" borderId="387" applyNumberFormat="0" applyAlignment="0" applyProtection="0"/>
    <xf numFmtId="4" fontId="85" fillId="48" borderId="389" applyNumberFormat="0" applyProtection="0">
      <alignment horizontal="left" vertical="center" indent="1"/>
    </xf>
    <xf numFmtId="4" fontId="85" fillId="48" borderId="389" applyNumberFormat="0" applyProtection="0">
      <alignment horizontal="left" vertical="center" indent="1"/>
    </xf>
    <xf numFmtId="4" fontId="57" fillId="34" borderId="387" applyNumberFormat="0" applyProtection="0">
      <alignment horizontal="left" vertical="center" indent="1"/>
    </xf>
    <xf numFmtId="4" fontId="57" fillId="44" borderId="390" applyNumberFormat="0" applyProtection="0">
      <alignment horizontal="left" vertical="center" indent="1"/>
    </xf>
    <xf numFmtId="0" fontId="57" fillId="47" borderId="389" applyNumberFormat="0" applyProtection="0">
      <alignment horizontal="left" vertical="top" indent="1"/>
    </xf>
    <xf numFmtId="4" fontId="57" fillId="0" borderId="387" applyNumberFormat="0" applyProtection="0">
      <alignment horizontal="right" vertical="center"/>
    </xf>
    <xf numFmtId="0" fontId="57" fillId="49" borderId="387" applyNumberFormat="0" applyProtection="0">
      <alignment horizontal="left" vertical="center" indent="1"/>
    </xf>
    <xf numFmtId="4" fontId="57" fillId="44" borderId="390" applyNumberFormat="0" applyProtection="0">
      <alignment horizontal="left" vertical="center" indent="1"/>
    </xf>
    <xf numFmtId="0" fontId="57" fillId="48" borderId="387" applyNumberFormat="0" applyProtection="0">
      <alignment horizontal="left" vertical="center" indent="1"/>
    </xf>
    <xf numFmtId="0" fontId="57" fillId="47" borderId="389" applyNumberFormat="0" applyProtection="0">
      <alignment horizontal="left" vertical="top" indent="1"/>
    </xf>
    <xf numFmtId="0" fontId="57" fillId="26" borderId="387" applyNumberFormat="0" applyFont="0" applyAlignment="0" applyProtection="0"/>
    <xf numFmtId="4" fontId="57" fillId="41" borderId="387" applyNumberFormat="0" applyProtection="0">
      <alignment horizontal="right" vertical="center"/>
    </xf>
    <xf numFmtId="4" fontId="57" fillId="39" borderId="387" applyNumberFormat="0" applyProtection="0">
      <alignment horizontal="right" vertical="center"/>
    </xf>
    <xf numFmtId="4" fontId="57" fillId="34" borderId="387" applyNumberFormat="0" applyProtection="0">
      <alignment horizontal="left" vertical="center" indent="1"/>
    </xf>
    <xf numFmtId="4" fontId="57" fillId="0" borderId="387" applyNumberFormat="0" applyProtection="0">
      <alignment horizontal="right" vertical="center"/>
    </xf>
    <xf numFmtId="0" fontId="57" fillId="50" borderId="387" applyNumberFormat="0" applyProtection="0">
      <alignment horizontal="left" vertical="center" indent="1"/>
    </xf>
    <xf numFmtId="4" fontId="88" fillId="51" borderId="387" applyNumberFormat="0" applyProtection="0">
      <alignment horizontal="right" vertical="center"/>
    </xf>
    <xf numFmtId="4" fontId="57" fillId="42" borderId="387" applyNumberFormat="0" applyProtection="0">
      <alignment horizontal="right" vertical="center"/>
    </xf>
    <xf numFmtId="4" fontId="57" fillId="42" borderId="387" applyNumberFormat="0" applyProtection="0">
      <alignment horizontal="right" vertical="center"/>
    </xf>
    <xf numFmtId="0" fontId="98" fillId="27" borderId="387" applyNumberFormat="0" applyAlignment="0" applyProtection="0"/>
    <xf numFmtId="4" fontId="85" fillId="52" borderId="389" applyNumberFormat="0" applyProtection="0">
      <alignment vertical="center"/>
    </xf>
    <xf numFmtId="4" fontId="57" fillId="44" borderId="390" applyNumberFormat="0" applyProtection="0">
      <alignment horizontal="left" vertical="center" indent="1"/>
    </xf>
    <xf numFmtId="4" fontId="57" fillId="42" borderId="387" applyNumberFormat="0" applyProtection="0">
      <alignment horizontal="right" vertical="center"/>
    </xf>
    <xf numFmtId="0" fontId="57" fillId="47" borderId="387" applyNumberFormat="0" applyProtection="0">
      <alignment horizontal="left" vertical="center" indent="1"/>
    </xf>
    <xf numFmtId="0" fontId="57" fillId="49" borderId="393" applyNumberFormat="0" applyProtection="0">
      <alignment horizontal="left" vertical="center" indent="1"/>
    </xf>
    <xf numFmtId="0" fontId="57" fillId="50" borderId="389" applyNumberFormat="0" applyProtection="0">
      <alignment horizontal="left" vertical="top" indent="1"/>
    </xf>
    <xf numFmtId="4" fontId="57" fillId="46" borderId="390" applyNumberFormat="0" applyProtection="0">
      <alignment horizontal="left" vertical="center" indent="1"/>
    </xf>
    <xf numFmtId="4" fontId="85" fillId="48" borderId="389" applyNumberFormat="0" applyProtection="0">
      <alignment horizontal="left" vertical="center" indent="1"/>
    </xf>
    <xf numFmtId="4" fontId="57" fillId="43" borderId="387" applyNumberFormat="0" applyProtection="0">
      <alignment horizontal="right" vertical="center"/>
    </xf>
    <xf numFmtId="4" fontId="57" fillId="47" borderId="390" applyNumberFormat="0" applyProtection="0">
      <alignment horizontal="left" vertical="center" indent="1"/>
    </xf>
    <xf numFmtId="0" fontId="57" fillId="50" borderId="389" applyNumberFormat="0" applyProtection="0">
      <alignment horizontal="left" vertical="top" indent="1"/>
    </xf>
    <xf numFmtId="0" fontId="98" fillId="27" borderId="387" applyNumberFormat="0" applyAlignment="0" applyProtection="0"/>
    <xf numFmtId="0" fontId="57" fillId="50" borderId="389" applyNumberFormat="0" applyProtection="0">
      <alignment horizontal="left" vertical="top" indent="1"/>
    </xf>
    <xf numFmtId="0" fontId="57" fillId="48" borderId="387" applyNumberFormat="0" applyProtection="0">
      <alignment horizontal="left" vertical="center" indent="1"/>
    </xf>
    <xf numFmtId="0" fontId="85" fillId="46" borderId="389" applyNumberFormat="0" applyProtection="0">
      <alignment horizontal="left" vertical="top" indent="1"/>
    </xf>
    <xf numFmtId="4" fontId="57" fillId="46" borderId="387" applyNumberFormat="0" applyProtection="0">
      <alignment horizontal="right" vertical="center"/>
    </xf>
    <xf numFmtId="0" fontId="57" fillId="45" borderId="389" applyNumberFormat="0" applyProtection="0">
      <alignment horizontal="left" vertical="top" indent="1"/>
    </xf>
    <xf numFmtId="4" fontId="103" fillId="5" borderId="387" applyNumberFormat="0" applyProtection="0">
      <alignment horizontal="right" vertical="center"/>
    </xf>
    <xf numFmtId="0" fontId="98" fillId="27" borderId="387" applyNumberFormat="0" applyAlignment="0" applyProtection="0"/>
    <xf numFmtId="4" fontId="57" fillId="0" borderId="387" applyNumberFormat="0" applyProtection="0">
      <alignment horizontal="right" vertical="center"/>
    </xf>
    <xf numFmtId="4" fontId="57" fillId="38" borderId="387" applyNumberFormat="0" applyProtection="0">
      <alignment horizontal="right" vertical="center"/>
    </xf>
    <xf numFmtId="0" fontId="57" fillId="49" borderId="387" applyNumberFormat="0" applyProtection="0">
      <alignment horizontal="left" vertical="center" indent="1"/>
    </xf>
    <xf numFmtId="0" fontId="85" fillId="46" borderId="389" applyNumberFormat="0" applyProtection="0">
      <alignment horizontal="left" vertical="top" indent="1"/>
    </xf>
    <xf numFmtId="4" fontId="57" fillId="40" borderId="393" applyNumberFormat="0" applyProtection="0">
      <alignment horizontal="right" vertical="center"/>
    </xf>
    <xf numFmtId="0" fontId="92" fillId="29" borderId="393" applyNumberFormat="0" applyAlignment="0" applyProtection="0"/>
    <xf numFmtId="4" fontId="57" fillId="37" borderId="390" applyNumberFormat="0" applyProtection="0">
      <alignment horizontal="right" vertical="center"/>
    </xf>
    <xf numFmtId="0" fontId="84" fillId="45" borderId="391" applyBorder="0"/>
    <xf numFmtId="0" fontId="85" fillId="52" borderId="389" applyNumberFormat="0" applyProtection="0">
      <alignment horizontal="left" vertical="top" indent="1"/>
    </xf>
    <xf numFmtId="0" fontId="57" fillId="47" borderId="387" applyNumberFormat="0" applyProtection="0">
      <alignment horizontal="left" vertical="center" indent="1"/>
    </xf>
    <xf numFmtId="0" fontId="84" fillId="45" borderId="391" applyBorder="0"/>
    <xf numFmtId="4" fontId="85" fillId="48" borderId="389" applyNumberFormat="0" applyProtection="0">
      <alignment horizontal="left" vertical="center" indent="1"/>
    </xf>
    <xf numFmtId="0" fontId="100" fillId="29" borderId="394" applyNumberFormat="0" applyAlignment="0" applyProtection="0"/>
    <xf numFmtId="4" fontId="25" fillId="45" borderId="390" applyNumberFormat="0" applyProtection="0">
      <alignment horizontal="left" vertical="center" indent="1"/>
    </xf>
    <xf numFmtId="4" fontId="103" fillId="5" borderId="387" applyNumberFormat="0" applyProtection="0">
      <alignment horizontal="right" vertical="center"/>
    </xf>
    <xf numFmtId="4" fontId="57" fillId="34" borderId="387" applyNumberFormat="0" applyProtection="0">
      <alignment horizontal="left" vertical="center" indent="1"/>
    </xf>
    <xf numFmtId="4" fontId="57" fillId="0" borderId="387" applyNumberFormat="0" applyProtection="0">
      <alignment horizontal="right" vertical="center"/>
    </xf>
    <xf numFmtId="0" fontId="57" fillId="46" borderId="389" applyNumberFormat="0" applyProtection="0">
      <alignment horizontal="left" vertical="top" indent="1"/>
    </xf>
    <xf numFmtId="4" fontId="103" fillId="5" borderId="393" applyNumberFormat="0" applyProtection="0">
      <alignment horizontal="right" vertical="center"/>
    </xf>
    <xf numFmtId="0" fontId="57" fillId="47" borderId="389" applyNumberFormat="0" applyProtection="0">
      <alignment horizontal="left" vertical="top" indent="1"/>
    </xf>
    <xf numFmtId="0" fontId="57" fillId="46" borderId="389" applyNumberFormat="0" applyProtection="0">
      <alignment horizontal="left" vertical="top" indent="1"/>
    </xf>
    <xf numFmtId="4" fontId="57" fillId="44" borderId="396" applyNumberFormat="0" applyProtection="0">
      <alignment horizontal="left" vertical="center" indent="1"/>
    </xf>
    <xf numFmtId="0" fontId="98" fillId="27" borderId="387" applyNumberFormat="0" applyAlignment="0" applyProtection="0"/>
    <xf numFmtId="4" fontId="57" fillId="43" borderId="387" applyNumberFormat="0" applyProtection="0">
      <alignment horizontal="right" vertical="center"/>
    </xf>
    <xf numFmtId="0" fontId="85" fillId="46" borderId="389" applyNumberFormat="0" applyProtection="0">
      <alignment horizontal="left" vertical="top" indent="1"/>
    </xf>
    <xf numFmtId="4" fontId="57" fillId="2" borderId="387" applyNumberFormat="0" applyProtection="0">
      <alignment horizontal="left" vertical="center" indent="1"/>
    </xf>
    <xf numFmtId="4" fontId="57" fillId="40" borderId="387" applyNumberFormat="0" applyProtection="0">
      <alignment horizontal="right" vertical="center"/>
    </xf>
    <xf numFmtId="4" fontId="88" fillId="51" borderId="387" applyNumberFormat="0" applyProtection="0">
      <alignment horizontal="right" vertical="center"/>
    </xf>
    <xf numFmtId="4" fontId="25" fillId="45" borderId="390" applyNumberFormat="0" applyProtection="0">
      <alignment horizontal="left" vertical="center" indent="1"/>
    </xf>
    <xf numFmtId="4" fontId="57" fillId="46" borderId="387" applyNumberFormat="0" applyProtection="0">
      <alignment horizontal="right" vertical="center"/>
    </xf>
    <xf numFmtId="4" fontId="57" fillId="0" borderId="387" applyNumberFormat="0" applyProtection="0">
      <alignment horizontal="right" vertical="center"/>
    </xf>
    <xf numFmtId="4" fontId="57" fillId="42" borderId="387" applyNumberFormat="0" applyProtection="0">
      <alignment horizontal="right" vertical="center"/>
    </xf>
    <xf numFmtId="4" fontId="57" fillId="46" borderId="387" applyNumberFormat="0" applyProtection="0">
      <alignment horizontal="right" vertical="center"/>
    </xf>
    <xf numFmtId="4" fontId="103" fillId="2" borderId="387" applyNumberFormat="0" applyProtection="0">
      <alignment vertical="center"/>
    </xf>
    <xf numFmtId="0" fontId="57" fillId="48" borderId="387" applyNumberFormat="0" applyProtection="0">
      <alignment horizontal="left" vertical="center" indent="1"/>
    </xf>
    <xf numFmtId="4" fontId="103" fillId="5" borderId="387" applyNumberFormat="0" applyProtection="0">
      <alignment horizontal="right" vertical="center"/>
    </xf>
    <xf numFmtId="4" fontId="25" fillId="45" borderId="390" applyNumberFormat="0" applyProtection="0">
      <alignment horizontal="left" vertical="center" indent="1"/>
    </xf>
    <xf numFmtId="4" fontId="103" fillId="5" borderId="387" applyNumberFormat="0" applyProtection="0">
      <alignment horizontal="right" vertical="center"/>
    </xf>
    <xf numFmtId="4" fontId="57" fillId="46" borderId="393" applyNumberFormat="0" applyProtection="0">
      <alignment horizontal="right" vertical="center"/>
    </xf>
    <xf numFmtId="4" fontId="57" fillId="47" borderId="390" applyNumberFormat="0" applyProtection="0">
      <alignment horizontal="left" vertical="center" indent="1"/>
    </xf>
    <xf numFmtId="4" fontId="57" fillId="43" borderId="387" applyNumberFormat="0" applyProtection="0">
      <alignment horizontal="right" vertical="center"/>
    </xf>
    <xf numFmtId="0" fontId="84" fillId="45" borderId="391" applyBorder="0"/>
    <xf numFmtId="4" fontId="85" fillId="48" borderId="389" applyNumberFormat="0" applyProtection="0">
      <alignment horizontal="left" vertical="center" indent="1"/>
    </xf>
    <xf numFmtId="0" fontId="85" fillId="52" borderId="389" applyNumberFormat="0" applyProtection="0">
      <alignment horizontal="left" vertical="top" indent="1"/>
    </xf>
    <xf numFmtId="4" fontId="85" fillId="48" borderId="389" applyNumberFormat="0" applyProtection="0">
      <alignment horizontal="left" vertical="center" indent="1"/>
    </xf>
    <xf numFmtId="4" fontId="57" fillId="46" borderId="387" applyNumberFormat="0" applyProtection="0">
      <alignment horizontal="right" vertical="center"/>
    </xf>
    <xf numFmtId="4" fontId="25" fillId="45" borderId="396" applyNumberFormat="0" applyProtection="0">
      <alignment horizontal="left" vertical="center" indent="1"/>
    </xf>
    <xf numFmtId="0" fontId="57" fillId="48" borderId="387" applyNumberFormat="0" applyProtection="0">
      <alignment horizontal="left" vertical="center" indent="1"/>
    </xf>
    <xf numFmtId="0" fontId="92" fillId="29" borderId="387" applyNumberFormat="0" applyAlignment="0" applyProtection="0"/>
    <xf numFmtId="4" fontId="57" fillId="0" borderId="387" applyNumberFormat="0" applyProtection="0">
      <alignment horizontal="right" vertical="center"/>
    </xf>
    <xf numFmtId="0" fontId="100" fillId="29" borderId="394" applyNumberFormat="0" applyAlignment="0" applyProtection="0"/>
    <xf numFmtId="0" fontId="57" fillId="50" borderId="389" applyNumberFormat="0" applyProtection="0">
      <alignment horizontal="left" vertical="top" indent="1"/>
    </xf>
    <xf numFmtId="4" fontId="57" fillId="34" borderId="387" applyNumberFormat="0" applyProtection="0">
      <alignment horizontal="left" vertical="center" indent="1"/>
    </xf>
    <xf numFmtId="4" fontId="25" fillId="45" borderId="390" applyNumberFormat="0" applyProtection="0">
      <alignment horizontal="left" vertical="center" indent="1"/>
    </xf>
    <xf numFmtId="4" fontId="57" fillId="47" borderId="396" applyNumberFormat="0" applyProtection="0">
      <alignment horizontal="left" vertical="center" indent="1"/>
    </xf>
    <xf numFmtId="4" fontId="103" fillId="2" borderId="387" applyNumberFormat="0" applyProtection="0">
      <alignment vertical="center"/>
    </xf>
    <xf numFmtId="4" fontId="25" fillId="45" borderId="396" applyNumberFormat="0" applyProtection="0">
      <alignment horizontal="left" vertical="center" indent="1"/>
    </xf>
    <xf numFmtId="4" fontId="57" fillId="37" borderId="390" applyNumberFormat="0" applyProtection="0">
      <alignment horizontal="right" vertical="center"/>
    </xf>
    <xf numFmtId="0" fontId="57" fillId="50" borderId="389" applyNumberFormat="0" applyProtection="0">
      <alignment horizontal="left" vertical="top" indent="1"/>
    </xf>
    <xf numFmtId="0" fontId="57" fillId="50" borderId="393" applyNumberFormat="0" applyProtection="0">
      <alignment horizontal="left" vertical="center" indent="1"/>
    </xf>
    <xf numFmtId="0" fontId="85" fillId="52" borderId="389" applyNumberFormat="0" applyProtection="0">
      <alignment horizontal="left" vertical="top" indent="1"/>
    </xf>
    <xf numFmtId="0" fontId="57" fillId="26" borderId="387" applyNumberFormat="0" applyFont="0" applyAlignment="0" applyProtection="0"/>
    <xf numFmtId="0" fontId="57" fillId="45" borderId="389" applyNumberFormat="0" applyProtection="0">
      <alignment horizontal="left" vertical="top" indent="1"/>
    </xf>
    <xf numFmtId="0" fontId="85" fillId="52" borderId="389" applyNumberFormat="0" applyProtection="0">
      <alignment horizontal="left" vertical="top" indent="1"/>
    </xf>
    <xf numFmtId="0" fontId="57" fillId="50" borderId="387" applyNumberFormat="0" applyProtection="0">
      <alignment horizontal="left" vertical="center" indent="1"/>
    </xf>
    <xf numFmtId="4" fontId="57" fillId="34" borderId="387" applyNumberFormat="0" applyProtection="0">
      <alignment horizontal="left" vertical="center" indent="1"/>
    </xf>
    <xf numFmtId="0" fontId="57" fillId="50" borderId="389" applyNumberFormat="0" applyProtection="0">
      <alignment horizontal="left" vertical="top" indent="1"/>
    </xf>
    <xf numFmtId="4" fontId="103" fillId="5" borderId="387" applyNumberFormat="0" applyProtection="0">
      <alignment horizontal="right" vertical="center"/>
    </xf>
    <xf numFmtId="4" fontId="57" fillId="43" borderId="387" applyNumberFormat="0" applyProtection="0">
      <alignment horizontal="right" vertical="center"/>
    </xf>
    <xf numFmtId="4" fontId="57" fillId="0" borderId="387" applyNumberFormat="0" applyProtection="0">
      <alignment horizontal="right" vertical="center"/>
    </xf>
    <xf numFmtId="0" fontId="57" fillId="47" borderId="389" applyNumberFormat="0" applyProtection="0">
      <alignment horizontal="left" vertical="top" indent="1"/>
    </xf>
    <xf numFmtId="4" fontId="57" fillId="46" borderId="387" applyNumberFormat="0" applyProtection="0">
      <alignment horizontal="right" vertical="center"/>
    </xf>
    <xf numFmtId="4" fontId="57" fillId="43" borderId="387" applyNumberFormat="0" applyProtection="0">
      <alignment horizontal="right" vertical="center"/>
    </xf>
    <xf numFmtId="0" fontId="98" fillId="27" borderId="387" applyNumberFormat="0" applyAlignment="0" applyProtection="0"/>
    <xf numFmtId="4" fontId="57" fillId="37" borderId="390" applyNumberFormat="0" applyProtection="0">
      <alignment horizontal="right" vertical="center"/>
    </xf>
    <xf numFmtId="0" fontId="57" fillId="47" borderId="389" applyNumberFormat="0" applyProtection="0">
      <alignment horizontal="left" vertical="top" indent="1"/>
    </xf>
    <xf numFmtId="0" fontId="92" fillId="29" borderId="387" applyNumberFormat="0" applyAlignment="0" applyProtection="0"/>
    <xf numFmtId="4" fontId="57" fillId="44" borderId="390" applyNumberFormat="0" applyProtection="0">
      <alignment horizontal="left" vertical="center" indent="1"/>
    </xf>
    <xf numFmtId="4" fontId="57" fillId="33" borderId="387" applyNumberFormat="0" applyProtection="0">
      <alignment vertical="center"/>
    </xf>
    <xf numFmtId="0" fontId="57" fillId="26" borderId="387" applyNumberFormat="0" applyFont="0" applyAlignment="0" applyProtection="0"/>
    <xf numFmtId="4" fontId="57" fillId="0" borderId="387" applyNumberFormat="0" applyProtection="0">
      <alignment horizontal="right" vertical="center"/>
    </xf>
    <xf numFmtId="4" fontId="57" fillId="34" borderId="387" applyNumberFormat="0" applyProtection="0">
      <alignment horizontal="left" vertical="center" indent="1"/>
    </xf>
    <xf numFmtId="4" fontId="57" fillId="43" borderId="387" applyNumberFormat="0" applyProtection="0">
      <alignment horizontal="right" vertical="center"/>
    </xf>
    <xf numFmtId="0" fontId="86" fillId="33" borderId="389" applyNumberFormat="0" applyProtection="0">
      <alignment horizontal="left" vertical="top" indent="1"/>
    </xf>
    <xf numFmtId="0" fontId="86" fillId="33" borderId="389" applyNumberFormat="0" applyProtection="0">
      <alignment horizontal="left" vertical="top" indent="1"/>
    </xf>
    <xf numFmtId="4" fontId="25" fillId="45" borderId="390" applyNumberFormat="0" applyProtection="0">
      <alignment horizontal="left" vertical="center" indent="1"/>
    </xf>
    <xf numFmtId="0" fontId="85" fillId="52" borderId="389" applyNumberFormat="0" applyProtection="0">
      <alignment horizontal="left" vertical="top" indent="1"/>
    </xf>
    <xf numFmtId="0" fontId="100" fillId="29" borderId="394" applyNumberFormat="0" applyAlignment="0" applyProtection="0"/>
    <xf numFmtId="4" fontId="57" fillId="43" borderId="387" applyNumberFormat="0" applyProtection="0">
      <alignment horizontal="right" vertical="center"/>
    </xf>
    <xf numFmtId="0" fontId="57" fillId="50" borderId="389" applyNumberFormat="0" applyProtection="0">
      <alignment horizontal="left" vertical="top" indent="1"/>
    </xf>
    <xf numFmtId="0" fontId="57" fillId="47" borderId="395" applyNumberFormat="0" applyProtection="0">
      <alignment horizontal="left" vertical="top" indent="1"/>
    </xf>
    <xf numFmtId="4" fontId="57" fillId="47" borderId="390" applyNumberFormat="0" applyProtection="0">
      <alignment horizontal="left" vertical="center" indent="1"/>
    </xf>
    <xf numFmtId="4" fontId="57" fillId="46" borderId="396" applyNumberFormat="0" applyProtection="0">
      <alignment horizontal="left" vertical="center" indent="1"/>
    </xf>
    <xf numFmtId="4" fontId="87" fillId="54" borderId="390" applyNumberFormat="0" applyProtection="0">
      <alignment horizontal="left" vertical="center" indent="1"/>
    </xf>
    <xf numFmtId="0" fontId="86" fillId="33" borderId="389" applyNumberFormat="0" applyProtection="0">
      <alignment horizontal="left" vertical="top" indent="1"/>
    </xf>
    <xf numFmtId="4" fontId="57" fillId="44" borderId="390" applyNumberFormat="0" applyProtection="0">
      <alignment horizontal="left" vertical="center" indent="1"/>
    </xf>
    <xf numFmtId="4" fontId="57" fillId="35" borderId="387" applyNumberFormat="0" applyProtection="0">
      <alignment horizontal="right" vertical="center"/>
    </xf>
    <xf numFmtId="4" fontId="25" fillId="45" borderId="390" applyNumberFormat="0" applyProtection="0">
      <alignment horizontal="left" vertical="center" indent="1"/>
    </xf>
    <xf numFmtId="0" fontId="57" fillId="46" borderId="395" applyNumberFormat="0" applyProtection="0">
      <alignment horizontal="left" vertical="top" indent="1"/>
    </xf>
    <xf numFmtId="0" fontId="57" fillId="50" borderId="389" applyNumberFormat="0" applyProtection="0">
      <alignment horizontal="left" vertical="top" indent="1"/>
    </xf>
    <xf numFmtId="0" fontId="85" fillId="46" borderId="389" applyNumberFormat="0" applyProtection="0">
      <alignment horizontal="left" vertical="top" indent="1"/>
    </xf>
    <xf numFmtId="4" fontId="57" fillId="33" borderId="393" applyNumberFormat="0" applyProtection="0">
      <alignment vertical="center"/>
    </xf>
    <xf numFmtId="4" fontId="57" fillId="46" borderId="387" applyNumberFormat="0" applyProtection="0">
      <alignment horizontal="right" vertical="center"/>
    </xf>
    <xf numFmtId="4" fontId="103" fillId="2" borderId="387" applyNumberFormat="0" applyProtection="0">
      <alignment vertical="center"/>
    </xf>
    <xf numFmtId="4" fontId="57" fillId="38" borderId="387" applyNumberFormat="0" applyProtection="0">
      <alignment horizontal="right" vertical="center"/>
    </xf>
    <xf numFmtId="4" fontId="57" fillId="36" borderId="387" applyNumberFormat="0" applyProtection="0">
      <alignment horizontal="right" vertical="center"/>
    </xf>
    <xf numFmtId="4" fontId="57" fillId="37" borderId="396" applyNumberFormat="0" applyProtection="0">
      <alignment horizontal="right" vertical="center"/>
    </xf>
    <xf numFmtId="0" fontId="100" fillId="29" borderId="388" applyNumberFormat="0" applyAlignment="0" applyProtection="0"/>
    <xf numFmtId="4" fontId="57" fillId="35" borderId="387" applyNumberFormat="0" applyProtection="0">
      <alignment horizontal="right" vertical="center"/>
    </xf>
    <xf numFmtId="0" fontId="85" fillId="52" borderId="389" applyNumberFormat="0" applyProtection="0">
      <alignment horizontal="left" vertical="top" indent="1"/>
    </xf>
    <xf numFmtId="4" fontId="25" fillId="45" borderId="390" applyNumberFormat="0" applyProtection="0">
      <alignment horizontal="left" vertical="center" indent="1"/>
    </xf>
    <xf numFmtId="0" fontId="94" fillId="0" borderId="392" applyNumberFormat="0" applyFill="0" applyAlignment="0" applyProtection="0"/>
    <xf numFmtId="4" fontId="57" fillId="40" borderId="387" applyNumberFormat="0" applyProtection="0">
      <alignment horizontal="right" vertical="center"/>
    </xf>
    <xf numFmtId="4" fontId="57" fillId="44" borderId="390" applyNumberFormat="0" applyProtection="0">
      <alignment horizontal="left" vertical="center" indent="1"/>
    </xf>
    <xf numFmtId="4" fontId="57" fillId="46" borderId="390" applyNumberFormat="0" applyProtection="0">
      <alignment horizontal="left" vertical="center" indent="1"/>
    </xf>
    <xf numFmtId="4" fontId="57" fillId="41" borderId="387" applyNumberFormat="0" applyProtection="0">
      <alignment horizontal="right" vertical="center"/>
    </xf>
    <xf numFmtId="4" fontId="103" fillId="5" borderId="387" applyNumberFormat="0" applyProtection="0">
      <alignment horizontal="right" vertical="center"/>
    </xf>
    <xf numFmtId="4" fontId="103" fillId="5" borderId="393" applyNumberFormat="0" applyProtection="0">
      <alignment horizontal="right" vertical="center"/>
    </xf>
    <xf numFmtId="0" fontId="84" fillId="45" borderId="391" applyBorder="0"/>
    <xf numFmtId="4" fontId="57" fillId="46" borderId="390" applyNumberFormat="0" applyProtection="0">
      <alignment horizontal="left" vertical="center" indent="1"/>
    </xf>
    <xf numFmtId="4" fontId="88" fillId="51" borderId="387" applyNumberFormat="0" applyProtection="0">
      <alignment horizontal="right" vertical="center"/>
    </xf>
    <xf numFmtId="0" fontId="57" fillId="46" borderId="389" applyNumberFormat="0" applyProtection="0">
      <alignment horizontal="left" vertical="top" indent="1"/>
    </xf>
    <xf numFmtId="0" fontId="57" fillId="48" borderId="387" applyNumberFormat="0" applyProtection="0">
      <alignment horizontal="left" vertical="center" indent="1"/>
    </xf>
    <xf numFmtId="0" fontId="92" fillId="29" borderId="387" applyNumberFormat="0" applyAlignment="0" applyProtection="0"/>
    <xf numFmtId="0" fontId="85" fillId="52" borderId="389" applyNumberFormat="0" applyProtection="0">
      <alignment horizontal="left" vertical="top" indent="1"/>
    </xf>
    <xf numFmtId="0" fontId="86" fillId="33" borderId="389" applyNumberFormat="0" applyProtection="0">
      <alignment horizontal="left" vertical="top" indent="1"/>
    </xf>
    <xf numFmtId="4" fontId="103" fillId="2" borderId="393" applyNumberFormat="0" applyProtection="0">
      <alignment vertical="center"/>
    </xf>
    <xf numFmtId="4" fontId="85" fillId="48" borderId="389" applyNumberFormat="0" applyProtection="0">
      <alignment horizontal="left" vertical="center" indent="1"/>
    </xf>
    <xf numFmtId="4" fontId="57" fillId="40" borderId="387" applyNumberFormat="0" applyProtection="0">
      <alignment horizontal="right" vertical="center"/>
    </xf>
    <xf numFmtId="0" fontId="57" fillId="47" borderId="389" applyNumberFormat="0" applyProtection="0">
      <alignment horizontal="left" vertical="top" indent="1"/>
    </xf>
    <xf numFmtId="0" fontId="98" fillId="27" borderId="387" applyNumberFormat="0" applyAlignment="0" applyProtection="0"/>
    <xf numFmtId="0" fontId="85" fillId="46" borderId="389" applyNumberFormat="0" applyProtection="0">
      <alignment horizontal="left" vertical="top" indent="1"/>
    </xf>
    <xf numFmtId="4" fontId="57" fillId="46" borderId="387" applyNumberFormat="0" applyProtection="0">
      <alignment horizontal="right" vertical="center"/>
    </xf>
    <xf numFmtId="0" fontId="94" fillId="0" borderId="392" applyNumberFormat="0" applyFill="0" applyAlignment="0" applyProtection="0"/>
    <xf numFmtId="4" fontId="87" fillId="54" borderId="390" applyNumberFormat="0" applyProtection="0">
      <alignment horizontal="left" vertical="center" indent="1"/>
    </xf>
    <xf numFmtId="0" fontId="85" fillId="46" borderId="389" applyNumberFormat="0" applyProtection="0">
      <alignment horizontal="left" vertical="top" indent="1"/>
    </xf>
    <xf numFmtId="0" fontId="86" fillId="33" borderId="389" applyNumberFormat="0" applyProtection="0">
      <alignment horizontal="left" vertical="top" indent="1"/>
    </xf>
    <xf numFmtId="4" fontId="57" fillId="46" borderId="387" applyNumberFormat="0" applyProtection="0">
      <alignment horizontal="right" vertical="center"/>
    </xf>
    <xf numFmtId="4" fontId="57" fillId="39" borderId="387" applyNumberFormat="0" applyProtection="0">
      <alignment horizontal="right" vertical="center"/>
    </xf>
    <xf numFmtId="4" fontId="57" fillId="2" borderId="387" applyNumberFormat="0" applyProtection="0">
      <alignment horizontal="left" vertical="center" indent="1"/>
    </xf>
    <xf numFmtId="0" fontId="57" fillId="50" borderId="387" applyNumberFormat="0" applyProtection="0">
      <alignment horizontal="left" vertical="center" indent="1"/>
    </xf>
    <xf numFmtId="4" fontId="57" fillId="39" borderId="387" applyNumberFormat="0" applyProtection="0">
      <alignment horizontal="right" vertical="center"/>
    </xf>
    <xf numFmtId="4" fontId="25" fillId="45" borderId="390" applyNumberFormat="0" applyProtection="0">
      <alignment horizontal="left" vertical="center" indent="1"/>
    </xf>
    <xf numFmtId="4" fontId="57" fillId="38" borderId="387" applyNumberFormat="0" applyProtection="0">
      <alignment horizontal="right" vertical="center"/>
    </xf>
    <xf numFmtId="0" fontId="57" fillId="50" borderId="389" applyNumberFormat="0" applyProtection="0">
      <alignment horizontal="left" vertical="top" indent="1"/>
    </xf>
    <xf numFmtId="0" fontId="94" fillId="0" borderId="392" applyNumberFormat="0" applyFill="0" applyAlignment="0" applyProtection="0"/>
    <xf numFmtId="4" fontId="87" fillId="54" borderId="390" applyNumberFormat="0" applyProtection="0">
      <alignment horizontal="left" vertical="center" indent="1"/>
    </xf>
    <xf numFmtId="0" fontId="98" fillId="27" borderId="387" applyNumberFormat="0" applyAlignment="0" applyProtection="0"/>
    <xf numFmtId="4" fontId="88" fillId="51" borderId="387" applyNumberFormat="0" applyProtection="0">
      <alignment horizontal="right" vertical="center"/>
    </xf>
    <xf numFmtId="4" fontId="57" fillId="37" borderId="390" applyNumberFormat="0" applyProtection="0">
      <alignment horizontal="right" vertical="center"/>
    </xf>
    <xf numFmtId="4" fontId="57" fillId="42" borderId="387" applyNumberFormat="0" applyProtection="0">
      <alignment horizontal="right" vertical="center"/>
    </xf>
    <xf numFmtId="4" fontId="85" fillId="52" borderId="389" applyNumberFormat="0" applyProtection="0">
      <alignment vertical="center"/>
    </xf>
    <xf numFmtId="4" fontId="57" fillId="38" borderId="387" applyNumberFormat="0" applyProtection="0">
      <alignment horizontal="right" vertical="center"/>
    </xf>
    <xf numFmtId="0" fontId="57" fillId="50" borderId="389" applyNumberFormat="0" applyProtection="0">
      <alignment horizontal="left" vertical="top" indent="1"/>
    </xf>
    <xf numFmtId="0" fontId="98" fillId="27" borderId="387" applyNumberFormat="0" applyAlignment="0" applyProtection="0"/>
    <xf numFmtId="4" fontId="57" fillId="42" borderId="387" applyNumberFormat="0" applyProtection="0">
      <alignment horizontal="right" vertical="center"/>
    </xf>
    <xf numFmtId="0" fontId="92" fillId="29" borderId="387" applyNumberFormat="0" applyAlignment="0" applyProtection="0"/>
    <xf numFmtId="4" fontId="57" fillId="47" borderId="390" applyNumberFormat="0" applyProtection="0">
      <alignment horizontal="left" vertical="center" indent="1"/>
    </xf>
    <xf numFmtId="4" fontId="103" fillId="2" borderId="387" applyNumberFormat="0" applyProtection="0">
      <alignment vertical="center"/>
    </xf>
    <xf numFmtId="0" fontId="57" fillId="50" borderId="389" applyNumberFormat="0" applyProtection="0">
      <alignment horizontal="left" vertical="top" indent="1"/>
    </xf>
    <xf numFmtId="4" fontId="57" fillId="39" borderId="387" applyNumberFormat="0" applyProtection="0">
      <alignment horizontal="right" vertical="center"/>
    </xf>
    <xf numFmtId="0" fontId="100" fillId="29" borderId="388" applyNumberFormat="0" applyAlignment="0" applyProtection="0"/>
    <xf numFmtId="0" fontId="57" fillId="49" borderId="387" applyNumberFormat="0" applyProtection="0">
      <alignment horizontal="left" vertical="center" indent="1"/>
    </xf>
    <xf numFmtId="0" fontId="57" fillId="46" borderId="389" applyNumberFormat="0" applyProtection="0">
      <alignment horizontal="left" vertical="top" indent="1"/>
    </xf>
    <xf numFmtId="0" fontId="57" fillId="50" borderId="389" applyNumberFormat="0" applyProtection="0">
      <alignment horizontal="left" vertical="top" indent="1"/>
    </xf>
    <xf numFmtId="4" fontId="25" fillId="45" borderId="390" applyNumberFormat="0" applyProtection="0">
      <alignment horizontal="left" vertical="center" indent="1"/>
    </xf>
    <xf numFmtId="4" fontId="57" fillId="47" borderId="390" applyNumberFormat="0" applyProtection="0">
      <alignment horizontal="left" vertical="center" indent="1"/>
    </xf>
    <xf numFmtId="4" fontId="57" fillId="34" borderId="387" applyNumberFormat="0" applyProtection="0">
      <alignment horizontal="left" vertical="center" indent="1"/>
    </xf>
    <xf numFmtId="4" fontId="85" fillId="52" borderId="389" applyNumberFormat="0" applyProtection="0">
      <alignment vertical="center"/>
    </xf>
    <xf numFmtId="0" fontId="57" fillId="26" borderId="387" applyNumberFormat="0" applyFont="0" applyAlignment="0" applyProtection="0"/>
    <xf numFmtId="0" fontId="100" fillId="29" borderId="388" applyNumberFormat="0" applyAlignment="0" applyProtection="0"/>
    <xf numFmtId="0" fontId="85" fillId="46" borderId="389" applyNumberFormat="0" applyProtection="0">
      <alignment horizontal="left" vertical="top" indent="1"/>
    </xf>
    <xf numFmtId="4" fontId="25" fillId="45" borderId="390" applyNumberFormat="0" applyProtection="0">
      <alignment horizontal="left" vertical="center" indent="1"/>
    </xf>
    <xf numFmtId="4" fontId="57" fillId="44" borderId="390" applyNumberFormat="0" applyProtection="0">
      <alignment horizontal="left" vertical="center" indent="1"/>
    </xf>
    <xf numFmtId="0" fontId="85" fillId="52" borderId="389" applyNumberFormat="0" applyProtection="0">
      <alignment horizontal="left" vertical="top" indent="1"/>
    </xf>
    <xf numFmtId="0" fontId="57" fillId="50" borderId="389" applyNumberFormat="0" applyProtection="0">
      <alignment horizontal="left" vertical="top" indent="1"/>
    </xf>
    <xf numFmtId="4" fontId="57" fillId="41" borderId="387" applyNumberFormat="0" applyProtection="0">
      <alignment horizontal="right" vertical="center"/>
    </xf>
    <xf numFmtId="0" fontId="57" fillId="50" borderId="389" applyNumberFormat="0" applyProtection="0">
      <alignment horizontal="left" vertical="top" indent="1"/>
    </xf>
    <xf numFmtId="4" fontId="57" fillId="43" borderId="387" applyNumberFormat="0" applyProtection="0">
      <alignment horizontal="right" vertical="center"/>
    </xf>
    <xf numFmtId="4" fontId="87" fillId="54" borderId="390" applyNumberFormat="0" applyProtection="0">
      <alignment horizontal="left" vertical="center" indent="1"/>
    </xf>
    <xf numFmtId="4" fontId="57" fillId="2" borderId="387" applyNumberFormat="0" applyProtection="0">
      <alignment horizontal="left" vertical="center" indent="1"/>
    </xf>
    <xf numFmtId="4" fontId="57" fillId="47" borderId="390" applyNumberFormat="0" applyProtection="0">
      <alignment horizontal="left" vertical="center" indent="1"/>
    </xf>
    <xf numFmtId="0" fontId="57" fillId="50" borderId="387" applyNumberFormat="0" applyProtection="0">
      <alignment horizontal="left" vertical="center" indent="1"/>
    </xf>
    <xf numFmtId="4" fontId="57" fillId="43" borderId="387" applyNumberFormat="0" applyProtection="0">
      <alignment horizontal="right" vertical="center"/>
    </xf>
    <xf numFmtId="0" fontId="85" fillId="52" borderId="389" applyNumberFormat="0" applyProtection="0">
      <alignment horizontal="left" vertical="top" indent="1"/>
    </xf>
    <xf numFmtId="0" fontId="85" fillId="52" borderId="389" applyNumberFormat="0" applyProtection="0">
      <alignment horizontal="left" vertical="top" indent="1"/>
    </xf>
    <xf numFmtId="4" fontId="57" fillId="0" borderId="387" applyNumberFormat="0" applyProtection="0">
      <alignment horizontal="right" vertical="center"/>
    </xf>
    <xf numFmtId="0" fontId="84" fillId="45" borderId="391" applyBorder="0"/>
    <xf numFmtId="4" fontId="57" fillId="44" borderId="390" applyNumberFormat="0" applyProtection="0">
      <alignment horizontal="left" vertical="center" indent="1"/>
    </xf>
    <xf numFmtId="4" fontId="57" fillId="38" borderId="387" applyNumberFormat="0" applyProtection="0">
      <alignment horizontal="right" vertical="center"/>
    </xf>
    <xf numFmtId="4" fontId="57" fillId="44" borderId="390" applyNumberFormat="0" applyProtection="0">
      <alignment horizontal="left" vertical="center" indent="1"/>
    </xf>
    <xf numFmtId="4" fontId="25" fillId="45" borderId="396" applyNumberFormat="0" applyProtection="0">
      <alignment horizontal="left" vertical="center" indent="1"/>
    </xf>
    <xf numFmtId="0" fontId="57" fillId="47" borderId="387" applyNumberFormat="0" applyProtection="0">
      <alignment horizontal="left" vertical="center" indent="1"/>
    </xf>
    <xf numFmtId="4" fontId="88" fillId="51" borderId="387" applyNumberFormat="0" applyProtection="0">
      <alignment horizontal="right" vertical="center"/>
    </xf>
    <xf numFmtId="0" fontId="57" fillId="45" borderId="389" applyNumberFormat="0" applyProtection="0">
      <alignment horizontal="left" vertical="top" indent="1"/>
    </xf>
    <xf numFmtId="0" fontId="86" fillId="33" borderId="389" applyNumberFormat="0" applyProtection="0">
      <alignment horizontal="left" vertical="top" indent="1"/>
    </xf>
    <xf numFmtId="4" fontId="57" fillId="42" borderId="387" applyNumberFormat="0" applyProtection="0">
      <alignment horizontal="right" vertical="center"/>
    </xf>
    <xf numFmtId="0" fontId="57" fillId="48" borderId="387" applyNumberFormat="0" applyProtection="0">
      <alignment horizontal="left" vertical="center" indent="1"/>
    </xf>
    <xf numFmtId="0" fontId="100" fillId="29" borderId="388" applyNumberFormat="0" applyAlignment="0" applyProtection="0"/>
    <xf numFmtId="0" fontId="57" fillId="50" borderId="389" applyNumberFormat="0" applyProtection="0">
      <alignment horizontal="left" vertical="top" indent="1"/>
    </xf>
    <xf numFmtId="4" fontId="57" fillId="46" borderId="387" applyNumberFormat="0" applyProtection="0">
      <alignment horizontal="right" vertical="center"/>
    </xf>
    <xf numFmtId="4" fontId="57" fillId="34" borderId="387" applyNumberFormat="0" applyProtection="0">
      <alignment horizontal="left" vertical="center" indent="1"/>
    </xf>
    <xf numFmtId="4" fontId="57" fillId="43" borderId="387" applyNumberFormat="0" applyProtection="0">
      <alignment horizontal="right" vertical="center"/>
    </xf>
    <xf numFmtId="0" fontId="100" fillId="29" borderId="388" applyNumberFormat="0" applyAlignment="0" applyProtection="0"/>
    <xf numFmtId="0" fontId="57" fillId="49" borderId="387" applyNumberFormat="0" applyProtection="0">
      <alignment horizontal="left" vertical="center" indent="1"/>
    </xf>
    <xf numFmtId="0" fontId="94" fillId="0" borderId="392" applyNumberFormat="0" applyFill="0" applyAlignment="0" applyProtection="0"/>
    <xf numFmtId="0" fontId="57" fillId="26" borderId="387" applyNumberFormat="0" applyFont="0" applyAlignment="0" applyProtection="0"/>
    <xf numFmtId="4" fontId="57" fillId="39" borderId="387" applyNumberFormat="0" applyProtection="0">
      <alignment horizontal="right" vertical="center"/>
    </xf>
    <xf numFmtId="0" fontId="94" fillId="0" borderId="392" applyNumberFormat="0" applyFill="0" applyAlignment="0" applyProtection="0"/>
    <xf numFmtId="4" fontId="25" fillId="45" borderId="390" applyNumberFormat="0" applyProtection="0">
      <alignment horizontal="left" vertical="center" indent="1"/>
    </xf>
    <xf numFmtId="0" fontId="57" fillId="50" borderId="389" applyNumberFormat="0" applyProtection="0">
      <alignment horizontal="left" vertical="top" indent="1"/>
    </xf>
    <xf numFmtId="4" fontId="57" fillId="39" borderId="387" applyNumberFormat="0" applyProtection="0">
      <alignment horizontal="right" vertical="center"/>
    </xf>
    <xf numFmtId="4" fontId="57" fillId="36" borderId="387" applyNumberFormat="0" applyProtection="0">
      <alignment horizontal="right" vertical="center"/>
    </xf>
    <xf numFmtId="0" fontId="57" fillId="48" borderId="387" applyNumberFormat="0" applyProtection="0">
      <alignment horizontal="left" vertical="center" indent="1"/>
    </xf>
    <xf numFmtId="4" fontId="57" fillId="36" borderId="387" applyNumberFormat="0" applyProtection="0">
      <alignment horizontal="right" vertical="center"/>
    </xf>
    <xf numFmtId="0" fontId="57" fillId="46" borderId="389" applyNumberFormat="0" applyProtection="0">
      <alignment horizontal="left" vertical="top" indent="1"/>
    </xf>
    <xf numFmtId="0" fontId="98" fillId="27" borderId="387" applyNumberFormat="0" applyAlignment="0" applyProtection="0"/>
    <xf numFmtId="4" fontId="57" fillId="36" borderId="387" applyNumberFormat="0" applyProtection="0">
      <alignment horizontal="right" vertical="center"/>
    </xf>
    <xf numFmtId="4" fontId="25" fillId="45" borderId="396" applyNumberFormat="0" applyProtection="0">
      <alignment horizontal="left" vertical="center" indent="1"/>
    </xf>
    <xf numFmtId="4" fontId="103" fillId="5" borderId="387" applyNumberFormat="0" applyProtection="0">
      <alignment horizontal="right" vertical="center"/>
    </xf>
    <xf numFmtId="4" fontId="57" fillId="46" borderId="390" applyNumberFormat="0" applyProtection="0">
      <alignment horizontal="left" vertical="center" indent="1"/>
    </xf>
    <xf numFmtId="0" fontId="57" fillId="47" borderId="389" applyNumberFormat="0" applyProtection="0">
      <alignment horizontal="left" vertical="top" indent="1"/>
    </xf>
    <xf numFmtId="4" fontId="57" fillId="34" borderId="387" applyNumberFormat="0" applyProtection="0">
      <alignment horizontal="left" vertical="center" indent="1"/>
    </xf>
    <xf numFmtId="4" fontId="57" fillId="43" borderId="387" applyNumberFormat="0" applyProtection="0">
      <alignment horizontal="right" vertical="center"/>
    </xf>
    <xf numFmtId="0" fontId="57" fillId="45" borderId="389" applyNumberFormat="0" applyProtection="0">
      <alignment horizontal="left" vertical="top" indent="1"/>
    </xf>
    <xf numFmtId="4" fontId="57" fillId="40" borderId="393" applyNumberFormat="0" applyProtection="0">
      <alignment horizontal="right" vertical="center"/>
    </xf>
    <xf numFmtId="0" fontId="86" fillId="33" borderId="389" applyNumberFormat="0" applyProtection="0">
      <alignment horizontal="left" vertical="top" indent="1"/>
    </xf>
    <xf numFmtId="0" fontId="92" fillId="29" borderId="387" applyNumberFormat="0" applyAlignment="0" applyProtection="0"/>
    <xf numFmtId="0" fontId="57" fillId="26" borderId="387" applyNumberFormat="0" applyFont="0" applyAlignment="0" applyProtection="0"/>
    <xf numFmtId="4" fontId="85" fillId="48" borderId="389" applyNumberFormat="0" applyProtection="0">
      <alignment horizontal="left" vertical="center" indent="1"/>
    </xf>
    <xf numFmtId="0" fontId="57" fillId="49" borderId="387" applyNumberFormat="0" applyProtection="0">
      <alignment horizontal="left" vertical="center" indent="1"/>
    </xf>
    <xf numFmtId="0" fontId="57" fillId="26" borderId="387" applyNumberFormat="0" applyFont="0" applyAlignment="0" applyProtection="0"/>
    <xf numFmtId="4" fontId="57" fillId="35" borderId="387" applyNumberFormat="0" applyProtection="0">
      <alignment horizontal="right" vertical="center"/>
    </xf>
    <xf numFmtId="4" fontId="57" fillId="40" borderId="387" applyNumberFormat="0" applyProtection="0">
      <alignment horizontal="right" vertical="center"/>
    </xf>
    <xf numFmtId="0" fontId="85" fillId="46" borderId="389" applyNumberFormat="0" applyProtection="0">
      <alignment horizontal="left" vertical="top" indent="1"/>
    </xf>
    <xf numFmtId="4" fontId="57" fillId="39" borderId="387" applyNumberFormat="0" applyProtection="0">
      <alignment horizontal="right" vertical="center"/>
    </xf>
    <xf numFmtId="4" fontId="88" fillId="51" borderId="387" applyNumberFormat="0" applyProtection="0">
      <alignment horizontal="right" vertical="center"/>
    </xf>
    <xf numFmtId="4" fontId="57" fillId="2" borderId="387" applyNumberFormat="0" applyProtection="0">
      <alignment horizontal="left" vertical="center" indent="1"/>
    </xf>
    <xf numFmtId="0" fontId="86" fillId="33" borderId="389" applyNumberFormat="0" applyProtection="0">
      <alignment horizontal="left" vertical="top" indent="1"/>
    </xf>
    <xf numFmtId="4" fontId="85" fillId="48" borderId="389" applyNumberFormat="0" applyProtection="0">
      <alignment horizontal="left" vertical="center" indent="1"/>
    </xf>
    <xf numFmtId="4" fontId="57" fillId="43" borderId="387" applyNumberFormat="0" applyProtection="0">
      <alignment horizontal="right" vertical="center"/>
    </xf>
    <xf numFmtId="0" fontId="57" fillId="47" borderId="387" applyNumberFormat="0" applyProtection="0">
      <alignment horizontal="left" vertical="center" indent="1"/>
    </xf>
    <xf numFmtId="4" fontId="57" fillId="39" borderId="387" applyNumberFormat="0" applyProtection="0">
      <alignment horizontal="right" vertical="center"/>
    </xf>
    <xf numFmtId="0" fontId="57" fillId="46" borderId="389" applyNumberFormat="0" applyProtection="0">
      <alignment horizontal="left" vertical="top" indent="1"/>
    </xf>
    <xf numFmtId="0" fontId="57" fillId="49" borderId="387" applyNumberFormat="0" applyProtection="0">
      <alignment horizontal="left" vertical="center" indent="1"/>
    </xf>
    <xf numFmtId="4" fontId="25" fillId="45" borderId="390" applyNumberFormat="0" applyProtection="0">
      <alignment horizontal="left" vertical="center" indent="1"/>
    </xf>
    <xf numFmtId="0" fontId="57" fillId="26" borderId="387" applyNumberFormat="0" applyFont="0" applyAlignment="0" applyProtection="0"/>
    <xf numFmtId="4" fontId="103" fillId="2" borderId="387" applyNumberFormat="0" applyProtection="0">
      <alignment vertical="center"/>
    </xf>
    <xf numFmtId="4" fontId="57" fillId="44" borderId="390" applyNumberFormat="0" applyProtection="0">
      <alignment horizontal="left" vertical="center" indent="1"/>
    </xf>
    <xf numFmtId="4" fontId="85" fillId="52" borderId="389" applyNumberFormat="0" applyProtection="0">
      <alignment vertical="center"/>
    </xf>
    <xf numFmtId="0" fontId="84" fillId="45" borderId="391" applyBorder="0"/>
    <xf numFmtId="4" fontId="25" fillId="45" borderId="390" applyNumberFormat="0" applyProtection="0">
      <alignment horizontal="left" vertical="center" indent="1"/>
    </xf>
    <xf numFmtId="4" fontId="57" fillId="43" borderId="387" applyNumberFormat="0" applyProtection="0">
      <alignment horizontal="right" vertical="center"/>
    </xf>
    <xf numFmtId="4" fontId="87" fillId="54" borderId="390" applyNumberFormat="0" applyProtection="0">
      <alignment horizontal="left" vertical="center" indent="1"/>
    </xf>
    <xf numFmtId="4" fontId="88" fillId="51" borderId="387" applyNumberFormat="0" applyProtection="0">
      <alignment horizontal="right" vertical="center"/>
    </xf>
    <xf numFmtId="4" fontId="57" fillId="43" borderId="387" applyNumberFormat="0" applyProtection="0">
      <alignment horizontal="right" vertical="center"/>
    </xf>
    <xf numFmtId="0" fontId="57" fillId="46" borderId="389" applyNumberFormat="0" applyProtection="0">
      <alignment horizontal="left" vertical="top" indent="1"/>
    </xf>
    <xf numFmtId="4" fontId="57" fillId="44" borderId="390" applyNumberFormat="0" applyProtection="0">
      <alignment horizontal="left" vertical="center" indent="1"/>
    </xf>
    <xf numFmtId="4" fontId="57" fillId="37" borderId="390" applyNumberFormat="0" applyProtection="0">
      <alignment horizontal="right" vertical="center"/>
    </xf>
    <xf numFmtId="0" fontId="57" fillId="48" borderId="387" applyNumberFormat="0" applyProtection="0">
      <alignment horizontal="left" vertical="center" indent="1"/>
    </xf>
    <xf numFmtId="4" fontId="57" fillId="33" borderId="387" applyNumberFormat="0" applyProtection="0">
      <alignment vertical="center"/>
    </xf>
    <xf numFmtId="0" fontId="57" fillId="50" borderId="389" applyNumberFormat="0" applyProtection="0">
      <alignment horizontal="left" vertical="top" indent="1"/>
    </xf>
    <xf numFmtId="0" fontId="98" fillId="27" borderId="387" applyNumberFormat="0" applyAlignment="0" applyProtection="0"/>
    <xf numFmtId="4" fontId="57" fillId="39" borderId="387" applyNumberFormat="0" applyProtection="0">
      <alignment horizontal="right" vertical="center"/>
    </xf>
    <xf numFmtId="4" fontId="57" fillId="38" borderId="387" applyNumberFormat="0" applyProtection="0">
      <alignment horizontal="right" vertical="center"/>
    </xf>
    <xf numFmtId="4" fontId="57" fillId="0" borderId="387" applyNumberFormat="0" applyProtection="0">
      <alignment horizontal="right" vertical="center"/>
    </xf>
    <xf numFmtId="4" fontId="57" fillId="37" borderId="390" applyNumberFormat="0" applyProtection="0">
      <alignment horizontal="right" vertical="center"/>
    </xf>
    <xf numFmtId="0" fontId="57" fillId="26" borderId="387" applyNumberFormat="0" applyFont="0" applyAlignment="0" applyProtection="0"/>
    <xf numFmtId="4" fontId="103" fillId="5" borderId="387" applyNumberFormat="0" applyProtection="0">
      <alignment horizontal="right" vertical="center"/>
    </xf>
    <xf numFmtId="4" fontId="25" fillId="45" borderId="390" applyNumberFormat="0" applyProtection="0">
      <alignment horizontal="left" vertical="center" indent="1"/>
    </xf>
    <xf numFmtId="4" fontId="57" fillId="35" borderId="387" applyNumberFormat="0" applyProtection="0">
      <alignment horizontal="right" vertical="center"/>
    </xf>
    <xf numFmtId="4" fontId="57" fillId="42" borderId="387" applyNumberFormat="0" applyProtection="0">
      <alignment horizontal="right" vertical="center"/>
    </xf>
    <xf numFmtId="0" fontId="84" fillId="45" borderId="391" applyBorder="0"/>
    <xf numFmtId="4" fontId="57" fillId="40" borderId="387" applyNumberFormat="0" applyProtection="0">
      <alignment horizontal="right" vertical="center"/>
    </xf>
    <xf numFmtId="4" fontId="57" fillId="44" borderId="390" applyNumberFormat="0" applyProtection="0">
      <alignment horizontal="left" vertical="center" indent="1"/>
    </xf>
    <xf numFmtId="4" fontId="57" fillId="46" borderId="390" applyNumberFormat="0" applyProtection="0">
      <alignment horizontal="left" vertical="center" indent="1"/>
    </xf>
    <xf numFmtId="4" fontId="57" fillId="44" borderId="390" applyNumberFormat="0" applyProtection="0">
      <alignment horizontal="left" vertical="center" indent="1"/>
    </xf>
    <xf numFmtId="4" fontId="85" fillId="52" borderId="389" applyNumberFormat="0" applyProtection="0">
      <alignment vertical="center"/>
    </xf>
    <xf numFmtId="0" fontId="57" fillId="26" borderId="387" applyNumberFormat="0" applyFont="0" applyAlignment="0" applyProtection="0"/>
    <xf numFmtId="0" fontId="85" fillId="46" borderId="389" applyNumberFormat="0" applyProtection="0">
      <alignment horizontal="left" vertical="top" indent="1"/>
    </xf>
    <xf numFmtId="0" fontId="92" fillId="29" borderId="387" applyNumberFormat="0" applyAlignment="0" applyProtection="0"/>
    <xf numFmtId="4" fontId="57" fillId="44" borderId="390" applyNumberFormat="0" applyProtection="0">
      <alignment horizontal="left" vertical="center" indent="1"/>
    </xf>
    <xf numFmtId="0" fontId="57" fillId="49" borderId="387" applyNumberFormat="0" applyProtection="0">
      <alignment horizontal="left" vertical="center" indent="1"/>
    </xf>
    <xf numFmtId="4" fontId="103" fillId="5" borderId="387" applyNumberFormat="0" applyProtection="0">
      <alignment horizontal="right" vertical="center"/>
    </xf>
    <xf numFmtId="4" fontId="57" fillId="41" borderId="387" applyNumberFormat="0" applyProtection="0">
      <alignment horizontal="right" vertical="center"/>
    </xf>
    <xf numFmtId="4" fontId="85" fillId="52" borderId="389" applyNumberFormat="0" applyProtection="0">
      <alignment vertical="center"/>
    </xf>
    <xf numFmtId="4" fontId="57" fillId="36" borderId="387" applyNumberFormat="0" applyProtection="0">
      <alignment horizontal="right" vertical="center"/>
    </xf>
    <xf numFmtId="0" fontId="57" fillId="49" borderId="387" applyNumberFormat="0" applyProtection="0">
      <alignment horizontal="left" vertical="center" indent="1"/>
    </xf>
    <xf numFmtId="0" fontId="57" fillId="49" borderId="387" applyNumberFormat="0" applyProtection="0">
      <alignment horizontal="left" vertical="center" indent="1"/>
    </xf>
    <xf numFmtId="4" fontId="57" fillId="34" borderId="387" applyNumberFormat="0" applyProtection="0">
      <alignment horizontal="left" vertical="center" indent="1"/>
    </xf>
    <xf numFmtId="4" fontId="57" fillId="33" borderId="387" applyNumberFormat="0" applyProtection="0">
      <alignment vertical="center"/>
    </xf>
    <xf numFmtId="0" fontId="86" fillId="33" borderId="389" applyNumberFormat="0" applyProtection="0">
      <alignment horizontal="left" vertical="top" indent="1"/>
    </xf>
    <xf numFmtId="4" fontId="25" fillId="45" borderId="390" applyNumberFormat="0" applyProtection="0">
      <alignment horizontal="left" vertical="center" indent="1"/>
    </xf>
    <xf numFmtId="0" fontId="57" fillId="47" borderId="387" applyNumberFormat="0" applyProtection="0">
      <alignment horizontal="left" vertical="center" indent="1"/>
    </xf>
    <xf numFmtId="4" fontId="57" fillId="41" borderId="387" applyNumberFormat="0" applyProtection="0">
      <alignment horizontal="right" vertical="center"/>
    </xf>
    <xf numFmtId="4" fontId="57" fillId="33" borderId="387" applyNumberFormat="0" applyProtection="0">
      <alignment vertical="center"/>
    </xf>
    <xf numFmtId="4" fontId="87" fillId="54" borderId="390" applyNumberFormat="0" applyProtection="0">
      <alignment horizontal="left" vertical="center" indent="1"/>
    </xf>
    <xf numFmtId="0" fontId="85" fillId="52" borderId="389" applyNumberFormat="0" applyProtection="0">
      <alignment horizontal="left" vertical="top" indent="1"/>
    </xf>
    <xf numFmtId="0" fontId="57" fillId="47" borderId="387" applyNumberFormat="0" applyProtection="0">
      <alignment horizontal="left" vertical="center" indent="1"/>
    </xf>
    <xf numFmtId="4" fontId="57" fillId="37" borderId="390" applyNumberFormat="0" applyProtection="0">
      <alignment horizontal="right" vertical="center"/>
    </xf>
    <xf numFmtId="4" fontId="57" fillId="37" borderId="390" applyNumberFormat="0" applyProtection="0">
      <alignment horizontal="right" vertical="center"/>
    </xf>
    <xf numFmtId="0" fontId="94" fillId="0" borderId="392" applyNumberFormat="0" applyFill="0" applyAlignment="0" applyProtection="0"/>
    <xf numFmtId="0" fontId="57" fillId="49" borderId="387" applyNumberFormat="0" applyProtection="0">
      <alignment horizontal="left" vertical="center" indent="1"/>
    </xf>
    <xf numFmtId="4" fontId="103" fillId="5" borderId="387" applyNumberFormat="0" applyProtection="0">
      <alignment horizontal="right" vertical="center"/>
    </xf>
    <xf numFmtId="0" fontId="85" fillId="46" borderId="389" applyNumberFormat="0" applyProtection="0">
      <alignment horizontal="left" vertical="top" indent="1"/>
    </xf>
    <xf numFmtId="4" fontId="57" fillId="39" borderId="387" applyNumberFormat="0" applyProtection="0">
      <alignment horizontal="right" vertical="center"/>
    </xf>
    <xf numFmtId="0" fontId="100" fillId="29" borderId="388" applyNumberFormat="0" applyAlignment="0" applyProtection="0"/>
    <xf numFmtId="4" fontId="57" fillId="43" borderId="387" applyNumberFormat="0" applyProtection="0">
      <alignment horizontal="right" vertical="center"/>
    </xf>
    <xf numFmtId="0" fontId="98" fillId="27" borderId="387" applyNumberFormat="0" applyAlignment="0" applyProtection="0"/>
    <xf numFmtId="4" fontId="57" fillId="39" borderId="387" applyNumberFormat="0" applyProtection="0">
      <alignment horizontal="right" vertical="center"/>
    </xf>
    <xf numFmtId="4" fontId="57" fillId="35" borderId="387" applyNumberFormat="0" applyProtection="0">
      <alignment horizontal="right" vertical="center"/>
    </xf>
    <xf numFmtId="0" fontId="85" fillId="52" borderId="389" applyNumberFormat="0" applyProtection="0">
      <alignment horizontal="left" vertical="top" indent="1"/>
    </xf>
    <xf numFmtId="4" fontId="25" fillId="45" borderId="390" applyNumberFormat="0" applyProtection="0">
      <alignment horizontal="left" vertical="center" indent="1"/>
    </xf>
    <xf numFmtId="0" fontId="57" fillId="26" borderId="387" applyNumberFormat="0" applyFont="0" applyAlignment="0" applyProtection="0"/>
    <xf numFmtId="4" fontId="57" fillId="43" borderId="393" applyNumberFormat="0" applyProtection="0">
      <alignment horizontal="right" vertical="center"/>
    </xf>
    <xf numFmtId="4" fontId="57" fillId="34" borderId="387" applyNumberFormat="0" applyProtection="0">
      <alignment horizontal="left" vertical="center" indent="1"/>
    </xf>
    <xf numFmtId="0" fontId="57" fillId="45" borderId="389" applyNumberFormat="0" applyProtection="0">
      <alignment horizontal="left" vertical="top" indent="1"/>
    </xf>
    <xf numFmtId="4" fontId="57" fillId="2" borderId="387" applyNumberFormat="0" applyProtection="0">
      <alignment horizontal="left" vertical="center" indent="1"/>
    </xf>
    <xf numFmtId="4" fontId="57" fillId="37" borderId="390" applyNumberFormat="0" applyProtection="0">
      <alignment horizontal="right" vertical="center"/>
    </xf>
    <xf numFmtId="4" fontId="57" fillId="33" borderId="387" applyNumberFormat="0" applyProtection="0">
      <alignment vertical="center"/>
    </xf>
    <xf numFmtId="4" fontId="57" fillId="39" borderId="387" applyNumberFormat="0" applyProtection="0">
      <alignment horizontal="right" vertical="center"/>
    </xf>
    <xf numFmtId="4" fontId="88" fillId="51" borderId="387" applyNumberFormat="0" applyProtection="0">
      <alignment horizontal="right" vertical="center"/>
    </xf>
    <xf numFmtId="4" fontId="57" fillId="43" borderId="387" applyNumberFormat="0" applyProtection="0">
      <alignment horizontal="right" vertical="center"/>
    </xf>
    <xf numFmtId="4" fontId="57" fillId="44" borderId="390" applyNumberFormat="0" applyProtection="0">
      <alignment horizontal="left" vertical="center" indent="1"/>
    </xf>
    <xf numFmtId="0" fontId="92" fillId="29" borderId="387" applyNumberFormat="0" applyAlignment="0" applyProtection="0"/>
    <xf numFmtId="4" fontId="57" fillId="35" borderId="387" applyNumberFormat="0" applyProtection="0">
      <alignment horizontal="right" vertical="center"/>
    </xf>
    <xf numFmtId="4" fontId="25" fillId="45" borderId="390" applyNumberFormat="0" applyProtection="0">
      <alignment horizontal="left" vertical="center" indent="1"/>
    </xf>
    <xf numFmtId="4" fontId="57" fillId="46" borderId="387" applyNumberFormat="0" applyProtection="0">
      <alignment horizontal="right" vertical="center"/>
    </xf>
    <xf numFmtId="4" fontId="87" fillId="54" borderId="390" applyNumberFormat="0" applyProtection="0">
      <alignment horizontal="left" vertical="center" indent="1"/>
    </xf>
    <xf numFmtId="4" fontId="25" fillId="45" borderId="390" applyNumberFormat="0" applyProtection="0">
      <alignment horizontal="left" vertical="center" indent="1"/>
    </xf>
    <xf numFmtId="0" fontId="57" fillId="47" borderId="387" applyNumberFormat="0" applyProtection="0">
      <alignment horizontal="left" vertical="center" indent="1"/>
    </xf>
    <xf numFmtId="4" fontId="103" fillId="5" borderId="393" applyNumberFormat="0" applyProtection="0">
      <alignment horizontal="right" vertical="center"/>
    </xf>
    <xf numFmtId="4" fontId="103" fillId="5" borderId="387" applyNumberFormat="0" applyProtection="0">
      <alignment horizontal="right" vertical="center"/>
    </xf>
    <xf numFmtId="0" fontId="57" fillId="47" borderId="389" applyNumberFormat="0" applyProtection="0">
      <alignment horizontal="left" vertical="top" indent="1"/>
    </xf>
    <xf numFmtId="4" fontId="57" fillId="47" borderId="390" applyNumberFormat="0" applyProtection="0">
      <alignment horizontal="left" vertical="center" indent="1"/>
    </xf>
    <xf numFmtId="0" fontId="84" fillId="45" borderId="391" applyBorder="0"/>
    <xf numFmtId="4" fontId="85" fillId="52" borderId="395" applyNumberFormat="0" applyProtection="0">
      <alignment vertical="center"/>
    </xf>
    <xf numFmtId="0" fontId="57" fillId="49" borderId="387" applyNumberFormat="0" applyProtection="0">
      <alignment horizontal="left" vertical="center" indent="1"/>
    </xf>
    <xf numFmtId="0" fontId="86" fillId="33" borderId="389" applyNumberFormat="0" applyProtection="0">
      <alignment horizontal="left" vertical="top" indent="1"/>
    </xf>
    <xf numFmtId="0" fontId="85" fillId="46" borderId="389" applyNumberFormat="0" applyProtection="0">
      <alignment horizontal="left" vertical="top" indent="1"/>
    </xf>
    <xf numFmtId="4" fontId="25" fillId="45" borderId="390" applyNumberFormat="0" applyProtection="0">
      <alignment horizontal="left" vertical="center" indent="1"/>
    </xf>
    <xf numFmtId="0" fontId="57" fillId="26" borderId="387" applyNumberFormat="0" applyFont="0" applyAlignment="0" applyProtection="0"/>
    <xf numFmtId="4" fontId="85" fillId="48" borderId="389" applyNumberFormat="0" applyProtection="0">
      <alignment horizontal="left" vertical="center" indent="1"/>
    </xf>
    <xf numFmtId="0" fontId="57" fillId="50" borderId="387" applyNumberFormat="0" applyProtection="0">
      <alignment horizontal="left" vertical="center" indent="1"/>
    </xf>
    <xf numFmtId="0" fontId="57" fillId="50" borderId="389" applyNumberFormat="0" applyProtection="0">
      <alignment horizontal="left" vertical="top" indent="1"/>
    </xf>
    <xf numFmtId="4" fontId="57" fillId="47" borderId="390" applyNumberFormat="0" applyProtection="0">
      <alignment horizontal="left" vertical="center" indent="1"/>
    </xf>
    <xf numFmtId="0" fontId="85" fillId="52" borderId="395" applyNumberFormat="0" applyProtection="0">
      <alignment horizontal="left" vertical="top" indent="1"/>
    </xf>
    <xf numFmtId="4" fontId="103" fillId="5" borderId="387" applyNumberFormat="0" applyProtection="0">
      <alignment horizontal="right" vertical="center"/>
    </xf>
    <xf numFmtId="4" fontId="57" fillId="35" borderId="387" applyNumberFormat="0" applyProtection="0">
      <alignment horizontal="right" vertical="center"/>
    </xf>
    <xf numFmtId="0" fontId="94" fillId="0" borderId="392" applyNumberFormat="0" applyFill="0" applyAlignment="0" applyProtection="0"/>
    <xf numFmtId="4" fontId="25" fillId="45" borderId="390" applyNumberFormat="0" applyProtection="0">
      <alignment horizontal="left" vertical="center" indent="1"/>
    </xf>
    <xf numFmtId="0" fontId="94" fillId="0" borderId="392" applyNumberFormat="0" applyFill="0" applyAlignment="0" applyProtection="0"/>
    <xf numFmtId="4" fontId="57" fillId="2" borderId="387" applyNumberFormat="0" applyProtection="0">
      <alignment horizontal="left" vertical="center" indent="1"/>
    </xf>
    <xf numFmtId="4" fontId="57" fillId="0" borderId="387" applyNumberFormat="0" applyProtection="0">
      <alignment horizontal="right" vertical="center"/>
    </xf>
    <xf numFmtId="4" fontId="57" fillId="34" borderId="387" applyNumberFormat="0" applyProtection="0">
      <alignment horizontal="left" vertical="center" indent="1"/>
    </xf>
    <xf numFmtId="0" fontId="57" fillId="46" borderId="389" applyNumberFormat="0" applyProtection="0">
      <alignment horizontal="left" vertical="top" indent="1"/>
    </xf>
    <xf numFmtId="4" fontId="57" fillId="41" borderId="387" applyNumberFormat="0" applyProtection="0">
      <alignment horizontal="right" vertical="center"/>
    </xf>
    <xf numFmtId="4" fontId="57" fillId="36" borderId="387" applyNumberFormat="0" applyProtection="0">
      <alignment horizontal="right" vertical="center"/>
    </xf>
    <xf numFmtId="0" fontId="57" fillId="49" borderId="387" applyNumberFormat="0" applyProtection="0">
      <alignment horizontal="left" vertical="center" indent="1"/>
    </xf>
    <xf numFmtId="0" fontId="57" fillId="50" borderId="389" applyNumberFormat="0" applyProtection="0">
      <alignment horizontal="left" vertical="top" indent="1"/>
    </xf>
    <xf numFmtId="4" fontId="57" fillId="42" borderId="387" applyNumberFormat="0" applyProtection="0">
      <alignment horizontal="right" vertical="center"/>
    </xf>
    <xf numFmtId="0" fontId="86" fillId="33" borderId="389" applyNumberFormat="0" applyProtection="0">
      <alignment horizontal="left" vertical="top" indent="1"/>
    </xf>
    <xf numFmtId="4" fontId="57" fillId="35" borderId="387" applyNumberFormat="0" applyProtection="0">
      <alignment horizontal="right" vertical="center"/>
    </xf>
    <xf numFmtId="0" fontId="94" fillId="0" borderId="392" applyNumberFormat="0" applyFill="0" applyAlignment="0" applyProtection="0"/>
    <xf numFmtId="4" fontId="57" fillId="46" borderId="387" applyNumberFormat="0" applyProtection="0">
      <alignment horizontal="right" vertical="center"/>
    </xf>
    <xf numFmtId="4" fontId="57" fillId="38" borderId="387" applyNumberFormat="0" applyProtection="0">
      <alignment horizontal="right" vertical="center"/>
    </xf>
    <xf numFmtId="0" fontId="57" fillId="26" borderId="387" applyNumberFormat="0" applyFont="0" applyAlignment="0" applyProtection="0"/>
    <xf numFmtId="0" fontId="57" fillId="48" borderId="387" applyNumberFormat="0" applyProtection="0">
      <alignment horizontal="left" vertical="center" indent="1"/>
    </xf>
    <xf numFmtId="0" fontId="57" fillId="26" borderId="387" applyNumberFormat="0" applyFont="0" applyAlignment="0" applyProtection="0"/>
    <xf numFmtId="0" fontId="57" fillId="45" borderId="395" applyNumberFormat="0" applyProtection="0">
      <alignment horizontal="left" vertical="top" indent="1"/>
    </xf>
    <xf numFmtId="0" fontId="57" fillId="26" borderId="387" applyNumberFormat="0" applyFont="0" applyAlignment="0" applyProtection="0"/>
    <xf numFmtId="4" fontId="103" fillId="2" borderId="387" applyNumberFormat="0" applyProtection="0">
      <alignment vertical="center"/>
    </xf>
    <xf numFmtId="4" fontId="103" fillId="5" borderId="387" applyNumberFormat="0" applyProtection="0">
      <alignment horizontal="right" vertical="center"/>
    </xf>
    <xf numFmtId="0" fontId="86" fillId="33" borderId="389" applyNumberFormat="0" applyProtection="0">
      <alignment horizontal="left" vertical="top" indent="1"/>
    </xf>
    <xf numFmtId="4" fontId="57" fillId="0" borderId="387" applyNumberFormat="0" applyProtection="0">
      <alignment horizontal="right" vertical="center"/>
    </xf>
    <xf numFmtId="0" fontId="92" fillId="29" borderId="387" applyNumberFormat="0" applyAlignment="0" applyProtection="0"/>
    <xf numFmtId="4" fontId="57" fillId="41" borderId="387" applyNumberFormat="0" applyProtection="0">
      <alignment horizontal="right" vertical="center"/>
    </xf>
    <xf numFmtId="0" fontId="57" fillId="45" borderId="389" applyNumberFormat="0" applyProtection="0">
      <alignment horizontal="left" vertical="top" indent="1"/>
    </xf>
    <xf numFmtId="4" fontId="57" fillId="46" borderId="390" applyNumberFormat="0" applyProtection="0">
      <alignment horizontal="left" vertical="center" indent="1"/>
    </xf>
    <xf numFmtId="4" fontId="57" fillId="44" borderId="390" applyNumberFormat="0" applyProtection="0">
      <alignment horizontal="left" vertical="center" indent="1"/>
    </xf>
    <xf numFmtId="4" fontId="57" fillId="36" borderId="387" applyNumberFormat="0" applyProtection="0">
      <alignment horizontal="right" vertical="center"/>
    </xf>
    <xf numFmtId="4" fontId="57" fillId="37" borderId="390" applyNumberFormat="0" applyProtection="0">
      <alignment horizontal="right" vertical="center"/>
    </xf>
    <xf numFmtId="0" fontId="57" fillId="46" borderId="389" applyNumberFormat="0" applyProtection="0">
      <alignment horizontal="left" vertical="top" indent="1"/>
    </xf>
    <xf numFmtId="4" fontId="57" fillId="44" borderId="390" applyNumberFormat="0" applyProtection="0">
      <alignment horizontal="left" vertical="center" indent="1"/>
    </xf>
    <xf numFmtId="0" fontId="98" fillId="27" borderId="387" applyNumberFormat="0" applyAlignment="0" applyProtection="0"/>
    <xf numFmtId="4" fontId="57" fillId="42" borderId="387" applyNumberFormat="0" applyProtection="0">
      <alignment horizontal="right" vertical="center"/>
    </xf>
    <xf numFmtId="4" fontId="103" fillId="5" borderId="387" applyNumberFormat="0" applyProtection="0">
      <alignment horizontal="right" vertical="center"/>
    </xf>
    <xf numFmtId="4" fontId="57" fillId="43" borderId="387" applyNumberFormat="0" applyProtection="0">
      <alignment horizontal="right" vertical="center"/>
    </xf>
    <xf numFmtId="4" fontId="57" fillId="2" borderId="387" applyNumberFormat="0" applyProtection="0">
      <alignment horizontal="left" vertical="center" indent="1"/>
    </xf>
    <xf numFmtId="4" fontId="85" fillId="48" borderId="389" applyNumberFormat="0" applyProtection="0">
      <alignment horizontal="left" vertical="center" indent="1"/>
    </xf>
    <xf numFmtId="4" fontId="57" fillId="47" borderId="390" applyNumberFormat="0" applyProtection="0">
      <alignment horizontal="left" vertical="center" indent="1"/>
    </xf>
    <xf numFmtId="4" fontId="57" fillId="43" borderId="387" applyNumberFormat="0" applyProtection="0">
      <alignment horizontal="right" vertical="center"/>
    </xf>
    <xf numFmtId="4" fontId="103" fillId="5" borderId="387" applyNumberFormat="0" applyProtection="0">
      <alignment horizontal="right" vertical="center"/>
    </xf>
    <xf numFmtId="4" fontId="85" fillId="48" borderId="389" applyNumberFormat="0" applyProtection="0">
      <alignment horizontal="left" vertical="center" indent="1"/>
    </xf>
    <xf numFmtId="4" fontId="57" fillId="46" borderId="393" applyNumberFormat="0" applyProtection="0">
      <alignment horizontal="right" vertical="center"/>
    </xf>
    <xf numFmtId="0" fontId="57" fillId="50" borderId="387" applyNumberFormat="0" applyProtection="0">
      <alignment horizontal="left" vertical="center" indent="1"/>
    </xf>
    <xf numFmtId="4" fontId="57" fillId="43" borderId="387" applyNumberFormat="0" applyProtection="0">
      <alignment horizontal="right" vertical="center"/>
    </xf>
    <xf numFmtId="0" fontId="57" fillId="47" borderId="387" applyNumberFormat="0" applyProtection="0">
      <alignment horizontal="left" vertical="center" indent="1"/>
    </xf>
    <xf numFmtId="4" fontId="57" fillId="41" borderId="387" applyNumberFormat="0" applyProtection="0">
      <alignment horizontal="right" vertical="center"/>
    </xf>
    <xf numFmtId="4" fontId="57" fillId="41" borderId="387" applyNumberFormat="0" applyProtection="0">
      <alignment horizontal="right" vertical="center"/>
    </xf>
    <xf numFmtId="4" fontId="103" fillId="2" borderId="387" applyNumberFormat="0" applyProtection="0">
      <alignment vertical="center"/>
    </xf>
    <xf numFmtId="4" fontId="57" fillId="34" borderId="387" applyNumberFormat="0" applyProtection="0">
      <alignment horizontal="left" vertical="center" indent="1"/>
    </xf>
    <xf numFmtId="4" fontId="57" fillId="34" borderId="387" applyNumberFormat="0" applyProtection="0">
      <alignment horizontal="left" vertical="center" indent="1"/>
    </xf>
    <xf numFmtId="4" fontId="57" fillId="47" borderId="390" applyNumberFormat="0" applyProtection="0">
      <alignment horizontal="left" vertical="center" indent="1"/>
    </xf>
    <xf numFmtId="0" fontId="86" fillId="33" borderId="389" applyNumberFormat="0" applyProtection="0">
      <alignment horizontal="left" vertical="top" indent="1"/>
    </xf>
    <xf numFmtId="4" fontId="57" fillId="41" borderId="387" applyNumberFormat="0" applyProtection="0">
      <alignment horizontal="right" vertical="center"/>
    </xf>
    <xf numFmtId="0" fontId="86" fillId="33" borderId="389" applyNumberFormat="0" applyProtection="0">
      <alignment horizontal="left" vertical="top" indent="1"/>
    </xf>
    <xf numFmtId="4" fontId="57" fillId="47" borderId="390" applyNumberFormat="0" applyProtection="0">
      <alignment horizontal="left" vertical="center" indent="1"/>
    </xf>
    <xf numFmtId="4" fontId="87" fillId="54" borderId="390" applyNumberFormat="0" applyProtection="0">
      <alignment horizontal="left" vertical="center" indent="1"/>
    </xf>
    <xf numFmtId="0" fontId="85" fillId="52" borderId="389" applyNumberFormat="0" applyProtection="0">
      <alignment horizontal="left" vertical="top" indent="1"/>
    </xf>
    <xf numFmtId="4" fontId="25" fillId="45" borderId="390" applyNumberFormat="0" applyProtection="0">
      <alignment horizontal="left" vertical="center" indent="1"/>
    </xf>
    <xf numFmtId="4" fontId="57" fillId="42" borderId="387" applyNumberFormat="0" applyProtection="0">
      <alignment horizontal="right" vertical="center"/>
    </xf>
    <xf numFmtId="0" fontId="57" fillId="46" borderId="395" applyNumberFormat="0" applyProtection="0">
      <alignment horizontal="left" vertical="top" indent="1"/>
    </xf>
    <xf numFmtId="4" fontId="57" fillId="2" borderId="387" applyNumberFormat="0" applyProtection="0">
      <alignment horizontal="left" vertical="center" indent="1"/>
    </xf>
    <xf numFmtId="4" fontId="57" fillId="44" borderId="390" applyNumberFormat="0" applyProtection="0">
      <alignment horizontal="left" vertical="center" indent="1"/>
    </xf>
    <xf numFmtId="4" fontId="57" fillId="35" borderId="387" applyNumberFormat="0" applyProtection="0">
      <alignment horizontal="right" vertical="center"/>
    </xf>
    <xf numFmtId="4" fontId="57" fillId="34" borderId="387" applyNumberFormat="0" applyProtection="0">
      <alignment horizontal="left" vertical="center" indent="1"/>
    </xf>
    <xf numFmtId="4" fontId="88" fillId="51" borderId="387" applyNumberFormat="0" applyProtection="0">
      <alignment horizontal="right" vertical="center"/>
    </xf>
    <xf numFmtId="0" fontId="57" fillId="49" borderId="387" applyNumberFormat="0" applyProtection="0">
      <alignment horizontal="left" vertical="center" indent="1"/>
    </xf>
    <xf numFmtId="0" fontId="85" fillId="52" borderId="389" applyNumberFormat="0" applyProtection="0">
      <alignment horizontal="left" vertical="top" indent="1"/>
    </xf>
    <xf numFmtId="4" fontId="57" fillId="47" borderId="396" applyNumberFormat="0" applyProtection="0">
      <alignment horizontal="left" vertical="center" indent="1"/>
    </xf>
    <xf numFmtId="0" fontId="84" fillId="45" borderId="391" applyBorder="0"/>
    <xf numFmtId="4" fontId="57" fillId="40" borderId="387" applyNumberFormat="0" applyProtection="0">
      <alignment horizontal="right" vertical="center"/>
    </xf>
    <xf numFmtId="4" fontId="57" fillId="41" borderId="387" applyNumberFormat="0" applyProtection="0">
      <alignment horizontal="right" vertical="center"/>
    </xf>
    <xf numFmtId="0" fontId="57" fillId="47" borderId="387" applyNumberFormat="0" applyProtection="0">
      <alignment horizontal="left" vertical="center" indent="1"/>
    </xf>
    <xf numFmtId="4" fontId="57" fillId="34" borderId="393" applyNumberFormat="0" applyProtection="0">
      <alignment horizontal="left" vertical="center" indent="1"/>
    </xf>
    <xf numFmtId="0" fontId="94" fillId="0" borderId="392" applyNumberFormat="0" applyFill="0" applyAlignment="0" applyProtection="0"/>
    <xf numFmtId="4" fontId="57" fillId="43" borderId="387" applyNumberFormat="0" applyProtection="0">
      <alignment horizontal="right" vertical="center"/>
    </xf>
    <xf numFmtId="4" fontId="57" fillId="46" borderId="387" applyNumberFormat="0" applyProtection="0">
      <alignment horizontal="right" vertical="center"/>
    </xf>
    <xf numFmtId="4" fontId="57" fillId="42" borderId="387" applyNumberFormat="0" applyProtection="0">
      <alignment horizontal="right" vertical="center"/>
    </xf>
    <xf numFmtId="4" fontId="88" fillId="51" borderId="387" applyNumberFormat="0" applyProtection="0">
      <alignment horizontal="right" vertical="center"/>
    </xf>
    <xf numFmtId="4" fontId="57" fillId="34" borderId="387" applyNumberFormat="0" applyProtection="0">
      <alignment horizontal="left" vertical="center" indent="1"/>
    </xf>
    <xf numFmtId="0" fontId="57" fillId="46" borderId="389" applyNumberFormat="0" applyProtection="0">
      <alignment horizontal="left" vertical="top" indent="1"/>
    </xf>
    <xf numFmtId="0" fontId="57" fillId="48" borderId="393" applyNumberFormat="0" applyProtection="0">
      <alignment horizontal="left" vertical="center" indent="1"/>
    </xf>
    <xf numFmtId="0" fontId="57" fillId="47" borderId="387" applyNumberFormat="0" applyProtection="0">
      <alignment horizontal="left" vertical="center" indent="1"/>
    </xf>
    <xf numFmtId="0" fontId="57" fillId="46" borderId="389" applyNumberFormat="0" applyProtection="0">
      <alignment horizontal="left" vertical="top" indent="1"/>
    </xf>
    <xf numFmtId="0" fontId="57" fillId="47" borderId="389" applyNumberFormat="0" applyProtection="0">
      <alignment horizontal="left" vertical="top" indent="1"/>
    </xf>
    <xf numFmtId="0" fontId="85" fillId="46" borderId="389" applyNumberFormat="0" applyProtection="0">
      <alignment horizontal="left" vertical="top" indent="1"/>
    </xf>
    <xf numFmtId="0" fontId="57" fillId="48" borderId="387" applyNumberFormat="0" applyProtection="0">
      <alignment horizontal="left" vertical="center" indent="1"/>
    </xf>
    <xf numFmtId="4" fontId="85" fillId="48" borderId="389" applyNumberFormat="0" applyProtection="0">
      <alignment horizontal="left" vertical="center" indent="1"/>
    </xf>
    <xf numFmtId="4" fontId="57" fillId="46" borderId="390" applyNumberFormat="0" applyProtection="0">
      <alignment horizontal="left" vertical="center" indent="1"/>
    </xf>
    <xf numFmtId="0" fontId="94" fillId="0" borderId="392" applyNumberFormat="0" applyFill="0" applyAlignment="0" applyProtection="0"/>
    <xf numFmtId="4" fontId="57" fillId="41" borderId="387" applyNumberFormat="0" applyProtection="0">
      <alignment horizontal="right" vertical="center"/>
    </xf>
    <xf numFmtId="4" fontId="57" fillId="34" borderId="387" applyNumberFormat="0" applyProtection="0">
      <alignment horizontal="left" vertical="center" indent="1"/>
    </xf>
    <xf numFmtId="4" fontId="103" fillId="5" borderId="387" applyNumberFormat="0" applyProtection="0">
      <alignment horizontal="right" vertical="center"/>
    </xf>
    <xf numFmtId="4" fontId="103" fillId="2" borderId="387" applyNumberFormat="0" applyProtection="0">
      <alignment vertical="center"/>
    </xf>
    <xf numFmtId="0" fontId="57" fillId="47" borderId="387" applyNumberFormat="0" applyProtection="0">
      <alignment horizontal="left" vertical="center" indent="1"/>
    </xf>
    <xf numFmtId="4" fontId="85" fillId="52" borderId="389" applyNumberFormat="0" applyProtection="0">
      <alignment vertical="center"/>
    </xf>
    <xf numFmtId="0" fontId="94" fillId="0" borderId="392" applyNumberFormat="0" applyFill="0" applyAlignment="0" applyProtection="0"/>
    <xf numFmtId="4" fontId="57" fillId="41" borderId="387" applyNumberFormat="0" applyProtection="0">
      <alignment horizontal="right" vertical="center"/>
    </xf>
    <xf numFmtId="4" fontId="57" fillId="36" borderId="387" applyNumberFormat="0" applyProtection="0">
      <alignment horizontal="right" vertical="center"/>
    </xf>
    <xf numFmtId="4" fontId="57" fillId="33" borderId="387" applyNumberFormat="0" applyProtection="0">
      <alignment vertical="center"/>
    </xf>
    <xf numFmtId="4" fontId="57" fillId="46" borderId="390" applyNumberFormat="0" applyProtection="0">
      <alignment horizontal="left" vertical="center" indent="1"/>
    </xf>
    <xf numFmtId="4" fontId="25" fillId="45" borderId="396" applyNumberFormat="0" applyProtection="0">
      <alignment horizontal="left" vertical="center" indent="1"/>
    </xf>
    <xf numFmtId="4" fontId="57" fillId="35" borderId="387" applyNumberFormat="0" applyProtection="0">
      <alignment horizontal="right" vertical="center"/>
    </xf>
    <xf numFmtId="0" fontId="94" fillId="0" borderId="392" applyNumberFormat="0" applyFill="0" applyAlignment="0" applyProtection="0"/>
    <xf numFmtId="0" fontId="92" fillId="29" borderId="387" applyNumberFormat="0" applyAlignment="0" applyProtection="0"/>
    <xf numFmtId="4" fontId="85" fillId="48" borderId="389" applyNumberFormat="0" applyProtection="0">
      <alignment horizontal="left" vertical="center" indent="1"/>
    </xf>
    <xf numFmtId="0" fontId="57" fillId="50" borderId="389" applyNumberFormat="0" applyProtection="0">
      <alignment horizontal="left" vertical="top" indent="1"/>
    </xf>
    <xf numFmtId="4" fontId="87" fillId="54" borderId="390" applyNumberFormat="0" applyProtection="0">
      <alignment horizontal="left" vertical="center" indent="1"/>
    </xf>
    <xf numFmtId="0" fontId="57" fillId="47" borderId="389" applyNumberFormat="0" applyProtection="0">
      <alignment horizontal="left" vertical="top" indent="1"/>
    </xf>
    <xf numFmtId="4" fontId="87" fillId="54" borderId="390" applyNumberFormat="0" applyProtection="0">
      <alignment horizontal="left" vertical="center" indent="1"/>
    </xf>
    <xf numFmtId="4" fontId="57" fillId="42" borderId="393" applyNumberFormat="0" applyProtection="0">
      <alignment horizontal="right" vertical="center"/>
    </xf>
    <xf numFmtId="4" fontId="88" fillId="51" borderId="387" applyNumberFormat="0" applyProtection="0">
      <alignment horizontal="right" vertical="center"/>
    </xf>
    <xf numFmtId="0" fontId="84" fillId="45" borderId="391" applyBorder="0"/>
    <xf numFmtId="0" fontId="57" fillId="26" borderId="387" applyNumberFormat="0" applyFont="0" applyAlignment="0" applyProtection="0"/>
    <xf numFmtId="0" fontId="85" fillId="52" borderId="389" applyNumberFormat="0" applyProtection="0">
      <alignment horizontal="left" vertical="top" indent="1"/>
    </xf>
    <xf numFmtId="0" fontId="57" fillId="48" borderId="387" applyNumberFormat="0" applyProtection="0">
      <alignment horizontal="left" vertical="center" indent="1"/>
    </xf>
    <xf numFmtId="4" fontId="57" fillId="47" borderId="390" applyNumberFormat="0" applyProtection="0">
      <alignment horizontal="left" vertical="center" indent="1"/>
    </xf>
    <xf numFmtId="0" fontId="86" fillId="33" borderId="389" applyNumberFormat="0" applyProtection="0">
      <alignment horizontal="left" vertical="top" indent="1"/>
    </xf>
    <xf numFmtId="0" fontId="57" fillId="26" borderId="387" applyNumberFormat="0" applyFont="0" applyAlignment="0" applyProtection="0"/>
    <xf numFmtId="0" fontId="100" fillId="29" borderId="388" applyNumberFormat="0" applyAlignment="0" applyProtection="0"/>
    <xf numFmtId="4" fontId="103" fillId="2" borderId="387" applyNumberFormat="0" applyProtection="0">
      <alignment vertical="center"/>
    </xf>
    <xf numFmtId="0" fontId="57" fillId="49" borderId="387" applyNumberFormat="0" applyProtection="0">
      <alignment horizontal="left" vertical="center" indent="1"/>
    </xf>
    <xf numFmtId="0" fontId="100" fillId="29" borderId="388" applyNumberFormat="0" applyAlignment="0" applyProtection="0"/>
    <xf numFmtId="0" fontId="94" fillId="0" borderId="392" applyNumberFormat="0" applyFill="0" applyAlignment="0" applyProtection="0"/>
    <xf numFmtId="4" fontId="57" fillId="43" borderId="393" applyNumberFormat="0" applyProtection="0">
      <alignment horizontal="right" vertical="center"/>
    </xf>
    <xf numFmtId="4" fontId="57" fillId="37" borderId="390" applyNumberFormat="0" applyProtection="0">
      <alignment horizontal="right" vertical="center"/>
    </xf>
    <xf numFmtId="0" fontId="94" fillId="0" borderId="392" applyNumberFormat="0" applyFill="0" applyAlignment="0" applyProtection="0"/>
    <xf numFmtId="4" fontId="57" fillId="40" borderId="387" applyNumberFormat="0" applyProtection="0">
      <alignment horizontal="right" vertical="center"/>
    </xf>
    <xf numFmtId="4" fontId="88" fillId="51" borderId="387" applyNumberFormat="0" applyProtection="0">
      <alignment horizontal="right" vertical="center"/>
    </xf>
    <xf numFmtId="4" fontId="57" fillId="33" borderId="387" applyNumberFormat="0" applyProtection="0">
      <alignment vertical="center"/>
    </xf>
    <xf numFmtId="0" fontId="85" fillId="46" borderId="389" applyNumberFormat="0" applyProtection="0">
      <alignment horizontal="left" vertical="top" indent="1"/>
    </xf>
    <xf numFmtId="4" fontId="57" fillId="39" borderId="387" applyNumberFormat="0" applyProtection="0">
      <alignment horizontal="right" vertical="center"/>
    </xf>
    <xf numFmtId="4" fontId="57" fillId="36" borderId="387" applyNumberFormat="0" applyProtection="0">
      <alignment horizontal="right" vertical="center"/>
    </xf>
    <xf numFmtId="0" fontId="94" fillId="0" borderId="392" applyNumberFormat="0" applyFill="0" applyAlignment="0" applyProtection="0"/>
    <xf numFmtId="4" fontId="25" fillId="45" borderId="390" applyNumberFormat="0" applyProtection="0">
      <alignment horizontal="left" vertical="center" indent="1"/>
    </xf>
    <xf numFmtId="4" fontId="57" fillId="42" borderId="387" applyNumberFormat="0" applyProtection="0">
      <alignment horizontal="right" vertical="center"/>
    </xf>
    <xf numFmtId="0" fontId="57" fillId="45" borderId="389" applyNumberFormat="0" applyProtection="0">
      <alignment horizontal="left" vertical="top" indent="1"/>
    </xf>
    <xf numFmtId="4" fontId="57" fillId="47" borderId="390" applyNumberFormat="0" applyProtection="0">
      <alignment horizontal="left" vertical="center" indent="1"/>
    </xf>
    <xf numFmtId="4" fontId="57" fillId="34" borderId="393" applyNumberFormat="0" applyProtection="0">
      <alignment horizontal="left" vertical="center" indent="1"/>
    </xf>
    <xf numFmtId="4" fontId="25" fillId="45" borderId="390" applyNumberFormat="0" applyProtection="0">
      <alignment horizontal="left" vertical="center" indent="1"/>
    </xf>
    <xf numFmtId="4" fontId="57" fillId="36" borderId="387" applyNumberFormat="0" applyProtection="0">
      <alignment horizontal="right" vertical="center"/>
    </xf>
    <xf numFmtId="0" fontId="86" fillId="33" borderId="389" applyNumberFormat="0" applyProtection="0">
      <alignment horizontal="left" vertical="top" indent="1"/>
    </xf>
    <xf numFmtId="4" fontId="25" fillId="45" borderId="390" applyNumberFormat="0" applyProtection="0">
      <alignment horizontal="left" vertical="center" indent="1"/>
    </xf>
    <xf numFmtId="0" fontId="57" fillId="49" borderId="387" applyNumberFormat="0" applyProtection="0">
      <alignment horizontal="left" vertical="center" indent="1"/>
    </xf>
    <xf numFmtId="4" fontId="57" fillId="34" borderId="387" applyNumberFormat="0" applyProtection="0">
      <alignment horizontal="left" vertical="center" indent="1"/>
    </xf>
    <xf numFmtId="4" fontId="25" fillId="45" borderId="390" applyNumberFormat="0" applyProtection="0">
      <alignment horizontal="left" vertical="center" indent="1"/>
    </xf>
    <xf numFmtId="4" fontId="25" fillId="45" borderId="396" applyNumberFormat="0" applyProtection="0">
      <alignment horizontal="left" vertical="center" indent="1"/>
    </xf>
    <xf numFmtId="0" fontId="57" fillId="46" borderId="389" applyNumberFormat="0" applyProtection="0">
      <alignment horizontal="left" vertical="top" indent="1"/>
    </xf>
    <xf numFmtId="4" fontId="57" fillId="36" borderId="387" applyNumberFormat="0" applyProtection="0">
      <alignment horizontal="right" vertical="center"/>
    </xf>
    <xf numFmtId="0" fontId="57" fillId="47" borderId="387" applyNumberFormat="0" applyProtection="0">
      <alignment horizontal="left" vertical="center" indent="1"/>
    </xf>
    <xf numFmtId="0" fontId="57" fillId="50" borderId="387" applyNumberFormat="0" applyProtection="0">
      <alignment horizontal="left" vertical="center" indent="1"/>
    </xf>
    <xf numFmtId="0" fontId="57" fillId="50" borderId="389" applyNumberFormat="0" applyProtection="0">
      <alignment horizontal="left" vertical="top" indent="1"/>
    </xf>
    <xf numFmtId="4" fontId="57" fillId="44" borderId="390" applyNumberFormat="0" applyProtection="0">
      <alignment horizontal="left" vertical="center" indent="1"/>
    </xf>
    <xf numFmtId="4" fontId="57" fillId="35" borderId="387" applyNumberFormat="0" applyProtection="0">
      <alignment horizontal="right" vertical="center"/>
    </xf>
    <xf numFmtId="0" fontId="57" fillId="47" borderId="389" applyNumberFormat="0" applyProtection="0">
      <alignment horizontal="left" vertical="top" indent="1"/>
    </xf>
    <xf numFmtId="4" fontId="57" fillId="40" borderId="387" applyNumberFormat="0" applyProtection="0">
      <alignment horizontal="right" vertical="center"/>
    </xf>
    <xf numFmtId="4" fontId="25" fillId="45" borderId="390" applyNumberFormat="0" applyProtection="0">
      <alignment horizontal="left" vertical="center" indent="1"/>
    </xf>
    <xf numFmtId="0" fontId="57" fillId="49" borderId="387" applyNumberFormat="0" applyProtection="0">
      <alignment horizontal="left" vertical="center" indent="1"/>
    </xf>
    <xf numFmtId="4" fontId="25" fillId="45" borderId="390" applyNumberFormat="0" applyProtection="0">
      <alignment horizontal="left" vertical="center" indent="1"/>
    </xf>
    <xf numFmtId="0" fontId="57" fillId="49" borderId="387" applyNumberFormat="0" applyProtection="0">
      <alignment horizontal="left" vertical="center" indent="1"/>
    </xf>
    <xf numFmtId="4" fontId="57" fillId="41" borderId="387" applyNumberFormat="0" applyProtection="0">
      <alignment horizontal="right" vertical="center"/>
    </xf>
    <xf numFmtId="4" fontId="57" fillId="46" borderId="387" applyNumberFormat="0" applyProtection="0">
      <alignment horizontal="right" vertical="center"/>
    </xf>
    <xf numFmtId="0" fontId="57" fillId="50" borderId="387" applyNumberFormat="0" applyProtection="0">
      <alignment horizontal="left" vertical="center" indent="1"/>
    </xf>
    <xf numFmtId="0" fontId="94" fillId="0" borderId="392" applyNumberFormat="0" applyFill="0" applyAlignment="0" applyProtection="0"/>
    <xf numFmtId="0" fontId="92" fillId="29" borderId="387" applyNumberFormat="0" applyAlignment="0" applyProtection="0"/>
    <xf numFmtId="0" fontId="57" fillId="50" borderId="389" applyNumberFormat="0" applyProtection="0">
      <alignment horizontal="left" vertical="top" indent="1"/>
    </xf>
    <xf numFmtId="4" fontId="57" fillId="42" borderId="387" applyNumberFormat="0" applyProtection="0">
      <alignment horizontal="right" vertical="center"/>
    </xf>
    <xf numFmtId="4" fontId="103" fillId="5" borderId="387" applyNumberFormat="0" applyProtection="0">
      <alignment horizontal="right" vertical="center"/>
    </xf>
    <xf numFmtId="0" fontId="57" fillId="26" borderId="387" applyNumberFormat="0" applyFont="0" applyAlignment="0" applyProtection="0"/>
    <xf numFmtId="0" fontId="57" fillId="47" borderId="389" applyNumberFormat="0" applyProtection="0">
      <alignment horizontal="left" vertical="top" indent="1"/>
    </xf>
    <xf numFmtId="4" fontId="57" fillId="35" borderId="393" applyNumberFormat="0" applyProtection="0">
      <alignment horizontal="right" vertical="center"/>
    </xf>
    <xf numFmtId="4" fontId="57" fillId="46" borderId="387" applyNumberFormat="0" applyProtection="0">
      <alignment horizontal="right" vertical="center"/>
    </xf>
    <xf numFmtId="0" fontId="86" fillId="33" borderId="389" applyNumberFormat="0" applyProtection="0">
      <alignment horizontal="left" vertical="top" indent="1"/>
    </xf>
    <xf numFmtId="4" fontId="57" fillId="46" borderId="387" applyNumberFormat="0" applyProtection="0">
      <alignment horizontal="right" vertical="center"/>
    </xf>
    <xf numFmtId="0" fontId="57" fillId="48" borderId="387" applyNumberFormat="0" applyProtection="0">
      <alignment horizontal="left" vertical="center" indent="1"/>
    </xf>
    <xf numFmtId="0" fontId="94" fillId="0" borderId="398" applyNumberFormat="0" applyFill="0" applyAlignment="0" applyProtection="0"/>
    <xf numFmtId="4" fontId="25" fillId="45" borderId="390" applyNumberFormat="0" applyProtection="0">
      <alignment horizontal="left" vertical="center" indent="1"/>
    </xf>
    <xf numFmtId="4" fontId="85" fillId="48" borderId="389" applyNumberFormat="0" applyProtection="0">
      <alignment horizontal="left" vertical="center" indent="1"/>
    </xf>
    <xf numFmtId="0" fontId="98" fillId="27" borderId="387" applyNumberFormat="0" applyAlignment="0" applyProtection="0"/>
    <xf numFmtId="4" fontId="57" fillId="40" borderId="387" applyNumberFormat="0" applyProtection="0">
      <alignment horizontal="right" vertical="center"/>
    </xf>
    <xf numFmtId="4" fontId="57" fillId="44" borderId="390" applyNumberFormat="0" applyProtection="0">
      <alignment horizontal="left" vertical="center" indent="1"/>
    </xf>
    <xf numFmtId="4" fontId="87" fillId="54" borderId="390" applyNumberFormat="0" applyProtection="0">
      <alignment horizontal="left" vertical="center" indent="1"/>
    </xf>
    <xf numFmtId="0" fontId="98" fillId="27" borderId="387" applyNumberFormat="0" applyAlignment="0" applyProtection="0"/>
    <xf numFmtId="4" fontId="25" fillId="45" borderId="390" applyNumberFormat="0" applyProtection="0">
      <alignment horizontal="left" vertical="center" indent="1"/>
    </xf>
    <xf numFmtId="4" fontId="57" fillId="34" borderId="387" applyNumberFormat="0" applyProtection="0">
      <alignment horizontal="left" vertical="center" indent="1"/>
    </xf>
    <xf numFmtId="0" fontId="57" fillId="49" borderId="387" applyNumberFormat="0" applyProtection="0">
      <alignment horizontal="left" vertical="center" indent="1"/>
    </xf>
    <xf numFmtId="0" fontId="57" fillId="49" borderId="387" applyNumberFormat="0" applyProtection="0">
      <alignment horizontal="left" vertical="center" indent="1"/>
    </xf>
    <xf numFmtId="0" fontId="57" fillId="45" borderId="389" applyNumberFormat="0" applyProtection="0">
      <alignment horizontal="left" vertical="top" indent="1"/>
    </xf>
    <xf numFmtId="0" fontId="98" fillId="27" borderId="387" applyNumberFormat="0" applyAlignment="0" applyProtection="0"/>
    <xf numFmtId="4" fontId="57" fillId="47" borderId="396" applyNumberFormat="0" applyProtection="0">
      <alignment horizontal="left" vertical="center" indent="1"/>
    </xf>
    <xf numFmtId="4" fontId="57" fillId="46" borderId="390" applyNumberFormat="0" applyProtection="0">
      <alignment horizontal="left" vertical="center" indent="1"/>
    </xf>
    <xf numFmtId="0" fontId="57" fillId="48" borderId="387" applyNumberFormat="0" applyProtection="0">
      <alignment horizontal="left" vertical="center" indent="1"/>
    </xf>
    <xf numFmtId="0" fontId="85" fillId="52" borderId="389" applyNumberFormat="0" applyProtection="0">
      <alignment horizontal="left" vertical="top" indent="1"/>
    </xf>
    <xf numFmtId="0" fontId="84" fillId="45" borderId="391" applyBorder="0"/>
    <xf numFmtId="4" fontId="25" fillId="45" borderId="390" applyNumberFormat="0" applyProtection="0">
      <alignment horizontal="left" vertical="center" indent="1"/>
    </xf>
    <xf numFmtId="0" fontId="85" fillId="46" borderId="389" applyNumberFormat="0" applyProtection="0">
      <alignment horizontal="left" vertical="top" indent="1"/>
    </xf>
    <xf numFmtId="4" fontId="57" fillId="39" borderId="387" applyNumberFormat="0" applyProtection="0">
      <alignment horizontal="right" vertical="center"/>
    </xf>
    <xf numFmtId="0" fontId="84" fillId="45" borderId="397" applyBorder="0"/>
    <xf numFmtId="4" fontId="57" fillId="38" borderId="393" applyNumberFormat="0" applyProtection="0">
      <alignment horizontal="right" vertical="center"/>
    </xf>
    <xf numFmtId="4" fontId="57" fillId="2" borderId="387" applyNumberFormat="0" applyProtection="0">
      <alignment horizontal="left" vertical="center" indent="1"/>
    </xf>
    <xf numFmtId="0" fontId="57" fillId="48" borderId="387" applyNumberFormat="0" applyProtection="0">
      <alignment horizontal="left" vertical="center" indent="1"/>
    </xf>
    <xf numFmtId="4" fontId="57" fillId="38" borderId="387" applyNumberFormat="0" applyProtection="0">
      <alignment horizontal="right" vertical="center"/>
    </xf>
    <xf numFmtId="4" fontId="57" fillId="47" borderId="390" applyNumberFormat="0" applyProtection="0">
      <alignment horizontal="left" vertical="center" indent="1"/>
    </xf>
    <xf numFmtId="4" fontId="57" fillId="36" borderId="387" applyNumberFormat="0" applyProtection="0">
      <alignment horizontal="right" vertical="center"/>
    </xf>
    <xf numFmtId="0" fontId="57" fillId="50" borderId="393" applyNumberFormat="0" applyProtection="0">
      <alignment horizontal="left" vertical="center" indent="1"/>
    </xf>
    <xf numFmtId="4" fontId="57" fillId="46" borderId="387" applyNumberFormat="0" applyProtection="0">
      <alignment horizontal="right" vertical="center"/>
    </xf>
    <xf numFmtId="0" fontId="57" fillId="46" borderId="389" applyNumberFormat="0" applyProtection="0">
      <alignment horizontal="left" vertical="top" indent="1"/>
    </xf>
    <xf numFmtId="4" fontId="57" fillId="39" borderId="387" applyNumberFormat="0" applyProtection="0">
      <alignment horizontal="right" vertical="center"/>
    </xf>
    <xf numFmtId="4" fontId="57" fillId="34" borderId="387" applyNumberFormat="0" applyProtection="0">
      <alignment horizontal="left" vertical="center" indent="1"/>
    </xf>
    <xf numFmtId="0" fontId="57" fillId="50" borderId="387" applyNumberFormat="0" applyProtection="0">
      <alignment horizontal="left" vertical="center" indent="1"/>
    </xf>
    <xf numFmtId="0" fontId="84" fillId="45" borderId="391" applyBorder="0"/>
    <xf numFmtId="0" fontId="57" fillId="47" borderId="387" applyNumberFormat="0" applyProtection="0">
      <alignment horizontal="left" vertical="center" indent="1"/>
    </xf>
    <xf numFmtId="4" fontId="57" fillId="0" borderId="387" applyNumberFormat="0" applyProtection="0">
      <alignment horizontal="right" vertical="center"/>
    </xf>
    <xf numFmtId="4" fontId="25" fillId="45" borderId="390" applyNumberFormat="0" applyProtection="0">
      <alignment horizontal="left" vertical="center" indent="1"/>
    </xf>
    <xf numFmtId="4" fontId="25" fillId="45" borderId="390" applyNumberFormat="0" applyProtection="0">
      <alignment horizontal="left" vertical="center" indent="1"/>
    </xf>
    <xf numFmtId="0" fontId="84" fillId="45" borderId="391" applyBorder="0"/>
    <xf numFmtId="4" fontId="103" fillId="5" borderId="387" applyNumberFormat="0" applyProtection="0">
      <alignment horizontal="right" vertical="center"/>
    </xf>
    <xf numFmtId="4" fontId="57" fillId="35" borderId="387" applyNumberFormat="0" applyProtection="0">
      <alignment horizontal="right" vertical="center"/>
    </xf>
    <xf numFmtId="0" fontId="57" fillId="26" borderId="393" applyNumberFormat="0" applyFont="0" applyAlignment="0" applyProtection="0"/>
    <xf numFmtId="0" fontId="92" fillId="29" borderId="387" applyNumberFormat="0" applyAlignment="0" applyProtection="0"/>
    <xf numFmtId="4" fontId="57" fillId="36" borderId="387" applyNumberFormat="0" applyProtection="0">
      <alignment horizontal="right" vertical="center"/>
    </xf>
    <xf numFmtId="0" fontId="100" fillId="29" borderId="388" applyNumberFormat="0" applyAlignment="0" applyProtection="0"/>
    <xf numFmtId="4" fontId="57" fillId="44" borderId="390" applyNumberFormat="0" applyProtection="0">
      <alignment horizontal="left" vertical="center" indent="1"/>
    </xf>
    <xf numFmtId="4" fontId="57" fillId="43" borderId="387" applyNumberFormat="0" applyProtection="0">
      <alignment horizontal="right" vertical="center"/>
    </xf>
    <xf numFmtId="0" fontId="57" fillId="26" borderId="387" applyNumberFormat="0" applyFont="0" applyAlignment="0" applyProtection="0"/>
    <xf numFmtId="4" fontId="57" fillId="46" borderId="390" applyNumberFormat="0" applyProtection="0">
      <alignment horizontal="left" vertical="center" indent="1"/>
    </xf>
    <xf numFmtId="4" fontId="57" fillId="41" borderId="387" applyNumberFormat="0" applyProtection="0">
      <alignment horizontal="right" vertical="center"/>
    </xf>
    <xf numFmtId="4" fontId="57" fillId="0" borderId="387" applyNumberFormat="0" applyProtection="0">
      <alignment horizontal="right" vertical="center"/>
    </xf>
    <xf numFmtId="4" fontId="88" fillId="51" borderId="387" applyNumberFormat="0" applyProtection="0">
      <alignment horizontal="right" vertical="center"/>
    </xf>
    <xf numFmtId="4" fontId="85" fillId="52" borderId="389" applyNumberFormat="0" applyProtection="0">
      <alignment vertical="center"/>
    </xf>
    <xf numFmtId="0" fontId="57" fillId="46" borderId="389" applyNumberFormat="0" applyProtection="0">
      <alignment horizontal="left" vertical="top" indent="1"/>
    </xf>
    <xf numFmtId="4" fontId="57" fillId="34" borderId="387" applyNumberFormat="0" applyProtection="0">
      <alignment horizontal="left" vertical="center" indent="1"/>
    </xf>
    <xf numFmtId="0" fontId="57" fillId="47" borderId="389" applyNumberFormat="0" applyProtection="0">
      <alignment horizontal="left" vertical="top" indent="1"/>
    </xf>
    <xf numFmtId="4" fontId="57" fillId="34" borderId="393" applyNumberFormat="0" applyProtection="0">
      <alignment horizontal="left" vertical="center" indent="1"/>
    </xf>
    <xf numFmtId="0" fontId="98" fillId="27" borderId="387" applyNumberFormat="0" applyAlignment="0" applyProtection="0"/>
    <xf numFmtId="0" fontId="98" fillId="27" borderId="387" applyNumberFormat="0" applyAlignment="0" applyProtection="0"/>
    <xf numFmtId="4" fontId="57" fillId="35" borderId="387" applyNumberFormat="0" applyProtection="0">
      <alignment horizontal="right" vertical="center"/>
    </xf>
    <xf numFmtId="0" fontId="57" fillId="45" borderId="389" applyNumberFormat="0" applyProtection="0">
      <alignment horizontal="left" vertical="top" indent="1"/>
    </xf>
    <xf numFmtId="4" fontId="57" fillId="43" borderId="387" applyNumberFormat="0" applyProtection="0">
      <alignment horizontal="right" vertical="center"/>
    </xf>
    <xf numFmtId="4" fontId="103" fillId="5" borderId="387" applyNumberFormat="0" applyProtection="0">
      <alignment horizontal="right" vertical="center"/>
    </xf>
    <xf numFmtId="4" fontId="57" fillId="42" borderId="387" applyNumberFormat="0" applyProtection="0">
      <alignment horizontal="right" vertical="center"/>
    </xf>
    <xf numFmtId="4" fontId="25" fillId="45" borderId="390" applyNumberFormat="0" applyProtection="0">
      <alignment horizontal="left" vertical="center" indent="1"/>
    </xf>
    <xf numFmtId="4" fontId="57" fillId="34" borderId="387" applyNumberFormat="0" applyProtection="0">
      <alignment horizontal="left" vertical="center" indent="1"/>
    </xf>
    <xf numFmtId="4" fontId="57" fillId="47" borderId="390" applyNumberFormat="0" applyProtection="0">
      <alignment horizontal="left" vertical="center" indent="1"/>
    </xf>
    <xf numFmtId="4" fontId="85" fillId="48" borderId="389" applyNumberFormat="0" applyProtection="0">
      <alignment horizontal="left" vertical="center" indent="1"/>
    </xf>
    <xf numFmtId="0" fontId="57" fillId="47" borderId="387" applyNumberFormat="0" applyProtection="0">
      <alignment horizontal="left" vertical="center" indent="1"/>
    </xf>
    <xf numFmtId="4" fontId="103" fillId="2" borderId="387" applyNumberFormat="0" applyProtection="0">
      <alignment vertical="center"/>
    </xf>
    <xf numFmtId="4" fontId="103" fillId="2" borderId="387" applyNumberFormat="0" applyProtection="0">
      <alignment vertical="center"/>
    </xf>
    <xf numFmtId="4" fontId="57" fillId="34" borderId="387" applyNumberFormat="0" applyProtection="0">
      <alignment horizontal="left" vertical="center" indent="1"/>
    </xf>
    <xf numFmtId="4" fontId="57" fillId="0" borderId="387" applyNumberFormat="0" applyProtection="0">
      <alignment horizontal="right" vertical="center"/>
    </xf>
    <xf numFmtId="0" fontId="57" fillId="26" borderId="393" applyNumberFormat="0" applyFont="0" applyAlignment="0" applyProtection="0"/>
    <xf numFmtId="4" fontId="57" fillId="34" borderId="387" applyNumberFormat="0" applyProtection="0">
      <alignment horizontal="left" vertical="center" indent="1"/>
    </xf>
    <xf numFmtId="4" fontId="57" fillId="47" borderId="396" applyNumberFormat="0" applyProtection="0">
      <alignment horizontal="left" vertical="center" indent="1"/>
    </xf>
    <xf numFmtId="4" fontId="87" fillId="54" borderId="390" applyNumberFormat="0" applyProtection="0">
      <alignment horizontal="left" vertical="center" indent="1"/>
    </xf>
    <xf numFmtId="0" fontId="57" fillId="47" borderId="389" applyNumberFormat="0" applyProtection="0">
      <alignment horizontal="left" vertical="top" indent="1"/>
    </xf>
    <xf numFmtId="4" fontId="103" fillId="5" borderId="387" applyNumberFormat="0" applyProtection="0">
      <alignment horizontal="right" vertical="center"/>
    </xf>
    <xf numFmtId="0" fontId="57" fillId="48" borderId="387" applyNumberFormat="0" applyProtection="0">
      <alignment horizontal="left" vertical="center" indent="1"/>
    </xf>
    <xf numFmtId="4" fontId="57" fillId="34" borderId="387" applyNumberFormat="0" applyProtection="0">
      <alignment horizontal="left" vertical="center" indent="1"/>
    </xf>
    <xf numFmtId="4" fontId="57" fillId="33" borderId="387" applyNumberFormat="0" applyProtection="0">
      <alignment vertical="center"/>
    </xf>
    <xf numFmtId="4" fontId="57" fillId="46" borderId="387" applyNumberFormat="0" applyProtection="0">
      <alignment horizontal="right" vertical="center"/>
    </xf>
    <xf numFmtId="4" fontId="57" fillId="40" borderId="393" applyNumberFormat="0" applyProtection="0">
      <alignment horizontal="right" vertical="center"/>
    </xf>
    <xf numFmtId="0" fontId="85" fillId="46" borderId="389" applyNumberFormat="0" applyProtection="0">
      <alignment horizontal="left" vertical="top" indent="1"/>
    </xf>
    <xf numFmtId="4" fontId="57" fillId="46" borderId="396" applyNumberFormat="0" applyProtection="0">
      <alignment horizontal="left" vertical="center" indent="1"/>
    </xf>
    <xf numFmtId="0" fontId="57" fillId="46" borderId="389" applyNumberFormat="0" applyProtection="0">
      <alignment horizontal="left" vertical="top" indent="1"/>
    </xf>
    <xf numFmtId="0" fontId="57" fillId="47" borderId="389" applyNumberFormat="0" applyProtection="0">
      <alignment horizontal="left" vertical="top" indent="1"/>
    </xf>
    <xf numFmtId="0" fontId="57" fillId="50" borderId="387" applyNumberFormat="0" applyProtection="0">
      <alignment horizontal="left" vertical="center" indent="1"/>
    </xf>
    <xf numFmtId="0" fontId="57" fillId="50" borderId="389" applyNumberFormat="0" applyProtection="0">
      <alignment horizontal="left" vertical="top" indent="1"/>
    </xf>
    <xf numFmtId="4" fontId="57" fillId="33" borderId="387" applyNumberFormat="0" applyProtection="0">
      <alignment vertical="center"/>
    </xf>
    <xf numFmtId="4" fontId="57" fillId="39" borderId="387" applyNumberFormat="0" applyProtection="0">
      <alignment horizontal="right" vertical="center"/>
    </xf>
    <xf numFmtId="0" fontId="92" fillId="29" borderId="387" applyNumberFormat="0" applyAlignment="0" applyProtection="0"/>
    <xf numFmtId="4" fontId="103" fillId="2" borderId="387" applyNumberFormat="0" applyProtection="0">
      <alignment vertical="center"/>
    </xf>
    <xf numFmtId="0" fontId="57" fillId="50" borderId="389" applyNumberFormat="0" applyProtection="0">
      <alignment horizontal="left" vertical="top" indent="1"/>
    </xf>
    <xf numFmtId="0" fontId="94" fillId="0" borderId="398" applyNumberFormat="0" applyFill="0" applyAlignment="0" applyProtection="0"/>
    <xf numFmtId="4" fontId="103" fillId="2" borderId="387" applyNumberFormat="0" applyProtection="0">
      <alignment vertical="center"/>
    </xf>
    <xf numFmtId="0" fontId="57" fillId="46" borderId="389" applyNumberFormat="0" applyProtection="0">
      <alignment horizontal="left" vertical="top" indent="1"/>
    </xf>
    <xf numFmtId="4" fontId="57" fillId="41" borderId="387" applyNumberFormat="0" applyProtection="0">
      <alignment horizontal="right" vertical="center"/>
    </xf>
    <xf numFmtId="4" fontId="85" fillId="52" borderId="389" applyNumberFormat="0" applyProtection="0">
      <alignment vertical="center"/>
    </xf>
    <xf numFmtId="0" fontId="85" fillId="46" borderId="395" applyNumberFormat="0" applyProtection="0">
      <alignment horizontal="left" vertical="top" indent="1"/>
    </xf>
    <xf numFmtId="4" fontId="88" fillId="51" borderId="387" applyNumberFormat="0" applyProtection="0">
      <alignment horizontal="right" vertical="center"/>
    </xf>
    <xf numFmtId="0" fontId="98" fillId="27" borderId="387" applyNumberFormat="0" applyAlignment="0" applyProtection="0"/>
    <xf numFmtId="0" fontId="57" fillId="26" borderId="387" applyNumberFormat="0" applyFont="0" applyAlignment="0" applyProtection="0"/>
    <xf numFmtId="4" fontId="103" fillId="2" borderId="387" applyNumberFormat="0" applyProtection="0">
      <alignment vertical="center"/>
    </xf>
    <xf numFmtId="0" fontId="57" fillId="46" borderId="389" applyNumberFormat="0" applyProtection="0">
      <alignment horizontal="left" vertical="top" indent="1"/>
    </xf>
    <xf numFmtId="0" fontId="86" fillId="33" borderId="395" applyNumberFormat="0" applyProtection="0">
      <alignment horizontal="left" vertical="top" indent="1"/>
    </xf>
    <xf numFmtId="4" fontId="103" fillId="2" borderId="387" applyNumberFormat="0" applyProtection="0">
      <alignment vertical="center"/>
    </xf>
    <xf numFmtId="4" fontId="57" fillId="42" borderId="387" applyNumberFormat="0" applyProtection="0">
      <alignment horizontal="right" vertical="center"/>
    </xf>
    <xf numFmtId="0" fontId="57" fillId="50" borderId="389" applyNumberFormat="0" applyProtection="0">
      <alignment horizontal="left" vertical="top" indent="1"/>
    </xf>
    <xf numFmtId="4" fontId="103" fillId="2" borderId="387" applyNumberFormat="0" applyProtection="0">
      <alignment vertical="center"/>
    </xf>
    <xf numFmtId="4" fontId="57" fillId="34" borderId="387" applyNumberFormat="0" applyProtection="0">
      <alignment horizontal="left" vertical="center" indent="1"/>
    </xf>
    <xf numFmtId="0" fontId="57" fillId="45" borderId="389" applyNumberFormat="0" applyProtection="0">
      <alignment horizontal="left" vertical="top" indent="1"/>
    </xf>
    <xf numFmtId="4" fontId="25" fillId="45" borderId="390" applyNumberFormat="0" applyProtection="0">
      <alignment horizontal="left" vertical="center" indent="1"/>
    </xf>
    <xf numFmtId="4" fontId="57" fillId="42" borderId="387" applyNumberFormat="0" applyProtection="0">
      <alignment horizontal="right" vertical="center"/>
    </xf>
    <xf numFmtId="0" fontId="57" fillId="47" borderId="389" applyNumberFormat="0" applyProtection="0">
      <alignment horizontal="left" vertical="top" indent="1"/>
    </xf>
    <xf numFmtId="4" fontId="57" fillId="36" borderId="387" applyNumberFormat="0" applyProtection="0">
      <alignment horizontal="right" vertical="center"/>
    </xf>
    <xf numFmtId="4" fontId="57" fillId="41" borderId="387" applyNumberFormat="0" applyProtection="0">
      <alignment horizontal="right" vertical="center"/>
    </xf>
    <xf numFmtId="0" fontId="84" fillId="45" borderId="391" applyBorder="0"/>
    <xf numFmtId="0" fontId="57" fillId="48" borderId="387" applyNumberFormat="0" applyProtection="0">
      <alignment horizontal="left" vertical="center" indent="1"/>
    </xf>
    <xf numFmtId="0" fontId="94" fillId="0" borderId="392" applyNumberFormat="0" applyFill="0" applyAlignment="0" applyProtection="0"/>
    <xf numFmtId="4" fontId="57" fillId="40" borderId="387" applyNumberFormat="0" applyProtection="0">
      <alignment horizontal="right" vertical="center"/>
    </xf>
    <xf numFmtId="4" fontId="57" fillId="43" borderId="387" applyNumberFormat="0" applyProtection="0">
      <alignment horizontal="right" vertical="center"/>
    </xf>
    <xf numFmtId="0" fontId="57" fillId="45" borderId="389" applyNumberFormat="0" applyProtection="0">
      <alignment horizontal="left" vertical="top" indent="1"/>
    </xf>
    <xf numFmtId="4" fontId="88" fillId="51" borderId="387" applyNumberFormat="0" applyProtection="0">
      <alignment horizontal="right" vertical="center"/>
    </xf>
    <xf numFmtId="0" fontId="57" fillId="47" borderId="393" applyNumberFormat="0" applyProtection="0">
      <alignment horizontal="left" vertical="center" indent="1"/>
    </xf>
    <xf numFmtId="4" fontId="57" fillId="39" borderId="387" applyNumberFormat="0" applyProtection="0">
      <alignment horizontal="right" vertical="center"/>
    </xf>
    <xf numFmtId="4" fontId="57" fillId="39" borderId="387" applyNumberFormat="0" applyProtection="0">
      <alignment horizontal="right" vertical="center"/>
    </xf>
    <xf numFmtId="4" fontId="57" fillId="43" borderId="387" applyNumberFormat="0" applyProtection="0">
      <alignment horizontal="right" vertical="center"/>
    </xf>
    <xf numFmtId="0" fontId="84" fillId="45" borderId="391" applyBorder="0"/>
    <xf numFmtId="4" fontId="57" fillId="37" borderId="390" applyNumberFormat="0" applyProtection="0">
      <alignment horizontal="right" vertical="center"/>
    </xf>
    <xf numFmtId="0" fontId="100" fillId="29" borderId="388" applyNumberFormat="0" applyAlignment="0" applyProtection="0"/>
    <xf numFmtId="4" fontId="57" fillId="46" borderId="387" applyNumberFormat="0" applyProtection="0">
      <alignment horizontal="right" vertical="center"/>
    </xf>
    <xf numFmtId="0" fontId="94" fillId="0" borderId="398" applyNumberFormat="0" applyFill="0" applyAlignment="0" applyProtection="0"/>
    <xf numFmtId="4" fontId="57" fillId="42" borderId="387" applyNumberFormat="0" applyProtection="0">
      <alignment horizontal="right" vertical="center"/>
    </xf>
    <xf numFmtId="4" fontId="57" fillId="37" borderId="390" applyNumberFormat="0" applyProtection="0">
      <alignment horizontal="right" vertical="center"/>
    </xf>
    <xf numFmtId="4" fontId="57" fillId="34" borderId="387" applyNumberFormat="0" applyProtection="0">
      <alignment horizontal="left" vertical="center" indent="1"/>
    </xf>
    <xf numFmtId="4" fontId="57" fillId="2" borderId="387" applyNumberFormat="0" applyProtection="0">
      <alignment horizontal="left" vertical="center" indent="1"/>
    </xf>
    <xf numFmtId="4" fontId="57" fillId="40" borderId="387" applyNumberFormat="0" applyProtection="0">
      <alignment horizontal="right" vertical="center"/>
    </xf>
    <xf numFmtId="0" fontId="57" fillId="49" borderId="387" applyNumberFormat="0" applyProtection="0">
      <alignment horizontal="left" vertical="center" indent="1"/>
    </xf>
    <xf numFmtId="4" fontId="57" fillId="36" borderId="393" applyNumberFormat="0" applyProtection="0">
      <alignment horizontal="right" vertical="center"/>
    </xf>
    <xf numFmtId="0" fontId="86" fillId="33" borderId="389" applyNumberFormat="0" applyProtection="0">
      <alignment horizontal="left" vertical="top" indent="1"/>
    </xf>
    <xf numFmtId="4" fontId="57" fillId="41" borderId="387" applyNumberFormat="0" applyProtection="0">
      <alignment horizontal="right" vertical="center"/>
    </xf>
    <xf numFmtId="4" fontId="57" fillId="34" borderId="387" applyNumberFormat="0" applyProtection="0">
      <alignment horizontal="left" vertical="center" indent="1"/>
    </xf>
    <xf numFmtId="0" fontId="85" fillId="52" borderId="389" applyNumberFormat="0" applyProtection="0">
      <alignment horizontal="left" vertical="top" indent="1"/>
    </xf>
    <xf numFmtId="4" fontId="57" fillId="0" borderId="387" applyNumberFormat="0" applyProtection="0">
      <alignment horizontal="right" vertical="center"/>
    </xf>
    <xf numFmtId="4" fontId="57" fillId="36" borderId="387" applyNumberFormat="0" applyProtection="0">
      <alignment horizontal="right" vertical="center"/>
    </xf>
    <xf numFmtId="0" fontId="57" fillId="50" borderId="387" applyNumberFormat="0" applyProtection="0">
      <alignment horizontal="left" vertical="center" indent="1"/>
    </xf>
    <xf numFmtId="4" fontId="57" fillId="40" borderId="387" applyNumberFormat="0" applyProtection="0">
      <alignment horizontal="right" vertical="center"/>
    </xf>
    <xf numFmtId="4" fontId="57" fillId="39" borderId="387" applyNumberFormat="0" applyProtection="0">
      <alignment horizontal="right" vertical="center"/>
    </xf>
    <xf numFmtId="4" fontId="57" fillId="37" borderId="390" applyNumberFormat="0" applyProtection="0">
      <alignment horizontal="right" vertical="center"/>
    </xf>
    <xf numFmtId="4" fontId="85" fillId="48" borderId="389" applyNumberFormat="0" applyProtection="0">
      <alignment horizontal="left" vertical="center" indent="1"/>
    </xf>
    <xf numFmtId="0" fontId="86" fillId="33" borderId="389" applyNumberFormat="0" applyProtection="0">
      <alignment horizontal="left" vertical="top" indent="1"/>
    </xf>
    <xf numFmtId="4" fontId="25" fillId="45" borderId="390" applyNumberFormat="0" applyProtection="0">
      <alignment horizontal="left" vertical="center" indent="1"/>
    </xf>
    <xf numFmtId="4" fontId="57" fillId="46" borderId="390" applyNumberFormat="0" applyProtection="0">
      <alignment horizontal="left" vertical="center" indent="1"/>
    </xf>
    <xf numFmtId="0" fontId="85" fillId="46" borderId="389" applyNumberFormat="0" applyProtection="0">
      <alignment horizontal="left" vertical="top" indent="1"/>
    </xf>
    <xf numFmtId="0" fontId="57" fillId="45" borderId="389" applyNumberFormat="0" applyProtection="0">
      <alignment horizontal="left" vertical="top" indent="1"/>
    </xf>
    <xf numFmtId="4" fontId="88" fillId="51" borderId="387" applyNumberFormat="0" applyProtection="0">
      <alignment horizontal="right" vertical="center"/>
    </xf>
    <xf numFmtId="4" fontId="57" fillId="42" borderId="387" applyNumberFormat="0" applyProtection="0">
      <alignment horizontal="right" vertical="center"/>
    </xf>
    <xf numFmtId="4" fontId="57" fillId="37" borderId="390" applyNumberFormat="0" applyProtection="0">
      <alignment horizontal="right" vertical="center"/>
    </xf>
    <xf numFmtId="4" fontId="57" fillId="36" borderId="387" applyNumberFormat="0" applyProtection="0">
      <alignment horizontal="right" vertical="center"/>
    </xf>
    <xf numFmtId="4" fontId="57" fillId="2" borderId="387" applyNumberFormat="0" applyProtection="0">
      <alignment horizontal="left" vertical="center" indent="1"/>
    </xf>
    <xf numFmtId="4" fontId="57" fillId="37" borderId="390" applyNumberFormat="0" applyProtection="0">
      <alignment horizontal="right" vertical="center"/>
    </xf>
    <xf numFmtId="4" fontId="57" fillId="47" borderId="390" applyNumberFormat="0" applyProtection="0">
      <alignment horizontal="left" vertical="center" indent="1"/>
    </xf>
    <xf numFmtId="4" fontId="57" fillId="40" borderId="387" applyNumberFormat="0" applyProtection="0">
      <alignment horizontal="right" vertical="center"/>
    </xf>
    <xf numFmtId="4" fontId="57" fillId="40" borderId="387" applyNumberFormat="0" applyProtection="0">
      <alignment horizontal="right" vertical="center"/>
    </xf>
    <xf numFmtId="4" fontId="57" fillId="46" borderId="390" applyNumberFormat="0" applyProtection="0">
      <alignment horizontal="left" vertical="center" indent="1"/>
    </xf>
    <xf numFmtId="4" fontId="57" fillId="46" borderId="390" applyNumberFormat="0" applyProtection="0">
      <alignment horizontal="left" vertical="center" indent="1"/>
    </xf>
    <xf numFmtId="4" fontId="57" fillId="37" borderId="390" applyNumberFormat="0" applyProtection="0">
      <alignment horizontal="right" vertical="center"/>
    </xf>
    <xf numFmtId="4" fontId="57" fillId="0" borderId="387" applyNumberFormat="0" applyProtection="0">
      <alignment horizontal="right" vertical="center"/>
    </xf>
    <xf numFmtId="4" fontId="57" fillId="47" borderId="390" applyNumberFormat="0" applyProtection="0">
      <alignment horizontal="left" vertical="center" indent="1"/>
    </xf>
    <xf numFmtId="4" fontId="85" fillId="52" borderId="389" applyNumberFormat="0" applyProtection="0">
      <alignment vertical="center"/>
    </xf>
    <xf numFmtId="4" fontId="103" fillId="2" borderId="387" applyNumberFormat="0" applyProtection="0">
      <alignment vertical="center"/>
    </xf>
    <xf numFmtId="0" fontId="57" fillId="48" borderId="387" applyNumberFormat="0" applyProtection="0">
      <alignment horizontal="left" vertical="center" indent="1"/>
    </xf>
    <xf numFmtId="4" fontId="57" fillId="46" borderId="390" applyNumberFormat="0" applyProtection="0">
      <alignment horizontal="left" vertical="center" indent="1"/>
    </xf>
    <xf numFmtId="4" fontId="57" fillId="36" borderId="387" applyNumberFormat="0" applyProtection="0">
      <alignment horizontal="right" vertical="center"/>
    </xf>
    <xf numFmtId="0" fontId="57" fillId="47" borderId="389" applyNumberFormat="0" applyProtection="0">
      <alignment horizontal="left" vertical="top" indent="1"/>
    </xf>
    <xf numFmtId="4" fontId="57" fillId="47" borderId="390" applyNumberFormat="0" applyProtection="0">
      <alignment horizontal="left" vertical="center" indent="1"/>
    </xf>
    <xf numFmtId="4" fontId="57" fillId="0" borderId="387" applyNumberFormat="0" applyProtection="0">
      <alignment horizontal="right" vertical="center"/>
    </xf>
    <xf numFmtId="4" fontId="57" fillId="38" borderId="387" applyNumberFormat="0" applyProtection="0">
      <alignment horizontal="right" vertical="center"/>
    </xf>
    <xf numFmtId="0" fontId="57" fillId="50" borderId="389" applyNumberFormat="0" applyProtection="0">
      <alignment horizontal="left" vertical="top" indent="1"/>
    </xf>
    <xf numFmtId="4" fontId="103" fillId="2" borderId="387" applyNumberFormat="0" applyProtection="0">
      <alignment vertical="center"/>
    </xf>
    <xf numFmtId="4" fontId="57" fillId="35" borderId="387" applyNumberFormat="0" applyProtection="0">
      <alignment horizontal="right" vertical="center"/>
    </xf>
    <xf numFmtId="4" fontId="25" fillId="45" borderId="390" applyNumberFormat="0" applyProtection="0">
      <alignment horizontal="left" vertical="center" indent="1"/>
    </xf>
    <xf numFmtId="4" fontId="57" fillId="2" borderId="387" applyNumberFormat="0" applyProtection="0">
      <alignment horizontal="left" vertical="center" indent="1"/>
    </xf>
    <xf numFmtId="0" fontId="57" fillId="26" borderId="387" applyNumberFormat="0" applyFont="0" applyAlignment="0" applyProtection="0"/>
    <xf numFmtId="0" fontId="100" fillId="29" borderId="388" applyNumberFormat="0" applyAlignment="0" applyProtection="0"/>
    <xf numFmtId="4" fontId="87" fillId="54" borderId="390" applyNumberFormat="0" applyProtection="0">
      <alignment horizontal="left" vertical="center" indent="1"/>
    </xf>
    <xf numFmtId="0" fontId="57" fillId="26" borderId="387" applyNumberFormat="0" applyFont="0" applyAlignment="0" applyProtection="0"/>
    <xf numFmtId="0" fontId="57" fillId="50" borderId="387" applyNumberFormat="0" applyProtection="0">
      <alignment horizontal="left" vertical="center" indent="1"/>
    </xf>
    <xf numFmtId="0" fontId="92" fillId="29" borderId="387" applyNumberFormat="0" applyAlignment="0" applyProtection="0"/>
    <xf numFmtId="0" fontId="57" fillId="47" borderId="389" applyNumberFormat="0" applyProtection="0">
      <alignment horizontal="left" vertical="top" indent="1"/>
    </xf>
    <xf numFmtId="0" fontId="84" fillId="45" borderId="391" applyBorder="0"/>
    <xf numFmtId="4" fontId="57" fillId="35" borderId="387" applyNumberFormat="0" applyProtection="0">
      <alignment horizontal="right" vertical="center"/>
    </xf>
    <xf numFmtId="4" fontId="57" fillId="0" borderId="387" applyNumberFormat="0" applyProtection="0">
      <alignment horizontal="right" vertical="center"/>
    </xf>
    <xf numFmtId="0" fontId="57" fillId="47" borderId="389" applyNumberFormat="0" applyProtection="0">
      <alignment horizontal="left" vertical="top" indent="1"/>
    </xf>
    <xf numFmtId="4" fontId="57" fillId="37" borderId="390" applyNumberFormat="0" applyProtection="0">
      <alignment horizontal="right" vertical="center"/>
    </xf>
    <xf numFmtId="4" fontId="57" fillId="47" borderId="390" applyNumberFormat="0" applyProtection="0">
      <alignment horizontal="left" vertical="center" indent="1"/>
    </xf>
    <xf numFmtId="4" fontId="88" fillId="51" borderId="387" applyNumberFormat="0" applyProtection="0">
      <alignment horizontal="right" vertical="center"/>
    </xf>
    <xf numFmtId="4" fontId="85" fillId="48" borderId="389" applyNumberFormat="0" applyProtection="0">
      <alignment horizontal="left" vertical="center" indent="1"/>
    </xf>
    <xf numFmtId="4" fontId="57" fillId="37" borderId="390" applyNumberFormat="0" applyProtection="0">
      <alignment horizontal="right" vertical="center"/>
    </xf>
    <xf numFmtId="0" fontId="94" fillId="0" borderId="392" applyNumberFormat="0" applyFill="0" applyAlignment="0" applyProtection="0"/>
    <xf numFmtId="0" fontId="57" fillId="46" borderId="389" applyNumberFormat="0" applyProtection="0">
      <alignment horizontal="left" vertical="top" indent="1"/>
    </xf>
    <xf numFmtId="0" fontId="57" fillId="50" borderId="387" applyNumberFormat="0" applyProtection="0">
      <alignment horizontal="left" vertical="center" indent="1"/>
    </xf>
    <xf numFmtId="4" fontId="57" fillId="38" borderId="387" applyNumberFormat="0" applyProtection="0">
      <alignment horizontal="right" vertical="center"/>
    </xf>
    <xf numFmtId="4" fontId="57" fillId="2" borderId="387" applyNumberFormat="0" applyProtection="0">
      <alignment horizontal="left" vertical="center" indent="1"/>
    </xf>
    <xf numFmtId="4" fontId="57" fillId="33" borderId="387" applyNumberFormat="0" applyProtection="0">
      <alignment vertical="center"/>
    </xf>
    <xf numFmtId="0" fontId="57" fillId="47" borderId="387" applyNumberFormat="0" applyProtection="0">
      <alignment horizontal="left" vertical="center" indent="1"/>
    </xf>
    <xf numFmtId="4" fontId="57" fillId="47" borderId="396" applyNumberFormat="0" applyProtection="0">
      <alignment horizontal="left" vertical="center" indent="1"/>
    </xf>
    <xf numFmtId="4" fontId="103" fillId="2" borderId="387" applyNumberFormat="0" applyProtection="0">
      <alignment vertical="center"/>
    </xf>
    <xf numFmtId="0" fontId="86" fillId="33" borderId="389" applyNumberFormat="0" applyProtection="0">
      <alignment horizontal="left" vertical="top" indent="1"/>
    </xf>
    <xf numFmtId="0" fontId="57" fillId="50" borderId="387" applyNumberFormat="0" applyProtection="0">
      <alignment horizontal="left" vertical="center" indent="1"/>
    </xf>
    <xf numFmtId="4" fontId="103" fillId="5" borderId="387" applyNumberFormat="0" applyProtection="0">
      <alignment horizontal="right" vertical="center"/>
    </xf>
    <xf numFmtId="0" fontId="57" fillId="48" borderId="393" applyNumberFormat="0" applyProtection="0">
      <alignment horizontal="left" vertical="center" indent="1"/>
    </xf>
    <xf numFmtId="0" fontId="57" fillId="50" borderId="387" applyNumberFormat="0" applyProtection="0">
      <alignment horizontal="left" vertical="center" indent="1"/>
    </xf>
    <xf numFmtId="0" fontId="98" fillId="27" borderId="387" applyNumberFormat="0" applyAlignment="0" applyProtection="0"/>
    <xf numFmtId="0" fontId="100" fillId="29" borderId="388" applyNumberFormat="0" applyAlignment="0" applyProtection="0"/>
    <xf numFmtId="4" fontId="57" fillId="34" borderId="387" applyNumberFormat="0" applyProtection="0">
      <alignment horizontal="left" vertical="center" indent="1"/>
    </xf>
    <xf numFmtId="0" fontId="92" fillId="29" borderId="387" applyNumberFormat="0" applyAlignment="0" applyProtection="0"/>
    <xf numFmtId="4" fontId="57" fillId="34" borderId="387" applyNumberFormat="0" applyProtection="0">
      <alignment horizontal="left" vertical="center" indent="1"/>
    </xf>
    <xf numFmtId="4" fontId="57" fillId="38" borderId="387" applyNumberFormat="0" applyProtection="0">
      <alignment horizontal="right" vertical="center"/>
    </xf>
    <xf numFmtId="0" fontId="84" fillId="45" borderId="391" applyBorder="0"/>
    <xf numFmtId="0" fontId="57" fillId="47" borderId="387" applyNumberFormat="0" applyProtection="0">
      <alignment horizontal="left" vertical="center" indent="1"/>
    </xf>
    <xf numFmtId="4" fontId="57" fillId="46" borderId="387" applyNumberFormat="0" applyProtection="0">
      <alignment horizontal="right" vertical="center"/>
    </xf>
    <xf numFmtId="4" fontId="57" fillId="37" borderId="390" applyNumberFormat="0" applyProtection="0">
      <alignment horizontal="right" vertical="center"/>
    </xf>
    <xf numFmtId="0" fontId="57" fillId="50" borderId="393" applyNumberFormat="0" applyProtection="0">
      <alignment horizontal="left" vertical="center" indent="1"/>
    </xf>
    <xf numFmtId="4" fontId="57" fillId="47" borderId="390" applyNumberFormat="0" applyProtection="0">
      <alignment horizontal="left" vertical="center" indent="1"/>
    </xf>
    <xf numFmtId="4" fontId="57" fillId="44" borderId="396" applyNumberFormat="0" applyProtection="0">
      <alignment horizontal="left" vertical="center" indent="1"/>
    </xf>
    <xf numFmtId="4" fontId="57" fillId="33" borderId="387" applyNumberFormat="0" applyProtection="0">
      <alignment vertical="center"/>
    </xf>
    <xf numFmtId="0" fontId="85" fillId="46" borderId="389" applyNumberFormat="0" applyProtection="0">
      <alignment horizontal="left" vertical="top" indent="1"/>
    </xf>
    <xf numFmtId="4" fontId="85" fillId="48" borderId="389" applyNumberFormat="0" applyProtection="0">
      <alignment horizontal="left" vertical="center" indent="1"/>
    </xf>
    <xf numFmtId="4" fontId="87" fillId="54" borderId="390" applyNumberFormat="0" applyProtection="0">
      <alignment horizontal="left" vertical="center" indent="1"/>
    </xf>
    <xf numFmtId="0" fontId="92" fillId="29" borderId="387" applyNumberFormat="0" applyAlignment="0" applyProtection="0"/>
    <xf numFmtId="4" fontId="57" fillId="38" borderId="387" applyNumberFormat="0" applyProtection="0">
      <alignment horizontal="right" vertical="center"/>
    </xf>
    <xf numFmtId="0" fontId="57" fillId="47" borderId="389" applyNumberFormat="0" applyProtection="0">
      <alignment horizontal="left" vertical="top" indent="1"/>
    </xf>
    <xf numFmtId="4" fontId="57" fillId="46" borderId="387" applyNumberFormat="0" applyProtection="0">
      <alignment horizontal="right" vertical="center"/>
    </xf>
    <xf numFmtId="0" fontId="86" fillId="33" borderId="389" applyNumberFormat="0" applyProtection="0">
      <alignment horizontal="left" vertical="top" indent="1"/>
    </xf>
    <xf numFmtId="0" fontId="57" fillId="48" borderId="387" applyNumberFormat="0" applyProtection="0">
      <alignment horizontal="left" vertical="center" indent="1"/>
    </xf>
    <xf numFmtId="0" fontId="84" fillId="45" borderId="391" applyBorder="0"/>
    <xf numFmtId="4" fontId="85" fillId="52" borderId="389" applyNumberFormat="0" applyProtection="0">
      <alignment vertical="center"/>
    </xf>
    <xf numFmtId="4" fontId="103" fillId="5" borderId="387" applyNumberFormat="0" applyProtection="0">
      <alignment horizontal="right" vertical="center"/>
    </xf>
    <xf numFmtId="4" fontId="25" fillId="45" borderId="390" applyNumberFormat="0" applyProtection="0">
      <alignment horizontal="left" vertical="center" indent="1"/>
    </xf>
    <xf numFmtId="0" fontId="57" fillId="45" borderId="389" applyNumberFormat="0" applyProtection="0">
      <alignment horizontal="left" vertical="top" indent="1"/>
    </xf>
    <xf numFmtId="4" fontId="57" fillId="2" borderId="387" applyNumberFormat="0" applyProtection="0">
      <alignment horizontal="left" vertical="center" indent="1"/>
    </xf>
    <xf numFmtId="4" fontId="85" fillId="52" borderId="389" applyNumberFormat="0" applyProtection="0">
      <alignment vertical="center"/>
    </xf>
    <xf numFmtId="0" fontId="92" fillId="29" borderId="387" applyNumberFormat="0" applyAlignment="0" applyProtection="0"/>
    <xf numFmtId="4" fontId="57" fillId="36" borderId="387" applyNumberFormat="0" applyProtection="0">
      <alignment horizontal="right" vertical="center"/>
    </xf>
    <xf numFmtId="4" fontId="88" fillId="51" borderId="393" applyNumberFormat="0" applyProtection="0">
      <alignment horizontal="right" vertical="center"/>
    </xf>
    <xf numFmtId="0" fontId="57" fillId="47" borderId="387" applyNumberFormat="0" applyProtection="0">
      <alignment horizontal="left" vertical="center" indent="1"/>
    </xf>
    <xf numFmtId="4" fontId="57" fillId="42" borderId="387" applyNumberFormat="0" applyProtection="0">
      <alignment horizontal="right" vertical="center"/>
    </xf>
    <xf numFmtId="4" fontId="57" fillId="38" borderId="387" applyNumberFormat="0" applyProtection="0">
      <alignment horizontal="right" vertical="center"/>
    </xf>
    <xf numFmtId="0" fontId="85" fillId="46" borderId="389" applyNumberFormat="0" applyProtection="0">
      <alignment horizontal="left" vertical="top" indent="1"/>
    </xf>
    <xf numFmtId="0" fontId="57" fillId="49" borderId="387" applyNumberFormat="0" applyProtection="0">
      <alignment horizontal="left" vertical="center" indent="1"/>
    </xf>
    <xf numFmtId="4" fontId="25" fillId="45" borderId="390" applyNumberFormat="0" applyProtection="0">
      <alignment horizontal="left" vertical="center" indent="1"/>
    </xf>
    <xf numFmtId="0" fontId="57" fillId="26" borderId="387" applyNumberFormat="0" applyFont="0" applyAlignment="0" applyProtection="0"/>
    <xf numFmtId="0" fontId="84" fillId="45" borderId="391" applyBorder="0"/>
    <xf numFmtId="0" fontId="57" fillId="47" borderId="387" applyNumberFormat="0" applyProtection="0">
      <alignment horizontal="left" vertical="center" indent="1"/>
    </xf>
    <xf numFmtId="0" fontId="94" fillId="0" borderId="392" applyNumberFormat="0" applyFill="0" applyAlignment="0" applyProtection="0"/>
    <xf numFmtId="4" fontId="57" fillId="37" borderId="390" applyNumberFormat="0" applyProtection="0">
      <alignment horizontal="right" vertical="center"/>
    </xf>
    <xf numFmtId="4" fontId="57" fillId="41" borderId="387" applyNumberFormat="0" applyProtection="0">
      <alignment horizontal="right" vertical="center"/>
    </xf>
    <xf numFmtId="4" fontId="25" fillId="45" borderId="396" applyNumberFormat="0" applyProtection="0">
      <alignment horizontal="left" vertical="center" indent="1"/>
    </xf>
    <xf numFmtId="4" fontId="57" fillId="46" borderId="390" applyNumberFormat="0" applyProtection="0">
      <alignment horizontal="left" vertical="center" indent="1"/>
    </xf>
    <xf numFmtId="0" fontId="94" fillId="0" borderId="392" applyNumberFormat="0" applyFill="0" applyAlignment="0" applyProtection="0"/>
    <xf numFmtId="4" fontId="25" fillId="45" borderId="390" applyNumberFormat="0" applyProtection="0">
      <alignment horizontal="left" vertical="center" indent="1"/>
    </xf>
    <xf numFmtId="4" fontId="57" fillId="0" borderId="387" applyNumberFormat="0" applyProtection="0">
      <alignment horizontal="right" vertical="center"/>
    </xf>
    <xf numFmtId="4" fontId="57" fillId="35" borderId="387" applyNumberFormat="0" applyProtection="0">
      <alignment horizontal="right" vertical="center"/>
    </xf>
    <xf numFmtId="4" fontId="25" fillId="45" borderId="390" applyNumberFormat="0" applyProtection="0">
      <alignment horizontal="left" vertical="center" indent="1"/>
    </xf>
    <xf numFmtId="0" fontId="57" fillId="49" borderId="387" applyNumberFormat="0" applyProtection="0">
      <alignment horizontal="left" vertical="center" indent="1"/>
    </xf>
    <xf numFmtId="4" fontId="57" fillId="33" borderId="387" applyNumberFormat="0" applyProtection="0">
      <alignment vertical="center"/>
    </xf>
    <xf numFmtId="4" fontId="57" fillId="46" borderId="390" applyNumberFormat="0" applyProtection="0">
      <alignment horizontal="left" vertical="center" indent="1"/>
    </xf>
    <xf numFmtId="4" fontId="57" fillId="46" borderId="390" applyNumberFormat="0" applyProtection="0">
      <alignment horizontal="left" vertical="center" indent="1"/>
    </xf>
    <xf numFmtId="4" fontId="57" fillId="34" borderId="387" applyNumberFormat="0" applyProtection="0">
      <alignment horizontal="left" vertical="center" indent="1"/>
    </xf>
    <xf numFmtId="0" fontId="57" fillId="50" borderId="387" applyNumberFormat="0" applyProtection="0">
      <alignment horizontal="left" vertical="center" indent="1"/>
    </xf>
    <xf numFmtId="0" fontId="57" fillId="50" borderId="389" applyNumberFormat="0" applyProtection="0">
      <alignment horizontal="left" vertical="top" indent="1"/>
    </xf>
    <xf numFmtId="4" fontId="57" fillId="37" borderId="390" applyNumberFormat="0" applyProtection="0">
      <alignment horizontal="right" vertical="center"/>
    </xf>
    <xf numFmtId="4" fontId="57" fillId="36" borderId="387" applyNumberFormat="0" applyProtection="0">
      <alignment horizontal="right" vertical="center"/>
    </xf>
    <xf numFmtId="0" fontId="57" fillId="45" borderId="389" applyNumberFormat="0" applyProtection="0">
      <alignment horizontal="left" vertical="top" indent="1"/>
    </xf>
    <xf numFmtId="4" fontId="25" fillId="45" borderId="390" applyNumberFormat="0" applyProtection="0">
      <alignment horizontal="left" vertical="center" indent="1"/>
    </xf>
    <xf numFmtId="4" fontId="103" fillId="2" borderId="387" applyNumberFormat="0" applyProtection="0">
      <alignment vertical="center"/>
    </xf>
    <xf numFmtId="0" fontId="84" fillId="45" borderId="391" applyBorder="0"/>
    <xf numFmtId="4" fontId="87" fillId="54" borderId="390" applyNumberFormat="0" applyProtection="0">
      <alignment horizontal="left" vertical="center" indent="1"/>
    </xf>
    <xf numFmtId="0" fontId="86" fillId="33" borderId="389" applyNumberFormat="0" applyProtection="0">
      <alignment horizontal="left" vertical="top" indent="1"/>
    </xf>
    <xf numFmtId="4" fontId="57" fillId="33" borderId="387" applyNumberFormat="0" applyProtection="0">
      <alignment vertical="center"/>
    </xf>
    <xf numFmtId="4" fontId="57" fillId="46" borderId="390" applyNumberFormat="0" applyProtection="0">
      <alignment horizontal="left" vertical="center" indent="1"/>
    </xf>
    <xf numFmtId="0" fontId="57" fillId="50" borderId="387" applyNumberFormat="0" applyProtection="0">
      <alignment horizontal="left" vertical="center" indent="1"/>
    </xf>
    <xf numFmtId="0" fontId="86" fillId="33" borderId="389" applyNumberFormat="0" applyProtection="0">
      <alignment horizontal="left" vertical="top" indent="1"/>
    </xf>
    <xf numFmtId="4" fontId="85" fillId="52" borderId="389" applyNumberFormat="0" applyProtection="0">
      <alignment vertical="center"/>
    </xf>
    <xf numFmtId="0" fontId="85" fillId="52" borderId="389" applyNumberFormat="0" applyProtection="0">
      <alignment horizontal="left" vertical="top" indent="1"/>
    </xf>
    <xf numFmtId="4" fontId="57" fillId="38" borderId="387" applyNumberFormat="0" applyProtection="0">
      <alignment horizontal="right" vertical="center"/>
    </xf>
    <xf numFmtId="4" fontId="57" fillId="34" borderId="387" applyNumberFormat="0" applyProtection="0">
      <alignment horizontal="left" vertical="center" indent="1"/>
    </xf>
    <xf numFmtId="4" fontId="57" fillId="44" borderId="390" applyNumberFormat="0" applyProtection="0">
      <alignment horizontal="left" vertical="center" indent="1"/>
    </xf>
    <xf numFmtId="0" fontId="57" fillId="47" borderId="389" applyNumberFormat="0" applyProtection="0">
      <alignment horizontal="left" vertical="top" indent="1"/>
    </xf>
    <xf numFmtId="4" fontId="57" fillId="0" borderId="387" applyNumberFormat="0" applyProtection="0">
      <alignment horizontal="right" vertical="center"/>
    </xf>
    <xf numFmtId="0" fontId="57" fillId="47" borderId="389" applyNumberFormat="0" applyProtection="0">
      <alignment horizontal="left" vertical="top" indent="1"/>
    </xf>
    <xf numFmtId="4" fontId="57" fillId="36" borderId="387" applyNumberFormat="0" applyProtection="0">
      <alignment horizontal="right" vertical="center"/>
    </xf>
    <xf numFmtId="0" fontId="57" fillId="47" borderId="389" applyNumberFormat="0" applyProtection="0">
      <alignment horizontal="left" vertical="top" indent="1"/>
    </xf>
    <xf numFmtId="0" fontId="84" fillId="45" borderId="391" applyBorder="0"/>
    <xf numFmtId="4" fontId="25" fillId="45" borderId="390" applyNumberFormat="0" applyProtection="0">
      <alignment horizontal="left" vertical="center" indent="1"/>
    </xf>
    <xf numFmtId="0" fontId="57" fillId="49" borderId="387" applyNumberFormat="0" applyProtection="0">
      <alignment horizontal="left" vertical="center" indent="1"/>
    </xf>
    <xf numFmtId="0" fontId="57" fillId="48" borderId="387" applyNumberFormat="0" applyProtection="0">
      <alignment horizontal="left" vertical="center" indent="1"/>
    </xf>
    <xf numFmtId="4" fontId="57" fillId="36" borderId="387" applyNumberFormat="0" applyProtection="0">
      <alignment horizontal="right" vertical="center"/>
    </xf>
    <xf numFmtId="0" fontId="84" fillId="45" borderId="391" applyBorder="0"/>
    <xf numFmtId="4" fontId="25" fillId="45" borderId="390" applyNumberFormat="0" applyProtection="0">
      <alignment horizontal="left" vertical="center" indent="1"/>
    </xf>
    <xf numFmtId="4" fontId="57" fillId="44" borderId="390" applyNumberFormat="0" applyProtection="0">
      <alignment horizontal="left" vertical="center" indent="1"/>
    </xf>
    <xf numFmtId="0" fontId="85" fillId="46" borderId="389" applyNumberFormat="0" applyProtection="0">
      <alignment horizontal="left" vertical="top" indent="1"/>
    </xf>
    <xf numFmtId="0" fontId="57" fillId="26" borderId="387" applyNumberFormat="0" applyFont="0" applyAlignment="0" applyProtection="0"/>
    <xf numFmtId="4" fontId="85" fillId="52" borderId="389" applyNumberFormat="0" applyProtection="0">
      <alignment vertical="center"/>
    </xf>
    <xf numFmtId="4" fontId="25" fillId="45" borderId="390" applyNumberFormat="0" applyProtection="0">
      <alignment horizontal="left" vertical="center" indent="1"/>
    </xf>
    <xf numFmtId="4" fontId="25" fillId="45" borderId="390" applyNumberFormat="0" applyProtection="0">
      <alignment horizontal="left" vertical="center" indent="1"/>
    </xf>
    <xf numFmtId="0" fontId="57" fillId="45" borderId="389" applyNumberFormat="0" applyProtection="0">
      <alignment horizontal="left" vertical="top" indent="1"/>
    </xf>
    <xf numFmtId="4" fontId="57" fillId="2" borderId="387" applyNumberFormat="0" applyProtection="0">
      <alignment horizontal="left" vertical="center" indent="1"/>
    </xf>
    <xf numFmtId="4" fontId="57" fillId="43" borderId="393" applyNumberFormat="0" applyProtection="0">
      <alignment horizontal="right" vertical="center"/>
    </xf>
    <xf numFmtId="4" fontId="57" fillId="46" borderId="387" applyNumberFormat="0" applyProtection="0">
      <alignment horizontal="right" vertical="center"/>
    </xf>
    <xf numFmtId="4" fontId="57" fillId="2" borderId="387" applyNumberFormat="0" applyProtection="0">
      <alignment horizontal="left" vertical="center" indent="1"/>
    </xf>
    <xf numFmtId="0" fontId="57" fillId="45" borderId="389" applyNumberFormat="0" applyProtection="0">
      <alignment horizontal="left" vertical="top" indent="1"/>
    </xf>
    <xf numFmtId="4" fontId="57" fillId="46" borderId="387" applyNumberFormat="0" applyProtection="0">
      <alignment horizontal="right" vertical="center"/>
    </xf>
    <xf numFmtId="4" fontId="57" fillId="44" borderId="390" applyNumberFormat="0" applyProtection="0">
      <alignment horizontal="left" vertical="center" indent="1"/>
    </xf>
    <xf numFmtId="0" fontId="84" fillId="45" borderId="391" applyBorder="0"/>
    <xf numFmtId="0" fontId="57" fillId="45" borderId="389" applyNumberFormat="0" applyProtection="0">
      <alignment horizontal="left" vertical="top" indent="1"/>
    </xf>
    <xf numFmtId="4" fontId="57" fillId="35" borderId="387" applyNumberFormat="0" applyProtection="0">
      <alignment horizontal="right" vertical="center"/>
    </xf>
    <xf numFmtId="0" fontId="57" fillId="50" borderId="389" applyNumberFormat="0" applyProtection="0">
      <alignment horizontal="left" vertical="top" indent="1"/>
    </xf>
    <xf numFmtId="0" fontId="57" fillId="47" borderId="387" applyNumberFormat="0" applyProtection="0">
      <alignment horizontal="left" vertical="center" indent="1"/>
    </xf>
    <xf numFmtId="0" fontId="94" fillId="0" borderId="398" applyNumberFormat="0" applyFill="0" applyAlignment="0" applyProtection="0"/>
    <xf numFmtId="4" fontId="57" fillId="36" borderId="387" applyNumberFormat="0" applyProtection="0">
      <alignment horizontal="right" vertical="center"/>
    </xf>
    <xf numFmtId="4" fontId="57" fillId="42" borderId="387" applyNumberFormat="0" applyProtection="0">
      <alignment horizontal="right" vertical="center"/>
    </xf>
    <xf numFmtId="4" fontId="85" fillId="48" borderId="395" applyNumberFormat="0" applyProtection="0">
      <alignment horizontal="left" vertical="center" indent="1"/>
    </xf>
    <xf numFmtId="0" fontId="57" fillId="45" borderId="389" applyNumberFormat="0" applyProtection="0">
      <alignment horizontal="left" vertical="top" indent="1"/>
    </xf>
    <xf numFmtId="0" fontId="57" fillId="50" borderId="387" applyNumberFormat="0" applyProtection="0">
      <alignment horizontal="left" vertical="center" indent="1"/>
    </xf>
    <xf numFmtId="0" fontId="85" fillId="52" borderId="389" applyNumberFormat="0" applyProtection="0">
      <alignment horizontal="left" vertical="top" indent="1"/>
    </xf>
    <xf numFmtId="4" fontId="57" fillId="38" borderId="387" applyNumberFormat="0" applyProtection="0">
      <alignment horizontal="right" vertical="center"/>
    </xf>
    <xf numFmtId="4" fontId="85" fillId="48" borderId="389" applyNumberFormat="0" applyProtection="0">
      <alignment horizontal="left" vertical="center" indent="1"/>
    </xf>
    <xf numFmtId="0" fontId="86" fillId="33" borderId="389" applyNumberFormat="0" applyProtection="0">
      <alignment horizontal="left" vertical="top" indent="1"/>
    </xf>
    <xf numFmtId="0" fontId="92" fillId="29" borderId="393" applyNumberFormat="0" applyAlignment="0" applyProtection="0"/>
    <xf numFmtId="0" fontId="84" fillId="45" borderId="391" applyBorder="0"/>
    <xf numFmtId="4" fontId="87" fillId="54" borderId="390" applyNumberFormat="0" applyProtection="0">
      <alignment horizontal="left" vertical="center" indent="1"/>
    </xf>
    <xf numFmtId="0" fontId="92" fillId="29" borderId="387" applyNumberFormat="0" applyAlignment="0" applyProtection="0"/>
    <xf numFmtId="4" fontId="57" fillId="2" borderId="387" applyNumberFormat="0" applyProtection="0">
      <alignment horizontal="left" vertical="center" indent="1"/>
    </xf>
    <xf numFmtId="0" fontId="57" fillId="45" borderId="389" applyNumberFormat="0" applyProtection="0">
      <alignment horizontal="left" vertical="top" indent="1"/>
    </xf>
    <xf numFmtId="4" fontId="57" fillId="47" borderId="390" applyNumberFormat="0" applyProtection="0">
      <alignment horizontal="left" vertical="center" indent="1"/>
    </xf>
    <xf numFmtId="4" fontId="57" fillId="0" borderId="387" applyNumberFormat="0" applyProtection="0">
      <alignment horizontal="right" vertical="center"/>
    </xf>
    <xf numFmtId="4" fontId="25" fillId="45" borderId="390" applyNumberFormat="0" applyProtection="0">
      <alignment horizontal="left" vertical="center" indent="1"/>
    </xf>
    <xf numFmtId="4" fontId="57" fillId="47" borderId="390" applyNumberFormat="0" applyProtection="0">
      <alignment horizontal="left" vertical="center" indent="1"/>
    </xf>
    <xf numFmtId="4" fontId="85" fillId="52" borderId="389" applyNumberFormat="0" applyProtection="0">
      <alignment vertical="center"/>
    </xf>
    <xf numFmtId="0" fontId="86" fillId="33" borderId="389" applyNumberFormat="0" applyProtection="0">
      <alignment horizontal="left" vertical="top" indent="1"/>
    </xf>
    <xf numFmtId="0" fontId="57" fillId="26" borderId="387" applyNumberFormat="0" applyFont="0" applyAlignment="0" applyProtection="0"/>
    <xf numFmtId="0" fontId="57" fillId="26" borderId="387" applyNumberFormat="0" applyFont="0" applyAlignment="0" applyProtection="0"/>
    <xf numFmtId="0" fontId="57" fillId="50" borderId="387" applyNumberFormat="0" applyProtection="0">
      <alignment horizontal="left" vertical="center" indent="1"/>
    </xf>
    <xf numFmtId="0" fontId="92" fillId="29" borderId="387" applyNumberFormat="0" applyAlignment="0" applyProtection="0"/>
    <xf numFmtId="4" fontId="57" fillId="37" borderId="396" applyNumberFormat="0" applyProtection="0">
      <alignment horizontal="right" vertical="center"/>
    </xf>
    <xf numFmtId="4" fontId="57" fillId="38" borderId="387" applyNumberFormat="0" applyProtection="0">
      <alignment horizontal="right" vertical="center"/>
    </xf>
    <xf numFmtId="0" fontId="100" fillId="29" borderId="388" applyNumberFormat="0" applyAlignment="0" applyProtection="0"/>
    <xf numFmtId="4" fontId="85" fillId="52" borderId="389" applyNumberFormat="0" applyProtection="0">
      <alignment vertical="center"/>
    </xf>
    <xf numFmtId="4" fontId="57" fillId="37" borderId="390" applyNumberFormat="0" applyProtection="0">
      <alignment horizontal="right" vertical="center"/>
    </xf>
    <xf numFmtId="0" fontId="57" fillId="26" borderId="387" applyNumberFormat="0" applyFont="0" applyAlignment="0" applyProtection="0"/>
    <xf numFmtId="4" fontId="87" fillId="54" borderId="390" applyNumberFormat="0" applyProtection="0">
      <alignment horizontal="left" vertical="center" indent="1"/>
    </xf>
    <xf numFmtId="4" fontId="57" fillId="33" borderId="387" applyNumberFormat="0" applyProtection="0">
      <alignment vertical="center"/>
    </xf>
    <xf numFmtId="4" fontId="57" fillId="47" borderId="390" applyNumberFormat="0" applyProtection="0">
      <alignment horizontal="left" vertical="center" indent="1"/>
    </xf>
    <xf numFmtId="4" fontId="57" fillId="47" borderId="390" applyNumberFormat="0" applyProtection="0">
      <alignment horizontal="left" vertical="center" indent="1"/>
    </xf>
    <xf numFmtId="4" fontId="57" fillId="0" borderId="393" applyNumberFormat="0" applyProtection="0">
      <alignment horizontal="right" vertical="center"/>
    </xf>
    <xf numFmtId="4" fontId="57" fillId="2" borderId="387" applyNumberFormat="0" applyProtection="0">
      <alignment horizontal="left" vertical="center" indent="1"/>
    </xf>
    <xf numFmtId="4" fontId="57" fillId="0" borderId="387" applyNumberFormat="0" applyProtection="0">
      <alignment horizontal="right" vertical="center"/>
    </xf>
    <xf numFmtId="4" fontId="57" fillId="2" borderId="387" applyNumberFormat="0" applyProtection="0">
      <alignment horizontal="left" vertical="center" indent="1"/>
    </xf>
    <xf numFmtId="4" fontId="57" fillId="40" borderId="387" applyNumberFormat="0" applyProtection="0">
      <alignment horizontal="right" vertical="center"/>
    </xf>
    <xf numFmtId="4" fontId="57" fillId="36" borderId="387" applyNumberFormat="0" applyProtection="0">
      <alignment horizontal="right" vertical="center"/>
    </xf>
    <xf numFmtId="4" fontId="88" fillId="51" borderId="387" applyNumberFormat="0" applyProtection="0">
      <alignment horizontal="right" vertical="center"/>
    </xf>
    <xf numFmtId="0" fontId="92" fillId="29" borderId="387" applyNumberFormat="0" applyAlignment="0" applyProtection="0"/>
    <xf numFmtId="4" fontId="57" fillId="33" borderId="387" applyNumberFormat="0" applyProtection="0">
      <alignment vertical="center"/>
    </xf>
    <xf numFmtId="4" fontId="57" fillId="46" borderId="387" applyNumberFormat="0" applyProtection="0">
      <alignment horizontal="right" vertical="center"/>
    </xf>
    <xf numFmtId="0" fontId="57" fillId="50" borderId="387" applyNumberFormat="0" applyProtection="0">
      <alignment horizontal="left" vertical="center" indent="1"/>
    </xf>
    <xf numFmtId="4" fontId="57" fillId="34" borderId="387" applyNumberFormat="0" applyProtection="0">
      <alignment horizontal="left" vertical="center" indent="1"/>
    </xf>
    <xf numFmtId="4" fontId="57" fillId="43" borderId="387" applyNumberFormat="0" applyProtection="0">
      <alignment horizontal="right" vertical="center"/>
    </xf>
    <xf numFmtId="0" fontId="57" fillId="47" borderId="395" applyNumberFormat="0" applyProtection="0">
      <alignment horizontal="left" vertical="top" indent="1"/>
    </xf>
    <xf numFmtId="4" fontId="103" fillId="5" borderId="387" applyNumberFormat="0" applyProtection="0">
      <alignment horizontal="right" vertical="center"/>
    </xf>
    <xf numFmtId="4" fontId="85" fillId="52" borderId="389" applyNumberFormat="0" applyProtection="0">
      <alignment vertical="center"/>
    </xf>
    <xf numFmtId="4" fontId="57" fillId="39" borderId="387" applyNumberFormat="0" applyProtection="0">
      <alignment horizontal="right" vertical="center"/>
    </xf>
    <xf numFmtId="0" fontId="57" fillId="47" borderId="389" applyNumberFormat="0" applyProtection="0">
      <alignment horizontal="left" vertical="top" indent="1"/>
    </xf>
    <xf numFmtId="4" fontId="57" fillId="37" borderId="396" applyNumberFormat="0" applyProtection="0">
      <alignment horizontal="right" vertical="center"/>
    </xf>
    <xf numFmtId="0" fontId="57" fillId="47" borderId="395" applyNumberFormat="0" applyProtection="0">
      <alignment horizontal="left" vertical="top" indent="1"/>
    </xf>
    <xf numFmtId="4" fontId="88" fillId="51" borderId="387" applyNumberFormat="0" applyProtection="0">
      <alignment horizontal="right" vertical="center"/>
    </xf>
    <xf numFmtId="0" fontId="94" fillId="0" borderId="392" applyNumberFormat="0" applyFill="0" applyAlignment="0" applyProtection="0"/>
    <xf numFmtId="0" fontId="86" fillId="33" borderId="389" applyNumberFormat="0" applyProtection="0">
      <alignment horizontal="left" vertical="top" indent="1"/>
    </xf>
    <xf numFmtId="0" fontId="85" fillId="46" borderId="389" applyNumberFormat="0" applyProtection="0">
      <alignment horizontal="left" vertical="top" indent="1"/>
    </xf>
    <xf numFmtId="4" fontId="57" fillId="39" borderId="387" applyNumberFormat="0" applyProtection="0">
      <alignment horizontal="right" vertical="center"/>
    </xf>
    <xf numFmtId="0" fontId="85" fillId="46" borderId="389" applyNumberFormat="0" applyProtection="0">
      <alignment horizontal="left" vertical="top" indent="1"/>
    </xf>
    <xf numFmtId="4" fontId="57" fillId="33" borderId="387" applyNumberFormat="0" applyProtection="0">
      <alignment vertical="center"/>
    </xf>
    <xf numFmtId="0" fontId="57" fillId="45" borderId="389" applyNumberFormat="0" applyProtection="0">
      <alignment horizontal="left" vertical="top" indent="1"/>
    </xf>
    <xf numFmtId="4" fontId="103" fillId="2" borderId="387" applyNumberFormat="0" applyProtection="0">
      <alignment vertical="center"/>
    </xf>
    <xf numFmtId="0" fontId="94" fillId="0" borderId="392" applyNumberFormat="0" applyFill="0" applyAlignment="0" applyProtection="0"/>
    <xf numFmtId="4" fontId="87" fillId="54" borderId="390" applyNumberFormat="0" applyProtection="0">
      <alignment horizontal="left" vertical="center" indent="1"/>
    </xf>
    <xf numFmtId="4" fontId="88" fillId="51" borderId="387" applyNumberFormat="0" applyProtection="0">
      <alignment horizontal="right" vertical="center"/>
    </xf>
    <xf numFmtId="0" fontId="57" fillId="50" borderId="393" applyNumberFormat="0" applyProtection="0">
      <alignment horizontal="left" vertical="center" indent="1"/>
    </xf>
    <xf numFmtId="4" fontId="57" fillId="39" borderId="387" applyNumberFormat="0" applyProtection="0">
      <alignment horizontal="right" vertical="center"/>
    </xf>
    <xf numFmtId="0" fontId="85" fillId="46" borderId="389" applyNumberFormat="0" applyProtection="0">
      <alignment horizontal="left" vertical="top" indent="1"/>
    </xf>
    <xf numFmtId="4" fontId="57" fillId="40" borderId="387" applyNumberFormat="0" applyProtection="0">
      <alignment horizontal="right" vertical="center"/>
    </xf>
    <xf numFmtId="0" fontId="100" fillId="29" borderId="388" applyNumberFormat="0" applyAlignment="0" applyProtection="0"/>
    <xf numFmtId="4" fontId="57" fillId="37" borderId="390" applyNumberFormat="0" applyProtection="0">
      <alignment horizontal="right" vertical="center"/>
    </xf>
    <xf numFmtId="4" fontId="85" fillId="52" borderId="389" applyNumberFormat="0" applyProtection="0">
      <alignment vertical="center"/>
    </xf>
    <xf numFmtId="4" fontId="57" fillId="0" borderId="393" applyNumberFormat="0" applyProtection="0">
      <alignment horizontal="right" vertical="center"/>
    </xf>
    <xf numFmtId="0" fontId="57" fillId="45" borderId="389" applyNumberFormat="0" applyProtection="0">
      <alignment horizontal="left" vertical="top" indent="1"/>
    </xf>
    <xf numFmtId="0" fontId="57" fillId="50" borderId="389" applyNumberFormat="0" applyProtection="0">
      <alignment horizontal="left" vertical="top" indent="1"/>
    </xf>
    <xf numFmtId="4" fontId="103" fillId="5" borderId="387" applyNumberFormat="0" applyProtection="0">
      <alignment horizontal="right" vertical="center"/>
    </xf>
    <xf numFmtId="4" fontId="57" fillId="2" borderId="387" applyNumberFormat="0" applyProtection="0">
      <alignment horizontal="left" vertical="center" indent="1"/>
    </xf>
    <xf numFmtId="0" fontId="85" fillId="46" borderId="389" applyNumberFormat="0" applyProtection="0">
      <alignment horizontal="left" vertical="top" indent="1"/>
    </xf>
    <xf numFmtId="4" fontId="57" fillId="36" borderId="387" applyNumberFormat="0" applyProtection="0">
      <alignment horizontal="right" vertical="center"/>
    </xf>
    <xf numFmtId="0" fontId="84" fillId="45" borderId="391" applyBorder="0"/>
    <xf numFmtId="4" fontId="57" fillId="44" borderId="390" applyNumberFormat="0" applyProtection="0">
      <alignment horizontal="left" vertical="center" indent="1"/>
    </xf>
    <xf numFmtId="4" fontId="57" fillId="35" borderId="387" applyNumberFormat="0" applyProtection="0">
      <alignment horizontal="right" vertical="center"/>
    </xf>
    <xf numFmtId="4" fontId="103" fillId="2" borderId="387" applyNumberFormat="0" applyProtection="0">
      <alignment vertical="center"/>
    </xf>
    <xf numFmtId="0" fontId="86" fillId="33" borderId="389" applyNumberFormat="0" applyProtection="0">
      <alignment horizontal="left" vertical="top" indent="1"/>
    </xf>
    <xf numFmtId="4" fontId="57" fillId="34" borderId="387" applyNumberFormat="0" applyProtection="0">
      <alignment horizontal="left" vertical="center" indent="1"/>
    </xf>
    <xf numFmtId="4" fontId="57" fillId="40" borderId="387" applyNumberFormat="0" applyProtection="0">
      <alignment horizontal="right" vertical="center"/>
    </xf>
    <xf numFmtId="4" fontId="57" fillId="34" borderId="387" applyNumberFormat="0" applyProtection="0">
      <alignment horizontal="left" vertical="center" indent="1"/>
    </xf>
    <xf numFmtId="4" fontId="57" fillId="34" borderId="387" applyNumberFormat="0" applyProtection="0">
      <alignment horizontal="left" vertical="center" indent="1"/>
    </xf>
    <xf numFmtId="4" fontId="57" fillId="43" borderId="387" applyNumberFormat="0" applyProtection="0">
      <alignment horizontal="right" vertical="center"/>
    </xf>
    <xf numFmtId="0" fontId="57" fillId="45" borderId="389" applyNumberFormat="0" applyProtection="0">
      <alignment horizontal="left" vertical="top" indent="1"/>
    </xf>
    <xf numFmtId="0" fontId="57" fillId="47" borderId="387" applyNumberFormat="0" applyProtection="0">
      <alignment horizontal="left" vertical="center" indent="1"/>
    </xf>
    <xf numFmtId="0" fontId="57" fillId="47" borderId="389" applyNumberFormat="0" applyProtection="0">
      <alignment horizontal="left" vertical="top" indent="1"/>
    </xf>
    <xf numFmtId="0" fontId="84" fillId="45" borderId="391" applyBorder="0"/>
    <xf numFmtId="4" fontId="57" fillId="33" borderId="387" applyNumberFormat="0" applyProtection="0">
      <alignment vertical="center"/>
    </xf>
    <xf numFmtId="4" fontId="57" fillId="47" borderId="390" applyNumberFormat="0" applyProtection="0">
      <alignment horizontal="left" vertical="center" indent="1"/>
    </xf>
    <xf numFmtId="0" fontId="57" fillId="26" borderId="387" applyNumberFormat="0" applyFont="0" applyAlignment="0" applyProtection="0"/>
    <xf numFmtId="4" fontId="57" fillId="41" borderId="387" applyNumberFormat="0" applyProtection="0">
      <alignment horizontal="right" vertical="center"/>
    </xf>
    <xf numFmtId="4" fontId="57" fillId="46" borderId="387" applyNumberFormat="0" applyProtection="0">
      <alignment horizontal="right" vertical="center"/>
    </xf>
    <xf numFmtId="4" fontId="57" fillId="37" borderId="390" applyNumberFormat="0" applyProtection="0">
      <alignment horizontal="right" vertical="center"/>
    </xf>
    <xf numFmtId="4" fontId="57" fillId="44" borderId="390" applyNumberFormat="0" applyProtection="0">
      <alignment horizontal="left" vertical="center" indent="1"/>
    </xf>
    <xf numFmtId="4" fontId="57" fillId="35" borderId="387" applyNumberFormat="0" applyProtection="0">
      <alignment horizontal="right" vertical="center"/>
    </xf>
    <xf numFmtId="4" fontId="85" fillId="52" borderId="389" applyNumberFormat="0" applyProtection="0">
      <alignment vertical="center"/>
    </xf>
    <xf numFmtId="4" fontId="85" fillId="48" borderId="389" applyNumberFormat="0" applyProtection="0">
      <alignment horizontal="left" vertical="center" indent="1"/>
    </xf>
    <xf numFmtId="4" fontId="57" fillId="39" borderId="387" applyNumberFormat="0" applyProtection="0">
      <alignment horizontal="right" vertical="center"/>
    </xf>
    <xf numFmtId="4" fontId="57" fillId="35" borderId="387" applyNumberFormat="0" applyProtection="0">
      <alignment horizontal="right" vertical="center"/>
    </xf>
    <xf numFmtId="4" fontId="85" fillId="52" borderId="389" applyNumberFormat="0" applyProtection="0">
      <alignment vertical="center"/>
    </xf>
    <xf numFmtId="4" fontId="87" fillId="54" borderId="390" applyNumberFormat="0" applyProtection="0">
      <alignment horizontal="left" vertical="center" indent="1"/>
    </xf>
    <xf numFmtId="4" fontId="85" fillId="52" borderId="389" applyNumberFormat="0" applyProtection="0">
      <alignment vertical="center"/>
    </xf>
    <xf numFmtId="0" fontId="57" fillId="47" borderId="387" applyNumberFormat="0" applyProtection="0">
      <alignment horizontal="left" vertical="center" indent="1"/>
    </xf>
    <xf numFmtId="0" fontId="57" fillId="45" borderId="395" applyNumberFormat="0" applyProtection="0">
      <alignment horizontal="left" vertical="top" indent="1"/>
    </xf>
    <xf numFmtId="4" fontId="57" fillId="47" borderId="390" applyNumberFormat="0" applyProtection="0">
      <alignment horizontal="left" vertical="center" indent="1"/>
    </xf>
    <xf numFmtId="4" fontId="57" fillId="39" borderId="387" applyNumberFormat="0" applyProtection="0">
      <alignment horizontal="right" vertical="center"/>
    </xf>
    <xf numFmtId="0" fontId="84" fillId="45" borderId="391" applyBorder="0"/>
    <xf numFmtId="0" fontId="85" fillId="52" borderId="395" applyNumberFormat="0" applyProtection="0">
      <alignment horizontal="left" vertical="top" indent="1"/>
    </xf>
    <xf numFmtId="0" fontId="92" fillId="29" borderId="387" applyNumberFormat="0" applyAlignment="0" applyProtection="0"/>
    <xf numFmtId="4" fontId="85" fillId="48" borderId="389" applyNumberFormat="0" applyProtection="0">
      <alignment horizontal="left" vertical="center" indent="1"/>
    </xf>
    <xf numFmtId="4" fontId="25" fillId="45" borderId="390" applyNumberFormat="0" applyProtection="0">
      <alignment horizontal="left" vertical="center" indent="1"/>
    </xf>
    <xf numFmtId="4" fontId="57" fillId="34" borderId="387" applyNumberFormat="0" applyProtection="0">
      <alignment horizontal="left" vertical="center" indent="1"/>
    </xf>
    <xf numFmtId="4" fontId="57" fillId="46" borderId="390" applyNumberFormat="0" applyProtection="0">
      <alignment horizontal="left" vertical="center" indent="1"/>
    </xf>
    <xf numFmtId="0" fontId="85" fillId="52" borderId="389" applyNumberFormat="0" applyProtection="0">
      <alignment horizontal="left" vertical="top" indent="1"/>
    </xf>
    <xf numFmtId="4" fontId="57" fillId="39" borderId="387" applyNumberFormat="0" applyProtection="0">
      <alignment horizontal="right" vertical="center"/>
    </xf>
    <xf numFmtId="0" fontId="57" fillId="50" borderId="389" applyNumberFormat="0" applyProtection="0">
      <alignment horizontal="left" vertical="top" indent="1"/>
    </xf>
    <xf numFmtId="4" fontId="57" fillId="34" borderId="387" applyNumberFormat="0" applyProtection="0">
      <alignment horizontal="left" vertical="center" indent="1"/>
    </xf>
    <xf numFmtId="0" fontId="94" fillId="0" borderId="392" applyNumberFormat="0" applyFill="0" applyAlignment="0" applyProtection="0"/>
    <xf numFmtId="4" fontId="103" fillId="5" borderId="387" applyNumberFormat="0" applyProtection="0">
      <alignment horizontal="right" vertical="center"/>
    </xf>
    <xf numFmtId="4" fontId="85" fillId="48" borderId="389" applyNumberFormat="0" applyProtection="0">
      <alignment horizontal="left" vertical="center" indent="1"/>
    </xf>
    <xf numFmtId="4" fontId="57" fillId="38" borderId="387" applyNumberFormat="0" applyProtection="0">
      <alignment horizontal="right" vertical="center"/>
    </xf>
    <xf numFmtId="0" fontId="86" fillId="33" borderId="389" applyNumberFormat="0" applyProtection="0">
      <alignment horizontal="left" vertical="top" indent="1"/>
    </xf>
    <xf numFmtId="0" fontId="98" fillId="27" borderId="387" applyNumberFormat="0" applyAlignment="0" applyProtection="0"/>
    <xf numFmtId="0" fontId="57" fillId="50" borderId="387" applyNumberFormat="0" applyProtection="0">
      <alignment horizontal="left" vertical="center" indent="1"/>
    </xf>
    <xf numFmtId="0" fontId="57" fillId="48" borderId="387" applyNumberFormat="0" applyProtection="0">
      <alignment horizontal="left" vertical="center" indent="1"/>
    </xf>
    <xf numFmtId="0" fontId="100" fillId="29" borderId="388" applyNumberFormat="0" applyAlignment="0" applyProtection="0"/>
    <xf numFmtId="0" fontId="57" fillId="50" borderId="395" applyNumberFormat="0" applyProtection="0">
      <alignment horizontal="left" vertical="top" indent="1"/>
    </xf>
    <xf numFmtId="4" fontId="57" fillId="34" borderId="393" applyNumberFormat="0" applyProtection="0">
      <alignment horizontal="left" vertical="center" indent="1"/>
    </xf>
    <xf numFmtId="0" fontId="57" fillId="26" borderId="387" applyNumberFormat="0" applyFont="0" applyAlignment="0" applyProtection="0"/>
    <xf numFmtId="0" fontId="57" fillId="47" borderId="387" applyNumberFormat="0" applyProtection="0">
      <alignment horizontal="left" vertical="center" indent="1"/>
    </xf>
    <xf numFmtId="0" fontId="92" fillId="29" borderId="387" applyNumberFormat="0" applyAlignment="0" applyProtection="0"/>
    <xf numFmtId="4" fontId="57" fillId="42" borderId="387" applyNumberFormat="0" applyProtection="0">
      <alignment horizontal="right" vertical="center"/>
    </xf>
    <xf numFmtId="4" fontId="57" fillId="42" borderId="387" applyNumberFormat="0" applyProtection="0">
      <alignment horizontal="right" vertical="center"/>
    </xf>
    <xf numFmtId="4" fontId="57" fillId="44" borderId="390" applyNumberFormat="0" applyProtection="0">
      <alignment horizontal="left" vertical="center" indent="1"/>
    </xf>
    <xf numFmtId="0" fontId="84" fillId="45" borderId="391" applyBorder="0"/>
    <xf numFmtId="0" fontId="57" fillId="49" borderId="387" applyNumberFormat="0" applyProtection="0">
      <alignment horizontal="left" vertical="center" indent="1"/>
    </xf>
    <xf numFmtId="4" fontId="87" fillId="54" borderId="390" applyNumberFormat="0" applyProtection="0">
      <alignment horizontal="left" vertical="center" indent="1"/>
    </xf>
    <xf numFmtId="0" fontId="86" fillId="33" borderId="389" applyNumberFormat="0" applyProtection="0">
      <alignment horizontal="left" vertical="top" indent="1"/>
    </xf>
    <xf numFmtId="4" fontId="88" fillId="51" borderId="387" applyNumberFormat="0" applyProtection="0">
      <alignment horizontal="right" vertical="center"/>
    </xf>
    <xf numFmtId="4" fontId="57" fillId="46" borderId="390" applyNumberFormat="0" applyProtection="0">
      <alignment horizontal="left" vertical="center" indent="1"/>
    </xf>
    <xf numFmtId="4" fontId="57" fillId="37" borderId="390" applyNumberFormat="0" applyProtection="0">
      <alignment horizontal="right" vertical="center"/>
    </xf>
    <xf numFmtId="0" fontId="94" fillId="0" borderId="392" applyNumberFormat="0" applyFill="0" applyAlignment="0" applyProtection="0"/>
    <xf numFmtId="4" fontId="57" fillId="0" borderId="387" applyNumberFormat="0" applyProtection="0">
      <alignment horizontal="right" vertical="center"/>
    </xf>
    <xf numFmtId="0" fontId="57" fillId="47" borderId="389" applyNumberFormat="0" applyProtection="0">
      <alignment horizontal="left" vertical="top" indent="1"/>
    </xf>
    <xf numFmtId="0" fontId="57" fillId="47" borderId="389" applyNumberFormat="0" applyProtection="0">
      <alignment horizontal="left" vertical="top" indent="1"/>
    </xf>
    <xf numFmtId="0" fontId="57" fillId="48" borderId="387" applyNumberFormat="0" applyProtection="0">
      <alignment horizontal="left" vertical="center" indent="1"/>
    </xf>
    <xf numFmtId="4" fontId="103" fillId="5" borderId="387" applyNumberFormat="0" applyProtection="0">
      <alignment horizontal="right" vertical="center"/>
    </xf>
    <xf numFmtId="4" fontId="57" fillId="38" borderId="387" applyNumberFormat="0" applyProtection="0">
      <alignment horizontal="right" vertical="center"/>
    </xf>
    <xf numFmtId="4" fontId="85" fillId="52" borderId="389" applyNumberFormat="0" applyProtection="0">
      <alignment vertical="center"/>
    </xf>
    <xf numFmtId="0" fontId="100" fillId="29" borderId="388" applyNumberFormat="0" applyAlignment="0" applyProtection="0"/>
    <xf numFmtId="4" fontId="87" fillId="54" borderId="390" applyNumberFormat="0" applyProtection="0">
      <alignment horizontal="left" vertical="center" indent="1"/>
    </xf>
    <xf numFmtId="0" fontId="85" fillId="46" borderId="389" applyNumberFormat="0" applyProtection="0">
      <alignment horizontal="left" vertical="top" indent="1"/>
    </xf>
    <xf numFmtId="4" fontId="57" fillId="41" borderId="387" applyNumberFormat="0" applyProtection="0">
      <alignment horizontal="right" vertical="center"/>
    </xf>
    <xf numFmtId="4" fontId="57" fillId="33" borderId="387" applyNumberFormat="0" applyProtection="0">
      <alignment vertical="center"/>
    </xf>
    <xf numFmtId="4" fontId="25" fillId="45" borderId="390" applyNumberFormat="0" applyProtection="0">
      <alignment horizontal="left" vertical="center" indent="1"/>
    </xf>
    <xf numFmtId="4" fontId="25" fillId="45" borderId="390" applyNumberFormat="0" applyProtection="0">
      <alignment horizontal="left" vertical="center" indent="1"/>
    </xf>
    <xf numFmtId="4" fontId="88" fillId="51" borderId="387" applyNumberFormat="0" applyProtection="0">
      <alignment horizontal="right" vertical="center"/>
    </xf>
    <xf numFmtId="4" fontId="57" fillId="37" borderId="390" applyNumberFormat="0" applyProtection="0">
      <alignment horizontal="right" vertical="center"/>
    </xf>
    <xf numFmtId="0" fontId="84" fillId="45" borderId="391" applyBorder="0"/>
    <xf numFmtId="0" fontId="57" fillId="50" borderId="387" applyNumberFormat="0" applyProtection="0">
      <alignment horizontal="left" vertical="center" indent="1"/>
    </xf>
    <xf numFmtId="4" fontId="57" fillId="34" borderId="387" applyNumberFormat="0" applyProtection="0">
      <alignment horizontal="left" vertical="center" indent="1"/>
    </xf>
    <xf numFmtId="4" fontId="87" fillId="54" borderId="390" applyNumberFormat="0" applyProtection="0">
      <alignment horizontal="left" vertical="center" indent="1"/>
    </xf>
    <xf numFmtId="4" fontId="57" fillId="46" borderId="390" applyNumberFormat="0" applyProtection="0">
      <alignment horizontal="left" vertical="center" indent="1"/>
    </xf>
    <xf numFmtId="4" fontId="87" fillId="54" borderId="390" applyNumberFormat="0" applyProtection="0">
      <alignment horizontal="left" vertical="center" indent="1"/>
    </xf>
    <xf numFmtId="4" fontId="25" fillId="45" borderId="390" applyNumberFormat="0" applyProtection="0">
      <alignment horizontal="left" vertical="center" indent="1"/>
    </xf>
    <xf numFmtId="4" fontId="57" fillId="46" borderId="387" applyNumberFormat="0" applyProtection="0">
      <alignment horizontal="right" vertical="center"/>
    </xf>
    <xf numFmtId="0" fontId="100" fillId="29" borderId="388" applyNumberFormat="0" applyAlignment="0" applyProtection="0"/>
    <xf numFmtId="4" fontId="57" fillId="33" borderId="387" applyNumberFormat="0" applyProtection="0">
      <alignment vertical="center"/>
    </xf>
    <xf numFmtId="0" fontId="57" fillId="49" borderId="387" applyNumberFormat="0" applyProtection="0">
      <alignment horizontal="left" vertical="center" indent="1"/>
    </xf>
    <xf numFmtId="4" fontId="57" fillId="36" borderId="387" applyNumberFormat="0" applyProtection="0">
      <alignment horizontal="right" vertical="center"/>
    </xf>
    <xf numFmtId="0" fontId="85" fillId="46" borderId="389" applyNumberFormat="0" applyProtection="0">
      <alignment horizontal="left" vertical="top" indent="1"/>
    </xf>
    <xf numFmtId="4" fontId="87" fillId="54" borderId="390" applyNumberFormat="0" applyProtection="0">
      <alignment horizontal="left" vertical="center" indent="1"/>
    </xf>
    <xf numFmtId="0" fontId="57" fillId="26" borderId="387" applyNumberFormat="0" applyFont="0" applyAlignment="0" applyProtection="0"/>
    <xf numFmtId="0" fontId="57" fillId="50" borderId="395" applyNumberFormat="0" applyProtection="0">
      <alignment horizontal="left" vertical="top" indent="1"/>
    </xf>
    <xf numFmtId="4" fontId="25" fillId="45" borderId="396" applyNumberFormat="0" applyProtection="0">
      <alignment horizontal="left" vertical="center" indent="1"/>
    </xf>
    <xf numFmtId="4" fontId="88" fillId="51" borderId="387" applyNumberFormat="0" applyProtection="0">
      <alignment horizontal="right" vertical="center"/>
    </xf>
    <xf numFmtId="4" fontId="85" fillId="52" borderId="389" applyNumberFormat="0" applyProtection="0">
      <alignment vertical="center"/>
    </xf>
    <xf numFmtId="0" fontId="57" fillId="46" borderId="389" applyNumberFormat="0" applyProtection="0">
      <alignment horizontal="left" vertical="top" indent="1"/>
    </xf>
    <xf numFmtId="4" fontId="57" fillId="40" borderId="387" applyNumberFormat="0" applyProtection="0">
      <alignment horizontal="right" vertical="center"/>
    </xf>
    <xf numFmtId="0" fontId="94" fillId="0" borderId="392" applyNumberFormat="0" applyFill="0" applyAlignment="0" applyProtection="0"/>
    <xf numFmtId="4" fontId="57" fillId="40" borderId="387" applyNumberFormat="0" applyProtection="0">
      <alignment horizontal="right" vertical="center"/>
    </xf>
    <xf numFmtId="4" fontId="57" fillId="46" borderId="390" applyNumberFormat="0" applyProtection="0">
      <alignment horizontal="left" vertical="center" indent="1"/>
    </xf>
    <xf numFmtId="4" fontId="85" fillId="48" borderId="389" applyNumberFormat="0" applyProtection="0">
      <alignment horizontal="left" vertical="center" indent="1"/>
    </xf>
    <xf numFmtId="4" fontId="57" fillId="44" borderId="390" applyNumberFormat="0" applyProtection="0">
      <alignment horizontal="left" vertical="center" indent="1"/>
    </xf>
    <xf numFmtId="4" fontId="57" fillId="42" borderId="387" applyNumberFormat="0" applyProtection="0">
      <alignment horizontal="right" vertical="center"/>
    </xf>
    <xf numFmtId="0" fontId="57" fillId="47" borderId="387" applyNumberFormat="0" applyProtection="0">
      <alignment horizontal="left" vertical="center" indent="1"/>
    </xf>
    <xf numFmtId="4" fontId="88" fillId="51" borderId="387" applyNumberFormat="0" applyProtection="0">
      <alignment horizontal="right" vertical="center"/>
    </xf>
    <xf numFmtId="4" fontId="57" fillId="47" borderId="390" applyNumberFormat="0" applyProtection="0">
      <alignment horizontal="left" vertical="center" indent="1"/>
    </xf>
    <xf numFmtId="0" fontId="57" fillId="50" borderId="387" applyNumberFormat="0" applyProtection="0">
      <alignment horizontal="left" vertical="center" indent="1"/>
    </xf>
    <xf numFmtId="4" fontId="57" fillId="38" borderId="387" applyNumberFormat="0" applyProtection="0">
      <alignment horizontal="right" vertical="center"/>
    </xf>
    <xf numFmtId="0" fontId="85" fillId="46" borderId="389" applyNumberFormat="0" applyProtection="0">
      <alignment horizontal="left" vertical="top" indent="1"/>
    </xf>
    <xf numFmtId="0" fontId="98" fillId="27" borderId="387" applyNumberFormat="0" applyAlignment="0" applyProtection="0"/>
    <xf numFmtId="4" fontId="57" fillId="34" borderId="387" applyNumberFormat="0" applyProtection="0">
      <alignment horizontal="left" vertical="center" indent="1"/>
    </xf>
    <xf numFmtId="0" fontId="57" fillId="48" borderId="393" applyNumberFormat="0" applyProtection="0">
      <alignment horizontal="left" vertical="center" indent="1"/>
    </xf>
    <xf numFmtId="0" fontId="57" fillId="46" borderId="389" applyNumberFormat="0" applyProtection="0">
      <alignment horizontal="left" vertical="top" indent="1"/>
    </xf>
    <xf numFmtId="0" fontId="57" fillId="47" borderId="387" applyNumberFormat="0" applyProtection="0">
      <alignment horizontal="left" vertical="center" indent="1"/>
    </xf>
    <xf numFmtId="0" fontId="86" fillId="33" borderId="389" applyNumberFormat="0" applyProtection="0">
      <alignment horizontal="left" vertical="top" indent="1"/>
    </xf>
    <xf numFmtId="0" fontId="57" fillId="45" borderId="389" applyNumberFormat="0" applyProtection="0">
      <alignment horizontal="left" vertical="top" indent="1"/>
    </xf>
    <xf numFmtId="4" fontId="57" fillId="38" borderId="387" applyNumberFormat="0" applyProtection="0">
      <alignment horizontal="right" vertical="center"/>
    </xf>
    <xf numFmtId="0" fontId="57" fillId="49" borderId="387" applyNumberFormat="0" applyProtection="0">
      <alignment horizontal="left" vertical="center" indent="1"/>
    </xf>
    <xf numFmtId="4" fontId="57" fillId="34" borderId="387" applyNumberFormat="0" applyProtection="0">
      <alignment horizontal="left" vertical="center" indent="1"/>
    </xf>
    <xf numFmtId="4" fontId="25" fillId="45" borderId="390" applyNumberFormat="0" applyProtection="0">
      <alignment horizontal="left" vertical="center" indent="1"/>
    </xf>
    <xf numFmtId="0" fontId="84" fillId="45" borderId="391" applyBorder="0"/>
    <xf numFmtId="4" fontId="57" fillId="2" borderId="387" applyNumberFormat="0" applyProtection="0">
      <alignment horizontal="left" vertical="center" indent="1"/>
    </xf>
    <xf numFmtId="4" fontId="57" fillId="33" borderId="387" applyNumberFormat="0" applyProtection="0">
      <alignment vertical="center"/>
    </xf>
    <xf numFmtId="4" fontId="85" fillId="52" borderId="389" applyNumberFormat="0" applyProtection="0">
      <alignment vertical="center"/>
    </xf>
    <xf numFmtId="4" fontId="57" fillId="44" borderId="390" applyNumberFormat="0" applyProtection="0">
      <alignment horizontal="left" vertical="center" indent="1"/>
    </xf>
    <xf numFmtId="4" fontId="57" fillId="40" borderId="387" applyNumberFormat="0" applyProtection="0">
      <alignment horizontal="right" vertical="center"/>
    </xf>
    <xf numFmtId="4" fontId="25" fillId="45" borderId="390" applyNumberFormat="0" applyProtection="0">
      <alignment horizontal="left" vertical="center" indent="1"/>
    </xf>
    <xf numFmtId="0" fontId="85" fillId="46" borderId="389" applyNumberFormat="0" applyProtection="0">
      <alignment horizontal="left" vertical="top" indent="1"/>
    </xf>
    <xf numFmtId="4" fontId="57" fillId="35" borderId="387" applyNumberFormat="0" applyProtection="0">
      <alignment horizontal="right" vertical="center"/>
    </xf>
    <xf numFmtId="4" fontId="103" fillId="5" borderId="387" applyNumberFormat="0" applyProtection="0">
      <alignment horizontal="right" vertical="center"/>
    </xf>
    <xf numFmtId="4" fontId="88" fillId="51" borderId="387" applyNumberFormat="0" applyProtection="0">
      <alignment horizontal="right" vertical="center"/>
    </xf>
    <xf numFmtId="4" fontId="57" fillId="36" borderId="387" applyNumberFormat="0" applyProtection="0">
      <alignment horizontal="right" vertical="center"/>
    </xf>
    <xf numFmtId="0" fontId="57" fillId="45" borderId="389" applyNumberFormat="0" applyProtection="0">
      <alignment horizontal="left" vertical="top" indent="1"/>
    </xf>
    <xf numFmtId="0" fontId="100" fillId="29" borderId="388" applyNumberFormat="0" applyAlignment="0" applyProtection="0"/>
    <xf numFmtId="4" fontId="87" fillId="54" borderId="390" applyNumberFormat="0" applyProtection="0">
      <alignment horizontal="left" vertical="center" indent="1"/>
    </xf>
    <xf numFmtId="4" fontId="25" fillId="45" borderId="390" applyNumberFormat="0" applyProtection="0">
      <alignment horizontal="left" vertical="center" indent="1"/>
    </xf>
    <xf numFmtId="0" fontId="92" fillId="29" borderId="387" applyNumberFormat="0" applyAlignment="0" applyProtection="0"/>
    <xf numFmtId="4" fontId="57" fillId="35" borderId="387" applyNumberFormat="0" applyProtection="0">
      <alignment horizontal="right" vertical="center"/>
    </xf>
    <xf numFmtId="0" fontId="100" fillId="29" borderId="388" applyNumberFormat="0" applyAlignment="0" applyProtection="0"/>
    <xf numFmtId="4" fontId="88" fillId="51" borderId="387" applyNumberFormat="0" applyProtection="0">
      <alignment horizontal="right" vertical="center"/>
    </xf>
    <xf numFmtId="0" fontId="85" fillId="52" borderId="395" applyNumberFormat="0" applyProtection="0">
      <alignment horizontal="left" vertical="top" indent="1"/>
    </xf>
    <xf numFmtId="0" fontId="92" fillId="29" borderId="387" applyNumberFormat="0" applyAlignment="0" applyProtection="0"/>
    <xf numFmtId="4" fontId="57" fillId="2" borderId="387" applyNumberFormat="0" applyProtection="0">
      <alignment horizontal="left" vertical="center" indent="1"/>
    </xf>
    <xf numFmtId="4" fontId="57" fillId="34" borderId="387" applyNumberFormat="0" applyProtection="0">
      <alignment horizontal="left" vertical="center" indent="1"/>
    </xf>
    <xf numFmtId="0" fontId="57" fillId="46" borderId="389" applyNumberFormat="0" applyProtection="0">
      <alignment horizontal="left" vertical="top" indent="1"/>
    </xf>
    <xf numFmtId="4" fontId="85" fillId="48" borderId="389" applyNumberFormat="0" applyProtection="0">
      <alignment horizontal="left" vertical="center" indent="1"/>
    </xf>
    <xf numFmtId="4" fontId="25" fillId="45" borderId="396" applyNumberFormat="0" applyProtection="0">
      <alignment horizontal="left" vertical="center" indent="1"/>
    </xf>
    <xf numFmtId="4" fontId="57" fillId="47" borderId="390" applyNumberFormat="0" applyProtection="0">
      <alignment horizontal="left" vertical="center" indent="1"/>
    </xf>
    <xf numFmtId="4" fontId="57" fillId="2" borderId="387" applyNumberFormat="0" applyProtection="0">
      <alignment horizontal="left" vertical="center" indent="1"/>
    </xf>
    <xf numFmtId="0" fontId="100" fillId="29" borderId="388" applyNumberFormat="0" applyAlignment="0" applyProtection="0"/>
    <xf numFmtId="4" fontId="57" fillId="40" borderId="387" applyNumberFormat="0" applyProtection="0">
      <alignment horizontal="right" vertical="center"/>
    </xf>
    <xf numFmtId="4" fontId="57" fillId="34" borderId="387" applyNumberFormat="0" applyProtection="0">
      <alignment horizontal="left" vertical="center" indent="1"/>
    </xf>
    <xf numFmtId="4" fontId="57" fillId="37" borderId="390" applyNumberFormat="0" applyProtection="0">
      <alignment horizontal="right" vertical="center"/>
    </xf>
    <xf numFmtId="4" fontId="57" fillId="46" borderId="387" applyNumberFormat="0" applyProtection="0">
      <alignment horizontal="right" vertical="center"/>
    </xf>
    <xf numFmtId="4" fontId="57" fillId="2" borderId="387" applyNumberFormat="0" applyProtection="0">
      <alignment horizontal="left" vertical="center" indent="1"/>
    </xf>
    <xf numFmtId="4" fontId="57" fillId="2" borderId="387" applyNumberFormat="0" applyProtection="0">
      <alignment horizontal="left" vertical="center" indent="1"/>
    </xf>
    <xf numFmtId="4" fontId="85" fillId="48" borderId="389" applyNumberFormat="0" applyProtection="0">
      <alignment horizontal="left" vertical="center" indent="1"/>
    </xf>
    <xf numFmtId="0" fontId="57" fillId="50" borderId="389" applyNumberFormat="0" applyProtection="0">
      <alignment horizontal="left" vertical="top" indent="1"/>
    </xf>
    <xf numFmtId="0" fontId="92" fillId="29" borderId="387" applyNumberFormat="0" applyAlignment="0" applyProtection="0"/>
    <xf numFmtId="0" fontId="94" fillId="0" borderId="392" applyNumberFormat="0" applyFill="0" applyAlignment="0" applyProtection="0"/>
    <xf numFmtId="4" fontId="25" fillId="45" borderId="390" applyNumberFormat="0" applyProtection="0">
      <alignment horizontal="left" vertical="center" indent="1"/>
    </xf>
    <xf numFmtId="4" fontId="57" fillId="34" borderId="387" applyNumberFormat="0" applyProtection="0">
      <alignment horizontal="left" vertical="center" indent="1"/>
    </xf>
    <xf numFmtId="0" fontId="57" fillId="45" borderId="389" applyNumberFormat="0" applyProtection="0">
      <alignment horizontal="left" vertical="top" indent="1"/>
    </xf>
    <xf numFmtId="4" fontId="57" fillId="41" borderId="393" applyNumberFormat="0" applyProtection="0">
      <alignment horizontal="right" vertical="center"/>
    </xf>
    <xf numFmtId="4" fontId="57" fillId="44" borderId="390" applyNumberFormat="0" applyProtection="0">
      <alignment horizontal="left" vertical="center" indent="1"/>
    </xf>
    <xf numFmtId="4" fontId="85" fillId="48" borderId="389" applyNumberFormat="0" applyProtection="0">
      <alignment horizontal="left" vertical="center" indent="1"/>
    </xf>
    <xf numFmtId="0" fontId="57" fillId="50" borderId="389" applyNumberFormat="0" applyProtection="0">
      <alignment horizontal="left" vertical="top" indent="1"/>
    </xf>
    <xf numFmtId="4" fontId="57" fillId="42" borderId="387" applyNumberFormat="0" applyProtection="0">
      <alignment horizontal="right" vertical="center"/>
    </xf>
    <xf numFmtId="4" fontId="85" fillId="52" borderId="389" applyNumberFormat="0" applyProtection="0">
      <alignment vertical="center"/>
    </xf>
    <xf numFmtId="4" fontId="57" fillId="40" borderId="387" applyNumberFormat="0" applyProtection="0">
      <alignment horizontal="right" vertical="center"/>
    </xf>
    <xf numFmtId="0" fontId="84" fillId="45" borderId="391" applyBorder="0"/>
    <xf numFmtId="0" fontId="57" fillId="50" borderId="387" applyNumberFormat="0" applyProtection="0">
      <alignment horizontal="left" vertical="center" indent="1"/>
    </xf>
    <xf numFmtId="4" fontId="57" fillId="33" borderId="387" applyNumberFormat="0" applyProtection="0">
      <alignment vertical="center"/>
    </xf>
    <xf numFmtId="4" fontId="57" fillId="36" borderId="387" applyNumberFormat="0" applyProtection="0">
      <alignment horizontal="right" vertical="center"/>
    </xf>
    <xf numFmtId="4" fontId="57" fillId="2" borderId="387" applyNumberFormat="0" applyProtection="0">
      <alignment horizontal="left" vertical="center" indent="1"/>
    </xf>
    <xf numFmtId="0" fontId="57" fillId="49" borderId="387" applyNumberFormat="0" applyProtection="0">
      <alignment horizontal="left" vertical="center" indent="1"/>
    </xf>
    <xf numFmtId="0" fontId="57" fillId="50" borderId="389" applyNumberFormat="0" applyProtection="0">
      <alignment horizontal="left" vertical="top" indent="1"/>
    </xf>
    <xf numFmtId="0" fontId="57" fillId="26" borderId="387" applyNumberFormat="0" applyFont="0" applyAlignment="0" applyProtection="0"/>
    <xf numFmtId="4" fontId="88" fillId="51" borderId="387" applyNumberFormat="0" applyProtection="0">
      <alignment horizontal="right" vertical="center"/>
    </xf>
    <xf numFmtId="4" fontId="25" fillId="45" borderId="390" applyNumberFormat="0" applyProtection="0">
      <alignment horizontal="left" vertical="center" indent="1"/>
    </xf>
    <xf numFmtId="4" fontId="87" fillId="54" borderId="390" applyNumberFormat="0" applyProtection="0">
      <alignment horizontal="left" vertical="center" indent="1"/>
    </xf>
    <xf numFmtId="4" fontId="25" fillId="45" borderId="390" applyNumberFormat="0" applyProtection="0">
      <alignment horizontal="left" vertical="center" indent="1"/>
    </xf>
    <xf numFmtId="0" fontId="98" fillId="27" borderId="387" applyNumberFormat="0" applyAlignment="0" applyProtection="0"/>
    <xf numFmtId="4" fontId="103" fillId="5" borderId="387" applyNumberFormat="0" applyProtection="0">
      <alignment horizontal="right" vertical="center"/>
    </xf>
    <xf numFmtId="4" fontId="57" fillId="33" borderId="387" applyNumberFormat="0" applyProtection="0">
      <alignment vertical="center"/>
    </xf>
    <xf numFmtId="4" fontId="57" fillId="40" borderId="387" applyNumberFormat="0" applyProtection="0">
      <alignment horizontal="right" vertical="center"/>
    </xf>
    <xf numFmtId="4" fontId="57" fillId="47" borderId="396" applyNumberFormat="0" applyProtection="0">
      <alignment horizontal="left" vertical="center" indent="1"/>
    </xf>
    <xf numFmtId="4" fontId="57" fillId="46" borderId="387" applyNumberFormat="0" applyProtection="0">
      <alignment horizontal="right" vertical="center"/>
    </xf>
    <xf numFmtId="0" fontId="100" fillId="29" borderId="388" applyNumberFormat="0" applyAlignment="0" applyProtection="0"/>
    <xf numFmtId="4" fontId="103" fillId="5" borderId="387" applyNumberFormat="0" applyProtection="0">
      <alignment horizontal="right" vertical="center"/>
    </xf>
    <xf numFmtId="4" fontId="25" fillId="45" borderId="396" applyNumberFormat="0" applyProtection="0">
      <alignment horizontal="left" vertical="center" indent="1"/>
    </xf>
    <xf numFmtId="4" fontId="57" fillId="43" borderId="393" applyNumberFormat="0" applyProtection="0">
      <alignment horizontal="right" vertical="center"/>
    </xf>
    <xf numFmtId="0" fontId="57" fillId="45" borderId="389" applyNumberFormat="0" applyProtection="0">
      <alignment horizontal="left" vertical="top" indent="1"/>
    </xf>
    <xf numFmtId="4" fontId="85" fillId="48" borderId="389" applyNumberFormat="0" applyProtection="0">
      <alignment horizontal="left" vertical="center" indent="1"/>
    </xf>
    <xf numFmtId="0" fontId="57" fillId="50" borderId="387" applyNumberFormat="0" applyProtection="0">
      <alignment horizontal="left" vertical="center" indent="1"/>
    </xf>
    <xf numFmtId="4" fontId="87" fillId="54" borderId="390" applyNumberFormat="0" applyProtection="0">
      <alignment horizontal="left" vertical="center" indent="1"/>
    </xf>
    <xf numFmtId="0" fontId="100" fillId="29" borderId="388" applyNumberFormat="0" applyAlignment="0" applyProtection="0"/>
    <xf numFmtId="4" fontId="57" fillId="37" borderId="390" applyNumberFormat="0" applyProtection="0">
      <alignment horizontal="right" vertical="center"/>
    </xf>
    <xf numFmtId="0" fontId="86" fillId="33" borderId="395" applyNumberFormat="0" applyProtection="0">
      <alignment horizontal="left" vertical="top" indent="1"/>
    </xf>
    <xf numFmtId="0" fontId="98" fillId="27" borderId="387" applyNumberFormat="0" applyAlignment="0" applyProtection="0"/>
    <xf numFmtId="0" fontId="84" fillId="45" borderId="391" applyBorder="0"/>
    <xf numFmtId="4" fontId="88" fillId="51" borderId="387" applyNumberFormat="0" applyProtection="0">
      <alignment horizontal="right" vertical="center"/>
    </xf>
    <xf numFmtId="0" fontId="57" fillId="46" borderId="389" applyNumberFormat="0" applyProtection="0">
      <alignment horizontal="left" vertical="top" indent="1"/>
    </xf>
    <xf numFmtId="4" fontId="57" fillId="34" borderId="387" applyNumberFormat="0" applyProtection="0">
      <alignment horizontal="left" vertical="center" indent="1"/>
    </xf>
    <xf numFmtId="4" fontId="87" fillId="54" borderId="390" applyNumberFormat="0" applyProtection="0">
      <alignment horizontal="left" vertical="center" indent="1"/>
    </xf>
    <xf numFmtId="4" fontId="57" fillId="46" borderId="387" applyNumberFormat="0" applyProtection="0">
      <alignment horizontal="right" vertical="center"/>
    </xf>
    <xf numFmtId="4" fontId="57" fillId="43" borderId="387" applyNumberFormat="0" applyProtection="0">
      <alignment horizontal="right" vertical="center"/>
    </xf>
    <xf numFmtId="4" fontId="25" fillId="45" borderId="390" applyNumberFormat="0" applyProtection="0">
      <alignment horizontal="left" vertical="center" indent="1"/>
    </xf>
    <xf numFmtId="4" fontId="87" fillId="54" borderId="390" applyNumberFormat="0" applyProtection="0">
      <alignment horizontal="left" vertical="center" indent="1"/>
    </xf>
    <xf numFmtId="0" fontId="84" fillId="45" borderId="391" applyBorder="0"/>
    <xf numFmtId="4" fontId="57" fillId="35" borderId="387" applyNumberFormat="0" applyProtection="0">
      <alignment horizontal="right" vertical="center"/>
    </xf>
    <xf numFmtId="0" fontId="100" fillId="29" borderId="394" applyNumberFormat="0" applyAlignment="0" applyProtection="0"/>
    <xf numFmtId="0" fontId="94" fillId="0" borderId="392" applyNumberFormat="0" applyFill="0" applyAlignment="0" applyProtection="0"/>
    <xf numFmtId="4" fontId="57" fillId="35" borderId="387" applyNumberFormat="0" applyProtection="0">
      <alignment horizontal="right" vertical="center"/>
    </xf>
    <xf numFmtId="0" fontId="100" fillId="29" borderId="388" applyNumberFormat="0" applyAlignment="0" applyProtection="0"/>
    <xf numFmtId="4" fontId="57" fillId="39" borderId="387" applyNumberFormat="0" applyProtection="0">
      <alignment horizontal="right" vertical="center"/>
    </xf>
    <xf numFmtId="0" fontId="57" fillId="45" borderId="389" applyNumberFormat="0" applyProtection="0">
      <alignment horizontal="left" vertical="top" indent="1"/>
    </xf>
    <xf numFmtId="4" fontId="57" fillId="46" borderId="390" applyNumberFormat="0" applyProtection="0">
      <alignment horizontal="left" vertical="center" indent="1"/>
    </xf>
    <xf numFmtId="0" fontId="57" fillId="46" borderId="389" applyNumberFormat="0" applyProtection="0">
      <alignment horizontal="left" vertical="top" indent="1"/>
    </xf>
    <xf numFmtId="0" fontId="57" fillId="46" borderId="389" applyNumberFormat="0" applyProtection="0">
      <alignment horizontal="left" vertical="top" indent="1"/>
    </xf>
    <xf numFmtId="4" fontId="57" fillId="38" borderId="387" applyNumberFormat="0" applyProtection="0">
      <alignment horizontal="right" vertical="center"/>
    </xf>
    <xf numFmtId="4" fontId="57" fillId="46" borderId="387" applyNumberFormat="0" applyProtection="0">
      <alignment horizontal="right" vertical="center"/>
    </xf>
    <xf numFmtId="4" fontId="57" fillId="37" borderId="390" applyNumberFormat="0" applyProtection="0">
      <alignment horizontal="right" vertical="center"/>
    </xf>
    <xf numFmtId="0" fontId="92" fillId="29" borderId="387" applyNumberFormat="0" applyAlignment="0" applyProtection="0"/>
    <xf numFmtId="4" fontId="57" fillId="33" borderId="387" applyNumberFormat="0" applyProtection="0">
      <alignment vertical="center"/>
    </xf>
    <xf numFmtId="0" fontId="57" fillId="46" borderId="389" applyNumberFormat="0" applyProtection="0">
      <alignment horizontal="left" vertical="top" indent="1"/>
    </xf>
    <xf numFmtId="4" fontId="57" fillId="40" borderId="393" applyNumberFormat="0" applyProtection="0">
      <alignment horizontal="right" vertical="center"/>
    </xf>
    <xf numFmtId="0" fontId="57" fillId="50" borderId="387" applyNumberFormat="0" applyProtection="0">
      <alignment horizontal="left" vertical="center" indent="1"/>
    </xf>
    <xf numFmtId="0" fontId="57" fillId="47" borderId="389" applyNumberFormat="0" applyProtection="0">
      <alignment horizontal="left" vertical="top" indent="1"/>
    </xf>
    <xf numFmtId="4" fontId="25" fillId="45" borderId="390" applyNumberFormat="0" applyProtection="0">
      <alignment horizontal="left" vertical="center" indent="1"/>
    </xf>
    <xf numFmtId="0" fontId="84" fillId="45" borderId="391" applyBorder="0"/>
    <xf numFmtId="4" fontId="57" fillId="35" borderId="387" applyNumberFormat="0" applyProtection="0">
      <alignment horizontal="right" vertical="center"/>
    </xf>
    <xf numFmtId="4" fontId="57" fillId="36" borderId="393" applyNumberFormat="0" applyProtection="0">
      <alignment horizontal="right" vertical="center"/>
    </xf>
    <xf numFmtId="0" fontId="57" fillId="47" borderId="387" applyNumberFormat="0" applyProtection="0">
      <alignment horizontal="left" vertical="center" indent="1"/>
    </xf>
    <xf numFmtId="0" fontId="94" fillId="0" borderId="392" applyNumberFormat="0" applyFill="0" applyAlignment="0" applyProtection="0"/>
    <xf numFmtId="4" fontId="85" fillId="48" borderId="389" applyNumberFormat="0" applyProtection="0">
      <alignment horizontal="left" vertical="center" indent="1"/>
    </xf>
    <xf numFmtId="0" fontId="57" fillId="47" borderId="387" applyNumberFormat="0" applyProtection="0">
      <alignment horizontal="left" vertical="center" indent="1"/>
    </xf>
    <xf numFmtId="4" fontId="88" fillId="51" borderId="387" applyNumberFormat="0" applyProtection="0">
      <alignment horizontal="right" vertical="center"/>
    </xf>
    <xf numFmtId="4" fontId="57" fillId="46" borderId="396" applyNumberFormat="0" applyProtection="0">
      <alignment horizontal="left" vertical="center" indent="1"/>
    </xf>
    <xf numFmtId="4" fontId="85" fillId="48" borderId="389" applyNumberFormat="0" applyProtection="0">
      <alignment horizontal="left" vertical="center" indent="1"/>
    </xf>
    <xf numFmtId="4" fontId="57" fillId="41" borderId="387" applyNumberFormat="0" applyProtection="0">
      <alignment horizontal="right" vertical="center"/>
    </xf>
    <xf numFmtId="4" fontId="25" fillId="45" borderId="390" applyNumberFormat="0" applyProtection="0">
      <alignment horizontal="left" vertical="center" indent="1"/>
    </xf>
    <xf numFmtId="4" fontId="57" fillId="40" borderId="387" applyNumberFormat="0" applyProtection="0">
      <alignment horizontal="right" vertical="center"/>
    </xf>
    <xf numFmtId="0" fontId="57" fillId="48" borderId="387" applyNumberFormat="0" applyProtection="0">
      <alignment horizontal="left" vertical="center" indent="1"/>
    </xf>
    <xf numFmtId="4" fontId="57" fillId="44" borderId="390" applyNumberFormat="0" applyProtection="0">
      <alignment horizontal="left" vertical="center" indent="1"/>
    </xf>
    <xf numFmtId="4" fontId="103" fillId="2" borderId="387" applyNumberFormat="0" applyProtection="0">
      <alignment vertical="center"/>
    </xf>
    <xf numFmtId="4" fontId="103" fillId="5" borderId="393" applyNumberFormat="0" applyProtection="0">
      <alignment horizontal="right" vertical="center"/>
    </xf>
    <xf numFmtId="0" fontId="57" fillId="47" borderId="389" applyNumberFormat="0" applyProtection="0">
      <alignment horizontal="left" vertical="top" indent="1"/>
    </xf>
    <xf numFmtId="4" fontId="57" fillId="43" borderId="387" applyNumberFormat="0" applyProtection="0">
      <alignment horizontal="right" vertical="center"/>
    </xf>
    <xf numFmtId="4" fontId="87" fillId="54" borderId="390" applyNumberFormat="0" applyProtection="0">
      <alignment horizontal="left" vertical="center" indent="1"/>
    </xf>
    <xf numFmtId="4" fontId="103" fillId="2" borderId="387" applyNumberFormat="0" applyProtection="0">
      <alignment vertical="center"/>
    </xf>
    <xf numFmtId="0" fontId="57" fillId="46" borderId="389" applyNumberFormat="0" applyProtection="0">
      <alignment horizontal="left" vertical="top" indent="1"/>
    </xf>
    <xf numFmtId="4" fontId="103" fillId="2" borderId="387" applyNumberFormat="0" applyProtection="0">
      <alignment vertical="center"/>
    </xf>
    <xf numFmtId="4" fontId="57" fillId="41" borderId="387" applyNumberFormat="0" applyProtection="0">
      <alignment horizontal="right" vertical="center"/>
    </xf>
    <xf numFmtId="0" fontId="94" fillId="0" borderId="392" applyNumberFormat="0" applyFill="0" applyAlignment="0" applyProtection="0"/>
    <xf numFmtId="4" fontId="57" fillId="42" borderId="387" applyNumberFormat="0" applyProtection="0">
      <alignment horizontal="right" vertical="center"/>
    </xf>
    <xf numFmtId="0" fontId="98" fillId="27" borderId="387" applyNumberFormat="0" applyAlignment="0" applyProtection="0"/>
    <xf numFmtId="4" fontId="57" fillId="35" borderId="387" applyNumberFormat="0" applyProtection="0">
      <alignment horizontal="right" vertical="center"/>
    </xf>
    <xf numFmtId="0" fontId="92" fillId="29" borderId="387" applyNumberFormat="0" applyAlignment="0" applyProtection="0"/>
    <xf numFmtId="0" fontId="100" fillId="29" borderId="388" applyNumberFormat="0" applyAlignment="0" applyProtection="0"/>
    <xf numFmtId="4" fontId="57" fillId="42" borderId="387" applyNumberFormat="0" applyProtection="0">
      <alignment horizontal="right" vertical="center"/>
    </xf>
    <xf numFmtId="4" fontId="57" fillId="47" borderId="390" applyNumberFormat="0" applyProtection="0">
      <alignment horizontal="left" vertical="center" indent="1"/>
    </xf>
    <xf numFmtId="0" fontId="57" fillId="45" borderId="395" applyNumberFormat="0" applyProtection="0">
      <alignment horizontal="left" vertical="top" indent="1"/>
    </xf>
    <xf numFmtId="4" fontId="57" fillId="47" borderId="390" applyNumberFormat="0" applyProtection="0">
      <alignment horizontal="left" vertical="center" indent="1"/>
    </xf>
    <xf numFmtId="4" fontId="85" fillId="52" borderId="389" applyNumberFormat="0" applyProtection="0">
      <alignment vertical="center"/>
    </xf>
    <xf numFmtId="0" fontId="98" fillId="27" borderId="387" applyNumberFormat="0" applyAlignment="0" applyProtection="0"/>
    <xf numFmtId="0" fontId="85" fillId="52" borderId="389" applyNumberFormat="0" applyProtection="0">
      <alignment horizontal="left" vertical="top" indent="1"/>
    </xf>
    <xf numFmtId="4" fontId="25" fillId="45" borderId="390" applyNumberFormat="0" applyProtection="0">
      <alignment horizontal="left" vertical="center" indent="1"/>
    </xf>
    <xf numFmtId="4" fontId="57" fillId="0" borderId="387" applyNumberFormat="0" applyProtection="0">
      <alignment horizontal="right" vertical="center"/>
    </xf>
    <xf numFmtId="4" fontId="57" fillId="36" borderId="387" applyNumberFormat="0" applyProtection="0">
      <alignment horizontal="right" vertical="center"/>
    </xf>
    <xf numFmtId="4" fontId="103" fillId="2" borderId="387" applyNumberFormat="0" applyProtection="0">
      <alignment vertical="center"/>
    </xf>
    <xf numFmtId="0" fontId="57" fillId="48" borderId="387" applyNumberFormat="0" applyProtection="0">
      <alignment horizontal="left" vertical="center" indent="1"/>
    </xf>
    <xf numFmtId="4" fontId="57" fillId="38" borderId="387" applyNumberFormat="0" applyProtection="0">
      <alignment horizontal="right" vertical="center"/>
    </xf>
    <xf numFmtId="0" fontId="85" fillId="46" borderId="395" applyNumberFormat="0" applyProtection="0">
      <alignment horizontal="left" vertical="top" indent="1"/>
    </xf>
    <xf numFmtId="4" fontId="57" fillId="46" borderId="390" applyNumberFormat="0" applyProtection="0">
      <alignment horizontal="left" vertical="center" indent="1"/>
    </xf>
    <xf numFmtId="0" fontId="85" fillId="52" borderId="389" applyNumberFormat="0" applyProtection="0">
      <alignment horizontal="left" vertical="top" indent="1"/>
    </xf>
    <xf numFmtId="0" fontId="94" fillId="0" borderId="392" applyNumberFormat="0" applyFill="0" applyAlignment="0" applyProtection="0"/>
    <xf numFmtId="4" fontId="103" fillId="5" borderId="387" applyNumberFormat="0" applyProtection="0">
      <alignment horizontal="right" vertical="center"/>
    </xf>
    <xf numFmtId="0" fontId="100" fillId="29" borderId="388" applyNumberFormat="0" applyAlignment="0" applyProtection="0"/>
    <xf numFmtId="4" fontId="25" fillId="45" borderId="390" applyNumberFormat="0" applyProtection="0">
      <alignment horizontal="left" vertical="center" indent="1"/>
    </xf>
    <xf numFmtId="4" fontId="57" fillId="46" borderId="387" applyNumberFormat="0" applyProtection="0">
      <alignment horizontal="right" vertical="center"/>
    </xf>
    <xf numFmtId="4" fontId="57" fillId="46" borderId="390" applyNumberFormat="0" applyProtection="0">
      <alignment horizontal="left" vertical="center" indent="1"/>
    </xf>
    <xf numFmtId="4" fontId="88" fillId="51" borderId="387" applyNumberFormat="0" applyProtection="0">
      <alignment horizontal="right" vertical="center"/>
    </xf>
    <xf numFmtId="0" fontId="57" fillId="47" borderId="395" applyNumberFormat="0" applyProtection="0">
      <alignment horizontal="left" vertical="top" indent="1"/>
    </xf>
    <xf numFmtId="4" fontId="57" fillId="39" borderId="387" applyNumberFormat="0" applyProtection="0">
      <alignment horizontal="right" vertical="center"/>
    </xf>
    <xf numFmtId="4" fontId="57" fillId="0" borderId="387" applyNumberFormat="0" applyProtection="0">
      <alignment horizontal="right" vertical="center"/>
    </xf>
    <xf numFmtId="0" fontId="85" fillId="46" borderId="389" applyNumberFormat="0" applyProtection="0">
      <alignment horizontal="left" vertical="top" indent="1"/>
    </xf>
    <xf numFmtId="0" fontId="84" fillId="45" borderId="391" applyBorder="0"/>
    <xf numFmtId="4" fontId="57" fillId="34" borderId="393" applyNumberFormat="0" applyProtection="0">
      <alignment horizontal="left" vertical="center" indent="1"/>
    </xf>
    <xf numFmtId="4" fontId="57" fillId="38" borderId="387" applyNumberFormat="0" applyProtection="0">
      <alignment horizontal="right" vertical="center"/>
    </xf>
    <xf numFmtId="4" fontId="57" fillId="36" borderId="387" applyNumberFormat="0" applyProtection="0">
      <alignment horizontal="right" vertical="center"/>
    </xf>
    <xf numFmtId="0" fontId="57" fillId="47" borderId="389" applyNumberFormat="0" applyProtection="0">
      <alignment horizontal="left" vertical="top" indent="1"/>
    </xf>
    <xf numFmtId="0" fontId="57" fillId="47" borderId="393" applyNumberFormat="0" applyProtection="0">
      <alignment horizontal="left" vertical="center" indent="1"/>
    </xf>
    <xf numFmtId="4" fontId="57" fillId="34" borderId="387" applyNumberFormat="0" applyProtection="0">
      <alignment horizontal="left" vertical="center" indent="1"/>
    </xf>
    <xf numFmtId="4" fontId="85" fillId="52" borderId="389" applyNumberFormat="0" applyProtection="0">
      <alignment vertical="center"/>
    </xf>
    <xf numFmtId="0" fontId="84" fillId="45" borderId="391" applyBorder="0"/>
    <xf numFmtId="4" fontId="57" fillId="46" borderId="396" applyNumberFormat="0" applyProtection="0">
      <alignment horizontal="left" vertical="center" indent="1"/>
    </xf>
    <xf numFmtId="0" fontId="94" fillId="0" borderId="392" applyNumberFormat="0" applyFill="0" applyAlignment="0" applyProtection="0"/>
    <xf numFmtId="0" fontId="57" fillId="48" borderId="387" applyNumberFormat="0" applyProtection="0">
      <alignment horizontal="left" vertical="center" indent="1"/>
    </xf>
    <xf numFmtId="0" fontId="57" fillId="50" borderId="389" applyNumberFormat="0" applyProtection="0">
      <alignment horizontal="left" vertical="top" indent="1"/>
    </xf>
    <xf numFmtId="4" fontId="88" fillId="51" borderId="387" applyNumberFormat="0" applyProtection="0">
      <alignment horizontal="right" vertical="center"/>
    </xf>
    <xf numFmtId="4" fontId="103" fillId="5" borderId="387" applyNumberFormat="0" applyProtection="0">
      <alignment horizontal="right" vertical="center"/>
    </xf>
    <xf numFmtId="4" fontId="57" fillId="34" borderId="387" applyNumberFormat="0" applyProtection="0">
      <alignment horizontal="left" vertical="center" indent="1"/>
    </xf>
    <xf numFmtId="0" fontId="57" fillId="48" borderId="387" applyNumberFormat="0" applyProtection="0">
      <alignment horizontal="left" vertical="center" indent="1"/>
    </xf>
    <xf numFmtId="0" fontId="57" fillId="47" borderId="387" applyNumberFormat="0" applyProtection="0">
      <alignment horizontal="left" vertical="center" indent="1"/>
    </xf>
    <xf numFmtId="0" fontId="85" fillId="46" borderId="389" applyNumberFormat="0" applyProtection="0">
      <alignment horizontal="left" vertical="top" indent="1"/>
    </xf>
    <xf numFmtId="4" fontId="57" fillId="46" borderId="390" applyNumberFormat="0" applyProtection="0">
      <alignment horizontal="left" vertical="center" indent="1"/>
    </xf>
    <xf numFmtId="4" fontId="57" fillId="46" borderId="390" applyNumberFormat="0" applyProtection="0">
      <alignment horizontal="left" vertical="center" indent="1"/>
    </xf>
    <xf numFmtId="4" fontId="57" fillId="34" borderId="387" applyNumberFormat="0" applyProtection="0">
      <alignment horizontal="left" vertical="center" indent="1"/>
    </xf>
    <xf numFmtId="4" fontId="25" fillId="45" borderId="390" applyNumberFormat="0" applyProtection="0">
      <alignment horizontal="left" vertical="center" indent="1"/>
    </xf>
    <xf numFmtId="4" fontId="57" fillId="36" borderId="387" applyNumberFormat="0" applyProtection="0">
      <alignment horizontal="right" vertical="center"/>
    </xf>
    <xf numFmtId="0" fontId="85" fillId="46" borderId="389" applyNumberFormat="0" applyProtection="0">
      <alignment horizontal="left" vertical="top" indent="1"/>
    </xf>
    <xf numFmtId="0" fontId="85" fillId="46" borderId="389" applyNumberFormat="0" applyProtection="0">
      <alignment horizontal="left" vertical="top" indent="1"/>
    </xf>
    <xf numFmtId="4" fontId="103" fillId="2" borderId="387" applyNumberFormat="0" applyProtection="0">
      <alignment vertical="center"/>
    </xf>
    <xf numFmtId="0" fontId="85" fillId="52" borderId="389" applyNumberFormat="0" applyProtection="0">
      <alignment horizontal="left" vertical="top" indent="1"/>
    </xf>
    <xf numFmtId="0" fontId="84" fillId="45" borderId="391" applyBorder="0"/>
    <xf numFmtId="4" fontId="57" fillId="33" borderId="387" applyNumberFormat="0" applyProtection="0">
      <alignment vertical="center"/>
    </xf>
    <xf numFmtId="0" fontId="57" fillId="48" borderId="387" applyNumberFormat="0" applyProtection="0">
      <alignment horizontal="left" vertical="center" indent="1"/>
    </xf>
    <xf numFmtId="4" fontId="25" fillId="45" borderId="390" applyNumberFormat="0" applyProtection="0">
      <alignment horizontal="left" vertical="center" indent="1"/>
    </xf>
    <xf numFmtId="0" fontId="85" fillId="46" borderId="389" applyNumberFormat="0" applyProtection="0">
      <alignment horizontal="left" vertical="top" indent="1"/>
    </xf>
    <xf numFmtId="4" fontId="57" fillId="46" borderId="390" applyNumberFormat="0" applyProtection="0">
      <alignment horizontal="left" vertical="center" indent="1"/>
    </xf>
    <xf numFmtId="4" fontId="57" fillId="34" borderId="393" applyNumberFormat="0" applyProtection="0">
      <alignment horizontal="left" vertical="center" indent="1"/>
    </xf>
    <xf numFmtId="4" fontId="87" fillId="54" borderId="390" applyNumberFormat="0" applyProtection="0">
      <alignment horizontal="left" vertical="center" indent="1"/>
    </xf>
    <xf numFmtId="0" fontId="57" fillId="50" borderId="389" applyNumberFormat="0" applyProtection="0">
      <alignment horizontal="left" vertical="top" indent="1"/>
    </xf>
    <xf numFmtId="0" fontId="57" fillId="50" borderId="393" applyNumberFormat="0" applyProtection="0">
      <alignment horizontal="left" vertical="center" indent="1"/>
    </xf>
    <xf numFmtId="4" fontId="87" fillId="54" borderId="390" applyNumberFormat="0" applyProtection="0">
      <alignment horizontal="left" vertical="center" indent="1"/>
    </xf>
    <xf numFmtId="0" fontId="85" fillId="52" borderId="389" applyNumberFormat="0" applyProtection="0">
      <alignment horizontal="left" vertical="top" indent="1"/>
    </xf>
    <xf numFmtId="0" fontId="57" fillId="49" borderId="387" applyNumberFormat="0" applyProtection="0">
      <alignment horizontal="left" vertical="center" indent="1"/>
    </xf>
    <xf numFmtId="4" fontId="57" fillId="40" borderId="387" applyNumberFormat="0" applyProtection="0">
      <alignment horizontal="right" vertical="center"/>
    </xf>
    <xf numFmtId="4" fontId="57" fillId="43" borderId="387" applyNumberFormat="0" applyProtection="0">
      <alignment horizontal="right" vertical="center"/>
    </xf>
    <xf numFmtId="0" fontId="57" fillId="46" borderId="389" applyNumberFormat="0" applyProtection="0">
      <alignment horizontal="left" vertical="top" indent="1"/>
    </xf>
    <xf numFmtId="4" fontId="85" fillId="52" borderId="389" applyNumberFormat="0" applyProtection="0">
      <alignment vertical="center"/>
    </xf>
    <xf numFmtId="0" fontId="57" fillId="50" borderId="389" applyNumberFormat="0" applyProtection="0">
      <alignment horizontal="left" vertical="top" indent="1"/>
    </xf>
    <xf numFmtId="4" fontId="57" fillId="41" borderId="387" applyNumberFormat="0" applyProtection="0">
      <alignment horizontal="right" vertical="center"/>
    </xf>
    <xf numFmtId="0" fontId="92" fillId="29" borderId="387" applyNumberFormat="0" applyAlignment="0" applyProtection="0"/>
    <xf numFmtId="4" fontId="57" fillId="35" borderId="393" applyNumberFormat="0" applyProtection="0">
      <alignment horizontal="right" vertical="center"/>
    </xf>
    <xf numFmtId="4" fontId="25" fillId="45" borderId="390" applyNumberFormat="0" applyProtection="0">
      <alignment horizontal="left" vertical="center" indent="1"/>
    </xf>
    <xf numFmtId="0" fontId="84" fillId="45" borderId="391" applyBorder="0"/>
    <xf numFmtId="4" fontId="57" fillId="34" borderId="387" applyNumberFormat="0" applyProtection="0">
      <alignment horizontal="left" vertical="center" indent="1"/>
    </xf>
    <xf numFmtId="0" fontId="57" fillId="47" borderId="393" applyNumberFormat="0" applyProtection="0">
      <alignment horizontal="left" vertical="center" indent="1"/>
    </xf>
    <xf numFmtId="4" fontId="57" fillId="0" borderId="387" applyNumberFormat="0" applyProtection="0">
      <alignment horizontal="right" vertical="center"/>
    </xf>
    <xf numFmtId="0" fontId="57" fillId="46" borderId="389" applyNumberFormat="0" applyProtection="0">
      <alignment horizontal="left" vertical="top" indent="1"/>
    </xf>
    <xf numFmtId="0" fontId="100" fillId="29" borderId="388" applyNumberFormat="0" applyAlignment="0" applyProtection="0"/>
    <xf numFmtId="4" fontId="103" fillId="2" borderId="387" applyNumberFormat="0" applyProtection="0">
      <alignment vertical="center"/>
    </xf>
    <xf numFmtId="0" fontId="98" fillId="27" borderId="387" applyNumberFormat="0" applyAlignment="0" applyProtection="0"/>
    <xf numFmtId="4" fontId="57" fillId="34" borderId="387" applyNumberFormat="0" applyProtection="0">
      <alignment horizontal="left" vertical="center" indent="1"/>
    </xf>
    <xf numFmtId="0" fontId="57" fillId="49" borderId="387" applyNumberFormat="0" applyProtection="0">
      <alignment horizontal="left" vertical="center" indent="1"/>
    </xf>
    <xf numFmtId="4" fontId="57" fillId="37" borderId="390" applyNumberFormat="0" applyProtection="0">
      <alignment horizontal="right" vertical="center"/>
    </xf>
    <xf numFmtId="4" fontId="57" fillId="42" borderId="393" applyNumberFormat="0" applyProtection="0">
      <alignment horizontal="right" vertical="center"/>
    </xf>
    <xf numFmtId="4" fontId="25" fillId="45" borderId="390" applyNumberFormat="0" applyProtection="0">
      <alignment horizontal="left" vertical="center" indent="1"/>
    </xf>
    <xf numFmtId="4" fontId="87" fillId="54" borderId="390" applyNumberFormat="0" applyProtection="0">
      <alignment horizontal="left" vertical="center" indent="1"/>
    </xf>
    <xf numFmtId="4" fontId="57" fillId="46" borderId="390" applyNumberFormat="0" applyProtection="0">
      <alignment horizontal="left" vertical="center" indent="1"/>
    </xf>
    <xf numFmtId="4" fontId="85" fillId="52" borderId="389" applyNumberFormat="0" applyProtection="0">
      <alignment vertical="center"/>
    </xf>
    <xf numFmtId="0" fontId="92" fillId="29" borderId="387" applyNumberFormat="0" applyAlignment="0" applyProtection="0"/>
    <xf numFmtId="0" fontId="86" fillId="33" borderId="389" applyNumberFormat="0" applyProtection="0">
      <alignment horizontal="left" vertical="top" indent="1"/>
    </xf>
    <xf numFmtId="4" fontId="57" fillId="36" borderId="387" applyNumberFormat="0" applyProtection="0">
      <alignment horizontal="right" vertical="center"/>
    </xf>
    <xf numFmtId="4" fontId="57" fillId="0" borderId="387" applyNumberFormat="0" applyProtection="0">
      <alignment horizontal="right" vertical="center"/>
    </xf>
    <xf numFmtId="4" fontId="57" fillId="46" borderId="396" applyNumberFormat="0" applyProtection="0">
      <alignment horizontal="left" vertical="center" indent="1"/>
    </xf>
    <xf numFmtId="4" fontId="57" fillId="37" borderId="390" applyNumberFormat="0" applyProtection="0">
      <alignment horizontal="right" vertical="center"/>
    </xf>
    <xf numFmtId="4" fontId="57" fillId="0" borderId="393" applyNumberFormat="0" applyProtection="0">
      <alignment horizontal="right" vertical="center"/>
    </xf>
    <xf numFmtId="0" fontId="86" fillId="33" borderId="389" applyNumberFormat="0" applyProtection="0">
      <alignment horizontal="left" vertical="top" indent="1"/>
    </xf>
    <xf numFmtId="4" fontId="57" fillId="34" borderId="387" applyNumberFormat="0" applyProtection="0">
      <alignment horizontal="left" vertical="center" indent="1"/>
    </xf>
    <xf numFmtId="4" fontId="57" fillId="34" borderId="387" applyNumberFormat="0" applyProtection="0">
      <alignment horizontal="left" vertical="center" indent="1"/>
    </xf>
    <xf numFmtId="0" fontId="98" fillId="27" borderId="387" applyNumberFormat="0" applyAlignment="0" applyProtection="0"/>
    <xf numFmtId="0" fontId="57" fillId="26" borderId="393" applyNumberFormat="0" applyFont="0" applyAlignment="0" applyProtection="0"/>
    <xf numFmtId="4" fontId="57" fillId="47" borderId="396" applyNumberFormat="0" applyProtection="0">
      <alignment horizontal="left" vertical="center" indent="1"/>
    </xf>
    <xf numFmtId="4" fontId="103" fillId="5" borderId="387" applyNumberFormat="0" applyProtection="0">
      <alignment horizontal="right" vertical="center"/>
    </xf>
    <xf numFmtId="4" fontId="57" fillId="47" borderId="390" applyNumberFormat="0" applyProtection="0">
      <alignment horizontal="left" vertical="center" indent="1"/>
    </xf>
    <xf numFmtId="4" fontId="57" fillId="42" borderId="387" applyNumberFormat="0" applyProtection="0">
      <alignment horizontal="right" vertical="center"/>
    </xf>
    <xf numFmtId="4" fontId="57" fillId="46" borderId="390" applyNumberFormat="0" applyProtection="0">
      <alignment horizontal="left" vertical="center" indent="1"/>
    </xf>
    <xf numFmtId="0" fontId="86" fillId="33" borderId="389" applyNumberFormat="0" applyProtection="0">
      <alignment horizontal="left" vertical="top" indent="1"/>
    </xf>
    <xf numFmtId="4" fontId="57" fillId="41" borderId="387" applyNumberFormat="0" applyProtection="0">
      <alignment horizontal="right" vertical="center"/>
    </xf>
    <xf numFmtId="0" fontId="57" fillId="48" borderId="387" applyNumberFormat="0" applyProtection="0">
      <alignment horizontal="left" vertical="center" indent="1"/>
    </xf>
    <xf numFmtId="0" fontId="85" fillId="46" borderId="389" applyNumberFormat="0" applyProtection="0">
      <alignment horizontal="left" vertical="top" indent="1"/>
    </xf>
    <xf numFmtId="4" fontId="57" fillId="2" borderId="387" applyNumberFormat="0" applyProtection="0">
      <alignment horizontal="left" vertical="center" indent="1"/>
    </xf>
    <xf numFmtId="4" fontId="57" fillId="0" borderId="387" applyNumberFormat="0" applyProtection="0">
      <alignment horizontal="right" vertical="center"/>
    </xf>
    <xf numFmtId="0" fontId="92" fillId="29" borderId="387" applyNumberFormat="0" applyAlignment="0" applyProtection="0"/>
    <xf numFmtId="4" fontId="57" fillId="47" borderId="390" applyNumberFormat="0" applyProtection="0">
      <alignment horizontal="left" vertical="center" indent="1"/>
    </xf>
    <xf numFmtId="0" fontId="98" fillId="27" borderId="387" applyNumberFormat="0" applyAlignment="0" applyProtection="0"/>
    <xf numFmtId="4" fontId="57" fillId="38" borderId="387" applyNumberFormat="0" applyProtection="0">
      <alignment horizontal="right" vertical="center"/>
    </xf>
    <xf numFmtId="0" fontId="85" fillId="52" borderId="389" applyNumberFormat="0" applyProtection="0">
      <alignment horizontal="left" vertical="top" indent="1"/>
    </xf>
    <xf numFmtId="4" fontId="87" fillId="54" borderId="390" applyNumberFormat="0" applyProtection="0">
      <alignment horizontal="left" vertical="center" indent="1"/>
    </xf>
    <xf numFmtId="0" fontId="57" fillId="50" borderId="389" applyNumberFormat="0" applyProtection="0">
      <alignment horizontal="left" vertical="top" indent="1"/>
    </xf>
    <xf numFmtId="0" fontId="57" fillId="47" borderId="389" applyNumberFormat="0" applyProtection="0">
      <alignment horizontal="left" vertical="top" indent="1"/>
    </xf>
    <xf numFmtId="0" fontId="94" fillId="0" borderId="392" applyNumberFormat="0" applyFill="0" applyAlignment="0" applyProtection="0"/>
    <xf numFmtId="4" fontId="85" fillId="48" borderId="389" applyNumberFormat="0" applyProtection="0">
      <alignment horizontal="left" vertical="center" indent="1"/>
    </xf>
    <xf numFmtId="4" fontId="57" fillId="34" borderId="387" applyNumberFormat="0" applyProtection="0">
      <alignment horizontal="left" vertical="center" indent="1"/>
    </xf>
    <xf numFmtId="0" fontId="85" fillId="52" borderId="389" applyNumberFormat="0" applyProtection="0">
      <alignment horizontal="left" vertical="top" indent="1"/>
    </xf>
    <xf numFmtId="0" fontId="57" fillId="50" borderId="387" applyNumberFormat="0" applyProtection="0">
      <alignment horizontal="left" vertical="center" indent="1"/>
    </xf>
    <xf numFmtId="0" fontId="57" fillId="48" borderId="387" applyNumberFormat="0" applyProtection="0">
      <alignment horizontal="left" vertical="center" indent="1"/>
    </xf>
    <xf numFmtId="4" fontId="57" fillId="42" borderId="387" applyNumberFormat="0" applyProtection="0">
      <alignment horizontal="right" vertical="center"/>
    </xf>
    <xf numFmtId="0" fontId="57" fillId="50" borderId="389" applyNumberFormat="0" applyProtection="0">
      <alignment horizontal="left" vertical="top" indent="1"/>
    </xf>
    <xf numFmtId="4" fontId="57" fillId="42" borderId="387" applyNumberFormat="0" applyProtection="0">
      <alignment horizontal="right" vertical="center"/>
    </xf>
    <xf numFmtId="0" fontId="57" fillId="47" borderId="387" applyNumberFormat="0" applyProtection="0">
      <alignment horizontal="left" vertical="center" indent="1"/>
    </xf>
    <xf numFmtId="0" fontId="86" fillId="33" borderId="395" applyNumberFormat="0" applyProtection="0">
      <alignment horizontal="left" vertical="top" indent="1"/>
    </xf>
    <xf numFmtId="4" fontId="103" fillId="5" borderId="387" applyNumberFormat="0" applyProtection="0">
      <alignment horizontal="right" vertical="center"/>
    </xf>
    <xf numFmtId="0" fontId="84" fillId="45" borderId="391" applyBorder="0"/>
    <xf numFmtId="0" fontId="57" fillId="48" borderId="387" applyNumberFormat="0" applyProtection="0">
      <alignment horizontal="left" vertical="center" indent="1"/>
    </xf>
    <xf numFmtId="4" fontId="57" fillId="47" borderId="396" applyNumberFormat="0" applyProtection="0">
      <alignment horizontal="left" vertical="center" indent="1"/>
    </xf>
    <xf numFmtId="0" fontId="94" fillId="0" borderId="392" applyNumberFormat="0" applyFill="0" applyAlignment="0" applyProtection="0"/>
    <xf numFmtId="0" fontId="100" fillId="29" borderId="388" applyNumberFormat="0" applyAlignment="0" applyProtection="0"/>
    <xf numFmtId="4" fontId="57" fillId="42" borderId="387" applyNumberFormat="0" applyProtection="0">
      <alignment horizontal="right" vertical="center"/>
    </xf>
    <xf numFmtId="4" fontId="57" fillId="34" borderId="387" applyNumberFormat="0" applyProtection="0">
      <alignment horizontal="left" vertical="center" indent="1"/>
    </xf>
    <xf numFmtId="4" fontId="103" fillId="2" borderId="387" applyNumberFormat="0" applyProtection="0">
      <alignment vertical="center"/>
    </xf>
    <xf numFmtId="0" fontId="57" fillId="26" borderId="387" applyNumberFormat="0" applyFont="0" applyAlignment="0" applyProtection="0"/>
    <xf numFmtId="4" fontId="57" fillId="40" borderId="387" applyNumberFormat="0" applyProtection="0">
      <alignment horizontal="right" vertical="center"/>
    </xf>
    <xf numFmtId="4" fontId="57" fillId="35" borderId="387" applyNumberFormat="0" applyProtection="0">
      <alignment horizontal="right" vertical="center"/>
    </xf>
    <xf numFmtId="4" fontId="57" fillId="2" borderId="387" applyNumberFormat="0" applyProtection="0">
      <alignment horizontal="left" vertical="center" indent="1"/>
    </xf>
    <xf numFmtId="4" fontId="57" fillId="2" borderId="387" applyNumberFormat="0" applyProtection="0">
      <alignment horizontal="left" vertical="center" indent="1"/>
    </xf>
    <xf numFmtId="0" fontId="57" fillId="47" borderId="389" applyNumberFormat="0" applyProtection="0">
      <alignment horizontal="left" vertical="top" indent="1"/>
    </xf>
    <xf numFmtId="4" fontId="57" fillId="34" borderId="387" applyNumberFormat="0" applyProtection="0">
      <alignment horizontal="left" vertical="center" indent="1"/>
    </xf>
    <xf numFmtId="4" fontId="87" fillId="54" borderId="396" applyNumberFormat="0" applyProtection="0">
      <alignment horizontal="left" vertical="center" indent="1"/>
    </xf>
    <xf numFmtId="0" fontId="57" fillId="45" borderId="395" applyNumberFormat="0" applyProtection="0">
      <alignment horizontal="left" vertical="top" indent="1"/>
    </xf>
    <xf numFmtId="4" fontId="57" fillId="34" borderId="393" applyNumberFormat="0" applyProtection="0">
      <alignment horizontal="left" vertical="center" indent="1"/>
    </xf>
    <xf numFmtId="4" fontId="57" fillId="37" borderId="396" applyNumberFormat="0" applyProtection="0">
      <alignment horizontal="right" vertical="center"/>
    </xf>
    <xf numFmtId="4" fontId="57" fillId="43" borderId="393" applyNumberFormat="0" applyProtection="0">
      <alignment horizontal="right" vertical="center"/>
    </xf>
    <xf numFmtId="4" fontId="57" fillId="41" borderId="393" applyNumberFormat="0" applyProtection="0">
      <alignment horizontal="right" vertical="center"/>
    </xf>
    <xf numFmtId="4" fontId="57" fillId="46" borderId="396" applyNumberFormat="0" applyProtection="0">
      <alignment horizontal="left" vertical="center" indent="1"/>
    </xf>
    <xf numFmtId="0" fontId="100" fillId="29" borderId="394" applyNumberFormat="0" applyAlignment="0" applyProtection="0"/>
    <xf numFmtId="4" fontId="88" fillId="51" borderId="393" applyNumberFormat="0" applyProtection="0">
      <alignment horizontal="right" vertical="center"/>
    </xf>
    <xf numFmtId="4" fontId="57" fillId="38" borderId="393" applyNumberFormat="0" applyProtection="0">
      <alignment horizontal="right" vertical="center"/>
    </xf>
    <xf numFmtId="0" fontId="98" fillId="27" borderId="387" applyNumberFormat="0" applyAlignment="0" applyProtection="0"/>
    <xf numFmtId="4" fontId="25" fillId="45" borderId="390" applyNumberFormat="0" applyProtection="0">
      <alignment horizontal="left" vertical="center" indent="1"/>
    </xf>
    <xf numFmtId="4" fontId="57" fillId="38" borderId="387" applyNumberFormat="0" applyProtection="0">
      <alignment horizontal="right" vertical="center"/>
    </xf>
    <xf numFmtId="4" fontId="85" fillId="52" borderId="389" applyNumberFormat="0" applyProtection="0">
      <alignment vertical="center"/>
    </xf>
    <xf numFmtId="4" fontId="57" fillId="43" borderId="387" applyNumberFormat="0" applyProtection="0">
      <alignment horizontal="right" vertical="center"/>
    </xf>
    <xf numFmtId="4" fontId="57" fillId="42" borderId="387" applyNumberFormat="0" applyProtection="0">
      <alignment horizontal="right" vertical="center"/>
    </xf>
    <xf numFmtId="4" fontId="103" fillId="5" borderId="387" applyNumberFormat="0" applyProtection="0">
      <alignment horizontal="right" vertical="center"/>
    </xf>
    <xf numFmtId="4" fontId="57" fillId="47" borderId="396" applyNumberFormat="0" applyProtection="0">
      <alignment horizontal="left" vertical="center" indent="1"/>
    </xf>
    <xf numFmtId="4" fontId="88" fillId="51" borderId="387" applyNumberFormat="0" applyProtection="0">
      <alignment horizontal="right" vertical="center"/>
    </xf>
    <xf numFmtId="4" fontId="57" fillId="42" borderId="393" applyNumberFormat="0" applyProtection="0">
      <alignment horizontal="right" vertical="center"/>
    </xf>
    <xf numFmtId="0" fontId="94" fillId="0" borderId="392" applyNumberFormat="0" applyFill="0" applyAlignment="0" applyProtection="0"/>
    <xf numFmtId="4" fontId="57" fillId="37" borderId="390" applyNumberFormat="0" applyProtection="0">
      <alignment horizontal="right" vertical="center"/>
    </xf>
    <xf numFmtId="0" fontId="57" fillId="50" borderId="389" applyNumberFormat="0" applyProtection="0">
      <alignment horizontal="left" vertical="top" indent="1"/>
    </xf>
    <xf numFmtId="0" fontId="57" fillId="50" borderId="387" applyNumberFormat="0" applyProtection="0">
      <alignment horizontal="left" vertical="center" indent="1"/>
    </xf>
    <xf numFmtId="0" fontId="57" fillId="49" borderId="387" applyNumberFormat="0" applyProtection="0">
      <alignment horizontal="left" vertical="center" indent="1"/>
    </xf>
    <xf numFmtId="0" fontId="98" fillId="27" borderId="387" applyNumberFormat="0" applyAlignment="0" applyProtection="0"/>
    <xf numFmtId="0" fontId="57" fillId="47" borderId="389" applyNumberFormat="0" applyProtection="0">
      <alignment horizontal="left" vertical="top" indent="1"/>
    </xf>
    <xf numFmtId="4" fontId="57" fillId="36" borderId="387" applyNumberFormat="0" applyProtection="0">
      <alignment horizontal="right" vertical="center"/>
    </xf>
    <xf numFmtId="0" fontId="84" fillId="45" borderId="391" applyBorder="0"/>
    <xf numFmtId="4" fontId="57" fillId="34" borderId="387" applyNumberFormat="0" applyProtection="0">
      <alignment horizontal="left" vertical="center" indent="1"/>
    </xf>
    <xf numFmtId="0" fontId="57" fillId="49" borderId="387" applyNumberFormat="0" applyProtection="0">
      <alignment horizontal="left" vertical="center" indent="1"/>
    </xf>
    <xf numFmtId="4" fontId="57" fillId="41" borderId="387" applyNumberFormat="0" applyProtection="0">
      <alignment horizontal="right" vertical="center"/>
    </xf>
    <xf numFmtId="4" fontId="57" fillId="46" borderId="387" applyNumberFormat="0" applyProtection="0">
      <alignment horizontal="right" vertical="center"/>
    </xf>
    <xf numFmtId="0" fontId="57" fillId="26" borderId="387" applyNumberFormat="0" applyFont="0" applyAlignment="0" applyProtection="0"/>
    <xf numFmtId="4" fontId="57" fillId="35" borderId="387" applyNumberFormat="0" applyProtection="0">
      <alignment horizontal="right" vertical="center"/>
    </xf>
    <xf numFmtId="0" fontId="85" fillId="52" borderId="389" applyNumberFormat="0" applyProtection="0">
      <alignment horizontal="left" vertical="top" indent="1"/>
    </xf>
    <xf numFmtId="4" fontId="87" fillId="54" borderId="390" applyNumberFormat="0" applyProtection="0">
      <alignment horizontal="left" vertical="center" indent="1"/>
    </xf>
    <xf numFmtId="4" fontId="25" fillId="45" borderId="390" applyNumberFormat="0" applyProtection="0">
      <alignment horizontal="left" vertical="center" indent="1"/>
    </xf>
    <xf numFmtId="4" fontId="25" fillId="45" borderId="390" applyNumberFormat="0" applyProtection="0">
      <alignment horizontal="left" vertical="center" indent="1"/>
    </xf>
    <xf numFmtId="4" fontId="57" fillId="35" borderId="387" applyNumberFormat="0" applyProtection="0">
      <alignment horizontal="right" vertical="center"/>
    </xf>
    <xf numFmtId="0" fontId="57" fillId="50" borderId="395" applyNumberFormat="0" applyProtection="0">
      <alignment horizontal="left" vertical="top" indent="1"/>
    </xf>
    <xf numFmtId="0" fontId="86" fillId="33" borderId="389" applyNumberFormat="0" applyProtection="0">
      <alignment horizontal="left" vertical="top" indent="1"/>
    </xf>
    <xf numFmtId="4" fontId="57" fillId="33" borderId="393" applyNumberFormat="0" applyProtection="0">
      <alignment vertical="center"/>
    </xf>
    <xf numFmtId="4" fontId="25" fillId="45" borderId="396" applyNumberFormat="0" applyProtection="0">
      <alignment horizontal="left" vertical="center" indent="1"/>
    </xf>
    <xf numFmtId="0" fontId="57" fillId="48" borderId="387" applyNumberFormat="0" applyProtection="0">
      <alignment horizontal="left" vertical="center" indent="1"/>
    </xf>
    <xf numFmtId="4" fontId="57" fillId="40" borderId="387" applyNumberFormat="0" applyProtection="0">
      <alignment horizontal="right" vertical="center"/>
    </xf>
    <xf numFmtId="4" fontId="103" fillId="2" borderId="387" applyNumberFormat="0" applyProtection="0">
      <alignment vertical="center"/>
    </xf>
    <xf numFmtId="4" fontId="57" fillId="37" borderId="390" applyNumberFormat="0" applyProtection="0">
      <alignment horizontal="right" vertical="center"/>
    </xf>
    <xf numFmtId="4" fontId="85" fillId="52" borderId="389" applyNumberFormat="0" applyProtection="0">
      <alignment vertical="center"/>
    </xf>
    <xf numFmtId="4" fontId="57" fillId="38" borderId="387" applyNumberFormat="0" applyProtection="0">
      <alignment horizontal="right" vertical="center"/>
    </xf>
    <xf numFmtId="4" fontId="57" fillId="34" borderId="387" applyNumberFormat="0" applyProtection="0">
      <alignment horizontal="left" vertical="center" indent="1"/>
    </xf>
    <xf numFmtId="4" fontId="57" fillId="38" borderId="387" applyNumberFormat="0" applyProtection="0">
      <alignment horizontal="right" vertical="center"/>
    </xf>
    <xf numFmtId="4" fontId="85" fillId="48" borderId="389" applyNumberFormat="0" applyProtection="0">
      <alignment horizontal="left" vertical="center" indent="1"/>
    </xf>
    <xf numFmtId="0" fontId="100" fillId="29" borderId="388" applyNumberFormat="0" applyAlignment="0" applyProtection="0"/>
    <xf numFmtId="4" fontId="57" fillId="33" borderId="387" applyNumberFormat="0" applyProtection="0">
      <alignment vertical="center"/>
    </xf>
    <xf numFmtId="0" fontId="85" fillId="46" borderId="389" applyNumberFormat="0" applyProtection="0">
      <alignment horizontal="left" vertical="top" indent="1"/>
    </xf>
    <xf numFmtId="0" fontId="57" fillId="26" borderId="393" applyNumberFormat="0" applyFont="0" applyAlignment="0" applyProtection="0"/>
    <xf numFmtId="0" fontId="85" fillId="46" borderId="389" applyNumberFormat="0" applyProtection="0">
      <alignment horizontal="left" vertical="top" indent="1"/>
    </xf>
    <xf numFmtId="0" fontId="57" fillId="46" borderId="395" applyNumberFormat="0" applyProtection="0">
      <alignment horizontal="left" vertical="top" indent="1"/>
    </xf>
    <xf numFmtId="0" fontId="84" fillId="45" borderId="391" applyBorder="0"/>
    <xf numFmtId="4" fontId="57" fillId="38" borderId="387" applyNumberFormat="0" applyProtection="0">
      <alignment horizontal="right" vertical="center"/>
    </xf>
    <xf numFmtId="0" fontId="57" fillId="47" borderId="389" applyNumberFormat="0" applyProtection="0">
      <alignment horizontal="left" vertical="top" indent="1"/>
    </xf>
    <xf numFmtId="0" fontId="57" fillId="46" borderId="389" applyNumberFormat="0" applyProtection="0">
      <alignment horizontal="left" vertical="top" indent="1"/>
    </xf>
    <xf numFmtId="0" fontId="85" fillId="52" borderId="389" applyNumberFormat="0" applyProtection="0">
      <alignment horizontal="left" vertical="top" indent="1"/>
    </xf>
    <xf numFmtId="4" fontId="25" fillId="45" borderId="390" applyNumberFormat="0" applyProtection="0">
      <alignment horizontal="left" vertical="center" indent="1"/>
    </xf>
    <xf numFmtId="4" fontId="85" fillId="52" borderId="389" applyNumberFormat="0" applyProtection="0">
      <alignment vertical="center"/>
    </xf>
    <xf numFmtId="0" fontId="100" fillId="29" borderId="388" applyNumberFormat="0" applyAlignment="0" applyProtection="0"/>
    <xf numFmtId="4" fontId="57" fillId="39" borderId="393" applyNumberFormat="0" applyProtection="0">
      <alignment horizontal="right" vertical="center"/>
    </xf>
    <xf numFmtId="4" fontId="57" fillId="46" borderId="390" applyNumberFormat="0" applyProtection="0">
      <alignment horizontal="left" vertical="center" indent="1"/>
    </xf>
    <xf numFmtId="0" fontId="57" fillId="50" borderId="389" applyNumberFormat="0" applyProtection="0">
      <alignment horizontal="left" vertical="top" indent="1"/>
    </xf>
    <xf numFmtId="4" fontId="57" fillId="41" borderId="387" applyNumberFormat="0" applyProtection="0">
      <alignment horizontal="right" vertical="center"/>
    </xf>
    <xf numFmtId="4" fontId="57" fillId="41" borderId="387" applyNumberFormat="0" applyProtection="0">
      <alignment horizontal="right" vertical="center"/>
    </xf>
    <xf numFmtId="4" fontId="57" fillId="36" borderId="387" applyNumberFormat="0" applyProtection="0">
      <alignment horizontal="right" vertical="center"/>
    </xf>
    <xf numFmtId="4" fontId="57" fillId="35" borderId="387" applyNumberFormat="0" applyProtection="0">
      <alignment horizontal="right" vertical="center"/>
    </xf>
    <xf numFmtId="4" fontId="57" fillId="46" borderId="390" applyNumberFormat="0" applyProtection="0">
      <alignment horizontal="left" vertical="center" indent="1"/>
    </xf>
    <xf numFmtId="4" fontId="57" fillId="46" borderId="387" applyNumberFormat="0" applyProtection="0">
      <alignment horizontal="right" vertical="center"/>
    </xf>
    <xf numFmtId="0" fontId="57" fillId="50" borderId="389" applyNumberFormat="0" applyProtection="0">
      <alignment horizontal="left" vertical="top" indent="1"/>
    </xf>
    <xf numFmtId="4" fontId="57" fillId="44" borderId="390" applyNumberFormat="0" applyProtection="0">
      <alignment horizontal="left" vertical="center" indent="1"/>
    </xf>
    <xf numFmtId="0" fontId="85" fillId="46" borderId="389" applyNumberFormat="0" applyProtection="0">
      <alignment horizontal="left" vertical="top" indent="1"/>
    </xf>
    <xf numFmtId="4" fontId="87" fillId="54" borderId="390" applyNumberFormat="0" applyProtection="0">
      <alignment horizontal="left" vertical="center" indent="1"/>
    </xf>
    <xf numFmtId="0" fontId="57" fillId="49" borderId="387" applyNumberFormat="0" applyProtection="0">
      <alignment horizontal="left" vertical="center" indent="1"/>
    </xf>
    <xf numFmtId="4" fontId="85" fillId="48" borderId="389" applyNumberFormat="0" applyProtection="0">
      <alignment horizontal="left" vertical="center" indent="1"/>
    </xf>
    <xf numFmtId="0" fontId="57" fillId="45" borderId="389" applyNumberFormat="0" applyProtection="0">
      <alignment horizontal="left" vertical="top" indent="1"/>
    </xf>
    <xf numFmtId="0" fontId="85" fillId="52" borderId="389" applyNumberFormat="0" applyProtection="0">
      <alignment horizontal="left" vertical="top" indent="1"/>
    </xf>
    <xf numFmtId="4" fontId="57" fillId="0" borderId="393" applyNumberFormat="0" applyProtection="0">
      <alignment horizontal="right" vertical="center"/>
    </xf>
    <xf numFmtId="4" fontId="57" fillId="0" borderId="387" applyNumberFormat="0" applyProtection="0">
      <alignment horizontal="right" vertical="center"/>
    </xf>
    <xf numFmtId="0" fontId="98" fillId="27" borderId="387" applyNumberFormat="0" applyAlignment="0" applyProtection="0"/>
    <xf numFmtId="4" fontId="85" fillId="48" borderId="389" applyNumberFormat="0" applyProtection="0">
      <alignment horizontal="left" vertical="center" indent="1"/>
    </xf>
    <xf numFmtId="4" fontId="87" fillId="54" borderId="390" applyNumberFormat="0" applyProtection="0">
      <alignment horizontal="left" vertical="center" indent="1"/>
    </xf>
    <xf numFmtId="4" fontId="87" fillId="54" borderId="390" applyNumberFormat="0" applyProtection="0">
      <alignment horizontal="left" vertical="center" indent="1"/>
    </xf>
    <xf numFmtId="4" fontId="57" fillId="33" borderId="387" applyNumberFormat="0" applyProtection="0">
      <alignment vertical="center"/>
    </xf>
    <xf numFmtId="4" fontId="103" fillId="5" borderId="387" applyNumberFormat="0" applyProtection="0">
      <alignment horizontal="right" vertical="center"/>
    </xf>
    <xf numFmtId="0" fontId="57" fillId="45" borderId="395" applyNumberFormat="0" applyProtection="0">
      <alignment horizontal="left" vertical="top" indent="1"/>
    </xf>
    <xf numFmtId="0" fontId="85" fillId="52" borderId="389" applyNumberFormat="0" applyProtection="0">
      <alignment horizontal="left" vertical="top" indent="1"/>
    </xf>
    <xf numFmtId="0" fontId="98" fillId="27" borderId="387" applyNumberFormat="0" applyAlignment="0" applyProtection="0"/>
    <xf numFmtId="4" fontId="57" fillId="2" borderId="387" applyNumberFormat="0" applyProtection="0">
      <alignment horizontal="left" vertical="center" indent="1"/>
    </xf>
    <xf numFmtId="0" fontId="57" fillId="48" borderId="387" applyNumberFormat="0" applyProtection="0">
      <alignment horizontal="left" vertical="center" indent="1"/>
    </xf>
    <xf numFmtId="4" fontId="57" fillId="47" borderId="390" applyNumberFormat="0" applyProtection="0">
      <alignment horizontal="left" vertical="center" indent="1"/>
    </xf>
    <xf numFmtId="4" fontId="57" fillId="0" borderId="393" applyNumberFormat="0" applyProtection="0">
      <alignment horizontal="right" vertical="center"/>
    </xf>
    <xf numFmtId="4" fontId="57" fillId="41" borderId="387" applyNumberFormat="0" applyProtection="0">
      <alignment horizontal="right" vertical="center"/>
    </xf>
    <xf numFmtId="4" fontId="25" fillId="45" borderId="390" applyNumberFormat="0" applyProtection="0">
      <alignment horizontal="left" vertical="center" indent="1"/>
    </xf>
    <xf numFmtId="4" fontId="57" fillId="46" borderId="396" applyNumberFormat="0" applyProtection="0">
      <alignment horizontal="left" vertical="center" indent="1"/>
    </xf>
    <xf numFmtId="0" fontId="57" fillId="47" borderId="387" applyNumberFormat="0" applyProtection="0">
      <alignment horizontal="left" vertical="center" indent="1"/>
    </xf>
    <xf numFmtId="4" fontId="85" fillId="52" borderId="389" applyNumberFormat="0" applyProtection="0">
      <alignment vertical="center"/>
    </xf>
    <xf numFmtId="4" fontId="103" fillId="2" borderId="387" applyNumberFormat="0" applyProtection="0">
      <alignment vertical="center"/>
    </xf>
    <xf numFmtId="4" fontId="57" fillId="34" borderId="387" applyNumberFormat="0" applyProtection="0">
      <alignment horizontal="left" vertical="center" indent="1"/>
    </xf>
    <xf numFmtId="0" fontId="57" fillId="48" borderId="387" applyNumberFormat="0" applyProtection="0">
      <alignment horizontal="left" vertical="center" indent="1"/>
    </xf>
    <xf numFmtId="0" fontId="57" fillId="48" borderId="387" applyNumberFormat="0" applyProtection="0">
      <alignment horizontal="left" vertical="center" indent="1"/>
    </xf>
    <xf numFmtId="0" fontId="100" fillId="29" borderId="388" applyNumberFormat="0" applyAlignment="0" applyProtection="0"/>
    <xf numFmtId="4" fontId="57" fillId="38" borderId="393" applyNumberFormat="0" applyProtection="0">
      <alignment horizontal="right" vertical="center"/>
    </xf>
    <xf numFmtId="4" fontId="103" fillId="2" borderId="393" applyNumberFormat="0" applyProtection="0">
      <alignment vertical="center"/>
    </xf>
    <xf numFmtId="4" fontId="57" fillId="47" borderId="396" applyNumberFormat="0" applyProtection="0">
      <alignment horizontal="left" vertical="center" indent="1"/>
    </xf>
    <xf numFmtId="4" fontId="103" fillId="5" borderId="393" applyNumberFormat="0" applyProtection="0">
      <alignment horizontal="right" vertical="center"/>
    </xf>
    <xf numFmtId="4" fontId="57" fillId="37" borderId="396" applyNumberFormat="0" applyProtection="0">
      <alignment horizontal="right" vertical="center"/>
    </xf>
    <xf numFmtId="4" fontId="57" fillId="37" borderId="396" applyNumberFormat="0" applyProtection="0">
      <alignment horizontal="right" vertical="center"/>
    </xf>
    <xf numFmtId="0" fontId="57" fillId="50" borderId="395" applyNumberFormat="0" applyProtection="0">
      <alignment horizontal="left" vertical="top" indent="1"/>
    </xf>
    <xf numFmtId="0" fontId="85" fillId="52" borderId="395" applyNumberFormat="0" applyProtection="0">
      <alignment horizontal="left" vertical="top" indent="1"/>
    </xf>
    <xf numFmtId="4" fontId="57" fillId="42" borderId="393" applyNumberFormat="0" applyProtection="0">
      <alignment horizontal="right" vertical="center"/>
    </xf>
    <xf numFmtId="0" fontId="94" fillId="0" borderId="398" applyNumberFormat="0" applyFill="0" applyAlignment="0" applyProtection="0"/>
    <xf numFmtId="0" fontId="57" fillId="46" borderId="395" applyNumberFormat="0" applyProtection="0">
      <alignment horizontal="left" vertical="top" indent="1"/>
    </xf>
    <xf numFmtId="4" fontId="57" fillId="2" borderId="393" applyNumberFormat="0" applyProtection="0">
      <alignment horizontal="left" vertical="center" indent="1"/>
    </xf>
    <xf numFmtId="4" fontId="57" fillId="37" borderId="396" applyNumberFormat="0" applyProtection="0">
      <alignment horizontal="right" vertical="center"/>
    </xf>
    <xf numFmtId="0" fontId="57" fillId="50" borderId="395" applyNumberFormat="0" applyProtection="0">
      <alignment horizontal="left" vertical="top" indent="1"/>
    </xf>
    <xf numFmtId="4" fontId="88" fillId="51" borderId="393" applyNumberFormat="0" applyProtection="0">
      <alignment horizontal="right" vertical="center"/>
    </xf>
    <xf numFmtId="4" fontId="57" fillId="35" borderId="393" applyNumberFormat="0" applyProtection="0">
      <alignment horizontal="right" vertical="center"/>
    </xf>
    <xf numFmtId="0" fontId="57" fillId="48" borderId="393" applyNumberFormat="0" applyProtection="0">
      <alignment horizontal="left" vertical="center" indent="1"/>
    </xf>
    <xf numFmtId="0" fontId="86" fillId="33" borderId="395" applyNumberFormat="0" applyProtection="0">
      <alignment horizontal="left" vertical="top" indent="1"/>
    </xf>
    <xf numFmtId="4" fontId="57" fillId="34" borderId="393" applyNumberFormat="0" applyProtection="0">
      <alignment horizontal="left" vertical="center" indent="1"/>
    </xf>
    <xf numFmtId="0" fontId="57" fillId="48" borderId="393" applyNumberFormat="0" applyProtection="0">
      <alignment horizontal="left" vertical="center" indent="1"/>
    </xf>
    <xf numFmtId="4" fontId="25" fillId="45" borderId="396" applyNumberFormat="0" applyProtection="0">
      <alignment horizontal="left" vertical="center" indent="1"/>
    </xf>
    <xf numFmtId="0" fontId="57" fillId="45" borderId="395" applyNumberFormat="0" applyProtection="0">
      <alignment horizontal="left" vertical="top" indent="1"/>
    </xf>
    <xf numFmtId="0" fontId="57" fillId="50" borderId="395" applyNumberFormat="0" applyProtection="0">
      <alignment horizontal="left" vertical="top" indent="1"/>
    </xf>
    <xf numFmtId="0" fontId="86" fillId="33" borderId="395" applyNumberFormat="0" applyProtection="0">
      <alignment horizontal="left" vertical="top" indent="1"/>
    </xf>
    <xf numFmtId="4" fontId="57" fillId="47" borderId="396" applyNumberFormat="0" applyProtection="0">
      <alignment horizontal="left" vertical="center" indent="1"/>
    </xf>
    <xf numFmtId="0" fontId="85" fillId="52" borderId="395" applyNumberFormat="0" applyProtection="0">
      <alignment horizontal="left" vertical="top" indent="1"/>
    </xf>
    <xf numFmtId="4" fontId="87" fillId="54" borderId="396" applyNumberFormat="0" applyProtection="0">
      <alignment horizontal="left" vertical="center" indent="1"/>
    </xf>
    <xf numFmtId="0" fontId="86" fillId="33" borderId="395" applyNumberFormat="0" applyProtection="0">
      <alignment horizontal="left" vertical="top" indent="1"/>
    </xf>
    <xf numFmtId="0" fontId="100" fillId="29" borderId="394" applyNumberFormat="0" applyAlignment="0" applyProtection="0"/>
    <xf numFmtId="4" fontId="57" fillId="39" borderId="393" applyNumberFormat="0" applyProtection="0">
      <alignment horizontal="right" vertical="center"/>
    </xf>
    <xf numFmtId="4" fontId="57" fillId="33" borderId="393" applyNumberFormat="0" applyProtection="0">
      <alignment vertical="center"/>
    </xf>
    <xf numFmtId="4" fontId="57" fillId="47" borderId="396" applyNumberFormat="0" applyProtection="0">
      <alignment horizontal="left" vertical="center" indent="1"/>
    </xf>
    <xf numFmtId="0" fontId="57" fillId="47" borderId="393" applyNumberFormat="0" applyProtection="0">
      <alignment horizontal="left" vertical="center" indent="1"/>
    </xf>
    <xf numFmtId="0" fontId="98" fillId="27" borderId="393" applyNumberFormat="0" applyAlignment="0" applyProtection="0"/>
    <xf numFmtId="0" fontId="85" fillId="52" borderId="395" applyNumberFormat="0" applyProtection="0">
      <alignment horizontal="left" vertical="top" indent="1"/>
    </xf>
    <xf numFmtId="0" fontId="57" fillId="50" borderId="393" applyNumberFormat="0" applyProtection="0">
      <alignment horizontal="left" vertical="center" indent="1"/>
    </xf>
    <xf numFmtId="0" fontId="57" fillId="45" borderId="395" applyNumberFormat="0" applyProtection="0">
      <alignment horizontal="left" vertical="top" indent="1"/>
    </xf>
    <xf numFmtId="0" fontId="57" fillId="45" borderId="395" applyNumberFormat="0" applyProtection="0">
      <alignment horizontal="left" vertical="top" indent="1"/>
    </xf>
    <xf numFmtId="4" fontId="57" fillId="2" borderId="393" applyNumberFormat="0" applyProtection="0">
      <alignment horizontal="left" vertical="center" indent="1"/>
    </xf>
    <xf numFmtId="4" fontId="57" fillId="35" borderId="393" applyNumberFormat="0" applyProtection="0">
      <alignment horizontal="right" vertical="center"/>
    </xf>
    <xf numFmtId="0" fontId="57" fillId="46" borderId="395" applyNumberFormat="0" applyProtection="0">
      <alignment horizontal="left" vertical="top" indent="1"/>
    </xf>
    <xf numFmtId="0" fontId="85" fillId="52" borderId="395" applyNumberFormat="0" applyProtection="0">
      <alignment horizontal="left" vertical="top" indent="1"/>
    </xf>
    <xf numFmtId="4" fontId="57" fillId="36" borderId="393" applyNumberFormat="0" applyProtection="0">
      <alignment horizontal="right" vertical="center"/>
    </xf>
    <xf numFmtId="4" fontId="57" fillId="43" borderId="393" applyNumberFormat="0" applyProtection="0">
      <alignment horizontal="right" vertical="center"/>
    </xf>
    <xf numFmtId="4" fontId="103" fillId="2" borderId="393" applyNumberFormat="0" applyProtection="0">
      <alignment vertical="center"/>
    </xf>
    <xf numFmtId="4" fontId="103" fillId="5" borderId="393" applyNumberFormat="0" applyProtection="0">
      <alignment horizontal="right" vertical="center"/>
    </xf>
    <xf numFmtId="4" fontId="103" fillId="2" borderId="393" applyNumberFormat="0" applyProtection="0">
      <alignment vertical="center"/>
    </xf>
    <xf numFmtId="4" fontId="57" fillId="33" borderId="393" applyNumberFormat="0" applyProtection="0">
      <alignment vertical="center"/>
    </xf>
    <xf numFmtId="0" fontId="57" fillId="50" borderId="393" applyNumberFormat="0" applyProtection="0">
      <alignment horizontal="left" vertical="center" indent="1"/>
    </xf>
    <xf numFmtId="0" fontId="84" fillId="45" borderId="397" applyBorder="0"/>
    <xf numFmtId="4" fontId="57" fillId="0" borderId="393" applyNumberFormat="0" applyProtection="0">
      <alignment horizontal="right" vertical="center"/>
    </xf>
    <xf numFmtId="0" fontId="57" fillId="50" borderId="395" applyNumberFormat="0" applyProtection="0">
      <alignment horizontal="left" vertical="top" indent="1"/>
    </xf>
    <xf numFmtId="4" fontId="57" fillId="42" borderId="393" applyNumberFormat="0" applyProtection="0">
      <alignment horizontal="right" vertical="center"/>
    </xf>
    <xf numFmtId="0" fontId="84" fillId="45" borderId="397" applyBorder="0"/>
    <xf numFmtId="4" fontId="57" fillId="41" borderId="393" applyNumberFormat="0" applyProtection="0">
      <alignment horizontal="right" vertical="center"/>
    </xf>
    <xf numFmtId="0" fontId="57" fillId="45" borderId="395" applyNumberFormat="0" applyProtection="0">
      <alignment horizontal="left" vertical="top" indent="1"/>
    </xf>
    <xf numFmtId="4" fontId="57" fillId="38" borderId="393" applyNumberFormat="0" applyProtection="0">
      <alignment horizontal="right" vertical="center"/>
    </xf>
    <xf numFmtId="0" fontId="86" fillId="33" borderId="395" applyNumberFormat="0" applyProtection="0">
      <alignment horizontal="left" vertical="top" indent="1"/>
    </xf>
    <xf numFmtId="0" fontId="84" fillId="45" borderId="397" applyBorder="0"/>
    <xf numFmtId="4" fontId="57" fillId="40" borderId="393" applyNumberFormat="0" applyProtection="0">
      <alignment horizontal="right" vertical="center"/>
    </xf>
    <xf numFmtId="0" fontId="84" fillId="45" borderId="397" applyBorder="0"/>
    <xf numFmtId="4" fontId="57" fillId="46" borderId="396" applyNumberFormat="0" applyProtection="0">
      <alignment horizontal="left" vertical="center" indent="1"/>
    </xf>
    <xf numFmtId="4" fontId="57" fillId="34" borderId="393" applyNumberFormat="0" applyProtection="0">
      <alignment horizontal="left" vertical="center" indent="1"/>
    </xf>
    <xf numFmtId="0" fontId="92" fillId="29" borderId="393" applyNumberFormat="0" applyAlignment="0" applyProtection="0"/>
    <xf numFmtId="4" fontId="25" fillId="45" borderId="396" applyNumberFormat="0" applyProtection="0">
      <alignment horizontal="left" vertical="center" indent="1"/>
    </xf>
    <xf numFmtId="4" fontId="57" fillId="37" borderId="396" applyNumberFormat="0" applyProtection="0">
      <alignment horizontal="right" vertical="center"/>
    </xf>
    <xf numFmtId="0" fontId="85" fillId="46" borderId="395" applyNumberFormat="0" applyProtection="0">
      <alignment horizontal="left" vertical="top" indent="1"/>
    </xf>
    <xf numFmtId="0" fontId="57" fillId="26" borderId="393" applyNumberFormat="0" applyFont="0" applyAlignment="0" applyProtection="0"/>
    <xf numFmtId="0" fontId="57" fillId="47" borderId="395" applyNumberFormat="0" applyProtection="0">
      <alignment horizontal="left" vertical="top" indent="1"/>
    </xf>
    <xf numFmtId="0" fontId="57" fillId="45" borderId="395" applyNumberFormat="0" applyProtection="0">
      <alignment horizontal="left" vertical="top" indent="1"/>
    </xf>
    <xf numFmtId="0" fontId="57" fillId="47" borderId="393" applyNumberFormat="0" applyProtection="0">
      <alignment horizontal="left" vertical="center" indent="1"/>
    </xf>
    <xf numFmtId="4" fontId="57" fillId="37" borderId="396" applyNumberFormat="0" applyProtection="0">
      <alignment horizontal="right" vertical="center"/>
    </xf>
    <xf numFmtId="0" fontId="57" fillId="26" borderId="393" applyNumberFormat="0" applyFont="0" applyAlignment="0" applyProtection="0"/>
    <xf numFmtId="4" fontId="25" fillId="45" borderId="396" applyNumberFormat="0" applyProtection="0">
      <alignment horizontal="left" vertical="center" indent="1"/>
    </xf>
    <xf numFmtId="4" fontId="25" fillId="45" borderId="396" applyNumberFormat="0" applyProtection="0">
      <alignment horizontal="left" vertical="center" indent="1"/>
    </xf>
    <xf numFmtId="4" fontId="57" fillId="36" borderId="393" applyNumberFormat="0" applyProtection="0">
      <alignment horizontal="right" vertical="center"/>
    </xf>
    <xf numFmtId="0" fontId="85" fillId="52" borderId="395" applyNumberFormat="0" applyProtection="0">
      <alignment horizontal="left" vertical="top" indent="1"/>
    </xf>
    <xf numFmtId="0" fontId="100" fillId="29" borderId="394" applyNumberFormat="0" applyAlignment="0" applyProtection="0"/>
    <xf numFmtId="4" fontId="57" fillId="47" borderId="396" applyNumberFormat="0" applyProtection="0">
      <alignment horizontal="left" vertical="center" indent="1"/>
    </xf>
    <xf numFmtId="0" fontId="57" fillId="48" borderId="393" applyNumberFormat="0" applyProtection="0">
      <alignment horizontal="left" vertical="center" indent="1"/>
    </xf>
    <xf numFmtId="0" fontId="57" fillId="50" borderId="393" applyNumberFormat="0" applyProtection="0">
      <alignment horizontal="left" vertical="center" indent="1"/>
    </xf>
    <xf numFmtId="0" fontId="57" fillId="50" borderId="393" applyNumberFormat="0" applyProtection="0">
      <alignment horizontal="left" vertical="center" indent="1"/>
    </xf>
    <xf numFmtId="0" fontId="57" fillId="49" borderId="393" applyNumberFormat="0" applyProtection="0">
      <alignment horizontal="left" vertical="center" indent="1"/>
    </xf>
    <xf numFmtId="0" fontId="57" fillId="49" borderId="393" applyNumberFormat="0" applyProtection="0">
      <alignment horizontal="left" vertical="center" indent="1"/>
    </xf>
    <xf numFmtId="0" fontId="57" fillId="47" borderId="395" applyNumberFormat="0" applyProtection="0">
      <alignment horizontal="left" vertical="top" indent="1"/>
    </xf>
    <xf numFmtId="4" fontId="57" fillId="41" borderId="393" applyNumberFormat="0" applyProtection="0">
      <alignment horizontal="right" vertical="center"/>
    </xf>
    <xf numFmtId="4" fontId="57" fillId="0" borderId="393" applyNumberFormat="0" applyProtection="0">
      <alignment horizontal="right" vertical="center"/>
    </xf>
    <xf numFmtId="4" fontId="103" fillId="2" borderId="393" applyNumberFormat="0" applyProtection="0">
      <alignment vertical="center"/>
    </xf>
    <xf numFmtId="4" fontId="57" fillId="47" borderId="396" applyNumberFormat="0" applyProtection="0">
      <alignment horizontal="left" vertical="center" indent="1"/>
    </xf>
    <xf numFmtId="4" fontId="57" fillId="43" borderId="393" applyNumberFormat="0" applyProtection="0">
      <alignment horizontal="right" vertical="center"/>
    </xf>
    <xf numFmtId="4" fontId="57" fillId="0" borderId="393" applyNumberFormat="0" applyProtection="0">
      <alignment horizontal="right" vertical="center"/>
    </xf>
    <xf numFmtId="0" fontId="57" fillId="47" borderId="393" applyNumberFormat="0" applyProtection="0">
      <alignment horizontal="left" vertical="center" indent="1"/>
    </xf>
    <xf numFmtId="4" fontId="57" fillId="34" borderId="393" applyNumberFormat="0" applyProtection="0">
      <alignment horizontal="left" vertical="center" indent="1"/>
    </xf>
    <xf numFmtId="0" fontId="92" fillId="29" borderId="393" applyNumberFormat="0" applyAlignment="0" applyProtection="0"/>
    <xf numFmtId="4" fontId="85" fillId="52" borderId="395" applyNumberFormat="0" applyProtection="0">
      <alignment vertical="center"/>
    </xf>
    <xf numFmtId="4" fontId="25" fillId="45" borderId="396" applyNumberFormat="0" applyProtection="0">
      <alignment horizontal="left" vertical="center" indent="1"/>
    </xf>
    <xf numFmtId="4" fontId="85" fillId="52" borderId="395" applyNumberFormat="0" applyProtection="0">
      <alignment vertical="center"/>
    </xf>
    <xf numFmtId="4" fontId="57" fillId="36" borderId="393" applyNumberFormat="0" applyProtection="0">
      <alignment horizontal="right" vertical="center"/>
    </xf>
    <xf numFmtId="0" fontId="57" fillId="50" borderId="393" applyNumberFormat="0" applyProtection="0">
      <alignment horizontal="left" vertical="center" indent="1"/>
    </xf>
    <xf numFmtId="0" fontId="57" fillId="45" borderId="395" applyNumberFormat="0" applyProtection="0">
      <alignment horizontal="left" vertical="top" indent="1"/>
    </xf>
    <xf numFmtId="4" fontId="57" fillId="38" borderId="393" applyNumberFormat="0" applyProtection="0">
      <alignment horizontal="right" vertical="center"/>
    </xf>
    <xf numFmtId="0" fontId="57" fillId="49" borderId="393" applyNumberFormat="0" applyProtection="0">
      <alignment horizontal="left" vertical="center" indent="1"/>
    </xf>
    <xf numFmtId="0" fontId="94" fillId="0" borderId="398" applyNumberFormat="0" applyFill="0" applyAlignment="0" applyProtection="0"/>
    <xf numFmtId="0" fontId="57" fillId="48" borderId="393" applyNumberFormat="0" applyProtection="0">
      <alignment horizontal="left" vertical="center" indent="1"/>
    </xf>
    <xf numFmtId="0" fontId="94" fillId="0" borderId="398" applyNumberFormat="0" applyFill="0" applyAlignment="0" applyProtection="0"/>
    <xf numFmtId="0" fontId="100" fillId="29" borderId="394" applyNumberFormat="0" applyAlignment="0" applyProtection="0"/>
    <xf numFmtId="0" fontId="85" fillId="52" borderId="395" applyNumberFormat="0" applyProtection="0">
      <alignment horizontal="left" vertical="top" indent="1"/>
    </xf>
    <xf numFmtId="4" fontId="25" fillId="45" borderId="396" applyNumberFormat="0" applyProtection="0">
      <alignment horizontal="left" vertical="center" indent="1"/>
    </xf>
    <xf numFmtId="4" fontId="57" fillId="41" borderId="393" applyNumberFormat="0" applyProtection="0">
      <alignment horizontal="right" vertical="center"/>
    </xf>
    <xf numFmtId="0" fontId="94" fillId="0" borderId="398" applyNumberFormat="0" applyFill="0" applyAlignment="0" applyProtection="0"/>
    <xf numFmtId="0" fontId="98" fillId="27" borderId="393" applyNumberFormat="0" applyAlignment="0" applyProtection="0"/>
    <xf numFmtId="0" fontId="92" fillId="29" borderId="393" applyNumberFormat="0" applyAlignment="0" applyProtection="0"/>
    <xf numFmtId="4" fontId="57" fillId="47" borderId="396" applyNumberFormat="0" applyProtection="0">
      <alignment horizontal="left" vertical="center" indent="1"/>
    </xf>
    <xf numFmtId="0" fontId="57" fillId="50" borderId="393" applyNumberFormat="0" applyProtection="0">
      <alignment horizontal="left" vertical="center" indent="1"/>
    </xf>
    <xf numFmtId="0" fontId="57" fillId="45" borderId="395" applyNumberFormat="0" applyProtection="0">
      <alignment horizontal="left" vertical="top" indent="1"/>
    </xf>
    <xf numFmtId="4" fontId="25" fillId="45" borderId="396" applyNumberFormat="0" applyProtection="0">
      <alignment horizontal="left" vertical="center" indent="1"/>
    </xf>
    <xf numFmtId="4" fontId="57" fillId="40" borderId="393" applyNumberFormat="0" applyProtection="0">
      <alignment horizontal="right" vertical="center"/>
    </xf>
    <xf numFmtId="0" fontId="86" fillId="33" borderId="395" applyNumberFormat="0" applyProtection="0">
      <alignment horizontal="left" vertical="top" indent="1"/>
    </xf>
    <xf numFmtId="4" fontId="57" fillId="35" borderId="393" applyNumberFormat="0" applyProtection="0">
      <alignment horizontal="right" vertical="center"/>
    </xf>
    <xf numFmtId="0" fontId="98" fillId="27" borderId="393" applyNumberFormat="0" applyAlignment="0" applyProtection="0"/>
    <xf numFmtId="0" fontId="100" fillId="29" borderId="394" applyNumberFormat="0" applyAlignment="0" applyProtection="0"/>
    <xf numFmtId="4" fontId="57" fillId="2" borderId="393" applyNumberFormat="0" applyProtection="0">
      <alignment horizontal="left" vertical="center" indent="1"/>
    </xf>
    <xf numFmtId="4" fontId="57" fillId="44" borderId="396" applyNumberFormat="0" applyProtection="0">
      <alignment horizontal="left" vertical="center" indent="1"/>
    </xf>
    <xf numFmtId="4" fontId="57" fillId="40" borderId="393" applyNumberFormat="0" applyProtection="0">
      <alignment horizontal="right" vertical="center"/>
    </xf>
    <xf numFmtId="0" fontId="57" fillId="47" borderId="393" applyNumberFormat="0" applyProtection="0">
      <alignment horizontal="left" vertical="center" indent="1"/>
    </xf>
    <xf numFmtId="4" fontId="88" fillId="51" borderId="393" applyNumberFormat="0" applyProtection="0">
      <alignment horizontal="right" vertical="center"/>
    </xf>
    <xf numFmtId="4" fontId="25" fillId="45" borderId="396" applyNumberFormat="0" applyProtection="0">
      <alignment horizontal="left" vertical="center" indent="1"/>
    </xf>
    <xf numFmtId="4" fontId="57" fillId="46" borderId="393" applyNumberFormat="0" applyProtection="0">
      <alignment horizontal="right" vertical="center"/>
    </xf>
    <xf numFmtId="4" fontId="57" fillId="40" borderId="393" applyNumberFormat="0" applyProtection="0">
      <alignment horizontal="right" vertical="center"/>
    </xf>
    <xf numFmtId="0" fontId="57" fillId="50" borderId="393" applyNumberFormat="0" applyProtection="0">
      <alignment horizontal="left" vertical="center" indent="1"/>
    </xf>
    <xf numFmtId="4" fontId="103" fillId="2" borderId="393" applyNumberFormat="0" applyProtection="0">
      <alignment vertical="center"/>
    </xf>
    <xf numFmtId="0" fontId="57" fillId="50" borderId="395" applyNumberFormat="0" applyProtection="0">
      <alignment horizontal="left" vertical="top" indent="1"/>
    </xf>
    <xf numFmtId="4" fontId="85" fillId="52" borderId="395" applyNumberFormat="0" applyProtection="0">
      <alignment vertical="center"/>
    </xf>
    <xf numFmtId="4" fontId="57" fillId="33" borderId="393" applyNumberFormat="0" applyProtection="0">
      <alignment vertical="center"/>
    </xf>
    <xf numFmtId="4" fontId="57" fillId="42" borderId="393" applyNumberFormat="0" applyProtection="0">
      <alignment horizontal="right" vertical="center"/>
    </xf>
    <xf numFmtId="4" fontId="57" fillId="39" borderId="393" applyNumberFormat="0" applyProtection="0">
      <alignment horizontal="right" vertical="center"/>
    </xf>
    <xf numFmtId="0" fontId="57" fillId="47" borderId="393" applyNumberFormat="0" applyProtection="0">
      <alignment horizontal="left" vertical="center" indent="1"/>
    </xf>
    <xf numFmtId="0" fontId="100" fillId="29" borderId="394" applyNumberFormat="0" applyAlignment="0" applyProtection="0"/>
    <xf numFmtId="4" fontId="57" fillId="2" borderId="393" applyNumberFormat="0" applyProtection="0">
      <alignment horizontal="left" vertical="center" indent="1"/>
    </xf>
    <xf numFmtId="4" fontId="57" fillId="34" borderId="393" applyNumberFormat="0" applyProtection="0">
      <alignment horizontal="left" vertical="center" indent="1"/>
    </xf>
    <xf numFmtId="4" fontId="57" fillId="33" borderId="393" applyNumberFormat="0" applyProtection="0">
      <alignment vertical="center"/>
    </xf>
    <xf numFmtId="0" fontId="57" fillId="47" borderId="395" applyNumberFormat="0" applyProtection="0">
      <alignment horizontal="left" vertical="top" indent="1"/>
    </xf>
    <xf numFmtId="0" fontId="57" fillId="46" borderId="395" applyNumberFormat="0" applyProtection="0">
      <alignment horizontal="left" vertical="top" indent="1"/>
    </xf>
    <xf numFmtId="4" fontId="57" fillId="40" borderId="393" applyNumberFormat="0" applyProtection="0">
      <alignment horizontal="right" vertical="center"/>
    </xf>
    <xf numFmtId="4" fontId="57" fillId="33" borderId="393" applyNumberFormat="0" applyProtection="0">
      <alignment vertical="center"/>
    </xf>
    <xf numFmtId="0" fontId="85" fillId="52" borderId="395" applyNumberFormat="0" applyProtection="0">
      <alignment horizontal="left" vertical="top" indent="1"/>
    </xf>
    <xf numFmtId="4" fontId="57" fillId="34" borderId="393" applyNumberFormat="0" applyProtection="0">
      <alignment horizontal="left" vertical="center" indent="1"/>
    </xf>
    <xf numFmtId="0" fontId="57" fillId="47" borderId="393" applyNumberFormat="0" applyProtection="0">
      <alignment horizontal="left" vertical="center" indent="1"/>
    </xf>
    <xf numFmtId="0" fontId="92" fillId="29" borderId="393" applyNumberFormat="0" applyAlignment="0" applyProtection="0"/>
    <xf numFmtId="4" fontId="57" fillId="43" borderId="393" applyNumberFormat="0" applyProtection="0">
      <alignment horizontal="right" vertical="center"/>
    </xf>
    <xf numFmtId="4" fontId="57" fillId="34" borderId="393" applyNumberFormat="0" applyProtection="0">
      <alignment horizontal="left" vertical="center" indent="1"/>
    </xf>
    <xf numFmtId="0" fontId="57" fillId="49" borderId="393" applyNumberFormat="0" applyProtection="0">
      <alignment horizontal="left" vertical="center" indent="1"/>
    </xf>
    <xf numFmtId="0" fontId="57" fillId="48" borderId="393" applyNumberFormat="0" applyProtection="0">
      <alignment horizontal="left" vertical="center" indent="1"/>
    </xf>
    <xf numFmtId="4" fontId="57" fillId="42" borderId="393" applyNumberFormat="0" applyProtection="0">
      <alignment horizontal="right" vertical="center"/>
    </xf>
    <xf numFmtId="4" fontId="57" fillId="43" borderId="393" applyNumberFormat="0" applyProtection="0">
      <alignment horizontal="right" vertical="center"/>
    </xf>
    <xf numFmtId="4" fontId="57" fillId="44" borderId="396" applyNumberFormat="0" applyProtection="0">
      <alignment horizontal="left" vertical="center" indent="1"/>
    </xf>
    <xf numFmtId="4" fontId="57" fillId="46" borderId="396" applyNumberFormat="0" applyProtection="0">
      <alignment horizontal="left" vertical="center" indent="1"/>
    </xf>
    <xf numFmtId="4" fontId="57" fillId="34" borderId="393" applyNumberFormat="0" applyProtection="0">
      <alignment horizontal="left" vertical="center" indent="1"/>
    </xf>
    <xf numFmtId="4" fontId="57" fillId="42" borderId="393" applyNumberFormat="0" applyProtection="0">
      <alignment horizontal="right" vertical="center"/>
    </xf>
    <xf numFmtId="4" fontId="57" fillId="39" borderId="393" applyNumberFormat="0" applyProtection="0">
      <alignment horizontal="right" vertical="center"/>
    </xf>
    <xf numFmtId="4" fontId="57" fillId="46" borderId="396" applyNumberFormat="0" applyProtection="0">
      <alignment horizontal="left" vertical="center" indent="1"/>
    </xf>
    <xf numFmtId="0" fontId="85" fillId="46" borderId="395" applyNumberFormat="0" applyProtection="0">
      <alignment horizontal="left" vertical="top" indent="1"/>
    </xf>
    <xf numFmtId="0" fontId="57" fillId="47" borderId="395" applyNumberFormat="0" applyProtection="0">
      <alignment horizontal="left" vertical="top" indent="1"/>
    </xf>
    <xf numFmtId="4" fontId="57" fillId="38" borderId="393" applyNumberFormat="0" applyProtection="0">
      <alignment horizontal="right" vertical="center"/>
    </xf>
    <xf numFmtId="4" fontId="103" fillId="2" borderId="393" applyNumberFormat="0" applyProtection="0">
      <alignment vertical="center"/>
    </xf>
    <xf numFmtId="4" fontId="85" fillId="48" borderId="395" applyNumberFormat="0" applyProtection="0">
      <alignment horizontal="left" vertical="center" indent="1"/>
    </xf>
    <xf numFmtId="4" fontId="103" fillId="5" borderId="393" applyNumberFormat="0" applyProtection="0">
      <alignment horizontal="right" vertical="center"/>
    </xf>
    <xf numFmtId="4" fontId="57" fillId="41" borderId="393" applyNumberFormat="0" applyProtection="0">
      <alignment horizontal="right" vertical="center"/>
    </xf>
    <xf numFmtId="4" fontId="57" fillId="42" borderId="393" applyNumberFormat="0" applyProtection="0">
      <alignment horizontal="right" vertical="center"/>
    </xf>
    <xf numFmtId="0" fontId="57" fillId="50" borderId="395" applyNumberFormat="0" applyProtection="0">
      <alignment horizontal="left" vertical="top" indent="1"/>
    </xf>
    <xf numFmtId="0" fontId="84" fillId="45" borderId="397" applyBorder="0"/>
    <xf numFmtId="0" fontId="85" fillId="52" borderId="395" applyNumberFormat="0" applyProtection="0">
      <alignment horizontal="left" vertical="top" indent="1"/>
    </xf>
    <xf numFmtId="4" fontId="57" fillId="36" borderId="393" applyNumberFormat="0" applyProtection="0">
      <alignment horizontal="right" vertical="center"/>
    </xf>
    <xf numFmtId="4" fontId="25" fillId="45" borderId="396" applyNumberFormat="0" applyProtection="0">
      <alignment horizontal="left" vertical="center" indent="1"/>
    </xf>
    <xf numFmtId="4" fontId="57" fillId="46" borderId="393" applyNumberFormat="0" applyProtection="0">
      <alignment horizontal="right" vertical="center"/>
    </xf>
    <xf numFmtId="0" fontId="92" fillId="29" borderId="393" applyNumberFormat="0" applyAlignment="0" applyProtection="0"/>
    <xf numFmtId="4" fontId="57" fillId="46" borderId="393" applyNumberFormat="0" applyProtection="0">
      <alignment horizontal="right" vertical="center"/>
    </xf>
    <xf numFmtId="4" fontId="87" fillId="54" borderId="396" applyNumberFormat="0" applyProtection="0">
      <alignment horizontal="left" vertical="center" indent="1"/>
    </xf>
    <xf numFmtId="4" fontId="57" fillId="46" borderId="393" applyNumberFormat="0" applyProtection="0">
      <alignment horizontal="right" vertical="center"/>
    </xf>
    <xf numFmtId="4" fontId="57" fillId="41" borderId="393" applyNumberFormat="0" applyProtection="0">
      <alignment horizontal="right" vertical="center"/>
    </xf>
    <xf numFmtId="4" fontId="57" fillId="46" borderId="396" applyNumberFormat="0" applyProtection="0">
      <alignment horizontal="left" vertical="center" indent="1"/>
    </xf>
    <xf numFmtId="4" fontId="57" fillId="47" borderId="396" applyNumberFormat="0" applyProtection="0">
      <alignment horizontal="left" vertical="center" indent="1"/>
    </xf>
    <xf numFmtId="4" fontId="57" fillId="39" borderId="393" applyNumberFormat="0" applyProtection="0">
      <alignment horizontal="right" vertical="center"/>
    </xf>
    <xf numFmtId="4" fontId="57" fillId="34" borderId="393" applyNumberFormat="0" applyProtection="0">
      <alignment horizontal="left" vertical="center" indent="1"/>
    </xf>
    <xf numFmtId="0" fontId="94" fillId="0" borderId="398" applyNumberFormat="0" applyFill="0" applyAlignment="0" applyProtection="0"/>
    <xf numFmtId="0" fontId="86" fillId="33" borderId="395" applyNumberFormat="0" applyProtection="0">
      <alignment horizontal="left" vertical="top" indent="1"/>
    </xf>
    <xf numFmtId="0" fontId="57" fillId="48" borderId="393" applyNumberFormat="0" applyProtection="0">
      <alignment horizontal="left" vertical="center" indent="1"/>
    </xf>
    <xf numFmtId="0" fontId="57" fillId="49" borderId="393" applyNumberFormat="0" applyProtection="0">
      <alignment horizontal="left" vertical="center" indent="1"/>
    </xf>
    <xf numFmtId="4" fontId="25" fillId="45" borderId="396" applyNumberFormat="0" applyProtection="0">
      <alignment horizontal="left" vertical="center" indent="1"/>
    </xf>
    <xf numFmtId="0" fontId="57" fillId="50" borderId="395" applyNumberFormat="0" applyProtection="0">
      <alignment horizontal="left" vertical="top" indent="1"/>
    </xf>
    <xf numFmtId="0" fontId="57" fillId="50" borderId="395" applyNumberFormat="0" applyProtection="0">
      <alignment horizontal="left" vertical="top" indent="1"/>
    </xf>
    <xf numFmtId="4" fontId="57" fillId="34" borderId="393" applyNumberFormat="0" applyProtection="0">
      <alignment horizontal="left" vertical="center" indent="1"/>
    </xf>
    <xf numFmtId="4" fontId="57" fillId="33" borderId="393" applyNumberFormat="0" applyProtection="0">
      <alignment vertical="center"/>
    </xf>
    <xf numFmtId="0" fontId="57" fillId="47" borderId="395" applyNumberFormat="0" applyProtection="0">
      <alignment horizontal="left" vertical="top" indent="1"/>
    </xf>
    <xf numFmtId="4" fontId="85" fillId="48" borderId="395" applyNumberFormat="0" applyProtection="0">
      <alignment horizontal="left" vertical="center" indent="1"/>
    </xf>
    <xf numFmtId="4" fontId="57" fillId="33" borderId="393" applyNumberFormat="0" applyProtection="0">
      <alignment vertical="center"/>
    </xf>
    <xf numFmtId="0" fontId="85" fillId="46" borderId="395" applyNumberFormat="0" applyProtection="0">
      <alignment horizontal="left" vertical="top" indent="1"/>
    </xf>
    <xf numFmtId="0" fontId="57" fillId="47" borderId="393" applyNumberFormat="0" applyProtection="0">
      <alignment horizontal="left" vertical="center" indent="1"/>
    </xf>
    <xf numFmtId="4" fontId="57" fillId="37" borderId="396" applyNumberFormat="0" applyProtection="0">
      <alignment horizontal="right" vertical="center"/>
    </xf>
    <xf numFmtId="4" fontId="57" fillId="34" borderId="393" applyNumberFormat="0" applyProtection="0">
      <alignment horizontal="left" vertical="center" indent="1"/>
    </xf>
    <xf numFmtId="4" fontId="57" fillId="41" borderId="393" applyNumberFormat="0" applyProtection="0">
      <alignment horizontal="right" vertical="center"/>
    </xf>
    <xf numFmtId="4" fontId="57" fillId="42" borderId="393" applyNumberFormat="0" applyProtection="0">
      <alignment horizontal="right" vertical="center"/>
    </xf>
    <xf numFmtId="4" fontId="57" fillId="34" borderId="393" applyNumberFormat="0" applyProtection="0">
      <alignment horizontal="left" vertical="center" indent="1"/>
    </xf>
    <xf numFmtId="4" fontId="88" fillId="51" borderId="393" applyNumberFormat="0" applyProtection="0">
      <alignment horizontal="right" vertical="center"/>
    </xf>
    <xf numFmtId="4" fontId="57" fillId="36" borderId="393" applyNumberFormat="0" applyProtection="0">
      <alignment horizontal="right" vertical="center"/>
    </xf>
    <xf numFmtId="4" fontId="57" fillId="35" borderId="393" applyNumberFormat="0" applyProtection="0">
      <alignment horizontal="right" vertical="center"/>
    </xf>
    <xf numFmtId="0" fontId="57" fillId="46" borderId="395" applyNumberFormat="0" applyProtection="0">
      <alignment horizontal="left" vertical="top" indent="1"/>
    </xf>
    <xf numFmtId="4" fontId="57" fillId="38" borderId="393" applyNumberFormat="0" applyProtection="0">
      <alignment horizontal="right" vertical="center"/>
    </xf>
    <xf numFmtId="4" fontId="25" fillId="45" borderId="396" applyNumberFormat="0" applyProtection="0">
      <alignment horizontal="left" vertical="center" indent="1"/>
    </xf>
    <xf numFmtId="4" fontId="85" fillId="48" borderId="395" applyNumberFormat="0" applyProtection="0">
      <alignment horizontal="left" vertical="center" indent="1"/>
    </xf>
    <xf numFmtId="4" fontId="57" fillId="34" borderId="393" applyNumberFormat="0" applyProtection="0">
      <alignment horizontal="left" vertical="center" indent="1"/>
    </xf>
    <xf numFmtId="0" fontId="57" fillId="47" borderId="393" applyNumberFormat="0" applyProtection="0">
      <alignment horizontal="left" vertical="center" indent="1"/>
    </xf>
    <xf numFmtId="0" fontId="57" fillId="50" borderId="395" applyNumberFormat="0" applyProtection="0">
      <alignment horizontal="left" vertical="top" indent="1"/>
    </xf>
    <xf numFmtId="4" fontId="57" fillId="42" borderId="393" applyNumberFormat="0" applyProtection="0">
      <alignment horizontal="right" vertical="center"/>
    </xf>
    <xf numFmtId="0" fontId="100" fillId="29" borderId="394" applyNumberFormat="0" applyAlignment="0" applyProtection="0"/>
    <xf numFmtId="4" fontId="25" fillId="45" borderId="396" applyNumberFormat="0" applyProtection="0">
      <alignment horizontal="left" vertical="center" indent="1"/>
    </xf>
    <xf numFmtId="4" fontId="57" fillId="36" borderId="393" applyNumberFormat="0" applyProtection="0">
      <alignment horizontal="right" vertical="center"/>
    </xf>
    <xf numFmtId="4" fontId="57" fillId="47" borderId="396" applyNumberFormat="0" applyProtection="0">
      <alignment horizontal="left" vertical="center" indent="1"/>
    </xf>
    <xf numFmtId="0" fontId="85" fillId="52" borderId="395" applyNumberFormat="0" applyProtection="0">
      <alignment horizontal="left" vertical="top" indent="1"/>
    </xf>
    <xf numFmtId="0" fontId="94" fillId="0" borderId="398" applyNumberFormat="0" applyFill="0" applyAlignment="0" applyProtection="0"/>
    <xf numFmtId="0" fontId="86" fillId="33" borderId="395" applyNumberFormat="0" applyProtection="0">
      <alignment horizontal="left" vertical="top" indent="1"/>
    </xf>
    <xf numFmtId="4" fontId="57" fillId="41" borderId="393" applyNumberFormat="0" applyProtection="0">
      <alignment horizontal="right" vertical="center"/>
    </xf>
    <xf numFmtId="4" fontId="25" fillId="45" borderId="396" applyNumberFormat="0" applyProtection="0">
      <alignment horizontal="left" vertical="center" indent="1"/>
    </xf>
    <xf numFmtId="0" fontId="57" fillId="45" borderId="395" applyNumberFormat="0" applyProtection="0">
      <alignment horizontal="left" vertical="top" indent="1"/>
    </xf>
    <xf numFmtId="4" fontId="57" fillId="34" borderId="393" applyNumberFormat="0" applyProtection="0">
      <alignment horizontal="left" vertical="center" indent="1"/>
    </xf>
    <xf numFmtId="0" fontId="57" fillId="45" borderId="395" applyNumberFormat="0" applyProtection="0">
      <alignment horizontal="left" vertical="top" indent="1"/>
    </xf>
    <xf numFmtId="0" fontId="94" fillId="0" borderId="398" applyNumberFormat="0" applyFill="0" applyAlignment="0" applyProtection="0"/>
    <xf numFmtId="4" fontId="88" fillId="51" borderId="393" applyNumberFormat="0" applyProtection="0">
      <alignment horizontal="right" vertical="center"/>
    </xf>
    <xf numFmtId="0" fontId="100" fillId="29" borderId="394" applyNumberFormat="0" applyAlignment="0" applyProtection="0"/>
    <xf numFmtId="0" fontId="86" fillId="33" borderId="395" applyNumberFormat="0" applyProtection="0">
      <alignment horizontal="left" vertical="top" indent="1"/>
    </xf>
    <xf numFmtId="4" fontId="57" fillId="34" borderId="393" applyNumberFormat="0" applyProtection="0">
      <alignment horizontal="left" vertical="center" indent="1"/>
    </xf>
    <xf numFmtId="0" fontId="57" fillId="45" borderId="395" applyNumberFormat="0" applyProtection="0">
      <alignment horizontal="left" vertical="top" indent="1"/>
    </xf>
    <xf numFmtId="4" fontId="57" fillId="43" borderId="393" applyNumberFormat="0" applyProtection="0">
      <alignment horizontal="right" vertical="center"/>
    </xf>
    <xf numFmtId="4" fontId="88" fillId="51" borderId="393" applyNumberFormat="0" applyProtection="0">
      <alignment horizontal="right" vertical="center"/>
    </xf>
    <xf numFmtId="4" fontId="57" fillId="46" borderId="393" applyNumberFormat="0" applyProtection="0">
      <alignment horizontal="right" vertical="center"/>
    </xf>
    <xf numFmtId="0" fontId="57" fillId="46" borderId="395" applyNumberFormat="0" applyProtection="0">
      <alignment horizontal="left" vertical="top" indent="1"/>
    </xf>
    <xf numFmtId="0" fontId="92" fillId="29" borderId="393" applyNumberFormat="0" applyAlignment="0" applyProtection="0"/>
    <xf numFmtId="0" fontId="92" fillId="29" borderId="393" applyNumberFormat="0" applyAlignment="0" applyProtection="0"/>
    <xf numFmtId="4" fontId="57" fillId="2" borderId="393" applyNumberFormat="0" applyProtection="0">
      <alignment horizontal="left" vertical="center" indent="1"/>
    </xf>
    <xf numFmtId="0" fontId="57" fillId="47" borderId="395" applyNumberFormat="0" applyProtection="0">
      <alignment horizontal="left" vertical="top" indent="1"/>
    </xf>
    <xf numFmtId="4" fontId="57" fillId="41" borderId="393" applyNumberFormat="0" applyProtection="0">
      <alignment horizontal="right" vertical="center"/>
    </xf>
    <xf numFmtId="4" fontId="87" fillId="54" borderId="396" applyNumberFormat="0" applyProtection="0">
      <alignment horizontal="left" vertical="center" indent="1"/>
    </xf>
    <xf numFmtId="0" fontId="85" fillId="46" borderId="395" applyNumberFormat="0" applyProtection="0">
      <alignment horizontal="left" vertical="top" indent="1"/>
    </xf>
    <xf numFmtId="0" fontId="85" fillId="52" borderId="395" applyNumberFormat="0" applyProtection="0">
      <alignment horizontal="left" vertical="top" indent="1"/>
    </xf>
    <xf numFmtId="4" fontId="57" fillId="44" borderId="396" applyNumberFormat="0" applyProtection="0">
      <alignment horizontal="left" vertical="center" indent="1"/>
    </xf>
    <xf numFmtId="4" fontId="25" fillId="45" borderId="396" applyNumberFormat="0" applyProtection="0">
      <alignment horizontal="left" vertical="center" indent="1"/>
    </xf>
    <xf numFmtId="4" fontId="25" fillId="45" borderId="396" applyNumberFormat="0" applyProtection="0">
      <alignment horizontal="left" vertical="center" indent="1"/>
    </xf>
    <xf numFmtId="4" fontId="57" fillId="37" borderId="396" applyNumberFormat="0" applyProtection="0">
      <alignment horizontal="right" vertical="center"/>
    </xf>
    <xf numFmtId="4" fontId="57" fillId="33" borderId="393" applyNumberFormat="0" applyProtection="0">
      <alignment vertical="center"/>
    </xf>
    <xf numFmtId="4" fontId="57" fillId="43" borderId="393" applyNumberFormat="0" applyProtection="0">
      <alignment horizontal="right" vertical="center"/>
    </xf>
    <xf numFmtId="0" fontId="85" fillId="52" borderId="395" applyNumberFormat="0" applyProtection="0">
      <alignment horizontal="left" vertical="top" indent="1"/>
    </xf>
    <xf numFmtId="4" fontId="57" fillId="33" borderId="393" applyNumberFormat="0" applyProtection="0">
      <alignment vertical="center"/>
    </xf>
    <xf numFmtId="4" fontId="87" fillId="54" borderId="396" applyNumberFormat="0" applyProtection="0">
      <alignment horizontal="left" vertical="center" indent="1"/>
    </xf>
    <xf numFmtId="4" fontId="85" fillId="48" borderId="395" applyNumberFormat="0" applyProtection="0">
      <alignment horizontal="left" vertical="center" indent="1"/>
    </xf>
    <xf numFmtId="0" fontId="57" fillId="47" borderId="395" applyNumberFormat="0" applyProtection="0">
      <alignment horizontal="left" vertical="top" indent="1"/>
    </xf>
    <xf numFmtId="4" fontId="57" fillId="37" borderId="396" applyNumberFormat="0" applyProtection="0">
      <alignment horizontal="right" vertical="center"/>
    </xf>
    <xf numFmtId="4" fontId="57" fillId="39" borderId="393" applyNumberFormat="0" applyProtection="0">
      <alignment horizontal="right" vertical="center"/>
    </xf>
    <xf numFmtId="4" fontId="57" fillId="34" borderId="393" applyNumberFormat="0" applyProtection="0">
      <alignment horizontal="left" vertical="center" indent="1"/>
    </xf>
    <xf numFmtId="0" fontId="57" fillId="50" borderId="393" applyNumberFormat="0" applyProtection="0">
      <alignment horizontal="left" vertical="center" indent="1"/>
    </xf>
    <xf numFmtId="4" fontId="25" fillId="45" borderId="396" applyNumberFormat="0" applyProtection="0">
      <alignment horizontal="left" vertical="center" indent="1"/>
    </xf>
    <xf numFmtId="0" fontId="57" fillId="49" borderId="393" applyNumberFormat="0" applyProtection="0">
      <alignment horizontal="left" vertical="center" indent="1"/>
    </xf>
    <xf numFmtId="4" fontId="57" fillId="46" borderId="393" applyNumberFormat="0" applyProtection="0">
      <alignment horizontal="right" vertical="center"/>
    </xf>
    <xf numFmtId="4" fontId="57" fillId="35" borderId="393" applyNumberFormat="0" applyProtection="0">
      <alignment horizontal="right" vertical="center"/>
    </xf>
    <xf numFmtId="4" fontId="25" fillId="45" borderId="396" applyNumberFormat="0" applyProtection="0">
      <alignment horizontal="left" vertical="center" indent="1"/>
    </xf>
    <xf numFmtId="0" fontId="85" fillId="46" borderId="395" applyNumberFormat="0" applyProtection="0">
      <alignment horizontal="left" vertical="top" indent="1"/>
    </xf>
    <xf numFmtId="4" fontId="103" fillId="5" borderId="393" applyNumberFormat="0" applyProtection="0">
      <alignment horizontal="right" vertical="center"/>
    </xf>
    <xf numFmtId="0" fontId="57" fillId="50" borderId="393" applyNumberFormat="0" applyProtection="0">
      <alignment horizontal="left" vertical="center" indent="1"/>
    </xf>
    <xf numFmtId="4" fontId="57" fillId="34" borderId="393" applyNumberFormat="0" applyProtection="0">
      <alignment horizontal="left" vertical="center" indent="1"/>
    </xf>
    <xf numFmtId="4" fontId="57" fillId="43" borderId="393" applyNumberFormat="0" applyProtection="0">
      <alignment horizontal="right" vertical="center"/>
    </xf>
    <xf numFmtId="4" fontId="57" fillId="34" borderId="393" applyNumberFormat="0" applyProtection="0">
      <alignment horizontal="left" vertical="center" indent="1"/>
    </xf>
    <xf numFmtId="0" fontId="57" fillId="45" borderId="395" applyNumberFormat="0" applyProtection="0">
      <alignment horizontal="left" vertical="top" indent="1"/>
    </xf>
    <xf numFmtId="0" fontId="86" fillId="33" borderId="395" applyNumberFormat="0" applyProtection="0">
      <alignment horizontal="left" vertical="top" indent="1"/>
    </xf>
    <xf numFmtId="4" fontId="57" fillId="34" borderId="393" applyNumberFormat="0" applyProtection="0">
      <alignment horizontal="left" vertical="center" indent="1"/>
    </xf>
    <xf numFmtId="4" fontId="57" fillId="37" borderId="396" applyNumberFormat="0" applyProtection="0">
      <alignment horizontal="right" vertical="center"/>
    </xf>
    <xf numFmtId="4" fontId="57" fillId="39" borderId="393" applyNumberFormat="0" applyProtection="0">
      <alignment horizontal="right" vertical="center"/>
    </xf>
    <xf numFmtId="0" fontId="57" fillId="50" borderId="395" applyNumberFormat="0" applyProtection="0">
      <alignment horizontal="left" vertical="top" indent="1"/>
    </xf>
    <xf numFmtId="4" fontId="57" fillId="46" borderId="396" applyNumberFormat="0" applyProtection="0">
      <alignment horizontal="left" vertical="center" indent="1"/>
    </xf>
    <xf numFmtId="0" fontId="86" fillId="33" borderId="395" applyNumberFormat="0" applyProtection="0">
      <alignment horizontal="left" vertical="top" indent="1"/>
    </xf>
    <xf numFmtId="4" fontId="57" fillId="47" borderId="396" applyNumberFormat="0" applyProtection="0">
      <alignment horizontal="left" vertical="center" indent="1"/>
    </xf>
    <xf numFmtId="4" fontId="57" fillId="47" borderId="396" applyNumberFormat="0" applyProtection="0">
      <alignment horizontal="left" vertical="center" indent="1"/>
    </xf>
    <xf numFmtId="4" fontId="57" fillId="39" borderId="393" applyNumberFormat="0" applyProtection="0">
      <alignment horizontal="right" vertical="center"/>
    </xf>
    <xf numFmtId="4" fontId="25" fillId="45" borderId="396" applyNumberFormat="0" applyProtection="0">
      <alignment horizontal="left" vertical="center" indent="1"/>
    </xf>
    <xf numFmtId="4" fontId="57" fillId="34" borderId="393" applyNumberFormat="0" applyProtection="0">
      <alignment horizontal="left" vertical="center" indent="1"/>
    </xf>
    <xf numFmtId="4" fontId="57" fillId="44" borderId="396" applyNumberFormat="0" applyProtection="0">
      <alignment horizontal="left" vertical="center" indent="1"/>
    </xf>
    <xf numFmtId="4" fontId="57" fillId="43" borderId="393" applyNumberFormat="0" applyProtection="0">
      <alignment horizontal="right" vertical="center"/>
    </xf>
    <xf numFmtId="0" fontId="94" fillId="0" borderId="398" applyNumberFormat="0" applyFill="0" applyAlignment="0" applyProtection="0"/>
    <xf numFmtId="0" fontId="57" fillId="50" borderId="393" applyNumberFormat="0" applyProtection="0">
      <alignment horizontal="left" vertical="center" indent="1"/>
    </xf>
    <xf numFmtId="4" fontId="57" fillId="43" borderId="393" applyNumberFormat="0" applyProtection="0">
      <alignment horizontal="right" vertical="center"/>
    </xf>
    <xf numFmtId="4" fontId="88" fillId="51" borderId="393" applyNumberFormat="0" applyProtection="0">
      <alignment horizontal="right" vertical="center"/>
    </xf>
    <xf numFmtId="0" fontId="92" fillId="29" borderId="393" applyNumberFormat="0" applyAlignment="0" applyProtection="0"/>
    <xf numFmtId="0" fontId="57" fillId="47" borderId="393" applyNumberFormat="0" applyProtection="0">
      <alignment horizontal="left" vertical="center" indent="1"/>
    </xf>
    <xf numFmtId="4" fontId="57" fillId="0" borderId="393" applyNumberFormat="0" applyProtection="0">
      <alignment horizontal="right" vertical="center"/>
    </xf>
    <xf numFmtId="4" fontId="85" fillId="48" borderId="395" applyNumberFormat="0" applyProtection="0">
      <alignment horizontal="left" vertical="center" indent="1"/>
    </xf>
    <xf numFmtId="4" fontId="85" fillId="52" borderId="395" applyNumberFormat="0" applyProtection="0">
      <alignment vertical="center"/>
    </xf>
    <xf numFmtId="4" fontId="57" fillId="40" borderId="393" applyNumberFormat="0" applyProtection="0">
      <alignment horizontal="right" vertical="center"/>
    </xf>
    <xf numFmtId="4" fontId="57" fillId="47" borderId="396" applyNumberFormat="0" applyProtection="0">
      <alignment horizontal="left" vertical="center" indent="1"/>
    </xf>
    <xf numFmtId="0" fontId="57" fillId="48" borderId="393" applyNumberFormat="0" applyProtection="0">
      <alignment horizontal="left" vertical="center" indent="1"/>
    </xf>
    <xf numFmtId="4" fontId="57" fillId="36" borderId="393" applyNumberFormat="0" applyProtection="0">
      <alignment horizontal="right" vertical="center"/>
    </xf>
    <xf numFmtId="0" fontId="57" fillId="47" borderId="393" applyNumberFormat="0" applyProtection="0">
      <alignment horizontal="left" vertical="center" indent="1"/>
    </xf>
    <xf numFmtId="4" fontId="57" fillId="33" borderId="393" applyNumberFormat="0" applyProtection="0">
      <alignment vertical="center"/>
    </xf>
    <xf numFmtId="4" fontId="57" fillId="40" borderId="393" applyNumberFormat="0" applyProtection="0">
      <alignment horizontal="right" vertical="center"/>
    </xf>
    <xf numFmtId="4" fontId="57" fillId="2" borderId="393" applyNumberFormat="0" applyProtection="0">
      <alignment horizontal="left" vertical="center" indent="1"/>
    </xf>
    <xf numFmtId="4" fontId="57" fillId="40" borderId="393" applyNumberFormat="0" applyProtection="0">
      <alignment horizontal="right" vertical="center"/>
    </xf>
    <xf numFmtId="0" fontId="85" fillId="46" borderId="395" applyNumberFormat="0" applyProtection="0">
      <alignment horizontal="left" vertical="top" indent="1"/>
    </xf>
    <xf numFmtId="4" fontId="103" fillId="5" borderId="393" applyNumberFormat="0" applyProtection="0">
      <alignment horizontal="right" vertical="center"/>
    </xf>
    <xf numFmtId="0" fontId="57" fillId="26" borderId="393" applyNumberFormat="0" applyFont="0" applyAlignment="0" applyProtection="0"/>
    <xf numFmtId="4" fontId="25" fillId="45" borderId="396" applyNumberFormat="0" applyProtection="0">
      <alignment horizontal="left" vertical="center" indent="1"/>
    </xf>
    <xf numFmtId="4" fontId="85" fillId="52" borderId="395" applyNumberFormat="0" applyProtection="0">
      <alignment vertical="center"/>
    </xf>
    <xf numFmtId="4" fontId="57" fillId="38" borderId="393" applyNumberFormat="0" applyProtection="0">
      <alignment horizontal="right" vertical="center"/>
    </xf>
    <xf numFmtId="4" fontId="57" fillId="44" borderId="396" applyNumberFormat="0" applyProtection="0">
      <alignment horizontal="left" vertical="center" indent="1"/>
    </xf>
    <xf numFmtId="0" fontId="57" fillId="46" borderId="395" applyNumberFormat="0" applyProtection="0">
      <alignment horizontal="left" vertical="top" indent="1"/>
    </xf>
    <xf numFmtId="0" fontId="57" fillId="47" borderId="395" applyNumberFormat="0" applyProtection="0">
      <alignment horizontal="left" vertical="top" indent="1"/>
    </xf>
    <xf numFmtId="0" fontId="94" fillId="0" borderId="398" applyNumberFormat="0" applyFill="0" applyAlignment="0" applyProtection="0"/>
    <xf numFmtId="0" fontId="94" fillId="0" borderId="398" applyNumberFormat="0" applyFill="0" applyAlignment="0" applyProtection="0"/>
    <xf numFmtId="4" fontId="57" fillId="33" borderId="393" applyNumberFormat="0" applyProtection="0">
      <alignment vertical="center"/>
    </xf>
    <xf numFmtId="0" fontId="57" fillId="50" borderId="395" applyNumberFormat="0" applyProtection="0">
      <alignment horizontal="left" vertical="top" indent="1"/>
    </xf>
    <xf numFmtId="4" fontId="57" fillId="42" borderId="393" applyNumberFormat="0" applyProtection="0">
      <alignment horizontal="right" vertical="center"/>
    </xf>
    <xf numFmtId="0" fontId="57" fillId="46" borderId="395" applyNumberFormat="0" applyProtection="0">
      <alignment horizontal="left" vertical="top" indent="1"/>
    </xf>
    <xf numFmtId="4" fontId="57" fillId="39" borderId="393" applyNumberFormat="0" applyProtection="0">
      <alignment horizontal="right" vertical="center"/>
    </xf>
    <xf numFmtId="4" fontId="57" fillId="47" borderId="396" applyNumberFormat="0" applyProtection="0">
      <alignment horizontal="left" vertical="center" indent="1"/>
    </xf>
    <xf numFmtId="0" fontId="84" fillId="45" borderId="397" applyBorder="0"/>
    <xf numFmtId="4" fontId="57" fillId="42" borderId="393" applyNumberFormat="0" applyProtection="0">
      <alignment horizontal="right" vertical="center"/>
    </xf>
    <xf numFmtId="0" fontId="100" fillId="29" borderId="394" applyNumberFormat="0" applyAlignment="0" applyProtection="0"/>
    <xf numFmtId="4" fontId="87" fillId="54" borderId="396" applyNumberFormat="0" applyProtection="0">
      <alignment horizontal="left" vertical="center" indent="1"/>
    </xf>
    <xf numFmtId="4" fontId="85" fillId="48" borderId="395" applyNumberFormat="0" applyProtection="0">
      <alignment horizontal="left" vertical="center" indent="1"/>
    </xf>
    <xf numFmtId="4" fontId="57" fillId="33" borderId="393" applyNumberFormat="0" applyProtection="0">
      <alignment vertical="center"/>
    </xf>
    <xf numFmtId="0" fontId="85" fillId="46" borderId="395" applyNumberFormat="0" applyProtection="0">
      <alignment horizontal="left" vertical="top" indent="1"/>
    </xf>
    <xf numFmtId="4" fontId="57" fillId="40" borderId="393" applyNumberFormat="0" applyProtection="0">
      <alignment horizontal="right" vertical="center"/>
    </xf>
    <xf numFmtId="4" fontId="88" fillId="51" borderId="393" applyNumberFormat="0" applyProtection="0">
      <alignment horizontal="right" vertical="center"/>
    </xf>
    <xf numFmtId="4" fontId="25" fillId="45" borderId="396" applyNumberFormat="0" applyProtection="0">
      <alignment horizontal="left" vertical="center" indent="1"/>
    </xf>
    <xf numFmtId="0" fontId="57" fillId="45" borderId="395" applyNumberFormat="0" applyProtection="0">
      <alignment horizontal="left" vertical="top" indent="1"/>
    </xf>
    <xf numFmtId="0" fontId="85" fillId="46" borderId="395" applyNumberFormat="0" applyProtection="0">
      <alignment horizontal="left" vertical="top" indent="1"/>
    </xf>
    <xf numFmtId="0" fontId="57" fillId="50" borderId="395" applyNumberFormat="0" applyProtection="0">
      <alignment horizontal="left" vertical="top" indent="1"/>
    </xf>
    <xf numFmtId="4" fontId="57" fillId="33" borderId="393" applyNumberFormat="0" applyProtection="0">
      <alignment vertical="center"/>
    </xf>
    <xf numFmtId="4" fontId="57" fillId="36" borderId="393" applyNumberFormat="0" applyProtection="0">
      <alignment horizontal="right" vertical="center"/>
    </xf>
    <xf numFmtId="0" fontId="84" fillId="45" borderId="397" applyBorder="0"/>
    <xf numFmtId="4" fontId="57" fillId="46" borderId="396" applyNumberFormat="0" applyProtection="0">
      <alignment horizontal="left" vertical="center" indent="1"/>
    </xf>
    <xf numFmtId="0" fontId="57" fillId="47" borderId="395" applyNumberFormat="0" applyProtection="0">
      <alignment horizontal="left" vertical="top" indent="1"/>
    </xf>
    <xf numFmtId="4" fontId="87" fillId="54" borderId="396" applyNumberFormat="0" applyProtection="0">
      <alignment horizontal="left" vertical="center" indent="1"/>
    </xf>
    <xf numFmtId="4" fontId="57" fillId="47" borderId="396" applyNumberFormat="0" applyProtection="0">
      <alignment horizontal="left" vertical="center" indent="1"/>
    </xf>
    <xf numFmtId="0" fontId="57" fillId="49" borderId="393" applyNumberFormat="0" applyProtection="0">
      <alignment horizontal="left" vertical="center" indent="1"/>
    </xf>
    <xf numFmtId="4" fontId="103" fillId="5" borderId="393" applyNumberFormat="0" applyProtection="0">
      <alignment horizontal="right" vertical="center"/>
    </xf>
    <xf numFmtId="4" fontId="57" fillId="43" borderId="393" applyNumberFormat="0" applyProtection="0">
      <alignment horizontal="right" vertical="center"/>
    </xf>
    <xf numFmtId="4" fontId="57" fillId="41" borderId="393" applyNumberFormat="0" applyProtection="0">
      <alignment horizontal="right" vertical="center"/>
    </xf>
    <xf numFmtId="4" fontId="57" fillId="34" borderId="393" applyNumberFormat="0" applyProtection="0">
      <alignment horizontal="left" vertical="center" indent="1"/>
    </xf>
    <xf numFmtId="4" fontId="57" fillId="33" borderId="393" applyNumberFormat="0" applyProtection="0">
      <alignment vertical="center"/>
    </xf>
    <xf numFmtId="0" fontId="57" fillId="49" borderId="393" applyNumberFormat="0" applyProtection="0">
      <alignment horizontal="left" vertical="center" indent="1"/>
    </xf>
    <xf numFmtId="4" fontId="57" fillId="36" borderId="393" applyNumberFormat="0" applyProtection="0">
      <alignment horizontal="right" vertical="center"/>
    </xf>
    <xf numFmtId="4" fontId="103" fillId="2" borderId="393" applyNumberFormat="0" applyProtection="0">
      <alignment vertical="center"/>
    </xf>
    <xf numFmtId="4" fontId="57" fillId="39" borderId="393" applyNumberFormat="0" applyProtection="0">
      <alignment horizontal="right" vertical="center"/>
    </xf>
    <xf numFmtId="4" fontId="57" fillId="46" borderId="396" applyNumberFormat="0" applyProtection="0">
      <alignment horizontal="left" vertical="center" indent="1"/>
    </xf>
    <xf numFmtId="0" fontId="57" fillId="26" borderId="393" applyNumberFormat="0" applyFont="0" applyAlignment="0" applyProtection="0"/>
    <xf numFmtId="4" fontId="87" fillId="54" borderId="396" applyNumberFormat="0" applyProtection="0">
      <alignment horizontal="left" vertical="center" indent="1"/>
    </xf>
    <xf numFmtId="4" fontId="57" fillId="0" borderId="393" applyNumberFormat="0" applyProtection="0">
      <alignment horizontal="right" vertical="center"/>
    </xf>
    <xf numFmtId="4" fontId="57" fillId="2" borderId="393" applyNumberFormat="0" applyProtection="0">
      <alignment horizontal="left" vertical="center" indent="1"/>
    </xf>
    <xf numFmtId="4" fontId="57" fillId="46" borderId="396" applyNumberFormat="0" applyProtection="0">
      <alignment horizontal="left" vertical="center" indent="1"/>
    </xf>
    <xf numFmtId="0" fontId="57" fillId="26" borderId="393" applyNumberFormat="0" applyFont="0" applyAlignment="0" applyProtection="0"/>
    <xf numFmtId="4" fontId="57" fillId="46" borderId="393" applyNumberFormat="0" applyProtection="0">
      <alignment horizontal="right" vertical="center"/>
    </xf>
    <xf numFmtId="4" fontId="57" fillId="34" borderId="393" applyNumberFormat="0" applyProtection="0">
      <alignment horizontal="left" vertical="center" indent="1"/>
    </xf>
    <xf numFmtId="0" fontId="94" fillId="0" borderId="398" applyNumberFormat="0" applyFill="0" applyAlignment="0" applyProtection="0"/>
    <xf numFmtId="4" fontId="57" fillId="39" borderId="393" applyNumberFormat="0" applyProtection="0">
      <alignment horizontal="right" vertical="center"/>
    </xf>
    <xf numFmtId="4" fontId="57" fillId="44" borderId="396" applyNumberFormat="0" applyProtection="0">
      <alignment horizontal="left" vertical="center" indent="1"/>
    </xf>
    <xf numFmtId="4" fontId="103" fillId="2" borderId="393" applyNumberFormat="0" applyProtection="0">
      <alignment vertical="center"/>
    </xf>
    <xf numFmtId="4" fontId="57" fillId="40" borderId="393" applyNumberFormat="0" applyProtection="0">
      <alignment horizontal="right" vertical="center"/>
    </xf>
    <xf numFmtId="4" fontId="103" fillId="2" borderId="393" applyNumberFormat="0" applyProtection="0">
      <alignment vertical="center"/>
    </xf>
    <xf numFmtId="0" fontId="57" fillId="50" borderId="393" applyNumberFormat="0" applyProtection="0">
      <alignment horizontal="left" vertical="center" indent="1"/>
    </xf>
    <xf numFmtId="4" fontId="57" fillId="33" borderId="393" applyNumberFormat="0" applyProtection="0">
      <alignment vertical="center"/>
    </xf>
    <xf numFmtId="4" fontId="57" fillId="39" borderId="393" applyNumberFormat="0" applyProtection="0">
      <alignment horizontal="right" vertical="center"/>
    </xf>
    <xf numFmtId="4" fontId="57" fillId="34" borderId="393" applyNumberFormat="0" applyProtection="0">
      <alignment horizontal="left" vertical="center" indent="1"/>
    </xf>
    <xf numFmtId="0" fontId="57" fillId="46" borderId="395" applyNumberFormat="0" applyProtection="0">
      <alignment horizontal="left" vertical="top" indent="1"/>
    </xf>
    <xf numFmtId="4" fontId="57" fillId="44" borderId="396" applyNumberFormat="0" applyProtection="0">
      <alignment horizontal="left" vertical="center" indent="1"/>
    </xf>
    <xf numFmtId="4" fontId="57" fillId="46" borderId="393" applyNumberFormat="0" applyProtection="0">
      <alignment horizontal="right" vertical="center"/>
    </xf>
    <xf numFmtId="0" fontId="85" fillId="52" borderId="395" applyNumberFormat="0" applyProtection="0">
      <alignment horizontal="left" vertical="top" indent="1"/>
    </xf>
    <xf numFmtId="4" fontId="57" fillId="47" borderId="396" applyNumberFormat="0" applyProtection="0">
      <alignment horizontal="left" vertical="center" indent="1"/>
    </xf>
    <xf numFmtId="0" fontId="84" fillId="45" borderId="397" applyBorder="0"/>
    <xf numFmtId="0" fontId="84" fillId="45" borderId="397" applyBorder="0"/>
    <xf numFmtId="4" fontId="57" fillId="0" borderId="393" applyNumberFormat="0" applyProtection="0">
      <alignment horizontal="right" vertical="center"/>
    </xf>
    <xf numFmtId="4" fontId="25" fillId="45" borderId="396" applyNumberFormat="0" applyProtection="0">
      <alignment horizontal="left" vertical="center" indent="1"/>
    </xf>
    <xf numFmtId="0" fontId="57" fillId="50" borderId="395" applyNumberFormat="0" applyProtection="0">
      <alignment horizontal="left" vertical="top" indent="1"/>
    </xf>
    <xf numFmtId="4" fontId="57" fillId="38" borderId="393" applyNumberFormat="0" applyProtection="0">
      <alignment horizontal="right" vertical="center"/>
    </xf>
    <xf numFmtId="0" fontId="85" fillId="52" borderId="395" applyNumberFormat="0" applyProtection="0">
      <alignment horizontal="left" vertical="top" indent="1"/>
    </xf>
    <xf numFmtId="4" fontId="57" fillId="39" borderId="393" applyNumberFormat="0" applyProtection="0">
      <alignment horizontal="right" vertical="center"/>
    </xf>
    <xf numFmtId="0" fontId="57" fillId="26" borderId="393" applyNumberFormat="0" applyFont="0" applyAlignment="0" applyProtection="0"/>
    <xf numFmtId="0" fontId="57" fillId="49" borderId="393" applyNumberFormat="0" applyProtection="0">
      <alignment horizontal="left" vertical="center" indent="1"/>
    </xf>
    <xf numFmtId="4" fontId="57" fillId="40" borderId="393" applyNumberFormat="0" applyProtection="0">
      <alignment horizontal="right" vertical="center"/>
    </xf>
    <xf numFmtId="4" fontId="57" fillId="37" borderId="396" applyNumberFormat="0" applyProtection="0">
      <alignment horizontal="right" vertical="center"/>
    </xf>
    <xf numFmtId="4" fontId="57" fillId="33" borderId="393" applyNumberFormat="0" applyProtection="0">
      <alignment vertical="center"/>
    </xf>
    <xf numFmtId="4" fontId="25" fillId="45" borderId="396" applyNumberFormat="0" applyProtection="0">
      <alignment horizontal="left" vertical="center" indent="1"/>
    </xf>
    <xf numFmtId="4" fontId="57" fillId="46" borderId="393" applyNumberFormat="0" applyProtection="0">
      <alignment horizontal="right" vertical="center"/>
    </xf>
    <xf numFmtId="4" fontId="57" fillId="38" borderId="393" applyNumberFormat="0" applyProtection="0">
      <alignment horizontal="right" vertical="center"/>
    </xf>
    <xf numFmtId="0" fontId="57" fillId="47" borderId="393" applyNumberFormat="0" applyProtection="0">
      <alignment horizontal="left" vertical="center" indent="1"/>
    </xf>
    <xf numFmtId="4" fontId="57" fillId="44" borderId="396" applyNumberFormat="0" applyProtection="0">
      <alignment horizontal="left" vertical="center" indent="1"/>
    </xf>
    <xf numFmtId="0" fontId="84" fillId="45" borderId="397" applyBorder="0"/>
    <xf numFmtId="4" fontId="57" fillId="47" borderId="396" applyNumberFormat="0" applyProtection="0">
      <alignment horizontal="left" vertical="center" indent="1"/>
    </xf>
    <xf numFmtId="4" fontId="85" fillId="48" borderId="395" applyNumberFormat="0" applyProtection="0">
      <alignment horizontal="left" vertical="center" indent="1"/>
    </xf>
    <xf numFmtId="4" fontId="57" fillId="44" borderId="396" applyNumberFormat="0" applyProtection="0">
      <alignment horizontal="left" vertical="center" indent="1"/>
    </xf>
    <xf numFmtId="0" fontId="92" fillId="29" borderId="393" applyNumberFormat="0" applyAlignment="0" applyProtection="0"/>
    <xf numFmtId="0" fontId="57" fillId="48" borderId="393" applyNumberFormat="0" applyProtection="0">
      <alignment horizontal="left" vertical="center" indent="1"/>
    </xf>
    <xf numFmtId="0" fontId="57" fillId="49" borderId="393" applyNumberFormat="0" applyProtection="0">
      <alignment horizontal="left" vertical="center" indent="1"/>
    </xf>
    <xf numFmtId="4" fontId="57" fillId="36" borderId="393" applyNumberFormat="0" applyProtection="0">
      <alignment horizontal="right" vertical="center"/>
    </xf>
    <xf numFmtId="0" fontId="57" fillId="47" borderId="395" applyNumberFormat="0" applyProtection="0">
      <alignment horizontal="left" vertical="top" indent="1"/>
    </xf>
    <xf numFmtId="4" fontId="57" fillId="34" borderId="393" applyNumberFormat="0" applyProtection="0">
      <alignment horizontal="left" vertical="center" indent="1"/>
    </xf>
    <xf numFmtId="4" fontId="57" fillId="33" borderId="393" applyNumberFormat="0" applyProtection="0">
      <alignment vertical="center"/>
    </xf>
    <xf numFmtId="4" fontId="57" fillId="43" borderId="393" applyNumberFormat="0" applyProtection="0">
      <alignment horizontal="right" vertical="center"/>
    </xf>
    <xf numFmtId="4" fontId="57" fillId="38" borderId="393" applyNumberFormat="0" applyProtection="0">
      <alignment horizontal="right" vertical="center"/>
    </xf>
    <xf numFmtId="4" fontId="57" fillId="47" borderId="396" applyNumberFormat="0" applyProtection="0">
      <alignment horizontal="left" vertical="center" indent="1"/>
    </xf>
    <xf numFmtId="4" fontId="57" fillId="2" borderId="393" applyNumberFormat="0" applyProtection="0">
      <alignment horizontal="left" vertical="center" indent="1"/>
    </xf>
    <xf numFmtId="4" fontId="57" fillId="47" borderId="396" applyNumberFormat="0" applyProtection="0">
      <alignment horizontal="left" vertical="center" indent="1"/>
    </xf>
    <xf numFmtId="0" fontId="85" fillId="46" borderId="395" applyNumberFormat="0" applyProtection="0">
      <alignment horizontal="left" vertical="top" indent="1"/>
    </xf>
    <xf numFmtId="0" fontId="57" fillId="26" borderId="393" applyNumberFormat="0" applyFont="0" applyAlignment="0" applyProtection="0"/>
    <xf numFmtId="4" fontId="57" fillId="46" borderId="393" applyNumberFormat="0" applyProtection="0">
      <alignment horizontal="right" vertical="center"/>
    </xf>
    <xf numFmtId="4" fontId="85" fillId="52" borderId="395" applyNumberFormat="0" applyProtection="0">
      <alignment vertical="center"/>
    </xf>
    <xf numFmtId="4" fontId="25" fillId="45" borderId="396" applyNumberFormat="0" applyProtection="0">
      <alignment horizontal="left" vertical="center" indent="1"/>
    </xf>
    <xf numFmtId="0" fontId="98" fillId="27" borderId="393" applyNumberFormat="0" applyAlignment="0" applyProtection="0"/>
    <xf numFmtId="0" fontId="85" fillId="46" borderId="395" applyNumberFormat="0" applyProtection="0">
      <alignment horizontal="left" vertical="top" indent="1"/>
    </xf>
    <xf numFmtId="4" fontId="25" fillId="45" borderId="396" applyNumberFormat="0" applyProtection="0">
      <alignment horizontal="left" vertical="center" indent="1"/>
    </xf>
    <xf numFmtId="0" fontId="86" fillId="33" borderId="395" applyNumberFormat="0" applyProtection="0">
      <alignment horizontal="left" vertical="top" indent="1"/>
    </xf>
    <xf numFmtId="0" fontId="57" fillId="26" borderId="393" applyNumberFormat="0" applyFont="0" applyAlignment="0" applyProtection="0"/>
    <xf numFmtId="4" fontId="85" fillId="48" borderId="395" applyNumberFormat="0" applyProtection="0">
      <alignment horizontal="left" vertical="center" indent="1"/>
    </xf>
    <xf numFmtId="0" fontId="57" fillId="26" borderId="393" applyNumberFormat="0" applyFont="0" applyAlignment="0" applyProtection="0"/>
    <xf numFmtId="0" fontId="98" fillId="27" borderId="393" applyNumberFormat="0" applyAlignment="0" applyProtection="0"/>
    <xf numFmtId="4" fontId="57" fillId="44" borderId="396" applyNumberFormat="0" applyProtection="0">
      <alignment horizontal="left" vertical="center" indent="1"/>
    </xf>
    <xf numFmtId="0" fontId="57" fillId="47" borderId="395" applyNumberFormat="0" applyProtection="0">
      <alignment horizontal="left" vertical="top" indent="1"/>
    </xf>
    <xf numFmtId="4" fontId="25" fillId="45" borderId="396" applyNumberFormat="0" applyProtection="0">
      <alignment horizontal="left" vertical="center" indent="1"/>
    </xf>
    <xf numFmtId="4" fontId="87" fillId="54" borderId="396" applyNumberFormat="0" applyProtection="0">
      <alignment horizontal="left" vertical="center" indent="1"/>
    </xf>
    <xf numFmtId="0" fontId="57" fillId="49" borderId="393" applyNumberFormat="0" applyProtection="0">
      <alignment horizontal="left" vertical="center" indent="1"/>
    </xf>
    <xf numFmtId="4" fontId="57" fillId="39" borderId="393" applyNumberFormat="0" applyProtection="0">
      <alignment horizontal="right" vertical="center"/>
    </xf>
    <xf numFmtId="0" fontId="86" fillId="33" borderId="395" applyNumberFormat="0" applyProtection="0">
      <alignment horizontal="left" vertical="top" indent="1"/>
    </xf>
    <xf numFmtId="0" fontId="57" fillId="48" borderId="393" applyNumberFormat="0" applyProtection="0">
      <alignment horizontal="left" vertical="center" indent="1"/>
    </xf>
    <xf numFmtId="0" fontId="57" fillId="45" borderId="395" applyNumberFormat="0" applyProtection="0">
      <alignment horizontal="left" vertical="top" indent="1"/>
    </xf>
    <xf numFmtId="4" fontId="57" fillId="42" borderId="393" applyNumberFormat="0" applyProtection="0">
      <alignment horizontal="right" vertical="center"/>
    </xf>
    <xf numFmtId="4" fontId="57" fillId="37" borderId="396" applyNumberFormat="0" applyProtection="0">
      <alignment horizontal="right" vertical="center"/>
    </xf>
    <xf numFmtId="4" fontId="25" fillId="45" borderId="396" applyNumberFormat="0" applyProtection="0">
      <alignment horizontal="left" vertical="center" indent="1"/>
    </xf>
    <xf numFmtId="4" fontId="57" fillId="39" borderId="393" applyNumberFormat="0" applyProtection="0">
      <alignment horizontal="right" vertical="center"/>
    </xf>
    <xf numFmtId="0" fontId="84" fillId="45" borderId="397" applyBorder="0"/>
    <xf numFmtId="4" fontId="57" fillId="43" borderId="393" applyNumberFormat="0" applyProtection="0">
      <alignment horizontal="right" vertical="center"/>
    </xf>
    <xf numFmtId="0" fontId="98" fillId="27" borderId="393" applyNumberFormat="0" applyAlignment="0" applyProtection="0"/>
    <xf numFmtId="4" fontId="25" fillId="45" borderId="396" applyNumberFormat="0" applyProtection="0">
      <alignment horizontal="left" vertical="center" indent="1"/>
    </xf>
    <xf numFmtId="0" fontId="92" fillId="29" borderId="393" applyNumberFormat="0" applyAlignment="0" applyProtection="0"/>
    <xf numFmtId="0" fontId="92" fillId="29" borderId="393" applyNumberFormat="0" applyAlignment="0" applyProtection="0"/>
    <xf numFmtId="4" fontId="57" fillId="40" borderId="393" applyNumberFormat="0" applyProtection="0">
      <alignment horizontal="right" vertical="center"/>
    </xf>
    <xf numFmtId="4" fontId="57" fillId="35" borderId="393" applyNumberFormat="0" applyProtection="0">
      <alignment horizontal="right" vertical="center"/>
    </xf>
    <xf numFmtId="0" fontId="57" fillId="48" borderId="393" applyNumberFormat="0" applyProtection="0">
      <alignment horizontal="left" vertical="center" indent="1"/>
    </xf>
    <xf numFmtId="0" fontId="92" fillId="29" borderId="393" applyNumberFormat="0" applyAlignment="0" applyProtection="0"/>
    <xf numFmtId="4" fontId="57" fillId="42" borderId="393" applyNumberFormat="0" applyProtection="0">
      <alignment horizontal="right" vertical="center"/>
    </xf>
    <xf numFmtId="0" fontId="57" fillId="49" borderId="393" applyNumberFormat="0" applyProtection="0">
      <alignment horizontal="left" vertical="center" indent="1"/>
    </xf>
    <xf numFmtId="4" fontId="57" fillId="40" borderId="393" applyNumberFormat="0" applyProtection="0">
      <alignment horizontal="right" vertical="center"/>
    </xf>
    <xf numFmtId="4" fontId="57" fillId="35" borderId="393" applyNumberFormat="0" applyProtection="0">
      <alignment horizontal="right" vertical="center"/>
    </xf>
    <xf numFmtId="0" fontId="57" fillId="46" borderId="395" applyNumberFormat="0" applyProtection="0">
      <alignment horizontal="left" vertical="top" indent="1"/>
    </xf>
    <xf numFmtId="0" fontId="57" fillId="45" borderId="395" applyNumberFormat="0" applyProtection="0">
      <alignment horizontal="left" vertical="top" indent="1"/>
    </xf>
    <xf numFmtId="4" fontId="103" fillId="5" borderId="393" applyNumberFormat="0" applyProtection="0">
      <alignment horizontal="right" vertical="center"/>
    </xf>
    <xf numFmtId="0" fontId="57" fillId="50" borderId="395" applyNumberFormat="0" applyProtection="0">
      <alignment horizontal="left" vertical="top" indent="1"/>
    </xf>
    <xf numFmtId="4" fontId="25" fillId="45" borderId="396" applyNumberFormat="0" applyProtection="0">
      <alignment horizontal="left" vertical="center" indent="1"/>
    </xf>
    <xf numFmtId="0" fontId="57" fillId="45" borderId="395" applyNumberFormat="0" applyProtection="0">
      <alignment horizontal="left" vertical="top" indent="1"/>
    </xf>
    <xf numFmtId="4" fontId="57" fillId="36" borderId="393" applyNumberFormat="0" applyProtection="0">
      <alignment horizontal="right" vertical="center"/>
    </xf>
    <xf numFmtId="4" fontId="57" fillId="44" borderId="396" applyNumberFormat="0" applyProtection="0">
      <alignment horizontal="left" vertical="center" indent="1"/>
    </xf>
    <xf numFmtId="4" fontId="57" fillId="34" borderId="393" applyNumberFormat="0" applyProtection="0">
      <alignment horizontal="left" vertical="center" indent="1"/>
    </xf>
    <xf numFmtId="0" fontId="85" fillId="52" borderId="395" applyNumberFormat="0" applyProtection="0">
      <alignment horizontal="left" vertical="top" indent="1"/>
    </xf>
    <xf numFmtId="0" fontId="100" fillId="29" borderId="394" applyNumberFormat="0" applyAlignment="0" applyProtection="0"/>
    <xf numFmtId="0" fontId="100" fillId="29" borderId="394" applyNumberFormat="0" applyAlignment="0" applyProtection="0"/>
    <xf numFmtId="4" fontId="57" fillId="46" borderId="396" applyNumberFormat="0" applyProtection="0">
      <alignment horizontal="left" vertical="center" indent="1"/>
    </xf>
    <xf numFmtId="0" fontId="85" fillId="52" borderId="395" applyNumberFormat="0" applyProtection="0">
      <alignment horizontal="left" vertical="top" indent="1"/>
    </xf>
    <xf numFmtId="0" fontId="84" fillId="45" borderId="397" applyBorder="0"/>
    <xf numFmtId="4" fontId="57" fillId="34" borderId="393" applyNumberFormat="0" applyProtection="0">
      <alignment horizontal="left" vertical="center" indent="1"/>
    </xf>
    <xf numFmtId="4" fontId="57" fillId="44" borderId="396" applyNumberFormat="0" applyProtection="0">
      <alignment horizontal="left" vertical="center" indent="1"/>
    </xf>
    <xf numFmtId="4" fontId="85" fillId="52" borderId="395" applyNumberFormat="0" applyProtection="0">
      <alignment vertical="center"/>
    </xf>
    <xf numFmtId="0" fontId="100" fillId="29" borderId="394" applyNumberFormat="0" applyAlignment="0" applyProtection="0"/>
    <xf numFmtId="4" fontId="57" fillId="40" borderId="393" applyNumberFormat="0" applyProtection="0">
      <alignment horizontal="right" vertical="center"/>
    </xf>
    <xf numFmtId="4" fontId="57" fillId="47" borderId="396" applyNumberFormat="0" applyProtection="0">
      <alignment horizontal="left" vertical="center" indent="1"/>
    </xf>
    <xf numFmtId="0" fontId="57" fillId="47" borderId="395" applyNumberFormat="0" applyProtection="0">
      <alignment horizontal="left" vertical="top" indent="1"/>
    </xf>
    <xf numFmtId="0" fontId="57" fillId="47" borderId="395" applyNumberFormat="0" applyProtection="0">
      <alignment horizontal="left" vertical="top" indent="1"/>
    </xf>
    <xf numFmtId="4" fontId="25" fillId="45" borderId="396" applyNumberFormat="0" applyProtection="0">
      <alignment horizontal="left" vertical="center" indent="1"/>
    </xf>
    <xf numFmtId="0" fontId="57" fillId="26" borderId="393" applyNumberFormat="0" applyFont="0" applyAlignment="0" applyProtection="0"/>
    <xf numFmtId="4" fontId="57" fillId="39" borderId="393" applyNumberFormat="0" applyProtection="0">
      <alignment horizontal="right" vertical="center"/>
    </xf>
    <xf numFmtId="0" fontId="100" fillId="29" borderId="394" applyNumberFormat="0" applyAlignment="0" applyProtection="0"/>
    <xf numFmtId="0" fontId="92" fillId="29" borderId="393" applyNumberFormat="0" applyAlignment="0" applyProtection="0"/>
    <xf numFmtId="4" fontId="57" fillId="2" borderId="393" applyNumberFormat="0" applyProtection="0">
      <alignment horizontal="left" vertical="center" indent="1"/>
    </xf>
    <xf numFmtId="4" fontId="57" fillId="38" borderId="393" applyNumberFormat="0" applyProtection="0">
      <alignment horizontal="right" vertical="center"/>
    </xf>
    <xf numFmtId="4" fontId="57" fillId="35" borderId="393" applyNumberFormat="0" applyProtection="0">
      <alignment horizontal="right" vertical="center"/>
    </xf>
    <xf numFmtId="4" fontId="57" fillId="38" borderId="393" applyNumberFormat="0" applyProtection="0">
      <alignment horizontal="right" vertical="center"/>
    </xf>
    <xf numFmtId="0" fontId="57" fillId="47" borderId="393" applyNumberFormat="0" applyProtection="0">
      <alignment horizontal="left" vertical="center" indent="1"/>
    </xf>
    <xf numFmtId="4" fontId="25" fillId="45" borderId="396" applyNumberFormat="0" applyProtection="0">
      <alignment horizontal="left" vertical="center" indent="1"/>
    </xf>
    <xf numFmtId="4" fontId="57" fillId="34" borderId="393" applyNumberFormat="0" applyProtection="0">
      <alignment horizontal="left" vertical="center" indent="1"/>
    </xf>
    <xf numFmtId="0" fontId="57" fillId="47" borderId="395" applyNumberFormat="0" applyProtection="0">
      <alignment horizontal="left" vertical="top" indent="1"/>
    </xf>
    <xf numFmtId="4" fontId="57" fillId="38" borderId="393" applyNumberFormat="0" applyProtection="0">
      <alignment horizontal="right" vertical="center"/>
    </xf>
    <xf numFmtId="4" fontId="57" fillId="0" borderId="393" applyNumberFormat="0" applyProtection="0">
      <alignment horizontal="right" vertical="center"/>
    </xf>
    <xf numFmtId="4" fontId="57" fillId="35" borderId="393" applyNumberFormat="0" applyProtection="0">
      <alignment horizontal="right" vertical="center"/>
    </xf>
    <xf numFmtId="4" fontId="87" fillId="54" borderId="396" applyNumberFormat="0" applyProtection="0">
      <alignment horizontal="left" vertical="center" indent="1"/>
    </xf>
    <xf numFmtId="4" fontId="57" fillId="41" borderId="393" applyNumberFormat="0" applyProtection="0">
      <alignment horizontal="right" vertical="center"/>
    </xf>
    <xf numFmtId="0" fontId="85" fillId="46" borderId="395" applyNumberFormat="0" applyProtection="0">
      <alignment horizontal="left" vertical="top" indent="1"/>
    </xf>
    <xf numFmtId="4" fontId="85" fillId="48" borderId="395" applyNumberFormat="0" applyProtection="0">
      <alignment horizontal="left" vertical="center" indent="1"/>
    </xf>
    <xf numFmtId="4" fontId="57" fillId="38" borderId="393" applyNumberFormat="0" applyProtection="0">
      <alignment horizontal="right" vertical="center"/>
    </xf>
    <xf numFmtId="4" fontId="85" fillId="48" borderId="395" applyNumberFormat="0" applyProtection="0">
      <alignment horizontal="left" vertical="center" indent="1"/>
    </xf>
    <xf numFmtId="4" fontId="57" fillId="38" borderId="393" applyNumberFormat="0" applyProtection="0">
      <alignment horizontal="right" vertical="center"/>
    </xf>
    <xf numFmtId="0" fontId="85" fillId="46" borderId="395" applyNumberFormat="0" applyProtection="0">
      <alignment horizontal="left" vertical="top" indent="1"/>
    </xf>
    <xf numFmtId="4" fontId="57" fillId="34" borderId="393" applyNumberFormat="0" applyProtection="0">
      <alignment horizontal="left" vertical="center" indent="1"/>
    </xf>
    <xf numFmtId="4" fontId="57" fillId="40" borderId="393" applyNumberFormat="0" applyProtection="0">
      <alignment horizontal="right" vertical="center"/>
    </xf>
    <xf numFmtId="4" fontId="57" fillId="37" borderId="396" applyNumberFormat="0" applyProtection="0">
      <alignment horizontal="right" vertical="center"/>
    </xf>
    <xf numFmtId="0" fontId="57" fillId="49" borderId="393" applyNumberFormat="0" applyProtection="0">
      <alignment horizontal="left" vertical="center" indent="1"/>
    </xf>
    <xf numFmtId="0" fontId="100" fillId="29" borderId="394" applyNumberFormat="0" applyAlignment="0" applyProtection="0"/>
    <xf numFmtId="4" fontId="57" fillId="38" borderId="393" applyNumberFormat="0" applyProtection="0">
      <alignment horizontal="right" vertical="center"/>
    </xf>
    <xf numFmtId="4" fontId="57" fillId="41" borderId="393" applyNumberFormat="0" applyProtection="0">
      <alignment horizontal="right" vertical="center"/>
    </xf>
    <xf numFmtId="0" fontId="57" fillId="47" borderId="395" applyNumberFormat="0" applyProtection="0">
      <alignment horizontal="left" vertical="top" indent="1"/>
    </xf>
    <xf numFmtId="0" fontId="92" fillId="29" borderId="393" applyNumberFormat="0" applyAlignment="0" applyProtection="0"/>
    <xf numFmtId="0" fontId="57" fillId="49" borderId="393" applyNumberFormat="0" applyProtection="0">
      <alignment horizontal="left" vertical="center" indent="1"/>
    </xf>
    <xf numFmtId="0" fontId="57" fillId="47" borderId="393" applyNumberFormat="0" applyProtection="0">
      <alignment horizontal="left" vertical="center" indent="1"/>
    </xf>
    <xf numFmtId="0" fontId="86" fillId="33" borderId="395" applyNumberFormat="0" applyProtection="0">
      <alignment horizontal="left" vertical="top" indent="1"/>
    </xf>
    <xf numFmtId="4" fontId="57" fillId="34" borderId="393" applyNumberFormat="0" applyProtection="0">
      <alignment horizontal="left" vertical="center" indent="1"/>
    </xf>
    <xf numFmtId="4" fontId="57" fillId="34" borderId="393" applyNumberFormat="0" applyProtection="0">
      <alignment horizontal="left" vertical="center" indent="1"/>
    </xf>
    <xf numFmtId="4" fontId="57" fillId="47" borderId="396" applyNumberFormat="0" applyProtection="0">
      <alignment horizontal="left" vertical="center" indent="1"/>
    </xf>
    <xf numFmtId="0" fontId="57" fillId="49" borderId="393" applyNumberFormat="0" applyProtection="0">
      <alignment horizontal="left" vertical="center" indent="1"/>
    </xf>
    <xf numFmtId="0" fontId="98" fillId="27" borderId="393" applyNumberFormat="0" applyAlignment="0" applyProtection="0"/>
    <xf numFmtId="4" fontId="57" fillId="35" borderId="393" applyNumberFormat="0" applyProtection="0">
      <alignment horizontal="right" vertical="center"/>
    </xf>
    <xf numFmtId="4" fontId="57" fillId="42" borderId="393" applyNumberFormat="0" applyProtection="0">
      <alignment horizontal="right" vertical="center"/>
    </xf>
    <xf numFmtId="4" fontId="87" fillId="54" borderId="396" applyNumberFormat="0" applyProtection="0">
      <alignment horizontal="left" vertical="center" indent="1"/>
    </xf>
    <xf numFmtId="0" fontId="85" fillId="46" borderId="395" applyNumberFormat="0" applyProtection="0">
      <alignment horizontal="left" vertical="top" indent="1"/>
    </xf>
    <xf numFmtId="4" fontId="57" fillId="46" borderId="396" applyNumberFormat="0" applyProtection="0">
      <alignment horizontal="left" vertical="center" indent="1"/>
    </xf>
    <xf numFmtId="4" fontId="57" fillId="33" borderId="393" applyNumberFormat="0" applyProtection="0">
      <alignment vertical="center"/>
    </xf>
    <xf numFmtId="0" fontId="94" fillId="0" borderId="398" applyNumberFormat="0" applyFill="0" applyAlignment="0" applyProtection="0"/>
    <xf numFmtId="4" fontId="25" fillId="45" borderId="396" applyNumberFormat="0" applyProtection="0">
      <alignment horizontal="left" vertical="center" indent="1"/>
    </xf>
    <xf numFmtId="4" fontId="57" fillId="43" borderId="393" applyNumberFormat="0" applyProtection="0">
      <alignment horizontal="right" vertical="center"/>
    </xf>
    <xf numFmtId="4" fontId="57" fillId="36" borderId="393" applyNumberFormat="0" applyProtection="0">
      <alignment horizontal="right" vertical="center"/>
    </xf>
    <xf numFmtId="0" fontId="57" fillId="50" borderId="395" applyNumberFormat="0" applyProtection="0">
      <alignment horizontal="left" vertical="top" indent="1"/>
    </xf>
    <xf numFmtId="0" fontId="57" fillId="47" borderId="393" applyNumberFormat="0" applyProtection="0">
      <alignment horizontal="left" vertical="center" indent="1"/>
    </xf>
    <xf numFmtId="4" fontId="88" fillId="51" borderId="393" applyNumberFormat="0" applyProtection="0">
      <alignment horizontal="right" vertical="center"/>
    </xf>
    <xf numFmtId="4" fontId="57" fillId="40" borderId="393" applyNumberFormat="0" applyProtection="0">
      <alignment horizontal="right" vertical="center"/>
    </xf>
    <xf numFmtId="0" fontId="57" fillId="26" borderId="393" applyNumberFormat="0" applyFont="0" applyAlignment="0" applyProtection="0"/>
    <xf numFmtId="4" fontId="85" fillId="48" borderId="395" applyNumberFormat="0" applyProtection="0">
      <alignment horizontal="left" vertical="center" indent="1"/>
    </xf>
    <xf numFmtId="0" fontId="57" fillId="26" borderId="393" applyNumberFormat="0" applyFont="0" applyAlignment="0" applyProtection="0"/>
    <xf numFmtId="4" fontId="57" fillId="34" borderId="393" applyNumberFormat="0" applyProtection="0">
      <alignment horizontal="left" vertical="center" indent="1"/>
    </xf>
    <xf numFmtId="4" fontId="57" fillId="36" borderId="393" applyNumberFormat="0" applyProtection="0">
      <alignment horizontal="right" vertical="center"/>
    </xf>
    <xf numFmtId="0" fontId="57" fillId="26" borderId="393" applyNumberFormat="0" applyFont="0" applyAlignment="0" applyProtection="0"/>
    <xf numFmtId="0" fontId="85" fillId="52" borderId="395" applyNumberFormat="0" applyProtection="0">
      <alignment horizontal="left" vertical="top" indent="1"/>
    </xf>
    <xf numFmtId="0" fontId="85" fillId="52" borderId="395" applyNumberFormat="0" applyProtection="0">
      <alignment horizontal="left" vertical="top" indent="1"/>
    </xf>
    <xf numFmtId="4" fontId="103" fillId="2" borderId="393" applyNumberFormat="0" applyProtection="0">
      <alignment vertical="center"/>
    </xf>
    <xf numFmtId="0" fontId="57" fillId="49" borderId="393" applyNumberFormat="0" applyProtection="0">
      <alignment horizontal="left" vertical="center" indent="1"/>
    </xf>
    <xf numFmtId="4" fontId="57" fillId="42" borderId="393" applyNumberFormat="0" applyProtection="0">
      <alignment horizontal="right" vertical="center"/>
    </xf>
    <xf numFmtId="4" fontId="87" fillId="54" borderId="396" applyNumberFormat="0" applyProtection="0">
      <alignment horizontal="left" vertical="center" indent="1"/>
    </xf>
    <xf numFmtId="4" fontId="103" fillId="5" borderId="393" applyNumberFormat="0" applyProtection="0">
      <alignment horizontal="right" vertical="center"/>
    </xf>
    <xf numFmtId="4" fontId="57" fillId="41" borderId="393" applyNumberFormat="0" applyProtection="0">
      <alignment horizontal="right" vertical="center"/>
    </xf>
    <xf numFmtId="0" fontId="57" fillId="47" borderId="395" applyNumberFormat="0" applyProtection="0">
      <alignment horizontal="left" vertical="top" indent="1"/>
    </xf>
    <xf numFmtId="4" fontId="57" fillId="47" borderId="396" applyNumberFormat="0" applyProtection="0">
      <alignment horizontal="left" vertical="center" indent="1"/>
    </xf>
    <xf numFmtId="4" fontId="25" fillId="45" borderId="396" applyNumberFormat="0" applyProtection="0">
      <alignment horizontal="left" vertical="center" indent="1"/>
    </xf>
    <xf numFmtId="4" fontId="57" fillId="46" borderId="393" applyNumberFormat="0" applyProtection="0">
      <alignment horizontal="right" vertical="center"/>
    </xf>
    <xf numFmtId="0" fontId="57" fillId="47" borderId="395" applyNumberFormat="0" applyProtection="0">
      <alignment horizontal="left" vertical="top" indent="1"/>
    </xf>
    <xf numFmtId="4" fontId="25" fillId="45" borderId="396" applyNumberFormat="0" applyProtection="0">
      <alignment horizontal="left" vertical="center" indent="1"/>
    </xf>
    <xf numFmtId="4" fontId="57" fillId="42" borderId="393" applyNumberFormat="0" applyProtection="0">
      <alignment horizontal="right" vertical="center"/>
    </xf>
    <xf numFmtId="0" fontId="86" fillId="33" borderId="395" applyNumberFormat="0" applyProtection="0">
      <alignment horizontal="left" vertical="top" indent="1"/>
    </xf>
    <xf numFmtId="4" fontId="103" fillId="5" borderId="393" applyNumberFormat="0" applyProtection="0">
      <alignment horizontal="right" vertical="center"/>
    </xf>
    <xf numFmtId="4" fontId="85" fillId="52" borderId="395" applyNumberFormat="0" applyProtection="0">
      <alignment vertical="center"/>
    </xf>
    <xf numFmtId="0" fontId="57" fillId="26" borderId="393" applyNumberFormat="0" applyFont="0" applyAlignment="0" applyProtection="0"/>
    <xf numFmtId="4" fontId="57" fillId="34" borderId="393" applyNumberFormat="0" applyProtection="0">
      <alignment horizontal="left" vertical="center" indent="1"/>
    </xf>
    <xf numFmtId="4" fontId="57" fillId="37" borderId="396" applyNumberFormat="0" applyProtection="0">
      <alignment horizontal="right" vertical="center"/>
    </xf>
    <xf numFmtId="4" fontId="57" fillId="34" borderId="393" applyNumberFormat="0" applyProtection="0">
      <alignment horizontal="left" vertical="center" indent="1"/>
    </xf>
    <xf numFmtId="4" fontId="85" fillId="48" borderId="395" applyNumberFormat="0" applyProtection="0">
      <alignment horizontal="left" vertical="center" indent="1"/>
    </xf>
    <xf numFmtId="4" fontId="57" fillId="39" borderId="393" applyNumberFormat="0" applyProtection="0">
      <alignment horizontal="right" vertical="center"/>
    </xf>
    <xf numFmtId="0" fontId="94" fillId="0" borderId="398" applyNumberFormat="0" applyFill="0" applyAlignment="0" applyProtection="0"/>
    <xf numFmtId="4" fontId="57" fillId="33" borderId="393" applyNumberFormat="0" applyProtection="0">
      <alignment vertical="center"/>
    </xf>
    <xf numFmtId="0" fontId="86" fillId="33" borderId="395" applyNumberFormat="0" applyProtection="0">
      <alignment horizontal="left" vertical="top" indent="1"/>
    </xf>
    <xf numFmtId="0" fontId="57" fillId="26" borderId="393" applyNumberFormat="0" applyFont="0" applyAlignment="0" applyProtection="0"/>
    <xf numFmtId="4" fontId="57" fillId="43" borderId="393" applyNumberFormat="0" applyProtection="0">
      <alignment horizontal="right" vertical="center"/>
    </xf>
    <xf numFmtId="0" fontId="100" fillId="29" borderId="394" applyNumberFormat="0" applyAlignment="0" applyProtection="0"/>
    <xf numFmtId="4" fontId="57" fillId="46" borderId="396" applyNumberFormat="0" applyProtection="0">
      <alignment horizontal="left" vertical="center" indent="1"/>
    </xf>
    <xf numFmtId="0" fontId="85" fillId="46" borderId="395" applyNumberFormat="0" applyProtection="0">
      <alignment horizontal="left" vertical="top" indent="1"/>
    </xf>
    <xf numFmtId="4" fontId="57" fillId="2" borderId="393" applyNumberFormat="0" applyProtection="0">
      <alignment horizontal="left" vertical="center" indent="1"/>
    </xf>
    <xf numFmtId="4" fontId="57" fillId="34" borderId="393" applyNumberFormat="0" applyProtection="0">
      <alignment horizontal="left" vertical="center" indent="1"/>
    </xf>
    <xf numFmtId="4" fontId="57" fillId="47" borderId="396" applyNumberFormat="0" applyProtection="0">
      <alignment horizontal="left" vertical="center" indent="1"/>
    </xf>
    <xf numFmtId="4" fontId="57" fillId="41" borderId="393" applyNumberFormat="0" applyProtection="0">
      <alignment horizontal="right" vertical="center"/>
    </xf>
    <xf numFmtId="4" fontId="57" fillId="46" borderId="393" applyNumberFormat="0" applyProtection="0">
      <alignment horizontal="right" vertical="center"/>
    </xf>
    <xf numFmtId="0" fontId="57" fillId="26" borderId="393" applyNumberFormat="0" applyFont="0" applyAlignment="0" applyProtection="0"/>
    <xf numFmtId="4" fontId="57" fillId="0" borderId="393" applyNumberFormat="0" applyProtection="0">
      <alignment horizontal="right" vertical="center"/>
    </xf>
    <xf numFmtId="4" fontId="57" fillId="0" borderId="393" applyNumberFormat="0" applyProtection="0">
      <alignment horizontal="right" vertical="center"/>
    </xf>
    <xf numFmtId="4" fontId="57" fillId="35" borderId="393" applyNumberFormat="0" applyProtection="0">
      <alignment horizontal="right" vertical="center"/>
    </xf>
    <xf numFmtId="4" fontId="87" fillId="54" borderId="396" applyNumberFormat="0" applyProtection="0">
      <alignment horizontal="left" vertical="center" indent="1"/>
    </xf>
    <xf numFmtId="0" fontId="84" fillId="45" borderId="397" applyBorder="0"/>
    <xf numFmtId="0" fontId="92" fillId="29" borderId="393" applyNumberFormat="0" applyAlignment="0" applyProtection="0"/>
    <xf numFmtId="0" fontId="57" fillId="47" borderId="395" applyNumberFormat="0" applyProtection="0">
      <alignment horizontal="left" vertical="top" indent="1"/>
    </xf>
    <xf numFmtId="0" fontId="57" fillId="50" borderId="393" applyNumberFormat="0" applyProtection="0">
      <alignment horizontal="left" vertical="center" indent="1"/>
    </xf>
    <xf numFmtId="0" fontId="57" fillId="49" borderId="393" applyNumberFormat="0" applyProtection="0">
      <alignment horizontal="left" vertical="center" indent="1"/>
    </xf>
    <xf numFmtId="0" fontId="86" fillId="33" borderId="395" applyNumberFormat="0" applyProtection="0">
      <alignment horizontal="left" vertical="top" indent="1"/>
    </xf>
    <xf numFmtId="0" fontId="85" fillId="46" borderId="395" applyNumberFormat="0" applyProtection="0">
      <alignment horizontal="left" vertical="top" indent="1"/>
    </xf>
    <xf numFmtId="4" fontId="25" fillId="45" borderId="396" applyNumberFormat="0" applyProtection="0">
      <alignment horizontal="left" vertical="center" indent="1"/>
    </xf>
    <xf numFmtId="0" fontId="85" fillId="52" borderId="395" applyNumberFormat="0" applyProtection="0">
      <alignment horizontal="left" vertical="top" indent="1"/>
    </xf>
    <xf numFmtId="4" fontId="57" fillId="0" borderId="393" applyNumberFormat="0" applyProtection="0">
      <alignment horizontal="right" vertical="center"/>
    </xf>
    <xf numFmtId="0" fontId="92" fillId="29" borderId="393" applyNumberFormat="0" applyAlignment="0" applyProtection="0"/>
    <xf numFmtId="4" fontId="57" fillId="47" borderId="396" applyNumberFormat="0" applyProtection="0">
      <alignment horizontal="left" vertical="center" indent="1"/>
    </xf>
    <xf numFmtId="4" fontId="57" fillId="40" borderId="393" applyNumberFormat="0" applyProtection="0">
      <alignment horizontal="right" vertical="center"/>
    </xf>
    <xf numFmtId="4" fontId="103" fillId="2" borderId="393" applyNumberFormat="0" applyProtection="0">
      <alignment vertical="center"/>
    </xf>
    <xf numFmtId="0" fontId="85" fillId="52" borderId="395" applyNumberFormat="0" applyProtection="0">
      <alignment horizontal="left" vertical="top" indent="1"/>
    </xf>
    <xf numFmtId="0" fontId="98" fillId="27" borderId="393" applyNumberFormat="0" applyAlignment="0" applyProtection="0"/>
    <xf numFmtId="4" fontId="57" fillId="34" borderId="393" applyNumberFormat="0" applyProtection="0">
      <alignment horizontal="left" vertical="center" indent="1"/>
    </xf>
    <xf numFmtId="0" fontId="57" fillId="48" borderId="393" applyNumberFormat="0" applyProtection="0">
      <alignment horizontal="left" vertical="center" indent="1"/>
    </xf>
    <xf numFmtId="0" fontId="57" fillId="46" borderId="395" applyNumberFormat="0" applyProtection="0">
      <alignment horizontal="left" vertical="top" indent="1"/>
    </xf>
    <xf numFmtId="0" fontId="85" fillId="52" borderId="395" applyNumberFormat="0" applyProtection="0">
      <alignment horizontal="left" vertical="top" indent="1"/>
    </xf>
    <xf numFmtId="4" fontId="57" fillId="33" borderId="393" applyNumberFormat="0" applyProtection="0">
      <alignment vertical="center"/>
    </xf>
    <xf numFmtId="4" fontId="57" fillId="38" borderId="393" applyNumberFormat="0" applyProtection="0">
      <alignment horizontal="right" vertical="center"/>
    </xf>
    <xf numFmtId="0" fontId="94" fillId="0" borderId="398" applyNumberFormat="0" applyFill="0" applyAlignment="0" applyProtection="0"/>
    <xf numFmtId="4" fontId="57" fillId="33" borderId="393" applyNumberFormat="0" applyProtection="0">
      <alignment vertical="center"/>
    </xf>
    <xf numFmtId="4" fontId="57" fillId="46" borderId="393" applyNumberFormat="0" applyProtection="0">
      <alignment horizontal="right" vertical="center"/>
    </xf>
    <xf numFmtId="0" fontId="57" fillId="26" borderId="393" applyNumberFormat="0" applyFont="0" applyAlignment="0" applyProtection="0"/>
    <xf numFmtId="0" fontId="57" fillId="45" borderId="395" applyNumberFormat="0" applyProtection="0">
      <alignment horizontal="left" vertical="top" indent="1"/>
    </xf>
    <xf numFmtId="0" fontId="57" fillId="50" borderId="393" applyNumberFormat="0" applyProtection="0">
      <alignment horizontal="left" vertical="center" indent="1"/>
    </xf>
    <xf numFmtId="4" fontId="85" fillId="52" borderId="395" applyNumberFormat="0" applyProtection="0">
      <alignment vertical="center"/>
    </xf>
    <xf numFmtId="0" fontId="57" fillId="46" borderId="395" applyNumberFormat="0" applyProtection="0">
      <alignment horizontal="left" vertical="top" indent="1"/>
    </xf>
    <xf numFmtId="0" fontId="84" fillId="45" borderId="397" applyBorder="0"/>
    <xf numFmtId="0" fontId="57" fillId="46" borderId="395" applyNumberFormat="0" applyProtection="0">
      <alignment horizontal="left" vertical="top" indent="1"/>
    </xf>
    <xf numFmtId="0" fontId="84" fillId="45" borderId="397" applyBorder="0"/>
    <xf numFmtId="4" fontId="57" fillId="46" borderId="393" applyNumberFormat="0" applyProtection="0">
      <alignment horizontal="right" vertical="center"/>
    </xf>
    <xf numFmtId="4" fontId="57" fillId="35" borderId="393" applyNumberFormat="0" applyProtection="0">
      <alignment horizontal="right" vertical="center"/>
    </xf>
    <xf numFmtId="4" fontId="57" fillId="47" borderId="396" applyNumberFormat="0" applyProtection="0">
      <alignment horizontal="left" vertical="center" indent="1"/>
    </xf>
    <xf numFmtId="0" fontId="57" fillId="48" borderId="393" applyNumberFormat="0" applyProtection="0">
      <alignment horizontal="left" vertical="center" indent="1"/>
    </xf>
    <xf numFmtId="0" fontId="85" fillId="52" borderId="395" applyNumberFormat="0" applyProtection="0">
      <alignment horizontal="left" vertical="top" indent="1"/>
    </xf>
    <xf numFmtId="4" fontId="25" fillId="45" borderId="396" applyNumberFormat="0" applyProtection="0">
      <alignment horizontal="left" vertical="center" indent="1"/>
    </xf>
    <xf numFmtId="4" fontId="57" fillId="40" borderId="393" applyNumberFormat="0" applyProtection="0">
      <alignment horizontal="right" vertical="center"/>
    </xf>
    <xf numFmtId="4" fontId="57" fillId="46" borderId="396" applyNumberFormat="0" applyProtection="0">
      <alignment horizontal="left" vertical="center" indent="1"/>
    </xf>
    <xf numFmtId="4" fontId="103" fillId="5" borderId="393" applyNumberFormat="0" applyProtection="0">
      <alignment horizontal="right" vertical="center"/>
    </xf>
    <xf numFmtId="0" fontId="84" fillId="45" borderId="397" applyBorder="0"/>
    <xf numFmtId="4" fontId="87" fillId="54" borderId="396" applyNumberFormat="0" applyProtection="0">
      <alignment horizontal="left" vertical="center" indent="1"/>
    </xf>
    <xf numFmtId="0" fontId="57" fillId="50" borderId="395" applyNumberFormat="0" applyProtection="0">
      <alignment horizontal="left" vertical="top" indent="1"/>
    </xf>
    <xf numFmtId="0" fontId="86" fillId="33" borderId="395" applyNumberFormat="0" applyProtection="0">
      <alignment horizontal="left" vertical="top" indent="1"/>
    </xf>
    <xf numFmtId="4" fontId="57" fillId="46" borderId="396" applyNumberFormat="0" applyProtection="0">
      <alignment horizontal="left" vertical="center" indent="1"/>
    </xf>
    <xf numFmtId="0" fontId="57" fillId="45" borderId="395" applyNumberFormat="0" applyProtection="0">
      <alignment horizontal="left" vertical="top" indent="1"/>
    </xf>
    <xf numFmtId="0" fontId="57" fillId="50" borderId="395" applyNumberFormat="0" applyProtection="0">
      <alignment horizontal="left" vertical="top" indent="1"/>
    </xf>
    <xf numFmtId="0" fontId="85" fillId="46" borderId="395" applyNumberFormat="0" applyProtection="0">
      <alignment horizontal="left" vertical="top" indent="1"/>
    </xf>
    <xf numFmtId="4" fontId="57" fillId="37" borderId="396" applyNumberFormat="0" applyProtection="0">
      <alignment horizontal="right" vertical="center"/>
    </xf>
    <xf numFmtId="4" fontId="57" fillId="41" borderId="393" applyNumberFormat="0" applyProtection="0">
      <alignment horizontal="right" vertical="center"/>
    </xf>
    <xf numFmtId="4" fontId="57" fillId="39" borderId="393" applyNumberFormat="0" applyProtection="0">
      <alignment horizontal="right" vertical="center"/>
    </xf>
    <xf numFmtId="4" fontId="57" fillId="42" borderId="393" applyNumberFormat="0" applyProtection="0">
      <alignment horizontal="right" vertical="center"/>
    </xf>
    <xf numFmtId="4" fontId="57" fillId="34" borderId="393" applyNumberFormat="0" applyProtection="0">
      <alignment horizontal="left" vertical="center" indent="1"/>
    </xf>
    <xf numFmtId="0" fontId="98" fillId="27" borderId="393" applyNumberFormat="0" applyAlignment="0" applyProtection="0"/>
    <xf numFmtId="4" fontId="57" fillId="2" borderId="393" applyNumberFormat="0" applyProtection="0">
      <alignment horizontal="left" vertical="center" indent="1"/>
    </xf>
    <xf numFmtId="4" fontId="87" fillId="54" borderId="396" applyNumberFormat="0" applyProtection="0">
      <alignment horizontal="left" vertical="center" indent="1"/>
    </xf>
    <xf numFmtId="4" fontId="57" fillId="46" borderId="396" applyNumberFormat="0" applyProtection="0">
      <alignment horizontal="left" vertical="center" indent="1"/>
    </xf>
    <xf numFmtId="0" fontId="57" fillId="46" borderId="395" applyNumberFormat="0" applyProtection="0">
      <alignment horizontal="left" vertical="top" indent="1"/>
    </xf>
    <xf numFmtId="4" fontId="57" fillId="2" borderId="393" applyNumberFormat="0" applyProtection="0">
      <alignment horizontal="left" vertical="center" indent="1"/>
    </xf>
    <xf numFmtId="0" fontId="85" fillId="52" borderId="395" applyNumberFormat="0" applyProtection="0">
      <alignment horizontal="left" vertical="top" indent="1"/>
    </xf>
    <xf numFmtId="0" fontId="57" fillId="48" borderId="393" applyNumberFormat="0" applyProtection="0">
      <alignment horizontal="left" vertical="center" indent="1"/>
    </xf>
    <xf numFmtId="4" fontId="25" fillId="45" borderId="396" applyNumberFormat="0" applyProtection="0">
      <alignment horizontal="left" vertical="center" indent="1"/>
    </xf>
    <xf numFmtId="4" fontId="57" fillId="38" borderId="393" applyNumberFormat="0" applyProtection="0">
      <alignment horizontal="right" vertical="center"/>
    </xf>
    <xf numFmtId="4" fontId="57" fillId="39" borderId="393" applyNumberFormat="0" applyProtection="0">
      <alignment horizontal="right" vertical="center"/>
    </xf>
    <xf numFmtId="0" fontId="84" fillId="45" borderId="397" applyBorder="0"/>
    <xf numFmtId="4" fontId="57" fillId="35" borderId="393" applyNumberFormat="0" applyProtection="0">
      <alignment horizontal="right" vertical="center"/>
    </xf>
    <xf numFmtId="4" fontId="57" fillId="41" borderId="393" applyNumberFormat="0" applyProtection="0">
      <alignment horizontal="right" vertical="center"/>
    </xf>
    <xf numFmtId="4" fontId="57" fillId="35" borderId="393" applyNumberFormat="0" applyProtection="0">
      <alignment horizontal="right" vertical="center"/>
    </xf>
    <xf numFmtId="4" fontId="57" fillId="46" borderId="393" applyNumberFormat="0" applyProtection="0">
      <alignment horizontal="right" vertical="center"/>
    </xf>
    <xf numFmtId="4" fontId="57" fillId="35" borderId="393" applyNumberFormat="0" applyProtection="0">
      <alignment horizontal="right" vertical="center"/>
    </xf>
    <xf numFmtId="0" fontId="57" fillId="46" borderId="395" applyNumberFormat="0" applyProtection="0">
      <alignment horizontal="left" vertical="top" indent="1"/>
    </xf>
    <xf numFmtId="0" fontId="57" fillId="46" borderId="395" applyNumberFormat="0" applyProtection="0">
      <alignment horizontal="left" vertical="top" indent="1"/>
    </xf>
    <xf numFmtId="0" fontId="57" fillId="45" borderId="395" applyNumberFormat="0" applyProtection="0">
      <alignment horizontal="left" vertical="top" indent="1"/>
    </xf>
    <xf numFmtId="0" fontId="85" fillId="46" borderId="395" applyNumberFormat="0" applyProtection="0">
      <alignment horizontal="left" vertical="top" indent="1"/>
    </xf>
    <xf numFmtId="0" fontId="57" fillId="47" borderId="395" applyNumberFormat="0" applyProtection="0">
      <alignment horizontal="left" vertical="top" indent="1"/>
    </xf>
    <xf numFmtId="4" fontId="57" fillId="34" borderId="393" applyNumberFormat="0" applyProtection="0">
      <alignment horizontal="left" vertical="center" indent="1"/>
    </xf>
    <xf numFmtId="0" fontId="57" fillId="47" borderId="393" applyNumberFormat="0" applyProtection="0">
      <alignment horizontal="left" vertical="center" indent="1"/>
    </xf>
    <xf numFmtId="4" fontId="57" fillId="47" borderId="396" applyNumberFormat="0" applyProtection="0">
      <alignment horizontal="left" vertical="center" indent="1"/>
    </xf>
    <xf numFmtId="4" fontId="57" fillId="40" borderId="393" applyNumberFormat="0" applyProtection="0">
      <alignment horizontal="right" vertical="center"/>
    </xf>
    <xf numFmtId="4" fontId="25" fillId="45" borderId="396" applyNumberFormat="0" applyProtection="0">
      <alignment horizontal="left" vertical="center" indent="1"/>
    </xf>
    <xf numFmtId="0" fontId="57" fillId="49" borderId="393" applyNumberFormat="0" applyProtection="0">
      <alignment horizontal="left" vertical="center" indent="1"/>
    </xf>
    <xf numFmtId="4" fontId="57" fillId="36" borderId="393" applyNumberFormat="0" applyProtection="0">
      <alignment horizontal="right" vertical="center"/>
    </xf>
    <xf numFmtId="4" fontId="25" fillId="45" borderId="396" applyNumberFormat="0" applyProtection="0">
      <alignment horizontal="left" vertical="center" indent="1"/>
    </xf>
    <xf numFmtId="4" fontId="87" fillId="54" borderId="396" applyNumberFormat="0" applyProtection="0">
      <alignment horizontal="left" vertical="center" indent="1"/>
    </xf>
    <xf numFmtId="4" fontId="57" fillId="44" borderId="396" applyNumberFormat="0" applyProtection="0">
      <alignment horizontal="left" vertical="center" indent="1"/>
    </xf>
    <xf numFmtId="0" fontId="57" fillId="46" borderId="395" applyNumberFormat="0" applyProtection="0">
      <alignment horizontal="left" vertical="top" indent="1"/>
    </xf>
    <xf numFmtId="4" fontId="57" fillId="0" borderId="393" applyNumberFormat="0" applyProtection="0">
      <alignment horizontal="right" vertical="center"/>
    </xf>
    <xf numFmtId="0" fontId="98" fillId="27" borderId="393" applyNumberFormat="0" applyAlignment="0" applyProtection="0"/>
    <xf numFmtId="0" fontId="57" fillId="45" borderId="395" applyNumberFormat="0" applyProtection="0">
      <alignment horizontal="left" vertical="top" indent="1"/>
    </xf>
    <xf numFmtId="4" fontId="57" fillId="41" borderId="393" applyNumberFormat="0" applyProtection="0">
      <alignment horizontal="right" vertical="center"/>
    </xf>
    <xf numFmtId="4" fontId="57" fillId="38" borderId="393" applyNumberFormat="0" applyProtection="0">
      <alignment horizontal="right" vertical="center"/>
    </xf>
    <xf numFmtId="4" fontId="85" fillId="52" borderId="395" applyNumberFormat="0" applyProtection="0">
      <alignment vertical="center"/>
    </xf>
    <xf numFmtId="0" fontId="92" fillId="29" borderId="393" applyNumberFormat="0" applyAlignment="0" applyProtection="0"/>
    <xf numFmtId="4" fontId="57" fillId="42" borderId="393" applyNumberFormat="0" applyProtection="0">
      <alignment horizontal="right" vertical="center"/>
    </xf>
    <xf numFmtId="0" fontId="57" fillId="48" borderId="393" applyNumberFormat="0" applyProtection="0">
      <alignment horizontal="left" vertical="center" indent="1"/>
    </xf>
    <xf numFmtId="4" fontId="103" fillId="2" borderId="393" applyNumberFormat="0" applyProtection="0">
      <alignment vertical="center"/>
    </xf>
    <xf numFmtId="4" fontId="57" fillId="33" borderId="393" applyNumberFormat="0" applyProtection="0">
      <alignment vertical="center"/>
    </xf>
    <xf numFmtId="0" fontId="84" fillId="45" borderId="397" applyBorder="0"/>
    <xf numFmtId="4" fontId="57" fillId="42" borderId="393" applyNumberFormat="0" applyProtection="0">
      <alignment horizontal="right" vertical="center"/>
    </xf>
    <xf numFmtId="4" fontId="57" fillId="2" borderId="393" applyNumberFormat="0" applyProtection="0">
      <alignment horizontal="left" vertical="center" indent="1"/>
    </xf>
    <xf numFmtId="0" fontId="57" fillId="49" borderId="393" applyNumberFormat="0" applyProtection="0">
      <alignment horizontal="left" vertical="center" indent="1"/>
    </xf>
    <xf numFmtId="0" fontId="57" fillId="47" borderId="395" applyNumberFormat="0" applyProtection="0">
      <alignment horizontal="left" vertical="top" indent="1"/>
    </xf>
    <xf numFmtId="0" fontId="85" fillId="52" borderId="395" applyNumberFormat="0" applyProtection="0">
      <alignment horizontal="left" vertical="top" indent="1"/>
    </xf>
    <xf numFmtId="0" fontId="85" fillId="46" borderId="395" applyNumberFormat="0" applyProtection="0">
      <alignment horizontal="left" vertical="top" indent="1"/>
    </xf>
    <xf numFmtId="4" fontId="103" fillId="5" borderId="393" applyNumberFormat="0" applyProtection="0">
      <alignment horizontal="right" vertical="center"/>
    </xf>
    <xf numFmtId="0" fontId="57" fillId="46" borderId="395" applyNumberFormat="0" applyProtection="0">
      <alignment horizontal="left" vertical="top" indent="1"/>
    </xf>
    <xf numFmtId="4" fontId="57" fillId="40" borderId="393" applyNumberFormat="0" applyProtection="0">
      <alignment horizontal="right" vertical="center"/>
    </xf>
    <xf numFmtId="4" fontId="103" fillId="2" borderId="393" applyNumberFormat="0" applyProtection="0">
      <alignment vertical="center"/>
    </xf>
    <xf numFmtId="4" fontId="103" fillId="5" borderId="393" applyNumberFormat="0" applyProtection="0">
      <alignment horizontal="right" vertical="center"/>
    </xf>
    <xf numFmtId="4" fontId="85" fillId="48" borderId="395" applyNumberFormat="0" applyProtection="0">
      <alignment horizontal="left" vertical="center" indent="1"/>
    </xf>
    <xf numFmtId="4" fontId="57" fillId="37" borderId="396" applyNumberFormat="0" applyProtection="0">
      <alignment horizontal="right" vertical="center"/>
    </xf>
    <xf numFmtId="0" fontId="94" fillId="0" borderId="398" applyNumberFormat="0" applyFill="0" applyAlignment="0" applyProtection="0"/>
    <xf numFmtId="0" fontId="85" fillId="52" borderId="395" applyNumberFormat="0" applyProtection="0">
      <alignment horizontal="left" vertical="top" indent="1"/>
    </xf>
    <xf numFmtId="4" fontId="103" fillId="5" borderId="393" applyNumberFormat="0" applyProtection="0">
      <alignment horizontal="right" vertical="center"/>
    </xf>
    <xf numFmtId="0" fontId="92" fillId="29" borderId="393" applyNumberFormat="0" applyAlignment="0" applyProtection="0"/>
    <xf numFmtId="0" fontId="84" fillId="45" borderId="397" applyBorder="0"/>
    <xf numFmtId="4" fontId="25" fillId="45" borderId="396" applyNumberFormat="0" applyProtection="0">
      <alignment horizontal="left" vertical="center" indent="1"/>
    </xf>
    <xf numFmtId="4" fontId="85" fillId="52" borderId="395" applyNumberFormat="0" applyProtection="0">
      <alignment vertical="center"/>
    </xf>
    <xf numFmtId="4" fontId="103" fillId="2" borderId="393" applyNumberFormat="0" applyProtection="0">
      <alignment vertical="center"/>
    </xf>
    <xf numFmtId="4" fontId="57" fillId="34" borderId="393" applyNumberFormat="0" applyProtection="0">
      <alignment horizontal="left" vertical="center" indent="1"/>
    </xf>
    <xf numFmtId="0" fontId="57" fillId="50" borderId="393" applyNumberFormat="0" applyProtection="0">
      <alignment horizontal="left" vertical="center" indent="1"/>
    </xf>
    <xf numFmtId="0" fontId="57" fillId="50" borderId="395" applyNumberFormat="0" applyProtection="0">
      <alignment horizontal="left" vertical="top" indent="1"/>
    </xf>
    <xf numFmtId="4" fontId="103" fillId="2" borderId="393" applyNumberFormat="0" applyProtection="0">
      <alignment vertical="center"/>
    </xf>
    <xf numFmtId="4" fontId="57" fillId="46" borderId="393" applyNumberFormat="0" applyProtection="0">
      <alignment horizontal="right" vertical="center"/>
    </xf>
    <xf numFmtId="0" fontId="57" fillId="48" borderId="393" applyNumberFormat="0" applyProtection="0">
      <alignment horizontal="left" vertical="center" indent="1"/>
    </xf>
    <xf numFmtId="4" fontId="57" fillId="33" borderId="393" applyNumberFormat="0" applyProtection="0">
      <alignment vertical="center"/>
    </xf>
    <xf numFmtId="4" fontId="103" fillId="5" borderId="393" applyNumberFormat="0" applyProtection="0">
      <alignment horizontal="right" vertical="center"/>
    </xf>
    <xf numFmtId="4" fontId="57" fillId="41" borderId="393" applyNumberFormat="0" applyProtection="0">
      <alignment horizontal="right" vertical="center"/>
    </xf>
    <xf numFmtId="4" fontId="103" fillId="5" borderId="393" applyNumberFormat="0" applyProtection="0">
      <alignment horizontal="right" vertical="center"/>
    </xf>
    <xf numFmtId="4" fontId="57" fillId="39" borderId="393" applyNumberFormat="0" applyProtection="0">
      <alignment horizontal="right" vertical="center"/>
    </xf>
    <xf numFmtId="4" fontId="57" fillId="37" borderId="396" applyNumberFormat="0" applyProtection="0">
      <alignment horizontal="right" vertical="center"/>
    </xf>
    <xf numFmtId="4" fontId="103" fillId="5" borderId="393" applyNumberFormat="0" applyProtection="0">
      <alignment horizontal="right" vertical="center"/>
    </xf>
    <xf numFmtId="4" fontId="57" fillId="33" borderId="393" applyNumberFormat="0" applyProtection="0">
      <alignment vertical="center"/>
    </xf>
    <xf numFmtId="4" fontId="57" fillId="0" borderId="393" applyNumberFormat="0" applyProtection="0">
      <alignment horizontal="right" vertical="center"/>
    </xf>
    <xf numFmtId="4" fontId="85" fillId="48" borderId="395" applyNumberFormat="0" applyProtection="0">
      <alignment horizontal="left" vertical="center" indent="1"/>
    </xf>
    <xf numFmtId="4" fontId="57" fillId="42" borderId="393" applyNumberFormat="0" applyProtection="0">
      <alignment horizontal="right" vertical="center"/>
    </xf>
    <xf numFmtId="4" fontId="57" fillId="40" borderId="393" applyNumberFormat="0" applyProtection="0">
      <alignment horizontal="right" vertical="center"/>
    </xf>
    <xf numFmtId="4" fontId="57" fillId="39" borderId="393" applyNumberFormat="0" applyProtection="0">
      <alignment horizontal="right" vertical="center"/>
    </xf>
    <xf numFmtId="4" fontId="57" fillId="33" borderId="393" applyNumberFormat="0" applyProtection="0">
      <alignment vertical="center"/>
    </xf>
    <xf numFmtId="4" fontId="57" fillId="46" borderId="396" applyNumberFormat="0" applyProtection="0">
      <alignment horizontal="left" vertical="center" indent="1"/>
    </xf>
    <xf numFmtId="4" fontId="57" fillId="46" borderId="393" applyNumberFormat="0" applyProtection="0">
      <alignment horizontal="right" vertical="center"/>
    </xf>
    <xf numFmtId="0" fontId="86" fillId="33" borderId="395" applyNumberFormat="0" applyProtection="0">
      <alignment horizontal="left" vertical="top" indent="1"/>
    </xf>
    <xf numFmtId="0" fontId="94" fillId="0" borderId="398" applyNumberFormat="0" applyFill="0" applyAlignment="0" applyProtection="0"/>
    <xf numFmtId="4" fontId="57" fillId="34" borderId="393" applyNumberFormat="0" applyProtection="0">
      <alignment horizontal="left" vertical="center" indent="1"/>
    </xf>
    <xf numFmtId="4" fontId="88" fillId="51" borderId="393" applyNumberFormat="0" applyProtection="0">
      <alignment horizontal="right" vertical="center"/>
    </xf>
    <xf numFmtId="4" fontId="57" fillId="43" borderId="393" applyNumberFormat="0" applyProtection="0">
      <alignment horizontal="right" vertical="center"/>
    </xf>
    <xf numFmtId="4" fontId="57" fillId="34" borderId="393" applyNumberFormat="0" applyProtection="0">
      <alignment horizontal="left" vertical="center" indent="1"/>
    </xf>
    <xf numFmtId="4" fontId="57" fillId="0" borderId="393" applyNumberFormat="0" applyProtection="0">
      <alignment horizontal="right" vertical="center"/>
    </xf>
    <xf numFmtId="4" fontId="57" fillId="36" borderId="393" applyNumberFormat="0" applyProtection="0">
      <alignment horizontal="right" vertical="center"/>
    </xf>
    <xf numFmtId="4" fontId="88" fillId="51" borderId="393" applyNumberFormat="0" applyProtection="0">
      <alignment horizontal="right" vertical="center"/>
    </xf>
    <xf numFmtId="4" fontId="57" fillId="39" borderId="393" applyNumberFormat="0" applyProtection="0">
      <alignment horizontal="right" vertical="center"/>
    </xf>
    <xf numFmtId="4" fontId="88" fillId="51" borderId="393" applyNumberFormat="0" applyProtection="0">
      <alignment horizontal="right" vertical="center"/>
    </xf>
    <xf numFmtId="4" fontId="57" fillId="39" borderId="393" applyNumberFormat="0" applyProtection="0">
      <alignment horizontal="right" vertical="center"/>
    </xf>
    <xf numFmtId="0" fontId="57" fillId="50" borderId="393" applyNumberFormat="0" applyProtection="0">
      <alignment horizontal="left" vertical="center" indent="1"/>
    </xf>
    <xf numFmtId="4" fontId="87" fillId="54" borderId="396" applyNumberFormat="0" applyProtection="0">
      <alignment horizontal="left" vertical="center" indent="1"/>
    </xf>
    <xf numFmtId="4" fontId="57" fillId="36" borderId="393" applyNumberFormat="0" applyProtection="0">
      <alignment horizontal="right" vertical="center"/>
    </xf>
    <xf numFmtId="4" fontId="57" fillId="35" borderId="393" applyNumberFormat="0" applyProtection="0">
      <alignment horizontal="right" vertical="center"/>
    </xf>
    <xf numFmtId="4" fontId="57" fillId="0" borderId="393" applyNumberFormat="0" applyProtection="0">
      <alignment horizontal="right" vertical="center"/>
    </xf>
    <xf numFmtId="0" fontId="92" fillId="29" borderId="393" applyNumberFormat="0" applyAlignment="0" applyProtection="0"/>
    <xf numFmtId="4" fontId="57" fillId="38" borderId="393" applyNumberFormat="0" applyProtection="0">
      <alignment horizontal="right" vertical="center"/>
    </xf>
    <xf numFmtId="4" fontId="103" fillId="5" borderId="393" applyNumberFormat="0" applyProtection="0">
      <alignment horizontal="right" vertical="center"/>
    </xf>
    <xf numFmtId="4" fontId="85" fillId="48" borderId="395" applyNumberFormat="0" applyProtection="0">
      <alignment horizontal="left" vertical="center" indent="1"/>
    </xf>
    <xf numFmtId="4" fontId="57" fillId="44" borderId="396" applyNumberFormat="0" applyProtection="0">
      <alignment horizontal="left" vertical="center" indent="1"/>
    </xf>
    <xf numFmtId="0" fontId="57" fillId="48" borderId="393" applyNumberFormat="0" applyProtection="0">
      <alignment horizontal="left" vertical="center" indent="1"/>
    </xf>
    <xf numFmtId="4" fontId="57" fillId="39" borderId="393" applyNumberFormat="0" applyProtection="0">
      <alignment horizontal="right" vertical="center"/>
    </xf>
    <xf numFmtId="4" fontId="85" fillId="52" borderId="395" applyNumberFormat="0" applyProtection="0">
      <alignment vertical="center"/>
    </xf>
    <xf numFmtId="4" fontId="88" fillId="51" borderId="393" applyNumberFormat="0" applyProtection="0">
      <alignment horizontal="right" vertical="center"/>
    </xf>
    <xf numFmtId="4" fontId="103" fillId="5" borderId="393" applyNumberFormat="0" applyProtection="0">
      <alignment horizontal="right" vertical="center"/>
    </xf>
    <xf numFmtId="0" fontId="84" fillId="45" borderId="397" applyBorder="0"/>
    <xf numFmtId="4" fontId="57" fillId="42" borderId="393" applyNumberFormat="0" applyProtection="0">
      <alignment horizontal="right" vertical="center"/>
    </xf>
    <xf numFmtId="4" fontId="57" fillId="0" borderId="393" applyNumberFormat="0" applyProtection="0">
      <alignment horizontal="right" vertical="center"/>
    </xf>
    <xf numFmtId="0" fontId="57" fillId="48" borderId="393" applyNumberFormat="0" applyProtection="0">
      <alignment horizontal="left" vertical="center" indent="1"/>
    </xf>
    <xf numFmtId="4" fontId="57" fillId="44" borderId="396" applyNumberFormat="0" applyProtection="0">
      <alignment horizontal="left" vertical="center" indent="1"/>
    </xf>
    <xf numFmtId="4" fontId="57" fillId="43" borderId="393" applyNumberFormat="0" applyProtection="0">
      <alignment horizontal="right" vertical="center"/>
    </xf>
    <xf numFmtId="4" fontId="57" fillId="39" borderId="393" applyNumberFormat="0" applyProtection="0">
      <alignment horizontal="right" vertical="center"/>
    </xf>
    <xf numFmtId="4" fontId="57" fillId="46" borderId="396" applyNumberFormat="0" applyProtection="0">
      <alignment horizontal="left" vertical="center" indent="1"/>
    </xf>
    <xf numFmtId="0" fontId="57" fillId="49" borderId="393" applyNumberFormat="0" applyProtection="0">
      <alignment horizontal="left" vertical="center" indent="1"/>
    </xf>
    <xf numFmtId="0" fontId="86" fillId="33" borderId="395" applyNumberFormat="0" applyProtection="0">
      <alignment horizontal="left" vertical="top" indent="1"/>
    </xf>
    <xf numFmtId="4" fontId="87" fillId="54" borderId="396" applyNumberFormat="0" applyProtection="0">
      <alignment horizontal="left" vertical="center" indent="1"/>
    </xf>
    <xf numFmtId="0" fontId="57" fillId="47" borderId="395" applyNumberFormat="0" applyProtection="0">
      <alignment horizontal="left" vertical="top" indent="1"/>
    </xf>
    <xf numFmtId="4" fontId="57" fillId="46" borderId="396" applyNumberFormat="0" applyProtection="0">
      <alignment horizontal="left" vertical="center" indent="1"/>
    </xf>
    <xf numFmtId="0" fontId="86" fillId="33" borderId="395" applyNumberFormat="0" applyProtection="0">
      <alignment horizontal="left" vertical="top" indent="1"/>
    </xf>
    <xf numFmtId="4" fontId="103" fillId="2" borderId="393" applyNumberFormat="0" applyProtection="0">
      <alignment vertical="center"/>
    </xf>
    <xf numFmtId="4" fontId="88" fillId="51" borderId="393" applyNumberFormat="0" applyProtection="0">
      <alignment horizontal="right" vertical="center"/>
    </xf>
    <xf numFmtId="0" fontId="57" fillId="50" borderId="395" applyNumberFormat="0" applyProtection="0">
      <alignment horizontal="left" vertical="top" indent="1"/>
    </xf>
    <xf numFmtId="0" fontId="92" fillId="29" borderId="393" applyNumberFormat="0" applyAlignment="0" applyProtection="0"/>
    <xf numFmtId="4" fontId="88" fillId="51" borderId="393" applyNumberFormat="0" applyProtection="0">
      <alignment horizontal="right" vertical="center"/>
    </xf>
    <xf numFmtId="0" fontId="92" fillId="29" borderId="393" applyNumberFormat="0" applyAlignment="0" applyProtection="0"/>
    <xf numFmtId="4" fontId="57" fillId="37" borderId="396" applyNumberFormat="0" applyProtection="0">
      <alignment horizontal="right" vertical="center"/>
    </xf>
    <xf numFmtId="4" fontId="57" fillId="36" borderId="393" applyNumberFormat="0" applyProtection="0">
      <alignment horizontal="right" vertical="center"/>
    </xf>
    <xf numFmtId="4" fontId="57" fillId="46" borderId="393" applyNumberFormat="0" applyProtection="0">
      <alignment horizontal="right" vertical="center"/>
    </xf>
    <xf numFmtId="4" fontId="85" fillId="52" borderId="395" applyNumberFormat="0" applyProtection="0">
      <alignment vertical="center"/>
    </xf>
    <xf numFmtId="4" fontId="57" fillId="46" borderId="396" applyNumberFormat="0" applyProtection="0">
      <alignment horizontal="left" vertical="center" indent="1"/>
    </xf>
    <xf numFmtId="4" fontId="25" fillId="45" borderId="396" applyNumberFormat="0" applyProtection="0">
      <alignment horizontal="left" vertical="center" indent="1"/>
    </xf>
    <xf numFmtId="4" fontId="57" fillId="38" borderId="393" applyNumberFormat="0" applyProtection="0">
      <alignment horizontal="right" vertical="center"/>
    </xf>
    <xf numFmtId="4" fontId="57" fillId="37" borderId="396" applyNumberFormat="0" applyProtection="0">
      <alignment horizontal="right" vertical="center"/>
    </xf>
    <xf numFmtId="4" fontId="57" fillId="39" borderId="393" applyNumberFormat="0" applyProtection="0">
      <alignment horizontal="right" vertical="center"/>
    </xf>
    <xf numFmtId="0" fontId="57" fillId="49" borderId="393" applyNumberFormat="0" applyProtection="0">
      <alignment horizontal="left" vertical="center" indent="1"/>
    </xf>
    <xf numFmtId="4" fontId="57" fillId="37" borderId="396" applyNumberFormat="0" applyProtection="0">
      <alignment horizontal="right" vertical="center"/>
    </xf>
    <xf numFmtId="4" fontId="103" fillId="2" borderId="393" applyNumberFormat="0" applyProtection="0">
      <alignment vertical="center"/>
    </xf>
    <xf numFmtId="4" fontId="103" fillId="5" borderId="393" applyNumberFormat="0" applyProtection="0">
      <alignment horizontal="right" vertical="center"/>
    </xf>
    <xf numFmtId="0" fontId="100" fillId="29" borderId="394" applyNumberFormat="0" applyAlignment="0" applyProtection="0"/>
    <xf numFmtId="0" fontId="57" fillId="46" borderId="395" applyNumberFormat="0" applyProtection="0">
      <alignment horizontal="left" vertical="top" indent="1"/>
    </xf>
    <xf numFmtId="4" fontId="88" fillId="51" borderId="393" applyNumberFormat="0" applyProtection="0">
      <alignment horizontal="right" vertical="center"/>
    </xf>
    <xf numFmtId="4" fontId="57" fillId="43" borderId="393" applyNumberFormat="0" applyProtection="0">
      <alignment horizontal="right" vertical="center"/>
    </xf>
    <xf numFmtId="0" fontId="85" fillId="52" borderId="395" applyNumberFormat="0" applyProtection="0">
      <alignment horizontal="left" vertical="top" indent="1"/>
    </xf>
    <xf numFmtId="0" fontId="57" fillId="26" borderId="393" applyNumberFormat="0" applyFont="0" applyAlignment="0" applyProtection="0"/>
    <xf numFmtId="4" fontId="57" fillId="46" borderId="393" applyNumberFormat="0" applyProtection="0">
      <alignment horizontal="right" vertical="center"/>
    </xf>
    <xf numFmtId="4" fontId="57" fillId="37" borderId="396" applyNumberFormat="0" applyProtection="0">
      <alignment horizontal="right" vertical="center"/>
    </xf>
    <xf numFmtId="4" fontId="57" fillId="43" borderId="393" applyNumberFormat="0" applyProtection="0">
      <alignment horizontal="right" vertical="center"/>
    </xf>
    <xf numFmtId="4" fontId="57" fillId="39" borderId="393" applyNumberFormat="0" applyProtection="0">
      <alignment horizontal="right" vertical="center"/>
    </xf>
    <xf numFmtId="4" fontId="57" fillId="34" borderId="393" applyNumberFormat="0" applyProtection="0">
      <alignment horizontal="left" vertical="center" indent="1"/>
    </xf>
    <xf numFmtId="4" fontId="57" fillId="37" borderId="396" applyNumberFormat="0" applyProtection="0">
      <alignment horizontal="right" vertical="center"/>
    </xf>
    <xf numFmtId="4" fontId="87" fillId="54" borderId="396" applyNumberFormat="0" applyProtection="0">
      <alignment horizontal="left" vertical="center" indent="1"/>
    </xf>
    <xf numFmtId="4" fontId="57" fillId="2" borderId="393" applyNumberFormat="0" applyProtection="0">
      <alignment horizontal="left" vertical="center" indent="1"/>
    </xf>
    <xf numFmtId="4" fontId="87" fillId="54" borderId="396" applyNumberFormat="0" applyProtection="0">
      <alignment horizontal="left" vertical="center" indent="1"/>
    </xf>
    <xf numFmtId="4" fontId="85" fillId="48" borderId="395" applyNumberFormat="0" applyProtection="0">
      <alignment horizontal="left" vertical="center" indent="1"/>
    </xf>
    <xf numFmtId="4" fontId="57" fillId="41" borderId="393" applyNumberFormat="0" applyProtection="0">
      <alignment horizontal="right" vertical="center"/>
    </xf>
    <xf numFmtId="4" fontId="87" fillId="54" borderId="396" applyNumberFormat="0" applyProtection="0">
      <alignment horizontal="left" vertical="center" indent="1"/>
    </xf>
    <xf numFmtId="0" fontId="86" fillId="33" borderId="395" applyNumberFormat="0" applyProtection="0">
      <alignment horizontal="left" vertical="top" indent="1"/>
    </xf>
    <xf numFmtId="4" fontId="57" fillId="43" borderId="393" applyNumberFormat="0" applyProtection="0">
      <alignment horizontal="right" vertical="center"/>
    </xf>
    <xf numFmtId="0" fontId="57" fillId="46" borderId="395" applyNumberFormat="0" applyProtection="0">
      <alignment horizontal="left" vertical="top" indent="1"/>
    </xf>
    <xf numFmtId="0" fontId="57" fillId="50" borderId="393" applyNumberFormat="0" applyProtection="0">
      <alignment horizontal="left" vertical="center" indent="1"/>
    </xf>
    <xf numFmtId="4" fontId="103" fillId="2" borderId="393" applyNumberFormat="0" applyProtection="0">
      <alignment vertical="center"/>
    </xf>
    <xf numFmtId="4" fontId="87" fillId="54" borderId="396" applyNumberFormat="0" applyProtection="0">
      <alignment horizontal="left" vertical="center" indent="1"/>
    </xf>
    <xf numFmtId="4" fontId="57" fillId="35" borderId="393" applyNumberFormat="0" applyProtection="0">
      <alignment horizontal="right" vertical="center"/>
    </xf>
    <xf numFmtId="4" fontId="25" fillId="45" borderId="396" applyNumberFormat="0" applyProtection="0">
      <alignment horizontal="left" vertical="center" indent="1"/>
    </xf>
    <xf numFmtId="0" fontId="57" fillId="45" borderId="395" applyNumberFormat="0" applyProtection="0">
      <alignment horizontal="left" vertical="top" indent="1"/>
    </xf>
    <xf numFmtId="4" fontId="25" fillId="45" borderId="396" applyNumberFormat="0" applyProtection="0">
      <alignment horizontal="left" vertical="center" indent="1"/>
    </xf>
    <xf numFmtId="0" fontId="57" fillId="46" borderId="395" applyNumberFormat="0" applyProtection="0">
      <alignment horizontal="left" vertical="top" indent="1"/>
    </xf>
    <xf numFmtId="0" fontId="85" fillId="52" borderId="395" applyNumberFormat="0" applyProtection="0">
      <alignment horizontal="left" vertical="top" indent="1"/>
    </xf>
    <xf numFmtId="0" fontId="94" fillId="0" borderId="398" applyNumberFormat="0" applyFill="0" applyAlignment="0" applyProtection="0"/>
    <xf numFmtId="4" fontId="57" fillId="44" borderId="396" applyNumberFormat="0" applyProtection="0">
      <alignment horizontal="left" vertical="center" indent="1"/>
    </xf>
    <xf numFmtId="4" fontId="57" fillId="42" borderId="393" applyNumberFormat="0" applyProtection="0">
      <alignment horizontal="right" vertical="center"/>
    </xf>
    <xf numFmtId="4" fontId="57" fillId="46" borderId="393" applyNumberFormat="0" applyProtection="0">
      <alignment horizontal="right" vertical="center"/>
    </xf>
    <xf numFmtId="4" fontId="85" fillId="48" borderId="395" applyNumberFormat="0" applyProtection="0">
      <alignment horizontal="left" vertical="center" indent="1"/>
    </xf>
    <xf numFmtId="4" fontId="57" fillId="46" borderId="396" applyNumberFormat="0" applyProtection="0">
      <alignment horizontal="left" vertical="center" indent="1"/>
    </xf>
    <xf numFmtId="0" fontId="57" fillId="47" borderId="395" applyNumberFormat="0" applyProtection="0">
      <alignment horizontal="left" vertical="top" indent="1"/>
    </xf>
    <xf numFmtId="0" fontId="57" fillId="26" borderId="393" applyNumberFormat="0" applyFont="0" applyAlignment="0" applyProtection="0"/>
    <xf numFmtId="4" fontId="25" fillId="45" borderId="396" applyNumberFormat="0" applyProtection="0">
      <alignment horizontal="left" vertical="center" indent="1"/>
    </xf>
    <xf numFmtId="0" fontId="57" fillId="50" borderId="395" applyNumberFormat="0" applyProtection="0">
      <alignment horizontal="left" vertical="top" indent="1"/>
    </xf>
    <xf numFmtId="4" fontId="25" fillId="45" borderId="396" applyNumberFormat="0" applyProtection="0">
      <alignment horizontal="left" vertical="center" indent="1"/>
    </xf>
    <xf numFmtId="4" fontId="57" fillId="33" borderId="393" applyNumberFormat="0" applyProtection="0">
      <alignment vertical="center"/>
    </xf>
    <xf numFmtId="0" fontId="57" fillId="48" borderId="393" applyNumberFormat="0" applyProtection="0">
      <alignment horizontal="left" vertical="center" indent="1"/>
    </xf>
    <xf numFmtId="0" fontId="57" fillId="47" borderId="393" applyNumberFormat="0" applyProtection="0">
      <alignment horizontal="left" vertical="center" indent="1"/>
    </xf>
    <xf numFmtId="0" fontId="94" fillId="0" borderId="398" applyNumberFormat="0" applyFill="0" applyAlignment="0" applyProtection="0"/>
    <xf numFmtId="0" fontId="57" fillId="46" borderId="395" applyNumberFormat="0" applyProtection="0">
      <alignment horizontal="left" vertical="top" indent="1"/>
    </xf>
    <xf numFmtId="0" fontId="85" fillId="52" borderId="395" applyNumberFormat="0" applyProtection="0">
      <alignment horizontal="left" vertical="top" indent="1"/>
    </xf>
    <xf numFmtId="0" fontId="57" fillId="45" borderId="395" applyNumberFormat="0" applyProtection="0">
      <alignment horizontal="left" vertical="top" indent="1"/>
    </xf>
    <xf numFmtId="4" fontId="85" fillId="48" borderId="395" applyNumberFormat="0" applyProtection="0">
      <alignment horizontal="left" vertical="center" indent="1"/>
    </xf>
    <xf numFmtId="0" fontId="85" fillId="52" borderId="395" applyNumberFormat="0" applyProtection="0">
      <alignment horizontal="left" vertical="top" indent="1"/>
    </xf>
    <xf numFmtId="4" fontId="57" fillId="42" borderId="393" applyNumberFormat="0" applyProtection="0">
      <alignment horizontal="right" vertical="center"/>
    </xf>
    <xf numFmtId="4" fontId="57" fillId="2" borderId="393" applyNumberFormat="0" applyProtection="0">
      <alignment horizontal="left" vertical="center" indent="1"/>
    </xf>
    <xf numFmtId="4" fontId="88" fillId="51" borderId="393" applyNumberFormat="0" applyProtection="0">
      <alignment horizontal="right" vertical="center"/>
    </xf>
    <xf numFmtId="0" fontId="57" fillId="47" borderId="393" applyNumberFormat="0" applyProtection="0">
      <alignment horizontal="left" vertical="center" indent="1"/>
    </xf>
    <xf numFmtId="4" fontId="103" fillId="5" borderId="393" applyNumberFormat="0" applyProtection="0">
      <alignment horizontal="right" vertical="center"/>
    </xf>
    <xf numFmtId="0" fontId="100" fillId="29" borderId="394" applyNumberFormat="0" applyAlignment="0" applyProtection="0"/>
    <xf numFmtId="4" fontId="57" fillId="0" borderId="393" applyNumberFormat="0" applyProtection="0">
      <alignment horizontal="right" vertical="center"/>
    </xf>
    <xf numFmtId="0" fontId="98" fillId="27" borderId="393" applyNumberFormat="0" applyAlignment="0" applyProtection="0"/>
    <xf numFmtId="4" fontId="57" fillId="41" borderId="393" applyNumberFormat="0" applyProtection="0">
      <alignment horizontal="right" vertical="center"/>
    </xf>
    <xf numFmtId="4" fontId="57" fillId="2" borderId="393" applyNumberFormat="0" applyProtection="0">
      <alignment horizontal="left" vertical="center" indent="1"/>
    </xf>
    <xf numFmtId="0" fontId="86" fillId="33" borderId="395" applyNumberFormat="0" applyProtection="0">
      <alignment horizontal="left" vertical="top" indent="1"/>
    </xf>
    <xf numFmtId="0" fontId="86" fillId="33" borderId="395" applyNumberFormat="0" applyProtection="0">
      <alignment horizontal="left" vertical="top" indent="1"/>
    </xf>
    <xf numFmtId="4" fontId="57" fillId="0" borderId="393" applyNumberFormat="0" applyProtection="0">
      <alignment horizontal="right" vertical="center"/>
    </xf>
    <xf numFmtId="0" fontId="57" fillId="48" borderId="393" applyNumberFormat="0" applyProtection="0">
      <alignment horizontal="left" vertical="center" indent="1"/>
    </xf>
    <xf numFmtId="0" fontId="85" fillId="52" borderId="395" applyNumberFormat="0" applyProtection="0">
      <alignment horizontal="left" vertical="top" indent="1"/>
    </xf>
    <xf numFmtId="4" fontId="57" fillId="41" borderId="393" applyNumberFormat="0" applyProtection="0">
      <alignment horizontal="right" vertical="center"/>
    </xf>
    <xf numFmtId="4" fontId="88" fillId="51" borderId="393" applyNumberFormat="0" applyProtection="0">
      <alignment horizontal="right" vertical="center"/>
    </xf>
    <xf numFmtId="4" fontId="57" fillId="44" borderId="396" applyNumberFormat="0" applyProtection="0">
      <alignment horizontal="left" vertical="center" indent="1"/>
    </xf>
    <xf numFmtId="0" fontId="57" fillId="45" borderId="395" applyNumberFormat="0" applyProtection="0">
      <alignment horizontal="left" vertical="top" indent="1"/>
    </xf>
    <xf numFmtId="0" fontId="98" fillId="27" borderId="393" applyNumberFormat="0" applyAlignment="0" applyProtection="0"/>
    <xf numFmtId="0" fontId="57" fillId="50" borderId="395" applyNumberFormat="0" applyProtection="0">
      <alignment horizontal="left" vertical="top" indent="1"/>
    </xf>
    <xf numFmtId="4" fontId="85" fillId="52" borderId="395" applyNumberFormat="0" applyProtection="0">
      <alignment vertical="center"/>
    </xf>
    <xf numFmtId="4" fontId="57" fillId="2" borderId="393" applyNumberFormat="0" applyProtection="0">
      <alignment horizontal="left" vertical="center" indent="1"/>
    </xf>
    <xf numFmtId="4" fontId="57" fillId="43" borderId="393" applyNumberFormat="0" applyProtection="0">
      <alignment horizontal="right" vertical="center"/>
    </xf>
    <xf numFmtId="4" fontId="57" fillId="40" borderId="393" applyNumberFormat="0" applyProtection="0">
      <alignment horizontal="right" vertical="center"/>
    </xf>
    <xf numFmtId="0" fontId="84" fillId="45" borderId="397" applyBorder="0"/>
    <xf numFmtId="4" fontId="87" fillId="54" borderId="396" applyNumberFormat="0" applyProtection="0">
      <alignment horizontal="left" vertical="center" indent="1"/>
    </xf>
    <xf numFmtId="0" fontId="100" fillId="29" borderId="394" applyNumberFormat="0" applyAlignment="0" applyProtection="0"/>
    <xf numFmtId="4" fontId="57" fillId="47" borderId="396" applyNumberFormat="0" applyProtection="0">
      <alignment horizontal="left" vertical="center" indent="1"/>
    </xf>
    <xf numFmtId="4" fontId="57" fillId="41" borderId="393" applyNumberFormat="0" applyProtection="0">
      <alignment horizontal="right" vertical="center"/>
    </xf>
    <xf numFmtId="4" fontId="57" fillId="46" borderId="396" applyNumberFormat="0" applyProtection="0">
      <alignment horizontal="left" vertical="center" indent="1"/>
    </xf>
    <xf numFmtId="4" fontId="57" fillId="37" borderId="396" applyNumberFormat="0" applyProtection="0">
      <alignment horizontal="right" vertical="center"/>
    </xf>
    <xf numFmtId="0" fontId="86" fillId="33" borderId="395" applyNumberFormat="0" applyProtection="0">
      <alignment horizontal="left" vertical="top" indent="1"/>
    </xf>
    <xf numFmtId="4" fontId="57" fillId="40" borderId="393" applyNumberFormat="0" applyProtection="0">
      <alignment horizontal="right" vertical="center"/>
    </xf>
    <xf numFmtId="4" fontId="57" fillId="34" borderId="393" applyNumberFormat="0" applyProtection="0">
      <alignment horizontal="left" vertical="center" indent="1"/>
    </xf>
    <xf numFmtId="0" fontId="92" fillId="29" borderId="393" applyNumberFormat="0" applyAlignment="0" applyProtection="0"/>
    <xf numFmtId="4" fontId="57" fillId="34" borderId="393" applyNumberFormat="0" applyProtection="0">
      <alignment horizontal="left" vertical="center" indent="1"/>
    </xf>
    <xf numFmtId="0" fontId="57" fillId="45" borderId="395" applyNumberFormat="0" applyProtection="0">
      <alignment horizontal="left" vertical="top" indent="1"/>
    </xf>
    <xf numFmtId="4" fontId="103" fillId="2" borderId="393" applyNumberFormat="0" applyProtection="0">
      <alignment vertical="center"/>
    </xf>
    <xf numFmtId="0" fontId="57" fillId="50" borderId="395" applyNumberFormat="0" applyProtection="0">
      <alignment horizontal="left" vertical="top" indent="1"/>
    </xf>
    <xf numFmtId="4" fontId="57" fillId="46" borderId="393" applyNumberFormat="0" applyProtection="0">
      <alignment horizontal="right" vertical="center"/>
    </xf>
    <xf numFmtId="0" fontId="57" fillId="46" borderId="395" applyNumberFormat="0" applyProtection="0">
      <alignment horizontal="left" vertical="top" indent="1"/>
    </xf>
    <xf numFmtId="0" fontId="57" fillId="47" borderId="395" applyNumberFormat="0" applyProtection="0">
      <alignment horizontal="left" vertical="top" indent="1"/>
    </xf>
    <xf numFmtId="0" fontId="98" fillId="27" borderId="393" applyNumberFormat="0" applyAlignment="0" applyProtection="0"/>
    <xf numFmtId="4" fontId="57" fillId="47" borderId="396" applyNumberFormat="0" applyProtection="0">
      <alignment horizontal="left" vertical="center" indent="1"/>
    </xf>
    <xf numFmtId="0" fontId="57" fillId="47" borderId="393" applyNumberFormat="0" applyProtection="0">
      <alignment horizontal="left" vertical="center" indent="1"/>
    </xf>
    <xf numFmtId="4" fontId="57" fillId="43" borderId="393" applyNumberFormat="0" applyProtection="0">
      <alignment horizontal="right" vertical="center"/>
    </xf>
    <xf numFmtId="0" fontId="100" fillId="29" borderId="394" applyNumberFormat="0" applyAlignment="0" applyProtection="0"/>
    <xf numFmtId="4" fontId="85" fillId="48" borderId="395" applyNumberFormat="0" applyProtection="0">
      <alignment horizontal="left" vertical="center" indent="1"/>
    </xf>
    <xf numFmtId="0" fontId="57" fillId="47" borderId="395" applyNumberFormat="0" applyProtection="0">
      <alignment horizontal="left" vertical="top" indent="1"/>
    </xf>
    <xf numFmtId="4" fontId="57" fillId="43" borderId="393" applyNumberFormat="0" applyProtection="0">
      <alignment horizontal="right" vertical="center"/>
    </xf>
    <xf numFmtId="4" fontId="57" fillId="43" borderId="393" applyNumberFormat="0" applyProtection="0">
      <alignment horizontal="right" vertical="center"/>
    </xf>
    <xf numFmtId="4" fontId="85" fillId="48" borderId="395" applyNumberFormat="0" applyProtection="0">
      <alignment horizontal="left" vertical="center" indent="1"/>
    </xf>
    <xf numFmtId="0" fontId="57" fillId="45" borderId="395" applyNumberFormat="0" applyProtection="0">
      <alignment horizontal="left" vertical="top" indent="1"/>
    </xf>
    <xf numFmtId="4" fontId="57" fillId="38" borderId="393" applyNumberFormat="0" applyProtection="0">
      <alignment horizontal="right" vertical="center"/>
    </xf>
    <xf numFmtId="0" fontId="94" fillId="0" borderId="398" applyNumberFormat="0" applyFill="0" applyAlignment="0" applyProtection="0"/>
    <xf numFmtId="0" fontId="57" fillId="46" borderId="395" applyNumberFormat="0" applyProtection="0">
      <alignment horizontal="left" vertical="top" indent="1"/>
    </xf>
    <xf numFmtId="4" fontId="25" fillId="45" borderId="396" applyNumberFormat="0" applyProtection="0">
      <alignment horizontal="left" vertical="center" indent="1"/>
    </xf>
    <xf numFmtId="0" fontId="86" fillId="33" borderId="395" applyNumberFormat="0" applyProtection="0">
      <alignment horizontal="left" vertical="top" indent="1"/>
    </xf>
    <xf numFmtId="4" fontId="57" fillId="36" borderId="393" applyNumberFormat="0" applyProtection="0">
      <alignment horizontal="right" vertical="center"/>
    </xf>
    <xf numFmtId="0" fontId="94" fillId="0" borderId="398" applyNumberFormat="0" applyFill="0" applyAlignment="0" applyProtection="0"/>
    <xf numFmtId="4" fontId="57" fillId="39" borderId="393" applyNumberFormat="0" applyProtection="0">
      <alignment horizontal="right" vertical="center"/>
    </xf>
    <xf numFmtId="4" fontId="57" fillId="35" borderId="393" applyNumberFormat="0" applyProtection="0">
      <alignment horizontal="right" vertical="center"/>
    </xf>
    <xf numFmtId="0" fontId="57" fillId="45" borderId="395" applyNumberFormat="0" applyProtection="0">
      <alignment horizontal="left" vertical="top" indent="1"/>
    </xf>
    <xf numFmtId="0" fontId="57" fillId="49" borderId="393" applyNumberFormat="0" applyProtection="0">
      <alignment horizontal="left" vertical="center" indent="1"/>
    </xf>
    <xf numFmtId="4" fontId="57" fillId="36" borderId="393" applyNumberFormat="0" applyProtection="0">
      <alignment horizontal="right" vertical="center"/>
    </xf>
    <xf numFmtId="4" fontId="87" fillId="54" borderId="396" applyNumberFormat="0" applyProtection="0">
      <alignment horizontal="left" vertical="center" indent="1"/>
    </xf>
    <xf numFmtId="4" fontId="57" fillId="47" borderId="396" applyNumberFormat="0" applyProtection="0">
      <alignment horizontal="left" vertical="center" indent="1"/>
    </xf>
    <xf numFmtId="0" fontId="57" fillId="48" borderId="393" applyNumberFormat="0" applyProtection="0">
      <alignment horizontal="left" vertical="center" indent="1"/>
    </xf>
    <xf numFmtId="4" fontId="103" fillId="2" borderId="393" applyNumberFormat="0" applyProtection="0">
      <alignment vertical="center"/>
    </xf>
    <xf numFmtId="0" fontId="57" fillId="46" borderId="395" applyNumberFormat="0" applyProtection="0">
      <alignment horizontal="left" vertical="top" indent="1"/>
    </xf>
    <xf numFmtId="0" fontId="94" fillId="0" borderId="398" applyNumberFormat="0" applyFill="0" applyAlignment="0" applyProtection="0"/>
    <xf numFmtId="4" fontId="25" fillId="45" borderId="396" applyNumberFormat="0" applyProtection="0">
      <alignment horizontal="left" vertical="center" indent="1"/>
    </xf>
    <xf numFmtId="4" fontId="25" fillId="45" borderId="396" applyNumberFormat="0" applyProtection="0">
      <alignment horizontal="left" vertical="center" indent="1"/>
    </xf>
    <xf numFmtId="4" fontId="57" fillId="35" borderId="393" applyNumberFormat="0" applyProtection="0">
      <alignment horizontal="right" vertical="center"/>
    </xf>
    <xf numFmtId="4" fontId="85" fillId="52" borderId="395" applyNumberFormat="0" applyProtection="0">
      <alignment vertical="center"/>
    </xf>
    <xf numFmtId="0" fontId="57" fillId="50" borderId="393" applyNumberFormat="0" applyProtection="0">
      <alignment horizontal="left" vertical="center" indent="1"/>
    </xf>
    <xf numFmtId="4" fontId="57" fillId="38" borderId="393" applyNumberFormat="0" applyProtection="0">
      <alignment horizontal="right" vertical="center"/>
    </xf>
    <xf numFmtId="0" fontId="84" fillId="45" borderId="397" applyBorder="0"/>
    <xf numFmtId="4" fontId="57" fillId="38" borderId="393" applyNumberFormat="0" applyProtection="0">
      <alignment horizontal="right" vertical="center"/>
    </xf>
    <xf numFmtId="4" fontId="57" fillId="34" borderId="393" applyNumberFormat="0" applyProtection="0">
      <alignment horizontal="left" vertical="center" indent="1"/>
    </xf>
    <xf numFmtId="4" fontId="25" fillId="45" borderId="396" applyNumberFormat="0" applyProtection="0">
      <alignment horizontal="left" vertical="center" indent="1"/>
    </xf>
    <xf numFmtId="4" fontId="57" fillId="2" borderId="393" applyNumberFormat="0" applyProtection="0">
      <alignment horizontal="left" vertical="center" indent="1"/>
    </xf>
    <xf numFmtId="4" fontId="57" fillId="35" borderId="393" applyNumberFormat="0" applyProtection="0">
      <alignment horizontal="right" vertical="center"/>
    </xf>
    <xf numFmtId="4" fontId="87" fillId="54" borderId="396" applyNumberFormat="0" applyProtection="0">
      <alignment horizontal="left" vertical="center" indent="1"/>
    </xf>
    <xf numFmtId="0" fontId="57" fillId="26" borderId="393" applyNumberFormat="0" applyFont="0" applyAlignment="0" applyProtection="0"/>
    <xf numFmtId="4" fontId="57" fillId="44" borderId="396" applyNumberFormat="0" applyProtection="0">
      <alignment horizontal="left" vertical="center" indent="1"/>
    </xf>
    <xf numFmtId="4" fontId="57" fillId="35" borderId="393" applyNumberFormat="0" applyProtection="0">
      <alignment horizontal="right" vertical="center"/>
    </xf>
    <xf numFmtId="0" fontId="100" fillId="29" borderId="394" applyNumberFormat="0" applyAlignment="0" applyProtection="0"/>
    <xf numFmtId="0" fontId="98" fillId="27" borderId="393" applyNumberFormat="0" applyAlignment="0" applyProtection="0"/>
    <xf numFmtId="4" fontId="57" fillId="33" borderId="393" applyNumberFormat="0" applyProtection="0">
      <alignment vertical="center"/>
    </xf>
    <xf numFmtId="4" fontId="57" fillId="35" borderId="393" applyNumberFormat="0" applyProtection="0">
      <alignment horizontal="right" vertical="center"/>
    </xf>
    <xf numFmtId="0" fontId="57" fillId="48" borderId="393" applyNumberFormat="0" applyProtection="0">
      <alignment horizontal="left" vertical="center" indent="1"/>
    </xf>
    <xf numFmtId="4" fontId="57" fillId="44" borderId="396" applyNumberFormat="0" applyProtection="0">
      <alignment horizontal="left" vertical="center" indent="1"/>
    </xf>
    <xf numFmtId="0" fontId="100" fillId="29" borderId="394" applyNumberFormat="0" applyAlignment="0" applyProtection="0"/>
    <xf numFmtId="0" fontId="100" fillId="29" borderId="394" applyNumberFormat="0" applyAlignment="0" applyProtection="0"/>
    <xf numFmtId="0" fontId="57" fillId="46" borderId="395" applyNumberFormat="0" applyProtection="0">
      <alignment horizontal="left" vertical="top" indent="1"/>
    </xf>
    <xf numFmtId="4" fontId="57" fillId="46" borderId="396" applyNumberFormat="0" applyProtection="0">
      <alignment horizontal="left" vertical="center" indent="1"/>
    </xf>
    <xf numFmtId="0" fontId="92" fillId="29" borderId="393" applyNumberFormat="0" applyAlignment="0" applyProtection="0"/>
    <xf numFmtId="4" fontId="57" fillId="46" borderId="393" applyNumberFormat="0" applyProtection="0">
      <alignment horizontal="right" vertical="center"/>
    </xf>
    <xf numFmtId="0" fontId="57" fillId="45" borderId="395" applyNumberFormat="0" applyProtection="0">
      <alignment horizontal="left" vertical="top" indent="1"/>
    </xf>
    <xf numFmtId="4" fontId="57" fillId="2" borderId="393" applyNumberFormat="0" applyProtection="0">
      <alignment horizontal="left" vertical="center" indent="1"/>
    </xf>
    <xf numFmtId="0" fontId="85" fillId="46" borderId="395" applyNumberFormat="0" applyProtection="0">
      <alignment horizontal="left" vertical="top" indent="1"/>
    </xf>
    <xf numFmtId="4" fontId="57" fillId="41" borderId="393" applyNumberFormat="0" applyProtection="0">
      <alignment horizontal="right" vertical="center"/>
    </xf>
    <xf numFmtId="0" fontId="85" fillId="46" borderId="395" applyNumberFormat="0" applyProtection="0">
      <alignment horizontal="left" vertical="top" indent="1"/>
    </xf>
    <xf numFmtId="4" fontId="57" fillId="35" borderId="393" applyNumberFormat="0" applyProtection="0">
      <alignment horizontal="right" vertical="center"/>
    </xf>
    <xf numFmtId="0" fontId="92" fillId="29" borderId="393" applyNumberFormat="0" applyAlignment="0" applyProtection="0"/>
    <xf numFmtId="4" fontId="57" fillId="35" borderId="393" applyNumberFormat="0" applyProtection="0">
      <alignment horizontal="right" vertical="center"/>
    </xf>
    <xf numFmtId="0" fontId="57" fillId="50" borderId="395" applyNumberFormat="0" applyProtection="0">
      <alignment horizontal="left" vertical="top" indent="1"/>
    </xf>
    <xf numFmtId="4" fontId="25" fillId="45" borderId="396" applyNumberFormat="0" applyProtection="0">
      <alignment horizontal="left" vertical="center" indent="1"/>
    </xf>
    <xf numFmtId="0" fontId="57" fillId="47" borderId="393" applyNumberFormat="0" applyProtection="0">
      <alignment horizontal="left" vertical="center" indent="1"/>
    </xf>
    <xf numFmtId="4" fontId="57" fillId="37" borderId="396" applyNumberFormat="0" applyProtection="0">
      <alignment horizontal="right" vertical="center"/>
    </xf>
    <xf numFmtId="4" fontId="57" fillId="34" borderId="393" applyNumberFormat="0" applyProtection="0">
      <alignment horizontal="left" vertical="center" indent="1"/>
    </xf>
    <xf numFmtId="4" fontId="87" fillId="54" borderId="396" applyNumberFormat="0" applyProtection="0">
      <alignment horizontal="left" vertical="center" indent="1"/>
    </xf>
    <xf numFmtId="4" fontId="57" fillId="44" borderId="396" applyNumberFormat="0" applyProtection="0">
      <alignment horizontal="left" vertical="center" indent="1"/>
    </xf>
    <xf numFmtId="4" fontId="85" fillId="52" borderId="395" applyNumberFormat="0" applyProtection="0">
      <alignment vertical="center"/>
    </xf>
    <xf numFmtId="4" fontId="85" fillId="48" borderId="395" applyNumberFormat="0" applyProtection="0">
      <alignment horizontal="left" vertical="center" indent="1"/>
    </xf>
    <xf numFmtId="4" fontId="85" fillId="48" borderId="395" applyNumberFormat="0" applyProtection="0">
      <alignment horizontal="left" vertical="center" indent="1"/>
    </xf>
    <xf numFmtId="4" fontId="25" fillId="45" borderId="396" applyNumberFormat="0" applyProtection="0">
      <alignment horizontal="left" vertical="center" indent="1"/>
    </xf>
    <xf numFmtId="4" fontId="57" fillId="42" borderId="393" applyNumberFormat="0" applyProtection="0">
      <alignment horizontal="right" vertical="center"/>
    </xf>
    <xf numFmtId="4" fontId="87" fillId="54" borderId="396" applyNumberFormat="0" applyProtection="0">
      <alignment horizontal="left" vertical="center" indent="1"/>
    </xf>
    <xf numFmtId="0" fontId="98" fillId="27" borderId="393" applyNumberFormat="0" applyAlignment="0" applyProtection="0"/>
    <xf numFmtId="4" fontId="103" fillId="2" borderId="393" applyNumberFormat="0" applyProtection="0">
      <alignment vertical="center"/>
    </xf>
    <xf numFmtId="4" fontId="85" fillId="52" borderId="395" applyNumberFormat="0" applyProtection="0">
      <alignment vertical="center"/>
    </xf>
    <xf numFmtId="4" fontId="85" fillId="48" borderId="395" applyNumberFormat="0" applyProtection="0">
      <alignment horizontal="left" vertical="center" indent="1"/>
    </xf>
    <xf numFmtId="4" fontId="57" fillId="37" borderId="396" applyNumberFormat="0" applyProtection="0">
      <alignment horizontal="right" vertical="center"/>
    </xf>
    <xf numFmtId="0" fontId="57" fillId="46" borderId="395" applyNumberFormat="0" applyProtection="0">
      <alignment horizontal="left" vertical="top" indent="1"/>
    </xf>
    <xf numFmtId="0" fontId="85" fillId="46" borderId="395" applyNumberFormat="0" applyProtection="0">
      <alignment horizontal="left" vertical="top" indent="1"/>
    </xf>
    <xf numFmtId="0" fontId="57" fillId="50" borderId="393" applyNumberFormat="0" applyProtection="0">
      <alignment horizontal="left" vertical="center" indent="1"/>
    </xf>
    <xf numFmtId="4" fontId="87" fillId="54" borderId="396" applyNumberFormat="0" applyProtection="0">
      <alignment horizontal="left" vertical="center" indent="1"/>
    </xf>
    <xf numFmtId="0" fontId="84" fillId="45" borderId="397" applyBorder="0"/>
    <xf numFmtId="4" fontId="57" fillId="46" borderId="393" applyNumberFormat="0" applyProtection="0">
      <alignment horizontal="right" vertical="center"/>
    </xf>
    <xf numFmtId="0" fontId="57" fillId="50" borderId="395" applyNumberFormat="0" applyProtection="0">
      <alignment horizontal="left" vertical="top" indent="1"/>
    </xf>
    <xf numFmtId="4" fontId="57" fillId="41" borderId="393" applyNumberFormat="0" applyProtection="0">
      <alignment horizontal="right" vertical="center"/>
    </xf>
    <xf numFmtId="4" fontId="88" fillId="51" borderId="393" applyNumberFormat="0" applyProtection="0">
      <alignment horizontal="right" vertical="center"/>
    </xf>
    <xf numFmtId="4" fontId="57" fillId="35" borderId="393" applyNumberFormat="0" applyProtection="0">
      <alignment horizontal="right" vertical="center"/>
    </xf>
    <xf numFmtId="4" fontId="57" fillId="0" borderId="393" applyNumberFormat="0" applyProtection="0">
      <alignment horizontal="right" vertical="center"/>
    </xf>
    <xf numFmtId="4" fontId="25" fillId="45" borderId="396" applyNumberFormat="0" applyProtection="0">
      <alignment horizontal="left" vertical="center" indent="1"/>
    </xf>
    <xf numFmtId="4" fontId="57" fillId="37" borderId="396" applyNumberFormat="0" applyProtection="0">
      <alignment horizontal="right" vertical="center"/>
    </xf>
    <xf numFmtId="0" fontId="57" fillId="46" borderId="395" applyNumberFormat="0" applyProtection="0">
      <alignment horizontal="left" vertical="top" indent="1"/>
    </xf>
    <xf numFmtId="4" fontId="25" fillId="45" borderId="396" applyNumberFormat="0" applyProtection="0">
      <alignment horizontal="left" vertical="center" indent="1"/>
    </xf>
    <xf numFmtId="4" fontId="57" fillId="34" borderId="393" applyNumberFormat="0" applyProtection="0">
      <alignment horizontal="left" vertical="center" indent="1"/>
    </xf>
    <xf numFmtId="4" fontId="25" fillId="45" borderId="396" applyNumberFormat="0" applyProtection="0">
      <alignment horizontal="left" vertical="center" indent="1"/>
    </xf>
    <xf numFmtId="0" fontId="85" fillId="46" borderId="395" applyNumberFormat="0" applyProtection="0">
      <alignment horizontal="left" vertical="top" indent="1"/>
    </xf>
    <xf numFmtId="4" fontId="85" fillId="48" borderId="395" applyNumberFormat="0" applyProtection="0">
      <alignment horizontal="left" vertical="center" indent="1"/>
    </xf>
    <xf numFmtId="4" fontId="57" fillId="2" borderId="393" applyNumberFormat="0" applyProtection="0">
      <alignment horizontal="left" vertical="center" indent="1"/>
    </xf>
    <xf numFmtId="4" fontId="57" fillId="34" borderId="393" applyNumberFormat="0" applyProtection="0">
      <alignment horizontal="left" vertical="center" indent="1"/>
    </xf>
    <xf numFmtId="4" fontId="57" fillId="35" borderId="393" applyNumberFormat="0" applyProtection="0">
      <alignment horizontal="right" vertical="center"/>
    </xf>
    <xf numFmtId="4" fontId="57" fillId="44" borderId="396" applyNumberFormat="0" applyProtection="0">
      <alignment horizontal="left" vertical="center" indent="1"/>
    </xf>
    <xf numFmtId="0" fontId="86" fillId="33" borderId="395" applyNumberFormat="0" applyProtection="0">
      <alignment horizontal="left" vertical="top" indent="1"/>
    </xf>
    <xf numFmtId="0" fontId="57" fillId="49" borderId="393" applyNumberFormat="0" applyProtection="0">
      <alignment horizontal="left" vertical="center" indent="1"/>
    </xf>
    <xf numFmtId="4" fontId="57" fillId="44" borderId="396" applyNumberFormat="0" applyProtection="0">
      <alignment horizontal="left" vertical="center" indent="1"/>
    </xf>
    <xf numFmtId="4" fontId="57" fillId="34" borderId="393" applyNumberFormat="0" applyProtection="0">
      <alignment horizontal="left" vertical="center" indent="1"/>
    </xf>
    <xf numFmtId="4" fontId="103" fillId="2" borderId="393" applyNumberFormat="0" applyProtection="0">
      <alignment vertical="center"/>
    </xf>
    <xf numFmtId="4" fontId="57" fillId="39" borderId="393" applyNumberFormat="0" applyProtection="0">
      <alignment horizontal="right" vertical="center"/>
    </xf>
    <xf numFmtId="4" fontId="57" fillId="0" borderId="393" applyNumberFormat="0" applyProtection="0">
      <alignment horizontal="right" vertical="center"/>
    </xf>
    <xf numFmtId="0" fontId="94" fillId="0" borderId="398" applyNumberFormat="0" applyFill="0" applyAlignment="0" applyProtection="0"/>
    <xf numFmtId="4" fontId="85" fillId="48" borderId="395" applyNumberFormat="0" applyProtection="0">
      <alignment horizontal="left" vertical="center" indent="1"/>
    </xf>
    <xf numFmtId="0" fontId="84" fillId="45" borderId="397" applyBorder="0"/>
    <xf numFmtId="4" fontId="57" fillId="46" borderId="393" applyNumberFormat="0" applyProtection="0">
      <alignment horizontal="right" vertical="center"/>
    </xf>
    <xf numFmtId="0" fontId="100" fillId="29" borderId="394" applyNumberFormat="0" applyAlignment="0" applyProtection="0"/>
    <xf numFmtId="4" fontId="57" fillId="44" borderId="396" applyNumberFormat="0" applyProtection="0">
      <alignment horizontal="left" vertical="center" indent="1"/>
    </xf>
    <xf numFmtId="0" fontId="57" fillId="47" borderId="393" applyNumberFormat="0" applyProtection="0">
      <alignment horizontal="left" vertical="center" indent="1"/>
    </xf>
    <xf numFmtId="0" fontId="57" fillId="47" borderId="393" applyNumberFormat="0" applyProtection="0">
      <alignment horizontal="left" vertical="center" indent="1"/>
    </xf>
    <xf numFmtId="0" fontId="94" fillId="0" borderId="398" applyNumberFormat="0" applyFill="0" applyAlignment="0" applyProtection="0"/>
    <xf numFmtId="4" fontId="57" fillId="43" borderId="393" applyNumberFormat="0" applyProtection="0">
      <alignment horizontal="right" vertical="center"/>
    </xf>
    <xf numFmtId="0" fontId="57" fillId="47" borderId="393" applyNumberFormat="0" applyProtection="0">
      <alignment horizontal="left" vertical="center" indent="1"/>
    </xf>
    <xf numFmtId="0" fontId="57" fillId="46" borderId="395" applyNumberFormat="0" applyProtection="0">
      <alignment horizontal="left" vertical="top" indent="1"/>
    </xf>
    <xf numFmtId="4" fontId="57" fillId="2" borderId="393" applyNumberFormat="0" applyProtection="0">
      <alignment horizontal="left" vertical="center" indent="1"/>
    </xf>
    <xf numFmtId="4" fontId="57" fillId="39" borderId="393" applyNumberFormat="0" applyProtection="0">
      <alignment horizontal="right" vertical="center"/>
    </xf>
    <xf numFmtId="4" fontId="57" fillId="44" borderId="396" applyNumberFormat="0" applyProtection="0">
      <alignment horizontal="left" vertical="center" indent="1"/>
    </xf>
    <xf numFmtId="4" fontId="57" fillId="35" borderId="393" applyNumberFormat="0" applyProtection="0">
      <alignment horizontal="right" vertical="center"/>
    </xf>
    <xf numFmtId="0" fontId="85" fillId="52" borderId="395" applyNumberFormat="0" applyProtection="0">
      <alignment horizontal="left" vertical="top" indent="1"/>
    </xf>
    <xf numFmtId="0" fontId="57" fillId="48" borderId="393" applyNumberFormat="0" applyProtection="0">
      <alignment horizontal="left" vertical="center" indent="1"/>
    </xf>
    <xf numFmtId="4" fontId="85" fillId="48" borderId="395" applyNumberFormat="0" applyProtection="0">
      <alignment horizontal="left" vertical="center" indent="1"/>
    </xf>
    <xf numFmtId="4" fontId="87" fillId="54" borderId="396" applyNumberFormat="0" applyProtection="0">
      <alignment horizontal="left" vertical="center" indent="1"/>
    </xf>
    <xf numFmtId="4" fontId="57" fillId="39" borderId="393" applyNumberFormat="0" applyProtection="0">
      <alignment horizontal="right" vertical="center"/>
    </xf>
    <xf numFmtId="4" fontId="57" fillId="46" borderId="396" applyNumberFormat="0" applyProtection="0">
      <alignment horizontal="left" vertical="center" indent="1"/>
    </xf>
    <xf numFmtId="0" fontId="57" fillId="46" borderId="395" applyNumberFormat="0" applyProtection="0">
      <alignment horizontal="left" vertical="top" indent="1"/>
    </xf>
    <xf numFmtId="4" fontId="25" fillId="45" borderId="396" applyNumberFormat="0" applyProtection="0">
      <alignment horizontal="left" vertical="center" indent="1"/>
    </xf>
    <xf numFmtId="0" fontId="92" fillId="29" borderId="393" applyNumberFormat="0" applyAlignment="0" applyProtection="0"/>
    <xf numFmtId="0" fontId="94" fillId="0" borderId="398" applyNumberFormat="0" applyFill="0" applyAlignment="0" applyProtection="0"/>
    <xf numFmtId="0" fontId="84" fillId="45" borderId="397" applyBorder="0"/>
    <xf numFmtId="4" fontId="57" fillId="44" borderId="396" applyNumberFormat="0" applyProtection="0">
      <alignment horizontal="left" vertical="center" indent="1"/>
    </xf>
    <xf numFmtId="4" fontId="57" fillId="44" borderId="396" applyNumberFormat="0" applyProtection="0">
      <alignment horizontal="left" vertical="center" indent="1"/>
    </xf>
    <xf numFmtId="0" fontId="94" fillId="0" borderId="398" applyNumberFormat="0" applyFill="0" applyAlignment="0" applyProtection="0"/>
    <xf numFmtId="4" fontId="85" fillId="52" borderId="395" applyNumberFormat="0" applyProtection="0">
      <alignment vertical="center"/>
    </xf>
    <xf numFmtId="4" fontId="57" fillId="43" borderId="393" applyNumberFormat="0" applyProtection="0">
      <alignment horizontal="right" vertical="center"/>
    </xf>
    <xf numFmtId="0" fontId="57" fillId="47" borderId="395" applyNumberFormat="0" applyProtection="0">
      <alignment horizontal="left" vertical="top" indent="1"/>
    </xf>
    <xf numFmtId="0" fontId="85" fillId="52" borderId="395" applyNumberFormat="0" applyProtection="0">
      <alignment horizontal="left" vertical="top" indent="1"/>
    </xf>
    <xf numFmtId="0" fontId="57" fillId="49" borderId="393" applyNumberFormat="0" applyProtection="0">
      <alignment horizontal="left" vertical="center" indent="1"/>
    </xf>
    <xf numFmtId="0" fontId="57" fillId="48" borderId="393" applyNumberFormat="0" applyProtection="0">
      <alignment horizontal="left" vertical="center" indent="1"/>
    </xf>
    <xf numFmtId="4" fontId="57" fillId="41" borderId="393" applyNumberFormat="0" applyProtection="0">
      <alignment horizontal="right" vertical="center"/>
    </xf>
    <xf numFmtId="4" fontId="57" fillId="41" borderId="393" applyNumberFormat="0" applyProtection="0">
      <alignment horizontal="right" vertical="center"/>
    </xf>
    <xf numFmtId="4" fontId="57" fillId="34" borderId="393" applyNumberFormat="0" applyProtection="0">
      <alignment horizontal="left" vertical="center" indent="1"/>
    </xf>
    <xf numFmtId="4" fontId="57" fillId="0" borderId="393" applyNumberFormat="0" applyProtection="0">
      <alignment horizontal="right" vertical="center"/>
    </xf>
    <xf numFmtId="4" fontId="57" fillId="42" borderId="393" applyNumberFormat="0" applyProtection="0">
      <alignment horizontal="right" vertical="center"/>
    </xf>
    <xf numFmtId="4" fontId="85" fillId="48" borderId="395" applyNumberFormat="0" applyProtection="0">
      <alignment horizontal="left" vertical="center" indent="1"/>
    </xf>
    <xf numFmtId="4" fontId="57" fillId="34" borderId="393" applyNumberFormat="0" applyProtection="0">
      <alignment horizontal="left" vertical="center" indent="1"/>
    </xf>
    <xf numFmtId="0" fontId="100" fillId="29" borderId="394" applyNumberFormat="0" applyAlignment="0" applyProtection="0"/>
    <xf numFmtId="0" fontId="86" fillId="33" borderId="395" applyNumberFormat="0" applyProtection="0">
      <alignment horizontal="left" vertical="top" indent="1"/>
    </xf>
    <xf numFmtId="4" fontId="85" fillId="52" borderId="395" applyNumberFormat="0" applyProtection="0">
      <alignment vertical="center"/>
    </xf>
    <xf numFmtId="4" fontId="85" fillId="52" borderId="395" applyNumberFormat="0" applyProtection="0">
      <alignment vertical="center"/>
    </xf>
    <xf numFmtId="0" fontId="86" fillId="33" borderId="395" applyNumberFormat="0" applyProtection="0">
      <alignment horizontal="left" vertical="top" indent="1"/>
    </xf>
    <xf numFmtId="4" fontId="57" fillId="41" borderId="393" applyNumberFormat="0" applyProtection="0">
      <alignment horizontal="right" vertical="center"/>
    </xf>
    <xf numFmtId="4" fontId="57" fillId="40" borderId="393" applyNumberFormat="0" applyProtection="0">
      <alignment horizontal="right" vertical="center"/>
    </xf>
    <xf numFmtId="4" fontId="57" fillId="39" borderId="393" applyNumberFormat="0" applyProtection="0">
      <alignment horizontal="right" vertical="center"/>
    </xf>
    <xf numFmtId="4" fontId="103" fillId="2" borderId="393" applyNumberFormat="0" applyProtection="0">
      <alignment vertical="center"/>
    </xf>
    <xf numFmtId="4" fontId="57" fillId="0" borderId="393" applyNumberFormat="0" applyProtection="0">
      <alignment horizontal="right" vertical="center"/>
    </xf>
    <xf numFmtId="4" fontId="57" fillId="34" borderId="393" applyNumberFormat="0" applyProtection="0">
      <alignment horizontal="left" vertical="center" indent="1"/>
    </xf>
    <xf numFmtId="4" fontId="57" fillId="0" borderId="393" applyNumberFormat="0" applyProtection="0">
      <alignment horizontal="right" vertical="center"/>
    </xf>
    <xf numFmtId="4" fontId="57" fillId="40" borderId="393" applyNumberFormat="0" applyProtection="0">
      <alignment horizontal="right" vertical="center"/>
    </xf>
    <xf numFmtId="4" fontId="87" fillId="54" borderId="396" applyNumberFormat="0" applyProtection="0">
      <alignment horizontal="left" vertical="center" indent="1"/>
    </xf>
    <xf numFmtId="4" fontId="57" fillId="36" borderId="393" applyNumberFormat="0" applyProtection="0">
      <alignment horizontal="right" vertical="center"/>
    </xf>
    <xf numFmtId="0" fontId="57" fillId="26" borderId="393" applyNumberFormat="0" applyFont="0" applyAlignment="0" applyProtection="0"/>
    <xf numFmtId="0" fontId="100" fillId="29" borderId="394" applyNumberFormat="0" applyAlignment="0" applyProtection="0"/>
    <xf numFmtId="4" fontId="57" fillId="33" borderId="393" applyNumberFormat="0" applyProtection="0">
      <alignment vertical="center"/>
    </xf>
    <xf numFmtId="0" fontId="57" fillId="47" borderId="395" applyNumberFormat="0" applyProtection="0">
      <alignment horizontal="left" vertical="top" indent="1"/>
    </xf>
    <xf numFmtId="0" fontId="92" fillId="29" borderId="393" applyNumberFormat="0" applyAlignment="0" applyProtection="0"/>
    <xf numFmtId="0" fontId="98" fillId="27" borderId="393" applyNumberFormat="0" applyAlignment="0" applyProtection="0"/>
    <xf numFmtId="0" fontId="85" fillId="52" borderId="395" applyNumberFormat="0" applyProtection="0">
      <alignment horizontal="left" vertical="top" indent="1"/>
    </xf>
    <xf numFmtId="0" fontId="57" fillId="50" borderId="395" applyNumberFormat="0" applyProtection="0">
      <alignment horizontal="left" vertical="top" indent="1"/>
    </xf>
    <xf numFmtId="4" fontId="85" fillId="52" borderId="395" applyNumberFormat="0" applyProtection="0">
      <alignment vertical="center"/>
    </xf>
    <xf numFmtId="0" fontId="57" fillId="50" borderId="393" applyNumberFormat="0" applyProtection="0">
      <alignment horizontal="left" vertical="center" indent="1"/>
    </xf>
    <xf numFmtId="4" fontId="57" fillId="44" borderId="396" applyNumberFormat="0" applyProtection="0">
      <alignment horizontal="left" vertical="center" indent="1"/>
    </xf>
    <xf numFmtId="4" fontId="57" fillId="36" borderId="393" applyNumberFormat="0" applyProtection="0">
      <alignment horizontal="right" vertical="center"/>
    </xf>
    <xf numFmtId="4" fontId="85" fillId="52" borderId="395" applyNumberFormat="0" applyProtection="0">
      <alignment vertical="center"/>
    </xf>
    <xf numFmtId="4" fontId="57" fillId="42" borderId="393" applyNumberFormat="0" applyProtection="0">
      <alignment horizontal="right" vertical="center"/>
    </xf>
    <xf numFmtId="4" fontId="57" fillId="0" borderId="393" applyNumberFormat="0" applyProtection="0">
      <alignment horizontal="right" vertical="center"/>
    </xf>
    <xf numFmtId="4" fontId="57" fillId="46" borderId="396" applyNumberFormat="0" applyProtection="0">
      <alignment horizontal="left" vertical="center" indent="1"/>
    </xf>
    <xf numFmtId="4" fontId="88" fillId="51" borderId="393" applyNumberFormat="0" applyProtection="0">
      <alignment horizontal="right" vertical="center"/>
    </xf>
    <xf numFmtId="4" fontId="85" fillId="52" borderId="395" applyNumberFormat="0" applyProtection="0">
      <alignment vertical="center"/>
    </xf>
    <xf numFmtId="0" fontId="86" fillId="33" borderId="395" applyNumberFormat="0" applyProtection="0">
      <alignment horizontal="left" vertical="top" indent="1"/>
    </xf>
    <xf numFmtId="4" fontId="103" fillId="2" borderId="393" applyNumberFormat="0" applyProtection="0">
      <alignment vertical="center"/>
    </xf>
    <xf numFmtId="0" fontId="84" fillId="45" borderId="397" applyBorder="0"/>
    <xf numFmtId="0" fontId="57" fillId="49" borderId="393" applyNumberFormat="0" applyProtection="0">
      <alignment horizontal="left" vertical="center" indent="1"/>
    </xf>
    <xf numFmtId="4" fontId="103" fillId="5" borderId="393" applyNumberFormat="0" applyProtection="0">
      <alignment horizontal="right" vertical="center"/>
    </xf>
    <xf numFmtId="4" fontId="57" fillId="38" borderId="393" applyNumberFormat="0" applyProtection="0">
      <alignment horizontal="right" vertical="center"/>
    </xf>
    <xf numFmtId="4" fontId="57" fillId="44" borderId="396" applyNumberFormat="0" applyProtection="0">
      <alignment horizontal="left" vertical="center" indent="1"/>
    </xf>
    <xf numFmtId="4" fontId="57" fillId="33" borderId="393" applyNumberFormat="0" applyProtection="0">
      <alignment vertical="center"/>
    </xf>
    <xf numFmtId="0" fontId="57" fillId="49" borderId="393" applyNumberFormat="0" applyProtection="0">
      <alignment horizontal="left" vertical="center" indent="1"/>
    </xf>
    <xf numFmtId="4" fontId="57" fillId="34" borderId="393" applyNumberFormat="0" applyProtection="0">
      <alignment horizontal="left" vertical="center" indent="1"/>
    </xf>
    <xf numFmtId="4" fontId="87" fillId="54" borderId="396" applyNumberFormat="0" applyProtection="0">
      <alignment horizontal="left" vertical="center" indent="1"/>
    </xf>
    <xf numFmtId="4" fontId="57" fillId="40" borderId="393" applyNumberFormat="0" applyProtection="0">
      <alignment horizontal="right" vertical="center"/>
    </xf>
    <xf numFmtId="4" fontId="57" fillId="46" borderId="393" applyNumberFormat="0" applyProtection="0">
      <alignment horizontal="right" vertical="center"/>
    </xf>
    <xf numFmtId="0" fontId="57" fillId="46" borderId="395" applyNumberFormat="0" applyProtection="0">
      <alignment horizontal="left" vertical="top" indent="1"/>
    </xf>
    <xf numFmtId="0" fontId="85" fillId="52" borderId="395" applyNumberFormat="0" applyProtection="0">
      <alignment horizontal="left" vertical="top" indent="1"/>
    </xf>
    <xf numFmtId="4" fontId="57" fillId="40" borderId="393" applyNumberFormat="0" applyProtection="0">
      <alignment horizontal="right" vertical="center"/>
    </xf>
    <xf numFmtId="4" fontId="25" fillId="45" borderId="396" applyNumberFormat="0" applyProtection="0">
      <alignment horizontal="left" vertical="center" indent="1"/>
    </xf>
    <xf numFmtId="0" fontId="86" fillId="33" borderId="395" applyNumberFormat="0" applyProtection="0">
      <alignment horizontal="left" vertical="top" indent="1"/>
    </xf>
    <xf numFmtId="0" fontId="85" fillId="52" borderId="395" applyNumberFormat="0" applyProtection="0">
      <alignment horizontal="left" vertical="top" indent="1"/>
    </xf>
    <xf numFmtId="4" fontId="57" fillId="41" borderId="393" applyNumberFormat="0" applyProtection="0">
      <alignment horizontal="right" vertical="center"/>
    </xf>
    <xf numFmtId="0" fontId="57" fillId="49" borderId="393" applyNumberFormat="0" applyProtection="0">
      <alignment horizontal="left" vertical="center" indent="1"/>
    </xf>
    <xf numFmtId="4" fontId="57" fillId="46" borderId="393" applyNumberFormat="0" applyProtection="0">
      <alignment horizontal="right" vertical="center"/>
    </xf>
    <xf numFmtId="4" fontId="57" fillId="38" borderId="393" applyNumberFormat="0" applyProtection="0">
      <alignment horizontal="right" vertical="center"/>
    </xf>
    <xf numFmtId="0" fontId="85" fillId="52" borderId="395" applyNumberFormat="0" applyProtection="0">
      <alignment horizontal="left" vertical="top" indent="1"/>
    </xf>
    <xf numFmtId="4" fontId="88" fillId="51" borderId="393" applyNumberFormat="0" applyProtection="0">
      <alignment horizontal="right" vertical="center"/>
    </xf>
    <xf numFmtId="4" fontId="85" fillId="48" borderId="395" applyNumberFormat="0" applyProtection="0">
      <alignment horizontal="left" vertical="center" indent="1"/>
    </xf>
    <xf numFmtId="0" fontId="92" fillId="29" borderId="393" applyNumberFormat="0" applyAlignment="0" applyProtection="0"/>
    <xf numFmtId="0" fontId="84" fillId="45" borderId="397" applyBorder="0"/>
    <xf numFmtId="0" fontId="98" fillId="27" borderId="393" applyNumberFormat="0" applyAlignment="0" applyProtection="0"/>
    <xf numFmtId="0" fontId="57" fillId="46" borderId="395" applyNumberFormat="0" applyProtection="0">
      <alignment horizontal="left" vertical="top" indent="1"/>
    </xf>
    <xf numFmtId="0" fontId="57" fillId="46" borderId="395" applyNumberFormat="0" applyProtection="0">
      <alignment horizontal="left" vertical="top" indent="1"/>
    </xf>
    <xf numFmtId="0" fontId="84" fillId="45" borderId="397" applyBorder="0"/>
    <xf numFmtId="4" fontId="57" fillId="42" borderId="393" applyNumberFormat="0" applyProtection="0">
      <alignment horizontal="right" vertical="center"/>
    </xf>
    <xf numFmtId="4" fontId="57" fillId="37" borderId="396" applyNumberFormat="0" applyProtection="0">
      <alignment horizontal="right" vertical="center"/>
    </xf>
    <xf numFmtId="4" fontId="88" fillId="51" borderId="393" applyNumberFormat="0" applyProtection="0">
      <alignment horizontal="right" vertical="center"/>
    </xf>
    <xf numFmtId="4" fontId="57" fillId="36" borderId="393" applyNumberFormat="0" applyProtection="0">
      <alignment horizontal="right" vertical="center"/>
    </xf>
    <xf numFmtId="4" fontId="25" fillId="45" borderId="396" applyNumberFormat="0" applyProtection="0">
      <alignment horizontal="left" vertical="center" indent="1"/>
    </xf>
    <xf numFmtId="0" fontId="57" fillId="45" borderId="395" applyNumberFormat="0" applyProtection="0">
      <alignment horizontal="left" vertical="top" indent="1"/>
    </xf>
    <xf numFmtId="0" fontId="57" fillId="50" borderId="393" applyNumberFormat="0" applyProtection="0">
      <alignment horizontal="left" vertical="center" indent="1"/>
    </xf>
    <xf numFmtId="4" fontId="57" fillId="35" borderId="393" applyNumberFormat="0" applyProtection="0">
      <alignment horizontal="right" vertical="center"/>
    </xf>
    <xf numFmtId="0" fontId="92" fillId="29" borderId="393" applyNumberFormat="0" applyAlignment="0" applyProtection="0"/>
    <xf numFmtId="0" fontId="100" fillId="29" borderId="394" applyNumberFormat="0" applyAlignment="0" applyProtection="0"/>
    <xf numFmtId="0" fontId="57" fillId="48" borderId="393" applyNumberFormat="0" applyProtection="0">
      <alignment horizontal="left" vertical="center" indent="1"/>
    </xf>
    <xf numFmtId="4" fontId="57" fillId="0" borderId="393" applyNumberFormat="0" applyProtection="0">
      <alignment horizontal="right" vertical="center"/>
    </xf>
    <xf numFmtId="4" fontId="57" fillId="40" borderId="393" applyNumberFormat="0" applyProtection="0">
      <alignment horizontal="right" vertical="center"/>
    </xf>
    <xf numFmtId="4" fontId="57" fillId="0" borderId="393" applyNumberFormat="0" applyProtection="0">
      <alignment horizontal="right" vertical="center"/>
    </xf>
    <xf numFmtId="0" fontId="57" fillId="45" borderId="395" applyNumberFormat="0" applyProtection="0">
      <alignment horizontal="left" vertical="top" indent="1"/>
    </xf>
    <xf numFmtId="4" fontId="57" fillId="43" borderId="393" applyNumberFormat="0" applyProtection="0">
      <alignment horizontal="right" vertical="center"/>
    </xf>
    <xf numFmtId="4" fontId="57" fillId="33" borderId="393" applyNumberFormat="0" applyProtection="0">
      <alignment vertical="center"/>
    </xf>
    <xf numFmtId="0" fontId="57" fillId="50" borderId="395" applyNumberFormat="0" applyProtection="0">
      <alignment horizontal="left" vertical="top" indent="1"/>
    </xf>
    <xf numFmtId="4" fontId="57" fillId="35" borderId="393" applyNumberFormat="0" applyProtection="0">
      <alignment horizontal="right" vertical="center"/>
    </xf>
    <xf numFmtId="0" fontId="57" fillId="47" borderId="395" applyNumberFormat="0" applyProtection="0">
      <alignment horizontal="left" vertical="top" indent="1"/>
    </xf>
    <xf numFmtId="4" fontId="57" fillId="39" borderId="393" applyNumberFormat="0" applyProtection="0">
      <alignment horizontal="right" vertical="center"/>
    </xf>
    <xf numFmtId="0" fontId="57" fillId="46" borderId="395" applyNumberFormat="0" applyProtection="0">
      <alignment horizontal="left" vertical="top" indent="1"/>
    </xf>
    <xf numFmtId="4" fontId="57" fillId="33" borderId="393" applyNumberFormat="0" applyProtection="0">
      <alignment vertical="center"/>
    </xf>
    <xf numFmtId="0" fontId="94" fillId="0" borderId="398" applyNumberFormat="0" applyFill="0" applyAlignment="0" applyProtection="0"/>
    <xf numFmtId="4" fontId="103" fillId="2" borderId="393" applyNumberFormat="0" applyProtection="0">
      <alignment vertical="center"/>
    </xf>
    <xf numFmtId="0" fontId="100" fillId="29" borderId="394" applyNumberFormat="0" applyAlignment="0" applyProtection="0"/>
    <xf numFmtId="0" fontId="57" fillId="47" borderId="393" applyNumberFormat="0" applyProtection="0">
      <alignment horizontal="left" vertical="center" indent="1"/>
    </xf>
    <xf numFmtId="0" fontId="92" fillId="29" borderId="393" applyNumberFormat="0" applyAlignment="0" applyProtection="0"/>
    <xf numFmtId="4" fontId="57" fillId="44" borderId="396" applyNumberFormat="0" applyProtection="0">
      <alignment horizontal="left" vertical="center" indent="1"/>
    </xf>
    <xf numFmtId="4" fontId="87" fillId="54" borderId="396" applyNumberFormat="0" applyProtection="0">
      <alignment horizontal="left" vertical="center" indent="1"/>
    </xf>
    <xf numFmtId="4" fontId="57" fillId="34" borderId="393" applyNumberFormat="0" applyProtection="0">
      <alignment horizontal="left" vertical="center" indent="1"/>
    </xf>
    <xf numFmtId="4" fontId="57" fillId="42" borderId="393" applyNumberFormat="0" applyProtection="0">
      <alignment horizontal="right" vertical="center"/>
    </xf>
    <xf numFmtId="4" fontId="57" fillId="2" borderId="393" applyNumberFormat="0" applyProtection="0">
      <alignment horizontal="left" vertical="center" indent="1"/>
    </xf>
    <xf numFmtId="0" fontId="57" fillId="50" borderId="393" applyNumberFormat="0" applyProtection="0">
      <alignment horizontal="left" vertical="center" indent="1"/>
    </xf>
    <xf numFmtId="0" fontId="57" fillId="26" borderId="393" applyNumberFormat="0" applyFont="0" applyAlignment="0" applyProtection="0"/>
    <xf numFmtId="4" fontId="57" fillId="46" borderId="396" applyNumberFormat="0" applyProtection="0">
      <alignment horizontal="left" vertical="center" indent="1"/>
    </xf>
    <xf numFmtId="4" fontId="25" fillId="45" borderId="396" applyNumberFormat="0" applyProtection="0">
      <alignment horizontal="left" vertical="center" indent="1"/>
    </xf>
    <xf numFmtId="0" fontId="57" fillId="47" borderId="395" applyNumberFormat="0" applyProtection="0">
      <alignment horizontal="left" vertical="top" indent="1"/>
    </xf>
    <xf numFmtId="4" fontId="57" fillId="38" borderId="393" applyNumberFormat="0" applyProtection="0">
      <alignment horizontal="right" vertical="center"/>
    </xf>
    <xf numFmtId="0" fontId="85" fillId="46" borderId="395" applyNumberFormat="0" applyProtection="0">
      <alignment horizontal="left" vertical="top" indent="1"/>
    </xf>
    <xf numFmtId="4" fontId="57" fillId="41" borderId="393" applyNumberFormat="0" applyProtection="0">
      <alignment horizontal="right" vertical="center"/>
    </xf>
    <xf numFmtId="4" fontId="57" fillId="46" borderId="393" applyNumberFormat="0" applyProtection="0">
      <alignment horizontal="right" vertical="center"/>
    </xf>
    <xf numFmtId="4" fontId="87" fillId="54" borderId="396" applyNumberFormat="0" applyProtection="0">
      <alignment horizontal="left" vertical="center" indent="1"/>
    </xf>
    <xf numFmtId="4" fontId="57" fillId="40" borderId="393" applyNumberFormat="0" applyProtection="0">
      <alignment horizontal="right" vertical="center"/>
    </xf>
    <xf numFmtId="0" fontId="57" fillId="46" borderId="395" applyNumberFormat="0" applyProtection="0">
      <alignment horizontal="left" vertical="top" indent="1"/>
    </xf>
    <xf numFmtId="0" fontId="98" fillId="27" borderId="393" applyNumberFormat="0" applyAlignment="0" applyProtection="0"/>
    <xf numFmtId="4" fontId="57" fillId="0" borderId="393" applyNumberFormat="0" applyProtection="0">
      <alignment horizontal="right" vertical="center"/>
    </xf>
    <xf numFmtId="4" fontId="57" fillId="39" borderId="393" applyNumberFormat="0" applyProtection="0">
      <alignment horizontal="right" vertical="center"/>
    </xf>
    <xf numFmtId="4" fontId="57" fillId="38" borderId="393" applyNumberFormat="0" applyProtection="0">
      <alignment horizontal="right" vertical="center"/>
    </xf>
    <xf numFmtId="4" fontId="57" fillId="46" borderId="396" applyNumberFormat="0" applyProtection="0">
      <alignment horizontal="left" vertical="center" indent="1"/>
    </xf>
    <xf numFmtId="4" fontId="57" fillId="37" borderId="396" applyNumberFormat="0" applyProtection="0">
      <alignment horizontal="right" vertical="center"/>
    </xf>
    <xf numFmtId="0" fontId="98" fillId="27" borderId="393" applyNumberFormat="0" applyAlignment="0" applyProtection="0"/>
    <xf numFmtId="4" fontId="57" fillId="36" borderId="393" applyNumberFormat="0" applyProtection="0">
      <alignment horizontal="right" vertical="center"/>
    </xf>
    <xf numFmtId="0" fontId="100" fillId="29" borderId="394" applyNumberFormat="0" applyAlignment="0" applyProtection="0"/>
    <xf numFmtId="4" fontId="57" fillId="34" borderId="393" applyNumberFormat="0" applyProtection="0">
      <alignment horizontal="left" vertical="center" indent="1"/>
    </xf>
    <xf numFmtId="0" fontId="57" fillId="47" borderId="395" applyNumberFormat="0" applyProtection="0">
      <alignment horizontal="left" vertical="top" indent="1"/>
    </xf>
    <xf numFmtId="4" fontId="25" fillId="45" borderId="396" applyNumberFormat="0" applyProtection="0">
      <alignment horizontal="left" vertical="center" indent="1"/>
    </xf>
    <xf numFmtId="0" fontId="94" fillId="0" borderId="398" applyNumberFormat="0" applyFill="0" applyAlignment="0" applyProtection="0"/>
    <xf numFmtId="4" fontId="87" fillId="54" borderId="396" applyNumberFormat="0" applyProtection="0">
      <alignment horizontal="left" vertical="center" indent="1"/>
    </xf>
    <xf numFmtId="0" fontId="57" fillId="48" borderId="393" applyNumberFormat="0" applyProtection="0">
      <alignment horizontal="left" vertical="center" indent="1"/>
    </xf>
    <xf numFmtId="4" fontId="57" fillId="44" borderId="396" applyNumberFormat="0" applyProtection="0">
      <alignment horizontal="left" vertical="center" indent="1"/>
    </xf>
    <xf numFmtId="4" fontId="57" fillId="39" borderId="393" applyNumberFormat="0" applyProtection="0">
      <alignment horizontal="right" vertical="center"/>
    </xf>
    <xf numFmtId="0" fontId="57" fillId="50" borderId="393" applyNumberFormat="0" applyProtection="0">
      <alignment horizontal="left" vertical="center" indent="1"/>
    </xf>
    <xf numFmtId="4" fontId="88" fillId="51" borderId="393" applyNumberFormat="0" applyProtection="0">
      <alignment horizontal="right" vertical="center"/>
    </xf>
    <xf numFmtId="0" fontId="85" fillId="52" borderId="395" applyNumberFormat="0" applyProtection="0">
      <alignment horizontal="left" vertical="top" indent="1"/>
    </xf>
    <xf numFmtId="4" fontId="87" fillId="54" borderId="396" applyNumberFormat="0" applyProtection="0">
      <alignment horizontal="left" vertical="center" indent="1"/>
    </xf>
    <xf numFmtId="4" fontId="85" fillId="48" borderId="395" applyNumberFormat="0" applyProtection="0">
      <alignment horizontal="left" vertical="center" indent="1"/>
    </xf>
    <xf numFmtId="0" fontId="57" fillId="47" borderId="393" applyNumberFormat="0" applyProtection="0">
      <alignment horizontal="left" vertical="center" indent="1"/>
    </xf>
    <xf numFmtId="4" fontId="57" fillId="35" borderId="393" applyNumberFormat="0" applyProtection="0">
      <alignment horizontal="right" vertical="center"/>
    </xf>
    <xf numFmtId="4" fontId="57" fillId="34" borderId="393" applyNumberFormat="0" applyProtection="0">
      <alignment horizontal="left" vertical="center" indent="1"/>
    </xf>
    <xf numFmtId="4" fontId="88" fillId="51" borderId="393" applyNumberFormat="0" applyProtection="0">
      <alignment horizontal="right" vertical="center"/>
    </xf>
    <xf numFmtId="0" fontId="100" fillId="29" borderId="394" applyNumberFormat="0" applyAlignment="0" applyProtection="0"/>
    <xf numFmtId="4" fontId="88" fillId="51" borderId="393" applyNumberFormat="0" applyProtection="0">
      <alignment horizontal="right" vertical="center"/>
    </xf>
    <xf numFmtId="4" fontId="88" fillId="51" borderId="393" applyNumberFormat="0" applyProtection="0">
      <alignment horizontal="right" vertical="center"/>
    </xf>
    <xf numFmtId="4" fontId="85" fillId="48" borderId="395" applyNumberFormat="0" applyProtection="0">
      <alignment horizontal="left" vertical="center" indent="1"/>
    </xf>
    <xf numFmtId="4" fontId="103" fillId="2" borderId="393" applyNumberFormat="0" applyProtection="0">
      <alignment vertical="center"/>
    </xf>
    <xf numFmtId="4" fontId="103" fillId="2" borderId="393" applyNumberFormat="0" applyProtection="0">
      <alignment vertical="center"/>
    </xf>
    <xf numFmtId="0" fontId="57" fillId="50" borderId="395" applyNumberFormat="0" applyProtection="0">
      <alignment horizontal="left" vertical="top" indent="1"/>
    </xf>
    <xf numFmtId="4" fontId="57" fillId="37" borderId="396" applyNumberFormat="0" applyProtection="0">
      <alignment horizontal="right" vertical="center"/>
    </xf>
    <xf numFmtId="4" fontId="85" fillId="52" borderId="395" applyNumberFormat="0" applyProtection="0">
      <alignment vertical="center"/>
    </xf>
    <xf numFmtId="0" fontId="57" fillId="48" borderId="393" applyNumberFormat="0" applyProtection="0">
      <alignment horizontal="left" vertical="center" indent="1"/>
    </xf>
    <xf numFmtId="4" fontId="57" fillId="36" borderId="393" applyNumberFormat="0" applyProtection="0">
      <alignment horizontal="right" vertical="center"/>
    </xf>
    <xf numFmtId="4" fontId="57" fillId="34" borderId="393" applyNumberFormat="0" applyProtection="0">
      <alignment horizontal="left" vertical="center" indent="1"/>
    </xf>
    <xf numFmtId="4" fontId="87" fillId="54" borderId="396" applyNumberFormat="0" applyProtection="0">
      <alignment horizontal="left" vertical="center" indent="1"/>
    </xf>
    <xf numFmtId="0" fontId="86" fillId="33" borderId="395" applyNumberFormat="0" applyProtection="0">
      <alignment horizontal="left" vertical="top" indent="1"/>
    </xf>
    <xf numFmtId="0" fontId="100" fillId="29" borderId="394" applyNumberFormat="0" applyAlignment="0" applyProtection="0"/>
    <xf numFmtId="4" fontId="57" fillId="0" borderId="393" applyNumberFormat="0" applyProtection="0">
      <alignment horizontal="right" vertical="center"/>
    </xf>
    <xf numFmtId="4" fontId="57" fillId="35" borderId="393" applyNumberFormat="0" applyProtection="0">
      <alignment horizontal="right" vertical="center"/>
    </xf>
    <xf numFmtId="4" fontId="57" fillId="43" borderId="393" applyNumberFormat="0" applyProtection="0">
      <alignment horizontal="right" vertical="center"/>
    </xf>
    <xf numFmtId="4" fontId="57" fillId="38" borderId="393" applyNumberFormat="0" applyProtection="0">
      <alignment horizontal="right" vertical="center"/>
    </xf>
    <xf numFmtId="0" fontId="100" fillId="29" borderId="394" applyNumberFormat="0" applyAlignment="0" applyProtection="0"/>
    <xf numFmtId="4" fontId="57" fillId="42" borderId="393" applyNumberFormat="0" applyProtection="0">
      <alignment horizontal="right" vertical="center"/>
    </xf>
    <xf numFmtId="4" fontId="57" fillId="42" borderId="393" applyNumberFormat="0" applyProtection="0">
      <alignment horizontal="right" vertical="center"/>
    </xf>
    <xf numFmtId="4" fontId="85" fillId="52" borderId="395" applyNumberFormat="0" applyProtection="0">
      <alignment vertical="center"/>
    </xf>
    <xf numFmtId="4" fontId="57" fillId="46" borderId="396" applyNumberFormat="0" applyProtection="0">
      <alignment horizontal="left" vertical="center" indent="1"/>
    </xf>
    <xf numFmtId="4" fontId="57" fillId="39" borderId="393" applyNumberFormat="0" applyProtection="0">
      <alignment horizontal="right" vertical="center"/>
    </xf>
    <xf numFmtId="4" fontId="57" fillId="36" borderId="393" applyNumberFormat="0" applyProtection="0">
      <alignment horizontal="right" vertical="center"/>
    </xf>
    <xf numFmtId="0" fontId="100" fillId="29" borderId="394" applyNumberFormat="0" applyAlignment="0" applyProtection="0"/>
    <xf numFmtId="0" fontId="57" fillId="46" borderId="395" applyNumberFormat="0" applyProtection="0">
      <alignment horizontal="left" vertical="top" indent="1"/>
    </xf>
    <xf numFmtId="4" fontId="87" fillId="54" borderId="396" applyNumberFormat="0" applyProtection="0">
      <alignment horizontal="left" vertical="center" indent="1"/>
    </xf>
    <xf numFmtId="0" fontId="57" fillId="48" borderId="393" applyNumberFormat="0" applyProtection="0">
      <alignment horizontal="left" vertical="center" indent="1"/>
    </xf>
    <xf numFmtId="4" fontId="57" fillId="46" borderId="396" applyNumberFormat="0" applyProtection="0">
      <alignment horizontal="left" vertical="center" indent="1"/>
    </xf>
    <xf numFmtId="4" fontId="57" fillId="2" borderId="393" applyNumberFormat="0" applyProtection="0">
      <alignment horizontal="left" vertical="center" indent="1"/>
    </xf>
    <xf numFmtId="4" fontId="57" fillId="41" borderId="393" applyNumberFormat="0" applyProtection="0">
      <alignment horizontal="right" vertical="center"/>
    </xf>
    <xf numFmtId="4" fontId="57" fillId="46" borderId="396" applyNumberFormat="0" applyProtection="0">
      <alignment horizontal="left" vertical="center" indent="1"/>
    </xf>
    <xf numFmtId="4" fontId="103" fillId="2" borderId="393" applyNumberFormat="0" applyProtection="0">
      <alignment vertical="center"/>
    </xf>
    <xf numFmtId="4" fontId="57" fillId="37" borderId="396" applyNumberFormat="0" applyProtection="0">
      <alignment horizontal="right" vertical="center"/>
    </xf>
    <xf numFmtId="0" fontId="57" fillId="49" borderId="393" applyNumberFormat="0" applyProtection="0">
      <alignment horizontal="left" vertical="center" indent="1"/>
    </xf>
    <xf numFmtId="0" fontId="98" fillId="27" borderId="393" applyNumberFormat="0" applyAlignment="0" applyProtection="0"/>
    <xf numFmtId="4" fontId="103" fillId="2" borderId="393" applyNumberFormat="0" applyProtection="0">
      <alignment vertical="center"/>
    </xf>
    <xf numFmtId="0" fontId="57" fillId="50" borderId="395" applyNumberFormat="0" applyProtection="0">
      <alignment horizontal="left" vertical="top" indent="1"/>
    </xf>
    <xf numFmtId="0" fontId="57" fillId="49" borderId="393" applyNumberFormat="0" applyProtection="0">
      <alignment horizontal="left" vertical="center" indent="1"/>
    </xf>
    <xf numFmtId="0" fontId="57" fillId="26" borderId="393" applyNumberFormat="0" applyFont="0" applyAlignment="0" applyProtection="0"/>
    <xf numFmtId="4" fontId="25" fillId="45" borderId="396" applyNumberFormat="0" applyProtection="0">
      <alignment horizontal="left" vertical="center" indent="1"/>
    </xf>
    <xf numFmtId="4" fontId="57" fillId="37" borderId="396" applyNumberFormat="0" applyProtection="0">
      <alignment horizontal="right" vertical="center"/>
    </xf>
    <xf numFmtId="4" fontId="57" fillId="41" borderId="393" applyNumberFormat="0" applyProtection="0">
      <alignment horizontal="right" vertical="center"/>
    </xf>
    <xf numFmtId="4" fontId="87" fillId="54" borderId="396" applyNumberFormat="0" applyProtection="0">
      <alignment horizontal="left" vertical="center" indent="1"/>
    </xf>
    <xf numFmtId="0" fontId="92" fillId="29" borderId="393" applyNumberFormat="0" applyAlignment="0" applyProtection="0"/>
    <xf numFmtId="4" fontId="88" fillId="51" borderId="393" applyNumberFormat="0" applyProtection="0">
      <alignment horizontal="right" vertical="center"/>
    </xf>
    <xf numFmtId="0" fontId="57" fillId="26" borderId="393" applyNumberFormat="0" applyFont="0" applyAlignment="0" applyProtection="0"/>
    <xf numFmtId="0" fontId="84" fillId="45" borderId="397" applyBorder="0"/>
    <xf numFmtId="4" fontId="103" fillId="5" borderId="393" applyNumberFormat="0" applyProtection="0">
      <alignment horizontal="right" vertical="center"/>
    </xf>
    <xf numFmtId="0" fontId="57" fillId="50" borderId="395" applyNumberFormat="0" applyProtection="0">
      <alignment horizontal="left" vertical="top" indent="1"/>
    </xf>
    <xf numFmtId="0" fontId="57" fillId="50" borderId="393" applyNumberFormat="0" applyProtection="0">
      <alignment horizontal="left" vertical="center" indent="1"/>
    </xf>
    <xf numFmtId="0" fontId="94" fillId="0" borderId="398" applyNumberFormat="0" applyFill="0" applyAlignment="0" applyProtection="0"/>
    <xf numFmtId="4" fontId="25" fillId="45" borderId="396" applyNumberFormat="0" applyProtection="0">
      <alignment horizontal="left" vertical="center" indent="1"/>
    </xf>
    <xf numFmtId="0" fontId="92" fillId="29" borderId="393" applyNumberFormat="0" applyAlignment="0" applyProtection="0"/>
    <xf numFmtId="0" fontId="57" fillId="26" borderId="393" applyNumberFormat="0" applyFont="0" applyAlignment="0" applyProtection="0"/>
    <xf numFmtId="0" fontId="57" fillId="45" borderId="395" applyNumberFormat="0" applyProtection="0">
      <alignment horizontal="left" vertical="top" indent="1"/>
    </xf>
    <xf numFmtId="0" fontId="57" fillId="45" borderId="395" applyNumberFormat="0" applyProtection="0">
      <alignment horizontal="left" vertical="top" indent="1"/>
    </xf>
    <xf numFmtId="0" fontId="85" fillId="46" borderId="395" applyNumberFormat="0" applyProtection="0">
      <alignment horizontal="left" vertical="top" indent="1"/>
    </xf>
    <xf numFmtId="4" fontId="57" fillId="2" borderId="393" applyNumberFormat="0" applyProtection="0">
      <alignment horizontal="left" vertical="center" indent="1"/>
    </xf>
    <xf numFmtId="4" fontId="57" fillId="44" borderId="396" applyNumberFormat="0" applyProtection="0">
      <alignment horizontal="left" vertical="center" indent="1"/>
    </xf>
    <xf numFmtId="4" fontId="103" fillId="2" borderId="393" applyNumberFormat="0" applyProtection="0">
      <alignment vertical="center"/>
    </xf>
    <xf numFmtId="0" fontId="85" fillId="52" borderId="395" applyNumberFormat="0" applyProtection="0">
      <alignment horizontal="left" vertical="top" indent="1"/>
    </xf>
    <xf numFmtId="4" fontId="57" fillId="2" borderId="393" applyNumberFormat="0" applyProtection="0">
      <alignment horizontal="left" vertical="center" indent="1"/>
    </xf>
    <xf numFmtId="0" fontId="84" fillId="45" borderId="397" applyBorder="0"/>
    <xf numFmtId="0" fontId="57" fillId="45" borderId="395" applyNumberFormat="0" applyProtection="0">
      <alignment horizontal="left" vertical="top" indent="1"/>
    </xf>
    <xf numFmtId="4" fontId="57" fillId="40" borderId="393" applyNumberFormat="0" applyProtection="0">
      <alignment horizontal="right" vertical="center"/>
    </xf>
    <xf numFmtId="0" fontId="57" fillId="48" borderId="393" applyNumberFormat="0" applyProtection="0">
      <alignment horizontal="left" vertical="center" indent="1"/>
    </xf>
    <xf numFmtId="4" fontId="103" fillId="2" borderId="393" applyNumberFormat="0" applyProtection="0">
      <alignment vertical="center"/>
    </xf>
    <xf numFmtId="4" fontId="57" fillId="0" borderId="393" applyNumberFormat="0" applyProtection="0">
      <alignment horizontal="right" vertical="center"/>
    </xf>
    <xf numFmtId="0" fontId="92" fillId="29" borderId="393" applyNumberFormat="0" applyAlignment="0" applyProtection="0"/>
    <xf numFmtId="4" fontId="57" fillId="34" borderId="393" applyNumberFormat="0" applyProtection="0">
      <alignment horizontal="left" vertical="center" indent="1"/>
    </xf>
    <xf numFmtId="0" fontId="84" fillId="45" borderId="397" applyBorder="0"/>
    <xf numFmtId="0" fontId="94" fillId="0" borderId="398" applyNumberFormat="0" applyFill="0" applyAlignment="0" applyProtection="0"/>
    <xf numFmtId="0" fontId="85" fillId="46" borderId="395" applyNumberFormat="0" applyProtection="0">
      <alignment horizontal="left" vertical="top" indent="1"/>
    </xf>
    <xf numFmtId="4" fontId="57" fillId="46" borderId="393" applyNumberFormat="0" applyProtection="0">
      <alignment horizontal="right" vertical="center"/>
    </xf>
    <xf numFmtId="4" fontId="87" fillId="54" borderId="396" applyNumberFormat="0" applyProtection="0">
      <alignment horizontal="left" vertical="center" indent="1"/>
    </xf>
    <xf numFmtId="4" fontId="57" fillId="37" borderId="396" applyNumberFormat="0" applyProtection="0">
      <alignment horizontal="right" vertical="center"/>
    </xf>
    <xf numFmtId="0" fontId="57" fillId="47" borderId="395" applyNumberFormat="0" applyProtection="0">
      <alignment horizontal="left" vertical="top" indent="1"/>
    </xf>
    <xf numFmtId="4" fontId="85" fillId="48" borderId="395" applyNumberFormat="0" applyProtection="0">
      <alignment horizontal="left" vertical="center" indent="1"/>
    </xf>
    <xf numFmtId="4" fontId="57" fillId="33" borderId="393" applyNumberFormat="0" applyProtection="0">
      <alignment vertical="center"/>
    </xf>
    <xf numFmtId="4" fontId="57" fillId="42" borderId="393" applyNumberFormat="0" applyProtection="0">
      <alignment horizontal="right" vertical="center"/>
    </xf>
    <xf numFmtId="0" fontId="57" fillId="46" borderId="395" applyNumberFormat="0" applyProtection="0">
      <alignment horizontal="left" vertical="top" indent="1"/>
    </xf>
    <xf numFmtId="4" fontId="57" fillId="35" borderId="393" applyNumberFormat="0" applyProtection="0">
      <alignment horizontal="right" vertical="center"/>
    </xf>
    <xf numFmtId="4" fontId="57" fillId="38" borderId="393" applyNumberFormat="0" applyProtection="0">
      <alignment horizontal="right" vertical="center"/>
    </xf>
    <xf numFmtId="4" fontId="57" fillId="46" borderId="396" applyNumberFormat="0" applyProtection="0">
      <alignment horizontal="left" vertical="center" indent="1"/>
    </xf>
    <xf numFmtId="0" fontId="57" fillId="47" borderId="395" applyNumberFormat="0" applyProtection="0">
      <alignment horizontal="left" vertical="top" indent="1"/>
    </xf>
    <xf numFmtId="0" fontId="85" fillId="52" borderId="395" applyNumberFormat="0" applyProtection="0">
      <alignment horizontal="left" vertical="top" indent="1"/>
    </xf>
    <xf numFmtId="4" fontId="57" fillId="41" borderId="393" applyNumberFormat="0" applyProtection="0">
      <alignment horizontal="right" vertical="center"/>
    </xf>
    <xf numFmtId="4" fontId="57" fillId="44" borderId="396" applyNumberFormat="0" applyProtection="0">
      <alignment horizontal="left" vertical="center" indent="1"/>
    </xf>
    <xf numFmtId="4" fontId="25" fillId="45" borderId="396" applyNumberFormat="0" applyProtection="0">
      <alignment horizontal="left" vertical="center" indent="1"/>
    </xf>
    <xf numFmtId="0" fontId="57" fillId="26" borderId="393" applyNumberFormat="0" applyFont="0" applyAlignment="0" applyProtection="0"/>
    <xf numFmtId="4" fontId="57" fillId="43" borderId="393" applyNumberFormat="0" applyProtection="0">
      <alignment horizontal="right" vertical="center"/>
    </xf>
    <xf numFmtId="4" fontId="85" fillId="48" borderId="395" applyNumberFormat="0" applyProtection="0">
      <alignment horizontal="left" vertical="center" indent="1"/>
    </xf>
    <xf numFmtId="4" fontId="57" fillId="33" borderId="393" applyNumberFormat="0" applyProtection="0">
      <alignment vertical="center"/>
    </xf>
    <xf numFmtId="4" fontId="57" fillId="2" borderId="393" applyNumberFormat="0" applyProtection="0">
      <alignment horizontal="left" vertical="center" indent="1"/>
    </xf>
    <xf numFmtId="4" fontId="57" fillId="39" borderId="393" applyNumberFormat="0" applyProtection="0">
      <alignment horizontal="right" vertical="center"/>
    </xf>
    <xf numFmtId="4" fontId="85" fillId="52" borderId="395" applyNumberFormat="0" applyProtection="0">
      <alignment vertical="center"/>
    </xf>
    <xf numFmtId="0" fontId="98" fillId="27" borderId="393" applyNumberFormat="0" applyAlignment="0" applyProtection="0"/>
    <xf numFmtId="4" fontId="25" fillId="45" borderId="396" applyNumberFormat="0" applyProtection="0">
      <alignment horizontal="left" vertical="center" indent="1"/>
    </xf>
    <xf numFmtId="0" fontId="86" fillId="33" borderId="395" applyNumberFormat="0" applyProtection="0">
      <alignment horizontal="left" vertical="top" indent="1"/>
    </xf>
    <xf numFmtId="4" fontId="85" fillId="52" borderId="395" applyNumberFormat="0" applyProtection="0">
      <alignment vertical="center"/>
    </xf>
    <xf numFmtId="4" fontId="85" fillId="52" borderId="395" applyNumberFormat="0" applyProtection="0">
      <alignment vertical="center"/>
    </xf>
    <xf numFmtId="0" fontId="85" fillId="46" borderId="395" applyNumberFormat="0" applyProtection="0">
      <alignment horizontal="left" vertical="top" indent="1"/>
    </xf>
    <xf numFmtId="4" fontId="103" fillId="2" borderId="393" applyNumberFormat="0" applyProtection="0">
      <alignment vertical="center"/>
    </xf>
    <xf numFmtId="4" fontId="57" fillId="39" borderId="393" applyNumberFormat="0" applyProtection="0">
      <alignment horizontal="right" vertical="center"/>
    </xf>
    <xf numFmtId="0" fontId="57" fillId="47" borderId="393" applyNumberFormat="0" applyProtection="0">
      <alignment horizontal="left" vertical="center" indent="1"/>
    </xf>
    <xf numFmtId="0" fontId="57" fillId="48" borderId="393" applyNumberFormat="0" applyProtection="0">
      <alignment horizontal="left" vertical="center" indent="1"/>
    </xf>
    <xf numFmtId="4" fontId="57" fillId="34" borderId="393" applyNumberFormat="0" applyProtection="0">
      <alignment horizontal="left" vertical="center" indent="1"/>
    </xf>
    <xf numFmtId="0" fontId="94" fillId="0" borderId="398" applyNumberFormat="0" applyFill="0" applyAlignment="0" applyProtection="0"/>
    <xf numFmtId="0" fontId="85" fillId="46" borderId="395" applyNumberFormat="0" applyProtection="0">
      <alignment horizontal="left" vertical="top" indent="1"/>
    </xf>
    <xf numFmtId="4" fontId="57" fillId="44" borderId="396" applyNumberFormat="0" applyProtection="0">
      <alignment horizontal="left" vertical="center" indent="1"/>
    </xf>
    <xf numFmtId="4" fontId="88" fillId="51" borderId="393" applyNumberFormat="0" applyProtection="0">
      <alignment horizontal="right" vertical="center"/>
    </xf>
    <xf numFmtId="0" fontId="57" fillId="45" borderId="395" applyNumberFormat="0" applyProtection="0">
      <alignment horizontal="left" vertical="top" indent="1"/>
    </xf>
    <xf numFmtId="0" fontId="57" fillId="47" borderId="393" applyNumberFormat="0" applyProtection="0">
      <alignment horizontal="left" vertical="center" indent="1"/>
    </xf>
    <xf numFmtId="0" fontId="86" fillId="33" borderId="395" applyNumberFormat="0" applyProtection="0">
      <alignment horizontal="left" vertical="top" indent="1"/>
    </xf>
    <xf numFmtId="0" fontId="85" fillId="52" borderId="395" applyNumberFormat="0" applyProtection="0">
      <alignment horizontal="left" vertical="top" indent="1"/>
    </xf>
    <xf numFmtId="4" fontId="57" fillId="43" borderId="393" applyNumberFormat="0" applyProtection="0">
      <alignment horizontal="right" vertical="center"/>
    </xf>
    <xf numFmtId="4" fontId="25" fillId="45" borderId="396" applyNumberFormat="0" applyProtection="0">
      <alignment horizontal="left" vertical="center" indent="1"/>
    </xf>
    <xf numFmtId="4" fontId="57" fillId="42" borderId="393" applyNumberFormat="0" applyProtection="0">
      <alignment horizontal="right" vertical="center"/>
    </xf>
    <xf numFmtId="0" fontId="57" fillId="26" borderId="393" applyNumberFormat="0" applyFont="0" applyAlignment="0" applyProtection="0"/>
    <xf numFmtId="4" fontId="57" fillId="44" borderId="396" applyNumberFormat="0" applyProtection="0">
      <alignment horizontal="left" vertical="center" indent="1"/>
    </xf>
    <xf numFmtId="0" fontId="94" fillId="0" borderId="398" applyNumberFormat="0" applyFill="0" applyAlignment="0" applyProtection="0"/>
    <xf numFmtId="4" fontId="57" fillId="38" borderId="393" applyNumberFormat="0" applyProtection="0">
      <alignment horizontal="right" vertical="center"/>
    </xf>
    <xf numFmtId="4" fontId="57" fillId="40" borderId="393" applyNumberFormat="0" applyProtection="0">
      <alignment horizontal="right" vertical="center"/>
    </xf>
    <xf numFmtId="4" fontId="25" fillId="45" borderId="396" applyNumberFormat="0" applyProtection="0">
      <alignment horizontal="left" vertical="center" indent="1"/>
    </xf>
    <xf numFmtId="4" fontId="57" fillId="2" borderId="393" applyNumberFormat="0" applyProtection="0">
      <alignment horizontal="left" vertical="center" indent="1"/>
    </xf>
    <xf numFmtId="4" fontId="103" fillId="2" borderId="393" applyNumberFormat="0" applyProtection="0">
      <alignment vertical="center"/>
    </xf>
    <xf numFmtId="4" fontId="57" fillId="42" borderId="393" applyNumberFormat="0" applyProtection="0">
      <alignment horizontal="right" vertical="center"/>
    </xf>
    <xf numFmtId="4" fontId="25" fillId="45" borderId="396" applyNumberFormat="0" applyProtection="0">
      <alignment horizontal="left" vertical="center" indent="1"/>
    </xf>
    <xf numFmtId="4" fontId="57" fillId="33" borderId="393" applyNumberFormat="0" applyProtection="0">
      <alignment vertical="center"/>
    </xf>
    <xf numFmtId="0" fontId="85" fillId="46" borderId="395" applyNumberFormat="0" applyProtection="0">
      <alignment horizontal="left" vertical="top" indent="1"/>
    </xf>
    <xf numFmtId="0" fontId="86" fillId="33" borderId="395" applyNumberFormat="0" applyProtection="0">
      <alignment horizontal="left" vertical="top" indent="1"/>
    </xf>
    <xf numFmtId="4" fontId="25" fillId="45" borderId="396" applyNumberFormat="0" applyProtection="0">
      <alignment horizontal="left" vertical="center" indent="1"/>
    </xf>
    <xf numFmtId="0" fontId="57" fillId="26" borderId="393" applyNumberFormat="0" applyFont="0" applyAlignment="0" applyProtection="0"/>
    <xf numFmtId="0" fontId="57" fillId="26" borderId="393" applyNumberFormat="0" applyFont="0" applyAlignment="0" applyProtection="0"/>
    <xf numFmtId="4" fontId="57" fillId="33" borderId="393" applyNumberFormat="0" applyProtection="0">
      <alignment vertical="center"/>
    </xf>
    <xf numFmtId="4" fontId="103" fillId="5" borderId="393" applyNumberFormat="0" applyProtection="0">
      <alignment horizontal="right" vertical="center"/>
    </xf>
    <xf numFmtId="4" fontId="103" fillId="5" borderId="393" applyNumberFormat="0" applyProtection="0">
      <alignment horizontal="right" vertical="center"/>
    </xf>
    <xf numFmtId="0" fontId="57" fillId="49" borderId="393" applyNumberFormat="0" applyProtection="0">
      <alignment horizontal="left" vertical="center" indent="1"/>
    </xf>
    <xf numFmtId="4" fontId="57" fillId="38" borderId="393" applyNumberFormat="0" applyProtection="0">
      <alignment horizontal="right" vertical="center"/>
    </xf>
    <xf numFmtId="4" fontId="57" fillId="33" borderId="393" applyNumberFormat="0" applyProtection="0">
      <alignment vertical="center"/>
    </xf>
    <xf numFmtId="0" fontId="57" fillId="50" borderId="393" applyNumberFormat="0" applyProtection="0">
      <alignment horizontal="left" vertical="center" indent="1"/>
    </xf>
    <xf numFmtId="4" fontId="57" fillId="36" borderId="393" applyNumberFormat="0" applyProtection="0">
      <alignment horizontal="right" vertical="center"/>
    </xf>
    <xf numFmtId="4" fontId="57" fillId="0" borderId="393" applyNumberFormat="0" applyProtection="0">
      <alignment horizontal="right" vertical="center"/>
    </xf>
    <xf numFmtId="0" fontId="86" fillId="33" borderId="395" applyNumberFormat="0" applyProtection="0">
      <alignment horizontal="left" vertical="top" indent="1"/>
    </xf>
    <xf numFmtId="4" fontId="57" fillId="43" borderId="393" applyNumberFormat="0" applyProtection="0">
      <alignment horizontal="right" vertical="center"/>
    </xf>
    <xf numFmtId="4" fontId="87" fillId="54" borderId="396" applyNumberFormat="0" applyProtection="0">
      <alignment horizontal="left" vertical="center" indent="1"/>
    </xf>
    <xf numFmtId="4" fontId="57" fillId="0" borderId="393" applyNumberFormat="0" applyProtection="0">
      <alignment horizontal="right" vertical="center"/>
    </xf>
    <xf numFmtId="4" fontId="25" fillId="45" borderId="396" applyNumberFormat="0" applyProtection="0">
      <alignment horizontal="left" vertical="center" indent="1"/>
    </xf>
    <xf numFmtId="4" fontId="25" fillId="45" borderId="396" applyNumberFormat="0" applyProtection="0">
      <alignment horizontal="left" vertical="center" indent="1"/>
    </xf>
    <xf numFmtId="0" fontId="57" fillId="48" borderId="393" applyNumberFormat="0" applyProtection="0">
      <alignment horizontal="left" vertical="center" indent="1"/>
    </xf>
    <xf numFmtId="4" fontId="57" fillId="37" borderId="396" applyNumberFormat="0" applyProtection="0">
      <alignment horizontal="right" vertical="center"/>
    </xf>
    <xf numFmtId="4" fontId="57" fillId="43" borderId="393" applyNumberFormat="0" applyProtection="0">
      <alignment horizontal="right" vertical="center"/>
    </xf>
    <xf numFmtId="0" fontId="86" fillId="33" borderId="395" applyNumberFormat="0" applyProtection="0">
      <alignment horizontal="left" vertical="top" indent="1"/>
    </xf>
    <xf numFmtId="4" fontId="57" fillId="44" borderId="396" applyNumberFormat="0" applyProtection="0">
      <alignment horizontal="left" vertical="center" indent="1"/>
    </xf>
    <xf numFmtId="0" fontId="57" fillId="50" borderId="393" applyNumberFormat="0" applyProtection="0">
      <alignment horizontal="left" vertical="center" indent="1"/>
    </xf>
    <xf numFmtId="0" fontId="100" fillId="29" borderId="394" applyNumberFormat="0" applyAlignment="0" applyProtection="0"/>
    <xf numFmtId="0" fontId="92" fillId="29" borderId="393" applyNumberFormat="0" applyAlignment="0" applyProtection="0"/>
    <xf numFmtId="4" fontId="57" fillId="41" borderId="393" applyNumberFormat="0" applyProtection="0">
      <alignment horizontal="right" vertical="center"/>
    </xf>
    <xf numFmtId="4" fontId="57" fillId="37" borderId="396" applyNumberFormat="0" applyProtection="0">
      <alignment horizontal="right" vertical="center"/>
    </xf>
    <xf numFmtId="4" fontId="25" fillId="45" borderId="396" applyNumberFormat="0" applyProtection="0">
      <alignment horizontal="left" vertical="center" indent="1"/>
    </xf>
    <xf numFmtId="0" fontId="57" fillId="48" borderId="393" applyNumberFormat="0" applyProtection="0">
      <alignment horizontal="left" vertical="center" indent="1"/>
    </xf>
    <xf numFmtId="0" fontId="98" fillId="27" borderId="393" applyNumberFormat="0" applyAlignment="0" applyProtection="0"/>
    <xf numFmtId="4" fontId="57" fillId="44" borderId="396" applyNumberFormat="0" applyProtection="0">
      <alignment horizontal="left" vertical="center" indent="1"/>
    </xf>
    <xf numFmtId="0" fontId="57" fillId="47" borderId="393" applyNumberFormat="0" applyProtection="0">
      <alignment horizontal="left" vertical="center" indent="1"/>
    </xf>
    <xf numFmtId="4" fontId="57" fillId="36" borderId="393" applyNumberFormat="0" applyProtection="0">
      <alignment horizontal="right" vertical="center"/>
    </xf>
    <xf numFmtId="0" fontId="57" fillId="50" borderId="395" applyNumberFormat="0" applyProtection="0">
      <alignment horizontal="left" vertical="top" indent="1"/>
    </xf>
    <xf numFmtId="4" fontId="57" fillId="35" borderId="393" applyNumberFormat="0" applyProtection="0">
      <alignment horizontal="right" vertical="center"/>
    </xf>
    <xf numFmtId="4" fontId="57" fillId="36" borderId="393" applyNumberFormat="0" applyProtection="0">
      <alignment horizontal="right" vertical="center"/>
    </xf>
    <xf numFmtId="0" fontId="57" fillId="26" borderId="393" applyNumberFormat="0" applyFont="0" applyAlignment="0" applyProtection="0"/>
    <xf numFmtId="4" fontId="85" fillId="52" borderId="395" applyNumberFormat="0" applyProtection="0">
      <alignment vertical="center"/>
    </xf>
    <xf numFmtId="4" fontId="57" fillId="38" borderId="393" applyNumberFormat="0" applyProtection="0">
      <alignment horizontal="right" vertical="center"/>
    </xf>
    <xf numFmtId="4" fontId="25" fillId="45" borderId="396" applyNumberFormat="0" applyProtection="0">
      <alignment horizontal="left" vertical="center" indent="1"/>
    </xf>
    <xf numFmtId="0" fontId="84" fillId="45" borderId="397" applyBorder="0"/>
    <xf numFmtId="4" fontId="25" fillId="45" borderId="396" applyNumberFormat="0" applyProtection="0">
      <alignment horizontal="left" vertical="center" indent="1"/>
    </xf>
    <xf numFmtId="4" fontId="57" fillId="34" borderId="393" applyNumberFormat="0" applyProtection="0">
      <alignment horizontal="left" vertical="center" indent="1"/>
    </xf>
    <xf numFmtId="0" fontId="84" fillId="45" borderId="397" applyBorder="0"/>
    <xf numFmtId="4" fontId="103" fillId="5" borderId="393" applyNumberFormat="0" applyProtection="0">
      <alignment horizontal="right" vertical="center"/>
    </xf>
    <xf numFmtId="4" fontId="57" fillId="36" borderId="393" applyNumberFormat="0" applyProtection="0">
      <alignment horizontal="right" vertical="center"/>
    </xf>
    <xf numFmtId="4" fontId="25" fillId="45" borderId="396" applyNumberFormat="0" applyProtection="0">
      <alignment horizontal="left" vertical="center" indent="1"/>
    </xf>
    <xf numFmtId="4" fontId="103" fillId="5" borderId="393" applyNumberFormat="0" applyProtection="0">
      <alignment horizontal="right" vertical="center"/>
    </xf>
    <xf numFmtId="4" fontId="25" fillId="45" borderId="396" applyNumberFormat="0" applyProtection="0">
      <alignment horizontal="left" vertical="center" indent="1"/>
    </xf>
    <xf numFmtId="4" fontId="88" fillId="51" borderId="393" applyNumberFormat="0" applyProtection="0">
      <alignment horizontal="right" vertical="center"/>
    </xf>
    <xf numFmtId="0" fontId="57" fillId="48" borderId="393" applyNumberFormat="0" applyProtection="0">
      <alignment horizontal="left" vertical="center" indent="1"/>
    </xf>
    <xf numFmtId="4" fontId="57" fillId="0" borderId="393" applyNumberFormat="0" applyProtection="0">
      <alignment horizontal="right" vertical="center"/>
    </xf>
    <xf numFmtId="0" fontId="84" fillId="45" borderId="397" applyBorder="0"/>
    <xf numFmtId="0" fontId="98" fillId="27" borderId="393" applyNumberFormat="0" applyAlignment="0" applyProtection="0"/>
    <xf numFmtId="4" fontId="57" fillId="36" borderId="393" applyNumberFormat="0" applyProtection="0">
      <alignment horizontal="right" vertical="center"/>
    </xf>
    <xf numFmtId="4" fontId="57" fillId="36" borderId="393" applyNumberFormat="0" applyProtection="0">
      <alignment horizontal="right" vertical="center"/>
    </xf>
    <xf numFmtId="4" fontId="57" fillId="46" borderId="396" applyNumberFormat="0" applyProtection="0">
      <alignment horizontal="left" vertical="center" indent="1"/>
    </xf>
    <xf numFmtId="0" fontId="57" fillId="47" borderId="393" applyNumberFormat="0" applyProtection="0">
      <alignment horizontal="left" vertical="center" indent="1"/>
    </xf>
    <xf numFmtId="0" fontId="92" fillId="29" borderId="393" applyNumberFormat="0" applyAlignment="0" applyProtection="0"/>
    <xf numFmtId="0" fontId="57" fillId="47" borderId="395" applyNumberFormat="0" applyProtection="0">
      <alignment horizontal="left" vertical="top" indent="1"/>
    </xf>
    <xf numFmtId="0" fontId="57" fillId="50" borderId="395" applyNumberFormat="0" applyProtection="0">
      <alignment horizontal="left" vertical="top" indent="1"/>
    </xf>
    <xf numFmtId="4" fontId="57" fillId="2" borderId="393" applyNumberFormat="0" applyProtection="0">
      <alignment horizontal="left" vertical="center" indent="1"/>
    </xf>
    <xf numFmtId="4" fontId="25" fillId="45" borderId="396" applyNumberFormat="0" applyProtection="0">
      <alignment horizontal="left" vertical="center" indent="1"/>
    </xf>
    <xf numFmtId="4" fontId="57" fillId="46" borderId="396" applyNumberFormat="0" applyProtection="0">
      <alignment horizontal="left" vertical="center" indent="1"/>
    </xf>
    <xf numFmtId="4" fontId="88" fillId="51" borderId="393" applyNumberFormat="0" applyProtection="0">
      <alignment horizontal="right" vertical="center"/>
    </xf>
    <xf numFmtId="0" fontId="84" fillId="45" borderId="397" applyBorder="0"/>
    <xf numFmtId="0" fontId="85" fillId="46" borderId="395" applyNumberFormat="0" applyProtection="0">
      <alignment horizontal="left" vertical="top" indent="1"/>
    </xf>
    <xf numFmtId="4" fontId="25" fillId="45" borderId="396" applyNumberFormat="0" applyProtection="0">
      <alignment horizontal="left" vertical="center" indent="1"/>
    </xf>
    <xf numFmtId="4" fontId="57" fillId="36" borderId="393" applyNumberFormat="0" applyProtection="0">
      <alignment horizontal="right" vertical="center"/>
    </xf>
    <xf numFmtId="4" fontId="57" fillId="37" borderId="396" applyNumberFormat="0" applyProtection="0">
      <alignment horizontal="right" vertical="center"/>
    </xf>
    <xf numFmtId="0" fontId="57" fillId="45" borderId="395" applyNumberFormat="0" applyProtection="0">
      <alignment horizontal="left" vertical="top" indent="1"/>
    </xf>
    <xf numFmtId="4" fontId="103" fillId="5" borderId="393" applyNumberFormat="0" applyProtection="0">
      <alignment horizontal="right" vertical="center"/>
    </xf>
    <xf numFmtId="4" fontId="57" fillId="47" borderId="396" applyNumberFormat="0" applyProtection="0">
      <alignment horizontal="left" vertical="center" indent="1"/>
    </xf>
    <xf numFmtId="4" fontId="57" fillId="0" borderId="393" applyNumberFormat="0" applyProtection="0">
      <alignment horizontal="right" vertical="center"/>
    </xf>
    <xf numFmtId="0" fontId="100" fillId="29" borderId="394" applyNumberFormat="0" applyAlignment="0" applyProtection="0"/>
    <xf numFmtId="4" fontId="57" fillId="44" borderId="396" applyNumberFormat="0" applyProtection="0">
      <alignment horizontal="left" vertical="center" indent="1"/>
    </xf>
    <xf numFmtId="0" fontId="98" fillId="27" borderId="393" applyNumberFormat="0" applyAlignment="0" applyProtection="0"/>
    <xf numFmtId="0" fontId="85" fillId="46" borderId="395" applyNumberFormat="0" applyProtection="0">
      <alignment horizontal="left" vertical="top" indent="1"/>
    </xf>
    <xf numFmtId="0" fontId="57" fillId="47" borderId="395" applyNumberFormat="0" applyProtection="0">
      <alignment horizontal="left" vertical="top" indent="1"/>
    </xf>
    <xf numFmtId="4" fontId="57" fillId="33" borderId="393" applyNumberFormat="0" applyProtection="0">
      <alignment vertical="center"/>
    </xf>
    <xf numFmtId="4" fontId="85" fillId="48" borderId="395" applyNumberFormat="0" applyProtection="0">
      <alignment horizontal="left" vertical="center" indent="1"/>
    </xf>
    <xf numFmtId="4" fontId="57" fillId="44" borderId="396" applyNumberFormat="0" applyProtection="0">
      <alignment horizontal="left" vertical="center" indent="1"/>
    </xf>
    <xf numFmtId="4" fontId="57" fillId="2" borderId="393" applyNumberFormat="0" applyProtection="0">
      <alignment horizontal="left" vertical="center" indent="1"/>
    </xf>
    <xf numFmtId="4" fontId="103" fillId="5" borderId="393" applyNumberFormat="0" applyProtection="0">
      <alignment horizontal="right" vertical="center"/>
    </xf>
    <xf numFmtId="4" fontId="57" fillId="34" borderId="393" applyNumberFormat="0" applyProtection="0">
      <alignment horizontal="left" vertical="center" indent="1"/>
    </xf>
    <xf numFmtId="4" fontId="57" fillId="33" borderId="393" applyNumberFormat="0" applyProtection="0">
      <alignment vertical="center"/>
    </xf>
    <xf numFmtId="4" fontId="57" fillId="47" borderId="396" applyNumberFormat="0" applyProtection="0">
      <alignment horizontal="left" vertical="center" indent="1"/>
    </xf>
    <xf numFmtId="4" fontId="103" fillId="2" borderId="393" applyNumberFormat="0" applyProtection="0">
      <alignment vertical="center"/>
    </xf>
    <xf numFmtId="0" fontId="57" fillId="50" borderId="395" applyNumberFormat="0" applyProtection="0">
      <alignment horizontal="left" vertical="top" indent="1"/>
    </xf>
    <xf numFmtId="4" fontId="57" fillId="46" borderId="393" applyNumberFormat="0" applyProtection="0">
      <alignment horizontal="right" vertical="center"/>
    </xf>
    <xf numFmtId="4" fontId="25" fillId="45" borderId="396" applyNumberFormat="0" applyProtection="0">
      <alignment horizontal="left" vertical="center" indent="1"/>
    </xf>
    <xf numFmtId="4" fontId="87" fillId="54" borderId="396" applyNumberFormat="0" applyProtection="0">
      <alignment horizontal="left" vertical="center" indent="1"/>
    </xf>
    <xf numFmtId="4" fontId="103" fillId="2" borderId="393" applyNumberFormat="0" applyProtection="0">
      <alignment vertical="center"/>
    </xf>
    <xf numFmtId="0" fontId="57" fillId="46" borderId="395" applyNumberFormat="0" applyProtection="0">
      <alignment horizontal="left" vertical="top" indent="1"/>
    </xf>
    <xf numFmtId="4" fontId="57" fillId="46" borderId="393" applyNumberFormat="0" applyProtection="0">
      <alignment horizontal="right" vertical="center"/>
    </xf>
    <xf numFmtId="0" fontId="85" fillId="46" borderId="395" applyNumberFormat="0" applyProtection="0">
      <alignment horizontal="left" vertical="top" indent="1"/>
    </xf>
    <xf numFmtId="4" fontId="87" fillId="54" borderId="396" applyNumberFormat="0" applyProtection="0">
      <alignment horizontal="left" vertical="center" indent="1"/>
    </xf>
    <xf numFmtId="0" fontId="98" fillId="27" borderId="393" applyNumberFormat="0" applyAlignment="0" applyProtection="0"/>
    <xf numFmtId="4" fontId="57" fillId="41" borderId="393" applyNumberFormat="0" applyProtection="0">
      <alignment horizontal="right" vertical="center"/>
    </xf>
    <xf numFmtId="4" fontId="103" fillId="2" borderId="393" applyNumberFormat="0" applyProtection="0">
      <alignment vertical="center"/>
    </xf>
    <xf numFmtId="4" fontId="57" fillId="47" borderId="396" applyNumberFormat="0" applyProtection="0">
      <alignment horizontal="left" vertical="center" indent="1"/>
    </xf>
    <xf numFmtId="0" fontId="98" fillId="27" borderId="393" applyNumberFormat="0" applyAlignment="0" applyProtection="0"/>
    <xf numFmtId="0" fontId="57" fillId="50" borderId="393" applyNumberFormat="0" applyProtection="0">
      <alignment horizontal="left" vertical="center" indent="1"/>
    </xf>
    <xf numFmtId="0" fontId="57" fillId="46" borderId="395" applyNumberFormat="0" applyProtection="0">
      <alignment horizontal="left" vertical="top" indent="1"/>
    </xf>
    <xf numFmtId="4" fontId="57" fillId="41" borderId="393" applyNumberFormat="0" applyProtection="0">
      <alignment horizontal="right" vertical="center"/>
    </xf>
    <xf numFmtId="4" fontId="57" fillId="36" borderId="393" applyNumberFormat="0" applyProtection="0">
      <alignment horizontal="right" vertical="center"/>
    </xf>
    <xf numFmtId="4" fontId="57" fillId="46" borderId="393" applyNumberFormat="0" applyProtection="0">
      <alignment horizontal="right" vertical="center"/>
    </xf>
    <xf numFmtId="4" fontId="57" fillId="37" borderId="396" applyNumberFormat="0" applyProtection="0">
      <alignment horizontal="right" vertical="center"/>
    </xf>
    <xf numFmtId="4" fontId="57" fillId="46" borderId="396" applyNumberFormat="0" applyProtection="0">
      <alignment horizontal="left" vertical="center" indent="1"/>
    </xf>
    <xf numFmtId="4" fontId="57" fillId="43" borderId="393" applyNumberFormat="0" applyProtection="0">
      <alignment horizontal="right" vertical="center"/>
    </xf>
    <xf numFmtId="4" fontId="103" fillId="2" borderId="393" applyNumberFormat="0" applyProtection="0">
      <alignment vertical="center"/>
    </xf>
    <xf numFmtId="4" fontId="57" fillId="42" borderId="393" applyNumberFormat="0" applyProtection="0">
      <alignment horizontal="right" vertical="center"/>
    </xf>
    <xf numFmtId="4" fontId="57" fillId="37" borderId="396" applyNumberFormat="0" applyProtection="0">
      <alignment horizontal="right" vertical="center"/>
    </xf>
    <xf numFmtId="4" fontId="57" fillId="34" borderId="393" applyNumberFormat="0" applyProtection="0">
      <alignment horizontal="left" vertical="center" indent="1"/>
    </xf>
    <xf numFmtId="4" fontId="57" fillId="38" borderId="393" applyNumberFormat="0" applyProtection="0">
      <alignment horizontal="right" vertical="center"/>
    </xf>
    <xf numFmtId="4" fontId="57" fillId="42" borderId="393" applyNumberFormat="0" applyProtection="0">
      <alignment horizontal="right" vertical="center"/>
    </xf>
    <xf numFmtId="4" fontId="25" fillId="45" borderId="396" applyNumberFormat="0" applyProtection="0">
      <alignment horizontal="left" vertical="center" indent="1"/>
    </xf>
    <xf numFmtId="4" fontId="57" fillId="44" borderId="396" applyNumberFormat="0" applyProtection="0">
      <alignment horizontal="left" vertical="center" indent="1"/>
    </xf>
    <xf numFmtId="0" fontId="57" fillId="49" borderId="393" applyNumberFormat="0" applyProtection="0">
      <alignment horizontal="left" vertical="center" indent="1"/>
    </xf>
    <xf numFmtId="4" fontId="103" fillId="2" borderId="393" applyNumberFormat="0" applyProtection="0">
      <alignment vertical="center"/>
    </xf>
    <xf numFmtId="0" fontId="92" fillId="29" borderId="393" applyNumberFormat="0" applyAlignment="0" applyProtection="0"/>
    <xf numFmtId="0" fontId="57" fillId="50" borderId="395" applyNumberFormat="0" applyProtection="0">
      <alignment horizontal="left" vertical="top" indent="1"/>
    </xf>
    <xf numFmtId="4" fontId="57" fillId="46" borderId="396" applyNumberFormat="0" applyProtection="0">
      <alignment horizontal="left" vertical="center" indent="1"/>
    </xf>
    <xf numFmtId="0" fontId="57" fillId="47" borderId="393" applyNumberFormat="0" applyProtection="0">
      <alignment horizontal="left" vertical="center" indent="1"/>
    </xf>
    <xf numFmtId="4" fontId="57" fillId="34" borderId="393" applyNumberFormat="0" applyProtection="0">
      <alignment horizontal="left" vertical="center" indent="1"/>
    </xf>
    <xf numFmtId="0" fontId="100" fillId="29" borderId="394" applyNumberFormat="0" applyAlignment="0" applyProtection="0"/>
    <xf numFmtId="0" fontId="85" fillId="52" borderId="395" applyNumberFormat="0" applyProtection="0">
      <alignment horizontal="left" vertical="top" indent="1"/>
    </xf>
    <xf numFmtId="4" fontId="57" fillId="35" borderId="393" applyNumberFormat="0" applyProtection="0">
      <alignment horizontal="right" vertical="center"/>
    </xf>
    <xf numFmtId="4" fontId="85" fillId="52" borderId="395" applyNumberFormat="0" applyProtection="0">
      <alignment vertical="center"/>
    </xf>
    <xf numFmtId="4" fontId="57" fillId="46" borderId="393" applyNumberFormat="0" applyProtection="0">
      <alignment horizontal="right" vertical="center"/>
    </xf>
    <xf numFmtId="0" fontId="57" fillId="45" borderId="395" applyNumberFormat="0" applyProtection="0">
      <alignment horizontal="left" vertical="top" indent="1"/>
    </xf>
    <xf numFmtId="4" fontId="57" fillId="46" borderId="396" applyNumberFormat="0" applyProtection="0">
      <alignment horizontal="left" vertical="center" indent="1"/>
    </xf>
    <xf numFmtId="4" fontId="85" fillId="52" borderId="395" applyNumberFormat="0" applyProtection="0">
      <alignment vertical="center"/>
    </xf>
    <xf numFmtId="0" fontId="98" fillId="27" borderId="393" applyNumberFormat="0" applyAlignment="0" applyProtection="0"/>
    <xf numFmtId="0" fontId="57" fillId="50" borderId="395" applyNumberFormat="0" applyProtection="0">
      <alignment horizontal="left" vertical="top" indent="1"/>
    </xf>
    <xf numFmtId="4" fontId="103" fillId="5" borderId="393" applyNumberFormat="0" applyProtection="0">
      <alignment horizontal="right" vertical="center"/>
    </xf>
    <xf numFmtId="0" fontId="84" fillId="45" borderId="397" applyBorder="0"/>
    <xf numFmtId="4" fontId="57" fillId="42" borderId="393" applyNumberFormat="0" applyProtection="0">
      <alignment horizontal="right" vertical="center"/>
    </xf>
    <xf numFmtId="0" fontId="94" fillId="0" borderId="398" applyNumberFormat="0" applyFill="0" applyAlignment="0" applyProtection="0"/>
    <xf numFmtId="4" fontId="57" fillId="2" borderId="393" applyNumberFormat="0" applyProtection="0">
      <alignment horizontal="left" vertical="center" indent="1"/>
    </xf>
    <xf numFmtId="4" fontId="57" fillId="38" borderId="393" applyNumberFormat="0" applyProtection="0">
      <alignment horizontal="right" vertical="center"/>
    </xf>
    <xf numFmtId="4" fontId="25" fillId="45" borderId="396" applyNumberFormat="0" applyProtection="0">
      <alignment horizontal="left" vertical="center" indent="1"/>
    </xf>
    <xf numFmtId="4" fontId="57" fillId="42" borderId="393" applyNumberFormat="0" applyProtection="0">
      <alignment horizontal="right" vertical="center"/>
    </xf>
    <xf numFmtId="4" fontId="87" fillId="54" borderId="396" applyNumberFormat="0" applyProtection="0">
      <alignment horizontal="left" vertical="center" indent="1"/>
    </xf>
    <xf numFmtId="4" fontId="87" fillId="54" borderId="396" applyNumberFormat="0" applyProtection="0">
      <alignment horizontal="left" vertical="center" indent="1"/>
    </xf>
    <xf numFmtId="4" fontId="57" fillId="2" borderId="393" applyNumberFormat="0" applyProtection="0">
      <alignment horizontal="left" vertical="center" indent="1"/>
    </xf>
    <xf numFmtId="0" fontId="57" fillId="47" borderId="395" applyNumberFormat="0" applyProtection="0">
      <alignment horizontal="left" vertical="top" indent="1"/>
    </xf>
    <xf numFmtId="4" fontId="57" fillId="37" borderId="396" applyNumberFormat="0" applyProtection="0">
      <alignment horizontal="right" vertical="center"/>
    </xf>
    <xf numFmtId="0" fontId="57" fillId="50" borderId="395" applyNumberFormat="0" applyProtection="0">
      <alignment horizontal="left" vertical="top" indent="1"/>
    </xf>
    <xf numFmtId="4" fontId="85" fillId="48" borderId="395" applyNumberFormat="0" applyProtection="0">
      <alignment horizontal="left" vertical="center" indent="1"/>
    </xf>
    <xf numFmtId="0" fontId="98" fillId="27" borderId="393" applyNumberFormat="0" applyAlignment="0" applyProtection="0"/>
    <xf numFmtId="0" fontId="85" fillId="52" borderId="395" applyNumberFormat="0" applyProtection="0">
      <alignment horizontal="left" vertical="top" indent="1"/>
    </xf>
    <xf numFmtId="0" fontId="98" fillId="27" borderId="393" applyNumberFormat="0" applyAlignment="0" applyProtection="0"/>
    <xf numFmtId="0" fontId="57" fillId="45" borderId="395" applyNumberFormat="0" applyProtection="0">
      <alignment horizontal="left" vertical="top" indent="1"/>
    </xf>
    <xf numFmtId="0" fontId="57" fillId="45" borderId="395" applyNumberFormat="0" applyProtection="0">
      <alignment horizontal="left" vertical="top" indent="1"/>
    </xf>
    <xf numFmtId="0" fontId="92" fillId="29" borderId="393" applyNumberFormat="0" applyAlignment="0" applyProtection="0"/>
    <xf numFmtId="4" fontId="85" fillId="48" borderId="395" applyNumberFormat="0" applyProtection="0">
      <alignment horizontal="left" vertical="center" indent="1"/>
    </xf>
    <xf numFmtId="4" fontId="57" fillId="37" borderId="396" applyNumberFormat="0" applyProtection="0">
      <alignment horizontal="right" vertical="center"/>
    </xf>
    <xf numFmtId="0" fontId="57" fillId="26" borderId="393" applyNumberFormat="0" applyFont="0" applyAlignment="0" applyProtection="0"/>
    <xf numFmtId="0" fontId="85" fillId="46" borderId="395" applyNumberFormat="0" applyProtection="0">
      <alignment horizontal="left" vertical="top" indent="1"/>
    </xf>
    <xf numFmtId="4" fontId="57" fillId="44" borderId="396" applyNumberFormat="0" applyProtection="0">
      <alignment horizontal="left" vertical="center" indent="1"/>
    </xf>
    <xf numFmtId="4" fontId="57" fillId="46" borderId="393" applyNumberFormat="0" applyProtection="0">
      <alignment horizontal="right" vertical="center"/>
    </xf>
    <xf numFmtId="4" fontId="25" fillId="45" borderId="396" applyNumberFormat="0" applyProtection="0">
      <alignment horizontal="left" vertical="center" indent="1"/>
    </xf>
    <xf numFmtId="4" fontId="57" fillId="37" borderId="396" applyNumberFormat="0" applyProtection="0">
      <alignment horizontal="right" vertical="center"/>
    </xf>
    <xf numFmtId="4" fontId="57" fillId="38" borderId="393" applyNumberFormat="0" applyProtection="0">
      <alignment horizontal="right" vertical="center"/>
    </xf>
    <xf numFmtId="4" fontId="103" fillId="5" borderId="393" applyNumberFormat="0" applyProtection="0">
      <alignment horizontal="right" vertical="center"/>
    </xf>
    <xf numFmtId="4" fontId="88" fillId="51" borderId="393" applyNumberFormat="0" applyProtection="0">
      <alignment horizontal="right" vertical="center"/>
    </xf>
    <xf numFmtId="4" fontId="88" fillId="51" borderId="393" applyNumberFormat="0" applyProtection="0">
      <alignment horizontal="right" vertical="center"/>
    </xf>
    <xf numFmtId="0" fontId="57" fillId="50" borderId="393" applyNumberFormat="0" applyProtection="0">
      <alignment horizontal="left" vertical="center" indent="1"/>
    </xf>
    <xf numFmtId="4" fontId="57" fillId="39" borderId="393" applyNumberFormat="0" applyProtection="0">
      <alignment horizontal="right" vertical="center"/>
    </xf>
    <xf numFmtId="4" fontId="88" fillId="51" borderId="393" applyNumberFormat="0" applyProtection="0">
      <alignment horizontal="right" vertical="center"/>
    </xf>
    <xf numFmtId="0" fontId="57" fillId="26" borderId="393" applyNumberFormat="0" applyFont="0" applyAlignment="0" applyProtection="0"/>
    <xf numFmtId="0" fontId="85" fillId="46" borderId="395" applyNumberFormat="0" applyProtection="0">
      <alignment horizontal="left" vertical="top" indent="1"/>
    </xf>
    <xf numFmtId="4" fontId="57" fillId="46" borderId="393" applyNumberFormat="0" applyProtection="0">
      <alignment horizontal="right" vertical="center"/>
    </xf>
    <xf numFmtId="4" fontId="85" fillId="52" borderId="395" applyNumberFormat="0" applyProtection="0">
      <alignment vertical="center"/>
    </xf>
    <xf numFmtId="0" fontId="57" fillId="45" borderId="395" applyNumberFormat="0" applyProtection="0">
      <alignment horizontal="left" vertical="top" indent="1"/>
    </xf>
    <xf numFmtId="4" fontId="57" fillId="46" borderId="393" applyNumberFormat="0" applyProtection="0">
      <alignment horizontal="right" vertical="center"/>
    </xf>
    <xf numFmtId="4" fontId="57" fillId="41" borderId="393" applyNumberFormat="0" applyProtection="0">
      <alignment horizontal="right" vertical="center"/>
    </xf>
    <xf numFmtId="0" fontId="57" fillId="50" borderId="393" applyNumberFormat="0" applyProtection="0">
      <alignment horizontal="left" vertical="center" indent="1"/>
    </xf>
    <xf numFmtId="0" fontId="57" fillId="50" borderId="395" applyNumberFormat="0" applyProtection="0">
      <alignment horizontal="left" vertical="top" indent="1"/>
    </xf>
    <xf numFmtId="4" fontId="57" fillId="46" borderId="396" applyNumberFormat="0" applyProtection="0">
      <alignment horizontal="left" vertical="center" indent="1"/>
    </xf>
    <xf numFmtId="0" fontId="57" fillId="45" borderId="395" applyNumberFormat="0" applyProtection="0">
      <alignment horizontal="left" vertical="top" indent="1"/>
    </xf>
    <xf numFmtId="4" fontId="57" fillId="37" borderId="396" applyNumberFormat="0" applyProtection="0">
      <alignment horizontal="right" vertical="center"/>
    </xf>
    <xf numFmtId="0" fontId="57" fillId="47" borderId="393" applyNumberFormat="0" applyProtection="0">
      <alignment horizontal="left" vertical="center" indent="1"/>
    </xf>
    <xf numFmtId="4" fontId="103" fillId="5" borderId="393" applyNumberFormat="0" applyProtection="0">
      <alignment horizontal="right" vertical="center"/>
    </xf>
    <xf numFmtId="0" fontId="57" fillId="46" borderId="395" applyNumberFormat="0" applyProtection="0">
      <alignment horizontal="left" vertical="top" indent="1"/>
    </xf>
    <xf numFmtId="4" fontId="57" fillId="43" borderId="393" applyNumberFormat="0" applyProtection="0">
      <alignment horizontal="right" vertical="center"/>
    </xf>
    <xf numFmtId="0" fontId="57" fillId="45" borderId="395" applyNumberFormat="0" applyProtection="0">
      <alignment horizontal="left" vertical="top" indent="1"/>
    </xf>
    <xf numFmtId="0" fontId="92" fillId="29" borderId="393" applyNumberFormat="0" applyAlignment="0" applyProtection="0"/>
    <xf numFmtId="4" fontId="57" fillId="38" borderId="393" applyNumberFormat="0" applyProtection="0">
      <alignment horizontal="right" vertical="center"/>
    </xf>
    <xf numFmtId="4" fontId="57" fillId="44" borderId="396" applyNumberFormat="0" applyProtection="0">
      <alignment horizontal="left" vertical="center" indent="1"/>
    </xf>
    <xf numFmtId="0" fontId="57" fillId="49" borderId="393" applyNumberFormat="0" applyProtection="0">
      <alignment horizontal="left" vertical="center" indent="1"/>
    </xf>
    <xf numFmtId="4" fontId="57" fillId="0" borderId="393" applyNumberFormat="0" applyProtection="0">
      <alignment horizontal="right" vertical="center"/>
    </xf>
    <xf numFmtId="4" fontId="85" fillId="52" borderId="395" applyNumberFormat="0" applyProtection="0">
      <alignment vertical="center"/>
    </xf>
    <xf numFmtId="4" fontId="57" fillId="46" borderId="393" applyNumberFormat="0" applyProtection="0">
      <alignment horizontal="right" vertical="center"/>
    </xf>
    <xf numFmtId="0" fontId="57" fillId="49" borderId="393" applyNumberFormat="0" applyProtection="0">
      <alignment horizontal="left" vertical="center" indent="1"/>
    </xf>
    <xf numFmtId="0" fontId="100" fillId="29" borderId="394" applyNumberFormat="0" applyAlignment="0" applyProtection="0"/>
    <xf numFmtId="0" fontId="57" fillId="47" borderId="395" applyNumberFormat="0" applyProtection="0">
      <alignment horizontal="left" vertical="top" indent="1"/>
    </xf>
    <xf numFmtId="0" fontId="98" fillId="27" borderId="393" applyNumberFormat="0" applyAlignment="0" applyProtection="0"/>
    <xf numFmtId="0" fontId="57" fillId="47" borderId="393" applyNumberFormat="0" applyProtection="0">
      <alignment horizontal="left" vertical="center" indent="1"/>
    </xf>
    <xf numFmtId="4" fontId="57" fillId="38" borderId="393" applyNumberFormat="0" applyProtection="0">
      <alignment horizontal="right" vertical="center"/>
    </xf>
    <xf numFmtId="0" fontId="57" fillId="50" borderId="393" applyNumberFormat="0" applyProtection="0">
      <alignment horizontal="left" vertical="center" indent="1"/>
    </xf>
    <xf numFmtId="4" fontId="57" fillId="34" borderId="393" applyNumberFormat="0" applyProtection="0">
      <alignment horizontal="left" vertical="center" indent="1"/>
    </xf>
    <xf numFmtId="4" fontId="57" fillId="33" borderId="393" applyNumberFormat="0" applyProtection="0">
      <alignment vertical="center"/>
    </xf>
    <xf numFmtId="0" fontId="57" fillId="50" borderId="393" applyNumberFormat="0" applyProtection="0">
      <alignment horizontal="left" vertical="center" indent="1"/>
    </xf>
    <xf numFmtId="4" fontId="57" fillId="42" borderId="393" applyNumberFormat="0" applyProtection="0">
      <alignment horizontal="right" vertical="center"/>
    </xf>
    <xf numFmtId="0" fontId="57" fillId="50" borderId="395" applyNumberFormat="0" applyProtection="0">
      <alignment horizontal="left" vertical="top" indent="1"/>
    </xf>
    <xf numFmtId="0" fontId="57" fillId="49" borderId="393" applyNumberFormat="0" applyProtection="0">
      <alignment horizontal="left" vertical="center" indent="1"/>
    </xf>
    <xf numFmtId="0" fontId="57" fillId="47" borderId="393" applyNumberFormat="0" applyProtection="0">
      <alignment horizontal="left" vertical="center" indent="1"/>
    </xf>
    <xf numFmtId="4" fontId="57" fillId="33" borderId="393" applyNumberFormat="0" applyProtection="0">
      <alignment vertical="center"/>
    </xf>
    <xf numFmtId="0" fontId="85" fillId="46" borderId="395" applyNumberFormat="0" applyProtection="0">
      <alignment horizontal="left" vertical="top" indent="1"/>
    </xf>
    <xf numFmtId="4" fontId="57" fillId="46" borderId="393" applyNumberFormat="0" applyProtection="0">
      <alignment horizontal="right" vertical="center"/>
    </xf>
    <xf numFmtId="4" fontId="57" fillId="34" borderId="393" applyNumberFormat="0" applyProtection="0">
      <alignment horizontal="left" vertical="center" indent="1"/>
    </xf>
    <xf numFmtId="0" fontId="57" fillId="47" borderId="395" applyNumberFormat="0" applyProtection="0">
      <alignment horizontal="left" vertical="top" indent="1"/>
    </xf>
    <xf numFmtId="4" fontId="85" fillId="48" borderId="395" applyNumberFormat="0" applyProtection="0">
      <alignment horizontal="left" vertical="center" indent="1"/>
    </xf>
    <xf numFmtId="4" fontId="85" fillId="52" borderId="395" applyNumberFormat="0" applyProtection="0">
      <alignment vertical="center"/>
    </xf>
    <xf numFmtId="0" fontId="57" fillId="47" borderId="395" applyNumberFormat="0" applyProtection="0">
      <alignment horizontal="left" vertical="top" indent="1"/>
    </xf>
    <xf numFmtId="4" fontId="57" fillId="35" borderId="393" applyNumberFormat="0" applyProtection="0">
      <alignment horizontal="right" vertical="center"/>
    </xf>
    <xf numFmtId="4" fontId="85" fillId="48" borderId="395" applyNumberFormat="0" applyProtection="0">
      <alignment horizontal="left" vertical="center" indent="1"/>
    </xf>
    <xf numFmtId="4" fontId="57" fillId="36" borderId="393" applyNumberFormat="0" applyProtection="0">
      <alignment horizontal="right" vertical="center"/>
    </xf>
    <xf numFmtId="4" fontId="57" fillId="2" borderId="393" applyNumberFormat="0" applyProtection="0">
      <alignment horizontal="left" vertical="center" indent="1"/>
    </xf>
    <xf numFmtId="0" fontId="100" fillId="29" borderId="394" applyNumberFormat="0" applyAlignment="0" applyProtection="0"/>
    <xf numFmtId="4" fontId="57" fillId="43" borderId="393" applyNumberFormat="0" applyProtection="0">
      <alignment horizontal="right" vertical="center"/>
    </xf>
    <xf numFmtId="4" fontId="103" fillId="5" borderId="393" applyNumberFormat="0" applyProtection="0">
      <alignment horizontal="right" vertical="center"/>
    </xf>
    <xf numFmtId="4" fontId="57" fillId="47" borderId="396" applyNumberFormat="0" applyProtection="0">
      <alignment horizontal="left" vertical="center" indent="1"/>
    </xf>
    <xf numFmtId="4" fontId="25" fillId="45" borderId="396" applyNumberFormat="0" applyProtection="0">
      <alignment horizontal="left" vertical="center" indent="1"/>
    </xf>
    <xf numFmtId="0" fontId="85" fillId="46" borderId="395" applyNumberFormat="0" applyProtection="0">
      <alignment horizontal="left" vertical="top" indent="1"/>
    </xf>
    <xf numFmtId="0" fontId="57" fillId="47" borderId="395" applyNumberFormat="0" applyProtection="0">
      <alignment horizontal="left" vertical="top" indent="1"/>
    </xf>
    <xf numFmtId="0" fontId="57" fillId="47" borderId="393" applyNumberFormat="0" applyProtection="0">
      <alignment horizontal="left" vertical="center" indent="1"/>
    </xf>
    <xf numFmtId="0" fontId="94" fillId="0" borderId="398" applyNumberFormat="0" applyFill="0" applyAlignment="0" applyProtection="0"/>
    <xf numFmtId="4" fontId="103" fillId="5" borderId="393" applyNumberFormat="0" applyProtection="0">
      <alignment horizontal="right" vertical="center"/>
    </xf>
    <xf numFmtId="0" fontId="57" fillId="46" borderId="395" applyNumberFormat="0" applyProtection="0">
      <alignment horizontal="left" vertical="top" indent="1"/>
    </xf>
    <xf numFmtId="0" fontId="57" fillId="49" borderId="393" applyNumberFormat="0" applyProtection="0">
      <alignment horizontal="left" vertical="center" indent="1"/>
    </xf>
    <xf numFmtId="4" fontId="57" fillId="34" borderId="393" applyNumberFormat="0" applyProtection="0">
      <alignment horizontal="left" vertical="center" indent="1"/>
    </xf>
    <xf numFmtId="0" fontId="85" fillId="46" borderId="395" applyNumberFormat="0" applyProtection="0">
      <alignment horizontal="left" vertical="top" indent="1"/>
    </xf>
    <xf numFmtId="0" fontId="92" fillId="29" borderId="393" applyNumberFormat="0" applyAlignment="0" applyProtection="0"/>
    <xf numFmtId="4" fontId="87" fillId="54" borderId="396" applyNumberFormat="0" applyProtection="0">
      <alignment horizontal="left" vertical="center" indent="1"/>
    </xf>
    <xf numFmtId="4" fontId="57" fillId="40" borderId="393" applyNumberFormat="0" applyProtection="0">
      <alignment horizontal="right" vertical="center"/>
    </xf>
    <xf numFmtId="4" fontId="57" fillId="46" borderId="396" applyNumberFormat="0" applyProtection="0">
      <alignment horizontal="left" vertical="center" indent="1"/>
    </xf>
    <xf numFmtId="4" fontId="103" fillId="5" borderId="393" applyNumberFormat="0" applyProtection="0">
      <alignment horizontal="right" vertical="center"/>
    </xf>
    <xf numFmtId="0" fontId="57" fillId="26" borderId="393" applyNumberFormat="0" applyFont="0" applyAlignment="0" applyProtection="0"/>
    <xf numFmtId="0" fontId="98" fillId="27" borderId="393" applyNumberFormat="0" applyAlignment="0" applyProtection="0"/>
    <xf numFmtId="0" fontId="85" fillId="46" borderId="395" applyNumberFormat="0" applyProtection="0">
      <alignment horizontal="left" vertical="top" indent="1"/>
    </xf>
    <xf numFmtId="0" fontId="86" fillId="33" borderId="395" applyNumberFormat="0" applyProtection="0">
      <alignment horizontal="left" vertical="top" indent="1"/>
    </xf>
    <xf numFmtId="4" fontId="25" fillId="45" borderId="396" applyNumberFormat="0" applyProtection="0">
      <alignment horizontal="left" vertical="center" indent="1"/>
    </xf>
    <xf numFmtId="4" fontId="25" fillId="45" borderId="396" applyNumberFormat="0" applyProtection="0">
      <alignment horizontal="left" vertical="center" indent="1"/>
    </xf>
    <xf numFmtId="0" fontId="85" fillId="46" borderId="395" applyNumberFormat="0" applyProtection="0">
      <alignment horizontal="left" vertical="top" indent="1"/>
    </xf>
    <xf numFmtId="4" fontId="57" fillId="36" borderId="393" applyNumberFormat="0" applyProtection="0">
      <alignment horizontal="right" vertical="center"/>
    </xf>
    <xf numFmtId="4" fontId="87" fillId="54" borderId="396" applyNumberFormat="0" applyProtection="0">
      <alignment horizontal="left" vertical="center" indent="1"/>
    </xf>
    <xf numFmtId="4" fontId="85" fillId="52" borderId="395" applyNumberFormat="0" applyProtection="0">
      <alignment vertical="center"/>
    </xf>
    <xf numFmtId="4" fontId="103" fillId="5" borderId="393" applyNumberFormat="0" applyProtection="0">
      <alignment horizontal="right" vertical="center"/>
    </xf>
    <xf numFmtId="4" fontId="103" fillId="5" borderId="393" applyNumberFormat="0" applyProtection="0">
      <alignment horizontal="right" vertical="center"/>
    </xf>
    <xf numFmtId="0" fontId="57" fillId="47" borderId="393" applyNumberFormat="0" applyProtection="0">
      <alignment horizontal="left" vertical="center" indent="1"/>
    </xf>
    <xf numFmtId="4" fontId="57" fillId="37" borderId="396" applyNumberFormat="0" applyProtection="0">
      <alignment horizontal="right" vertical="center"/>
    </xf>
    <xf numFmtId="4" fontId="57" fillId="36" borderId="393" applyNumberFormat="0" applyProtection="0">
      <alignment horizontal="right" vertical="center"/>
    </xf>
    <xf numFmtId="0" fontId="57" fillId="46" borderId="395" applyNumberFormat="0" applyProtection="0">
      <alignment horizontal="left" vertical="top" indent="1"/>
    </xf>
    <xf numFmtId="0" fontId="57" fillId="45" borderId="395" applyNumberFormat="0" applyProtection="0">
      <alignment horizontal="left" vertical="top" indent="1"/>
    </xf>
    <xf numFmtId="0" fontId="98" fillId="27" borderId="393" applyNumberFormat="0" applyAlignment="0" applyProtection="0"/>
    <xf numFmtId="0" fontId="94" fillId="0" borderId="398" applyNumberFormat="0" applyFill="0" applyAlignment="0" applyProtection="0"/>
    <xf numFmtId="0" fontId="57" fillId="46" borderId="395" applyNumberFormat="0" applyProtection="0">
      <alignment horizontal="left" vertical="top" indent="1"/>
    </xf>
    <xf numFmtId="4" fontId="57" fillId="38" borderId="393" applyNumberFormat="0" applyProtection="0">
      <alignment horizontal="right" vertical="center"/>
    </xf>
    <xf numFmtId="4" fontId="57" fillId="47" borderId="396" applyNumberFormat="0" applyProtection="0">
      <alignment horizontal="left" vertical="center" indent="1"/>
    </xf>
    <xf numFmtId="4" fontId="57" fillId="46" borderId="396" applyNumberFormat="0" applyProtection="0">
      <alignment horizontal="left" vertical="center" indent="1"/>
    </xf>
    <xf numFmtId="0" fontId="85" fillId="52" borderId="395" applyNumberFormat="0" applyProtection="0">
      <alignment horizontal="left" vertical="top" indent="1"/>
    </xf>
    <xf numFmtId="0" fontId="92" fillId="29" borderId="393" applyNumberFormat="0" applyAlignment="0" applyProtection="0"/>
    <xf numFmtId="4" fontId="25" fillId="45" borderId="396" applyNumberFormat="0" applyProtection="0">
      <alignment horizontal="left" vertical="center" indent="1"/>
    </xf>
    <xf numFmtId="0" fontId="85" fillId="52" borderId="395" applyNumberFormat="0" applyProtection="0">
      <alignment horizontal="left" vertical="top" indent="1"/>
    </xf>
    <xf numFmtId="0" fontId="57" fillId="46" borderId="395" applyNumberFormat="0" applyProtection="0">
      <alignment horizontal="left" vertical="top" indent="1"/>
    </xf>
    <xf numFmtId="4" fontId="103" fillId="5" borderId="393" applyNumberFormat="0" applyProtection="0">
      <alignment horizontal="right" vertical="center"/>
    </xf>
    <xf numFmtId="0" fontId="57" fillId="50" borderId="395" applyNumberFormat="0" applyProtection="0">
      <alignment horizontal="left" vertical="top" indent="1"/>
    </xf>
    <xf numFmtId="0" fontId="57" fillId="50" borderId="393" applyNumberFormat="0" applyProtection="0">
      <alignment horizontal="left" vertical="center" indent="1"/>
    </xf>
    <xf numFmtId="0" fontId="57" fillId="50" borderId="395" applyNumberFormat="0" applyProtection="0">
      <alignment horizontal="left" vertical="top" indent="1"/>
    </xf>
    <xf numFmtId="0" fontId="100" fillId="29" borderId="394" applyNumberFormat="0" applyAlignment="0" applyProtection="0"/>
    <xf numFmtId="0" fontId="98" fillId="27" borderId="393" applyNumberFormat="0" applyAlignment="0" applyProtection="0"/>
    <xf numFmtId="0" fontId="94" fillId="0" borderId="398" applyNumberFormat="0" applyFill="0" applyAlignment="0" applyProtection="0"/>
    <xf numFmtId="4" fontId="103" fillId="2" borderId="393" applyNumberFormat="0" applyProtection="0">
      <alignment vertical="center"/>
    </xf>
    <xf numFmtId="0" fontId="98" fillId="27" borderId="393" applyNumberFormat="0" applyAlignment="0" applyProtection="0"/>
    <xf numFmtId="4" fontId="88" fillId="51" borderId="393" applyNumberFormat="0" applyProtection="0">
      <alignment horizontal="right" vertical="center"/>
    </xf>
    <xf numFmtId="0" fontId="57" fillId="46" borderId="395" applyNumberFormat="0" applyProtection="0">
      <alignment horizontal="left" vertical="top" indent="1"/>
    </xf>
    <xf numFmtId="4" fontId="57" fillId="37" borderId="396" applyNumberFormat="0" applyProtection="0">
      <alignment horizontal="right" vertical="center"/>
    </xf>
    <xf numFmtId="4" fontId="85" fillId="52" borderId="395" applyNumberFormat="0" applyProtection="0">
      <alignment vertical="center"/>
    </xf>
    <xf numFmtId="4" fontId="57" fillId="46" borderId="393" applyNumberFormat="0" applyProtection="0">
      <alignment horizontal="right" vertical="center"/>
    </xf>
    <xf numFmtId="4" fontId="57" fillId="46" borderId="393" applyNumberFormat="0" applyProtection="0">
      <alignment horizontal="right" vertical="center"/>
    </xf>
    <xf numFmtId="4" fontId="85" fillId="52" borderId="395" applyNumberFormat="0" applyProtection="0">
      <alignment vertical="center"/>
    </xf>
    <xf numFmtId="4" fontId="85" fillId="52" borderId="395" applyNumberFormat="0" applyProtection="0">
      <alignment vertical="center"/>
    </xf>
    <xf numFmtId="4" fontId="25" fillId="45" borderId="396" applyNumberFormat="0" applyProtection="0">
      <alignment horizontal="left" vertical="center" indent="1"/>
    </xf>
    <xf numFmtId="4" fontId="57" fillId="44" borderId="396" applyNumberFormat="0" applyProtection="0">
      <alignment horizontal="left" vertical="center" indent="1"/>
    </xf>
    <xf numFmtId="0" fontId="98" fillId="27" borderId="393" applyNumberFormat="0" applyAlignment="0" applyProtection="0"/>
    <xf numFmtId="0" fontId="84" fillId="45" borderId="397" applyBorder="0"/>
    <xf numFmtId="0" fontId="85" fillId="46" borderId="395" applyNumberFormat="0" applyProtection="0">
      <alignment horizontal="left" vertical="top" indent="1"/>
    </xf>
    <xf numFmtId="4" fontId="57" fillId="34" borderId="393" applyNumberFormat="0" applyProtection="0">
      <alignment horizontal="left" vertical="center" indent="1"/>
    </xf>
    <xf numFmtId="0" fontId="57" fillId="26" borderId="393" applyNumberFormat="0" applyFont="0" applyAlignment="0" applyProtection="0"/>
    <xf numFmtId="0" fontId="57" fillId="50" borderId="395" applyNumberFormat="0" applyProtection="0">
      <alignment horizontal="left" vertical="top" indent="1"/>
    </xf>
    <xf numFmtId="4" fontId="57" fillId="0" borderId="393" applyNumberFormat="0" applyProtection="0">
      <alignment horizontal="right" vertical="center"/>
    </xf>
    <xf numFmtId="4" fontId="57" fillId="47" borderId="396" applyNumberFormat="0" applyProtection="0">
      <alignment horizontal="left" vertical="center" indent="1"/>
    </xf>
    <xf numFmtId="0" fontId="98" fillId="27" borderId="393" applyNumberFormat="0" applyAlignment="0" applyProtection="0"/>
    <xf numFmtId="4" fontId="57" fillId="44" borderId="396" applyNumberFormat="0" applyProtection="0">
      <alignment horizontal="left" vertical="center" indent="1"/>
    </xf>
    <xf numFmtId="0" fontId="84" fillId="45" borderId="397" applyBorder="0"/>
    <xf numFmtId="4" fontId="103" fillId="2" borderId="393" applyNumberFormat="0" applyProtection="0">
      <alignment vertical="center"/>
    </xf>
    <xf numFmtId="4" fontId="57" fillId="44" borderId="396" applyNumberFormat="0" applyProtection="0">
      <alignment horizontal="left" vertical="center" indent="1"/>
    </xf>
    <xf numFmtId="4" fontId="57" fillId="39" borderId="393" applyNumberFormat="0" applyProtection="0">
      <alignment horizontal="right" vertical="center"/>
    </xf>
    <xf numFmtId="4" fontId="57" fillId="43" borderId="393" applyNumberFormat="0" applyProtection="0">
      <alignment horizontal="right" vertical="center"/>
    </xf>
    <xf numFmtId="4" fontId="57" fillId="41" borderId="393" applyNumberFormat="0" applyProtection="0">
      <alignment horizontal="right" vertical="center"/>
    </xf>
    <xf numFmtId="4" fontId="57" fillId="40" borderId="393" applyNumberFormat="0" applyProtection="0">
      <alignment horizontal="right" vertical="center"/>
    </xf>
    <xf numFmtId="0" fontId="57" fillId="48" borderId="393" applyNumberFormat="0" applyProtection="0">
      <alignment horizontal="left" vertical="center" indent="1"/>
    </xf>
    <xf numFmtId="0" fontId="98" fillId="27" borderId="393" applyNumberFormat="0" applyAlignment="0" applyProtection="0"/>
    <xf numFmtId="4" fontId="57" fillId="37" borderId="396" applyNumberFormat="0" applyProtection="0">
      <alignment horizontal="right" vertical="center"/>
    </xf>
    <xf numFmtId="4" fontId="57" fillId="0" borderId="393" applyNumberFormat="0" applyProtection="0">
      <alignment horizontal="right" vertical="center"/>
    </xf>
    <xf numFmtId="0" fontId="98" fillId="27" borderId="393" applyNumberFormat="0" applyAlignment="0" applyProtection="0"/>
    <xf numFmtId="4" fontId="57" fillId="37" borderId="396" applyNumberFormat="0" applyProtection="0">
      <alignment horizontal="right" vertical="center"/>
    </xf>
    <xf numFmtId="4" fontId="57" fillId="39" borderId="393" applyNumberFormat="0" applyProtection="0">
      <alignment horizontal="right" vertical="center"/>
    </xf>
    <xf numFmtId="4" fontId="57" fillId="41" borderId="393" applyNumberFormat="0" applyProtection="0">
      <alignment horizontal="right" vertical="center"/>
    </xf>
    <xf numFmtId="4" fontId="85" fillId="52" borderId="395" applyNumberFormat="0" applyProtection="0">
      <alignment vertical="center"/>
    </xf>
    <xf numFmtId="0" fontId="57" fillId="45" borderId="395" applyNumberFormat="0" applyProtection="0">
      <alignment horizontal="left" vertical="top" indent="1"/>
    </xf>
    <xf numFmtId="4" fontId="57" fillId="0" borderId="393" applyNumberFormat="0" applyProtection="0">
      <alignment horizontal="right" vertical="center"/>
    </xf>
    <xf numFmtId="0" fontId="85" fillId="46" borderId="395" applyNumberFormat="0" applyProtection="0">
      <alignment horizontal="left" vertical="top" indent="1"/>
    </xf>
    <xf numFmtId="4" fontId="85" fillId="48" borderId="395" applyNumberFormat="0" applyProtection="0">
      <alignment horizontal="left" vertical="center" indent="1"/>
    </xf>
    <xf numFmtId="4" fontId="57" fillId="40" borderId="393" applyNumberFormat="0" applyProtection="0">
      <alignment horizontal="right" vertical="center"/>
    </xf>
    <xf numFmtId="0" fontId="57" fillId="49" borderId="393" applyNumberFormat="0" applyProtection="0">
      <alignment horizontal="left" vertical="center" indent="1"/>
    </xf>
    <xf numFmtId="0" fontId="94" fillId="0" borderId="398" applyNumberFormat="0" applyFill="0" applyAlignment="0" applyProtection="0"/>
    <xf numFmtId="0" fontId="100" fillId="29" borderId="394" applyNumberFormat="0" applyAlignment="0" applyProtection="0"/>
    <xf numFmtId="4" fontId="57" fillId="33" borderId="393" applyNumberFormat="0" applyProtection="0">
      <alignment vertical="center"/>
    </xf>
    <xf numFmtId="0" fontId="57" fillId="48" borderId="393" applyNumberFormat="0" applyProtection="0">
      <alignment horizontal="left" vertical="center" indent="1"/>
    </xf>
    <xf numFmtId="4" fontId="57" fillId="39" borderId="393" applyNumberFormat="0" applyProtection="0">
      <alignment horizontal="right" vertical="center"/>
    </xf>
    <xf numFmtId="0" fontId="94" fillId="0" borderId="398" applyNumberFormat="0" applyFill="0" applyAlignment="0" applyProtection="0"/>
    <xf numFmtId="0" fontId="85" fillId="46" borderId="395" applyNumberFormat="0" applyProtection="0">
      <alignment horizontal="left" vertical="top" indent="1"/>
    </xf>
    <xf numFmtId="4" fontId="57" fillId="2" borderId="393" applyNumberFormat="0" applyProtection="0">
      <alignment horizontal="left" vertical="center" indent="1"/>
    </xf>
    <xf numFmtId="4" fontId="57" fillId="35" borderId="393" applyNumberFormat="0" applyProtection="0">
      <alignment horizontal="right" vertical="center"/>
    </xf>
    <xf numFmtId="0" fontId="57" fillId="48" borderId="393" applyNumberFormat="0" applyProtection="0">
      <alignment horizontal="left" vertical="center" indent="1"/>
    </xf>
    <xf numFmtId="4" fontId="57" fillId="34" borderId="393" applyNumberFormat="0" applyProtection="0">
      <alignment horizontal="left" vertical="center" indent="1"/>
    </xf>
    <xf numFmtId="4" fontId="57" fillId="35" borderId="393" applyNumberFormat="0" applyProtection="0">
      <alignment horizontal="right" vertical="center"/>
    </xf>
    <xf numFmtId="4" fontId="57" fillId="42" borderId="393" applyNumberFormat="0" applyProtection="0">
      <alignment horizontal="right" vertical="center"/>
    </xf>
    <xf numFmtId="4" fontId="103" fillId="2" borderId="393" applyNumberFormat="0" applyProtection="0">
      <alignment vertical="center"/>
    </xf>
    <xf numFmtId="0" fontId="57" fillId="49" borderId="393" applyNumberFormat="0" applyProtection="0">
      <alignment horizontal="left" vertical="center" indent="1"/>
    </xf>
    <xf numFmtId="4" fontId="57" fillId="38" borderId="393" applyNumberFormat="0" applyProtection="0">
      <alignment horizontal="right" vertical="center"/>
    </xf>
    <xf numFmtId="4" fontId="25" fillId="45" borderId="396" applyNumberFormat="0" applyProtection="0">
      <alignment horizontal="left" vertical="center" indent="1"/>
    </xf>
    <xf numFmtId="4" fontId="57" fillId="33" borderId="393" applyNumberFormat="0" applyProtection="0">
      <alignment vertical="center"/>
    </xf>
    <xf numFmtId="4" fontId="57" fillId="41" borderId="393" applyNumberFormat="0" applyProtection="0">
      <alignment horizontal="right" vertical="center"/>
    </xf>
    <xf numFmtId="4" fontId="57" fillId="44" borderId="396" applyNumberFormat="0" applyProtection="0">
      <alignment horizontal="left" vertical="center" indent="1"/>
    </xf>
    <xf numFmtId="0" fontId="57" fillId="48" borderId="393" applyNumberFormat="0" applyProtection="0">
      <alignment horizontal="left" vertical="center" indent="1"/>
    </xf>
    <xf numFmtId="4" fontId="57" fillId="34" borderId="393" applyNumberFormat="0" applyProtection="0">
      <alignment horizontal="left" vertical="center" indent="1"/>
    </xf>
    <xf numFmtId="4" fontId="57" fillId="35" borderId="393" applyNumberFormat="0" applyProtection="0">
      <alignment horizontal="right" vertical="center"/>
    </xf>
    <xf numFmtId="0" fontId="94" fillId="0" borderId="398" applyNumberFormat="0" applyFill="0" applyAlignment="0" applyProtection="0"/>
    <xf numFmtId="0" fontId="57" fillId="49" borderId="393" applyNumberFormat="0" applyProtection="0">
      <alignment horizontal="left" vertical="center" indent="1"/>
    </xf>
    <xf numFmtId="0" fontId="57" fillId="50" borderId="393" applyNumberFormat="0" applyProtection="0">
      <alignment horizontal="left" vertical="center" indent="1"/>
    </xf>
    <xf numFmtId="4" fontId="57" fillId="39" borderId="393" applyNumberFormat="0" applyProtection="0">
      <alignment horizontal="right" vertical="center"/>
    </xf>
    <xf numFmtId="4" fontId="57" fillId="41" borderId="393" applyNumberFormat="0" applyProtection="0">
      <alignment horizontal="right" vertical="center"/>
    </xf>
    <xf numFmtId="4" fontId="57" fillId="34" borderId="393" applyNumberFormat="0" applyProtection="0">
      <alignment horizontal="left" vertical="center" indent="1"/>
    </xf>
    <xf numFmtId="4" fontId="57" fillId="46" borderId="393" applyNumberFormat="0" applyProtection="0">
      <alignment horizontal="right" vertical="center"/>
    </xf>
    <xf numFmtId="4" fontId="57" fillId="39" borderId="393" applyNumberFormat="0" applyProtection="0">
      <alignment horizontal="right" vertical="center"/>
    </xf>
    <xf numFmtId="4" fontId="85" fillId="52" borderId="395" applyNumberFormat="0" applyProtection="0">
      <alignment vertical="center"/>
    </xf>
    <xf numFmtId="0" fontId="57" fillId="47" borderId="395" applyNumberFormat="0" applyProtection="0">
      <alignment horizontal="left" vertical="top" indent="1"/>
    </xf>
    <xf numFmtId="4" fontId="25" fillId="45" borderId="396" applyNumberFormat="0" applyProtection="0">
      <alignment horizontal="left" vertical="center" indent="1"/>
    </xf>
    <xf numFmtId="0" fontId="57" fillId="47" borderId="395" applyNumberFormat="0" applyProtection="0">
      <alignment horizontal="left" vertical="top" indent="1"/>
    </xf>
    <xf numFmtId="0" fontId="57" fillId="47" borderId="395" applyNumberFormat="0" applyProtection="0">
      <alignment horizontal="left" vertical="top" indent="1"/>
    </xf>
    <xf numFmtId="4" fontId="57" fillId="37" borderId="396" applyNumberFormat="0" applyProtection="0">
      <alignment horizontal="right" vertical="center"/>
    </xf>
    <xf numFmtId="4" fontId="87" fillId="54" borderId="396" applyNumberFormat="0" applyProtection="0">
      <alignment horizontal="left" vertical="center" indent="1"/>
    </xf>
    <xf numFmtId="0" fontId="57" fillId="46" borderId="395" applyNumberFormat="0" applyProtection="0">
      <alignment horizontal="left" vertical="top" indent="1"/>
    </xf>
    <xf numFmtId="4" fontId="25" fillId="45" borderId="396" applyNumberFormat="0" applyProtection="0">
      <alignment horizontal="left" vertical="center" indent="1"/>
    </xf>
    <xf numFmtId="0" fontId="85" fillId="52" borderId="395" applyNumberFormat="0" applyProtection="0">
      <alignment horizontal="left" vertical="top" indent="1"/>
    </xf>
    <xf numFmtId="4" fontId="57" fillId="43" borderId="393" applyNumberFormat="0" applyProtection="0">
      <alignment horizontal="right" vertical="center"/>
    </xf>
    <xf numFmtId="4" fontId="103" fillId="5" borderId="393" applyNumberFormat="0" applyProtection="0">
      <alignment horizontal="right" vertical="center"/>
    </xf>
    <xf numFmtId="4" fontId="87" fillId="54" borderId="396" applyNumberFormat="0" applyProtection="0">
      <alignment horizontal="left" vertical="center" indent="1"/>
    </xf>
    <xf numFmtId="0" fontId="86" fillId="33" borderId="395" applyNumberFormat="0" applyProtection="0">
      <alignment horizontal="left" vertical="top" indent="1"/>
    </xf>
    <xf numFmtId="0" fontId="57" fillId="49" borderId="393" applyNumberFormat="0" applyProtection="0">
      <alignment horizontal="left" vertical="center" indent="1"/>
    </xf>
    <xf numFmtId="4" fontId="57" fillId="47" borderId="396" applyNumberFormat="0" applyProtection="0">
      <alignment horizontal="left" vertical="center" indent="1"/>
    </xf>
    <xf numFmtId="4" fontId="57" fillId="40" borderId="393" applyNumberFormat="0" applyProtection="0">
      <alignment horizontal="right" vertical="center"/>
    </xf>
    <xf numFmtId="4" fontId="57" fillId="0" borderId="393" applyNumberFormat="0" applyProtection="0">
      <alignment horizontal="right" vertical="center"/>
    </xf>
    <xf numFmtId="4" fontId="85" fillId="52" borderId="395" applyNumberFormat="0" applyProtection="0">
      <alignment vertical="center"/>
    </xf>
    <xf numFmtId="0" fontId="98" fillId="27" borderId="393" applyNumberFormat="0" applyAlignment="0" applyProtection="0"/>
    <xf numFmtId="0" fontId="57" fillId="45" borderId="395" applyNumberFormat="0" applyProtection="0">
      <alignment horizontal="left" vertical="top" indent="1"/>
    </xf>
    <xf numFmtId="0" fontId="57" fillId="46" borderId="395" applyNumberFormat="0" applyProtection="0">
      <alignment horizontal="left" vertical="top" indent="1"/>
    </xf>
    <xf numFmtId="0" fontId="57" fillId="47" borderId="395" applyNumberFormat="0" applyProtection="0">
      <alignment horizontal="left" vertical="top" indent="1"/>
    </xf>
    <xf numFmtId="4" fontId="57" fillId="46" borderId="396" applyNumberFormat="0" applyProtection="0">
      <alignment horizontal="left" vertical="center" indent="1"/>
    </xf>
    <xf numFmtId="4" fontId="87" fillId="54" borderId="396" applyNumberFormat="0" applyProtection="0">
      <alignment horizontal="left" vertical="center" indent="1"/>
    </xf>
    <xf numFmtId="4" fontId="57" fillId="2" borderId="393" applyNumberFormat="0" applyProtection="0">
      <alignment horizontal="left" vertical="center" indent="1"/>
    </xf>
    <xf numFmtId="4" fontId="103" fillId="5" borderId="393" applyNumberFormat="0" applyProtection="0">
      <alignment horizontal="right" vertical="center"/>
    </xf>
    <xf numFmtId="4" fontId="25" fillId="45" borderId="396" applyNumberFormat="0" applyProtection="0">
      <alignment horizontal="left" vertical="center" indent="1"/>
    </xf>
    <xf numFmtId="0" fontId="57" fillId="50" borderId="393" applyNumberFormat="0" applyProtection="0">
      <alignment horizontal="left" vertical="center" indent="1"/>
    </xf>
    <xf numFmtId="4" fontId="88" fillId="51" borderId="393" applyNumberFormat="0" applyProtection="0">
      <alignment horizontal="right" vertical="center"/>
    </xf>
    <xf numFmtId="0" fontId="57" fillId="49" borderId="393" applyNumberFormat="0" applyProtection="0">
      <alignment horizontal="left" vertical="center" indent="1"/>
    </xf>
    <xf numFmtId="0" fontId="86" fillId="33" borderId="395" applyNumberFormat="0" applyProtection="0">
      <alignment horizontal="left" vertical="top" indent="1"/>
    </xf>
    <xf numFmtId="4" fontId="57" fillId="39" borderId="393" applyNumberFormat="0" applyProtection="0">
      <alignment horizontal="right" vertical="center"/>
    </xf>
    <xf numFmtId="0" fontId="57" fillId="46" borderId="395" applyNumberFormat="0" applyProtection="0">
      <alignment horizontal="left" vertical="top" indent="1"/>
    </xf>
    <xf numFmtId="4" fontId="57" fillId="47" borderId="396" applyNumberFormat="0" applyProtection="0">
      <alignment horizontal="left" vertical="center" indent="1"/>
    </xf>
    <xf numFmtId="4" fontId="57" fillId="46" borderId="393" applyNumberFormat="0" applyProtection="0">
      <alignment horizontal="right" vertical="center"/>
    </xf>
    <xf numFmtId="4" fontId="57" fillId="34" borderId="393" applyNumberFormat="0" applyProtection="0">
      <alignment horizontal="left" vertical="center" indent="1"/>
    </xf>
    <xf numFmtId="4" fontId="57" fillId="35" borderId="393" applyNumberFormat="0" applyProtection="0">
      <alignment horizontal="right" vertical="center"/>
    </xf>
    <xf numFmtId="0" fontId="57" fillId="45" borderId="395" applyNumberFormat="0" applyProtection="0">
      <alignment horizontal="left" vertical="top" indent="1"/>
    </xf>
    <xf numFmtId="4" fontId="25" fillId="45" borderId="396" applyNumberFormat="0" applyProtection="0">
      <alignment horizontal="left" vertical="center" indent="1"/>
    </xf>
    <xf numFmtId="4" fontId="57" fillId="40" borderId="393" applyNumberFormat="0" applyProtection="0">
      <alignment horizontal="right" vertical="center"/>
    </xf>
    <xf numFmtId="0" fontId="84" fillId="45" borderId="397" applyBorder="0"/>
    <xf numFmtId="4" fontId="87" fillId="54" borderId="396" applyNumberFormat="0" applyProtection="0">
      <alignment horizontal="left" vertical="center" indent="1"/>
    </xf>
    <xf numFmtId="4" fontId="57" fillId="46" borderId="396" applyNumberFormat="0" applyProtection="0">
      <alignment horizontal="left" vertical="center" indent="1"/>
    </xf>
    <xf numFmtId="0" fontId="57" fillId="50" borderId="393" applyNumberFormat="0" applyProtection="0">
      <alignment horizontal="left" vertical="center" indent="1"/>
    </xf>
    <xf numFmtId="0" fontId="94" fillId="0" borderId="398" applyNumberFormat="0" applyFill="0" applyAlignment="0" applyProtection="0"/>
    <xf numFmtId="0" fontId="100" fillId="29" borderId="394" applyNumberFormat="0" applyAlignment="0" applyProtection="0"/>
    <xf numFmtId="0" fontId="100" fillId="29" borderId="394" applyNumberFormat="0" applyAlignment="0" applyProtection="0"/>
    <xf numFmtId="0" fontId="100" fillId="29" borderId="394" applyNumberFormat="0" applyAlignment="0" applyProtection="0"/>
    <xf numFmtId="4" fontId="85" fillId="48" borderId="395" applyNumberFormat="0" applyProtection="0">
      <alignment horizontal="left" vertical="center" indent="1"/>
    </xf>
    <xf numFmtId="0" fontId="85" fillId="46" borderId="395" applyNumberFormat="0" applyProtection="0">
      <alignment horizontal="left" vertical="top" indent="1"/>
    </xf>
    <xf numFmtId="0" fontId="57" fillId="45" borderId="395" applyNumberFormat="0" applyProtection="0">
      <alignment horizontal="left" vertical="top" indent="1"/>
    </xf>
    <xf numFmtId="0" fontId="94" fillId="0" borderId="398" applyNumberFormat="0" applyFill="0" applyAlignment="0" applyProtection="0"/>
    <xf numFmtId="4" fontId="85" fillId="48" borderId="395" applyNumberFormat="0" applyProtection="0">
      <alignment horizontal="left" vertical="center" indent="1"/>
    </xf>
    <xf numFmtId="0" fontId="86" fillId="33" borderId="395" applyNumberFormat="0" applyProtection="0">
      <alignment horizontal="left" vertical="top" indent="1"/>
    </xf>
    <xf numFmtId="4" fontId="57" fillId="44" borderId="396" applyNumberFormat="0" applyProtection="0">
      <alignment horizontal="left" vertical="center" indent="1"/>
    </xf>
    <xf numFmtId="0" fontId="57" fillId="47" borderId="393" applyNumberFormat="0" applyProtection="0">
      <alignment horizontal="left" vertical="center" indent="1"/>
    </xf>
    <xf numFmtId="4" fontId="57" fillId="47" borderId="396" applyNumberFormat="0" applyProtection="0">
      <alignment horizontal="left" vertical="center" indent="1"/>
    </xf>
    <xf numFmtId="0" fontId="94" fillId="0" borderId="398" applyNumberFormat="0" applyFill="0" applyAlignment="0" applyProtection="0"/>
    <xf numFmtId="0" fontId="98" fillId="27" borderId="393" applyNumberFormat="0" applyAlignment="0" applyProtection="0"/>
    <xf numFmtId="4" fontId="103" fillId="2" borderId="393" applyNumberFormat="0" applyProtection="0">
      <alignment vertical="center"/>
    </xf>
    <xf numFmtId="4" fontId="88" fillId="51" borderId="393" applyNumberFormat="0" applyProtection="0">
      <alignment horizontal="right" vertical="center"/>
    </xf>
    <xf numFmtId="4" fontId="57" fillId="43" borderId="393" applyNumberFormat="0" applyProtection="0">
      <alignment horizontal="right" vertical="center"/>
    </xf>
    <xf numFmtId="4" fontId="57" fillId="47" borderId="396" applyNumberFormat="0" applyProtection="0">
      <alignment horizontal="left" vertical="center" indent="1"/>
    </xf>
    <xf numFmtId="4" fontId="57" fillId="40" borderId="393" applyNumberFormat="0" applyProtection="0">
      <alignment horizontal="right" vertical="center"/>
    </xf>
    <xf numFmtId="0" fontId="84" fillId="45" borderId="397" applyBorder="0"/>
    <xf numFmtId="0" fontId="92" fillId="29" borderId="393" applyNumberFormat="0" applyAlignment="0" applyProtection="0"/>
    <xf numFmtId="4" fontId="57" fillId="44" borderId="396" applyNumberFormat="0" applyProtection="0">
      <alignment horizontal="left" vertical="center" indent="1"/>
    </xf>
    <xf numFmtId="4" fontId="57" fillId="38" borderId="393" applyNumberFormat="0" applyProtection="0">
      <alignment horizontal="right" vertical="center"/>
    </xf>
    <xf numFmtId="0" fontId="57" fillId="50" borderId="393" applyNumberFormat="0" applyProtection="0">
      <alignment horizontal="left" vertical="center" indent="1"/>
    </xf>
    <xf numFmtId="4" fontId="85" fillId="48" borderId="395" applyNumberFormat="0" applyProtection="0">
      <alignment horizontal="left" vertical="center" indent="1"/>
    </xf>
    <xf numFmtId="4" fontId="103" fillId="2" borderId="393" applyNumberFormat="0" applyProtection="0">
      <alignment vertical="center"/>
    </xf>
    <xf numFmtId="4" fontId="57" fillId="41" borderId="393" applyNumberFormat="0" applyProtection="0">
      <alignment horizontal="right" vertical="center"/>
    </xf>
    <xf numFmtId="4" fontId="57" fillId="40" borderId="393" applyNumberFormat="0" applyProtection="0">
      <alignment horizontal="right" vertical="center"/>
    </xf>
    <xf numFmtId="4" fontId="57" fillId="0" borderId="393" applyNumberFormat="0" applyProtection="0">
      <alignment horizontal="right" vertical="center"/>
    </xf>
    <xf numFmtId="4" fontId="57" fillId="2" borderId="393" applyNumberFormat="0" applyProtection="0">
      <alignment horizontal="left" vertical="center" indent="1"/>
    </xf>
    <xf numFmtId="0" fontId="100" fillId="29" borderId="394" applyNumberFormat="0" applyAlignment="0" applyProtection="0"/>
    <xf numFmtId="4" fontId="57" fillId="46" borderId="396" applyNumberFormat="0" applyProtection="0">
      <alignment horizontal="left" vertical="center" indent="1"/>
    </xf>
    <xf numFmtId="4" fontId="103" fillId="5" borderId="393" applyNumberFormat="0" applyProtection="0">
      <alignment horizontal="right" vertical="center"/>
    </xf>
    <xf numFmtId="4" fontId="57" fillId="41" borderId="393" applyNumberFormat="0" applyProtection="0">
      <alignment horizontal="right" vertical="center"/>
    </xf>
    <xf numFmtId="0" fontId="84" fillId="45" borderId="397" applyBorder="0"/>
    <xf numFmtId="4" fontId="25" fillId="45" borderId="396" applyNumberFormat="0" applyProtection="0">
      <alignment horizontal="left" vertical="center" indent="1"/>
    </xf>
    <xf numFmtId="0" fontId="57" fillId="47" borderId="393" applyNumberFormat="0" applyProtection="0">
      <alignment horizontal="left" vertical="center" indent="1"/>
    </xf>
    <xf numFmtId="4" fontId="103" fillId="5" borderId="393" applyNumberFormat="0" applyProtection="0">
      <alignment horizontal="right" vertical="center"/>
    </xf>
    <xf numFmtId="0" fontId="86" fillId="33" borderId="395" applyNumberFormat="0" applyProtection="0">
      <alignment horizontal="left" vertical="top" indent="1"/>
    </xf>
    <xf numFmtId="4" fontId="57" fillId="2" borderId="393" applyNumberFormat="0" applyProtection="0">
      <alignment horizontal="left" vertical="center" indent="1"/>
    </xf>
    <xf numFmtId="0" fontId="92" fillId="29" borderId="393" applyNumberFormat="0" applyAlignment="0" applyProtection="0"/>
    <xf numFmtId="4" fontId="57" fillId="34" borderId="393" applyNumberFormat="0" applyProtection="0">
      <alignment horizontal="left" vertical="center" indent="1"/>
    </xf>
    <xf numFmtId="4" fontId="57" fillId="34" borderId="393" applyNumberFormat="0" applyProtection="0">
      <alignment horizontal="left" vertical="center" indent="1"/>
    </xf>
    <xf numFmtId="4" fontId="25" fillId="45" borderId="396" applyNumberFormat="0" applyProtection="0">
      <alignment horizontal="left" vertical="center" indent="1"/>
    </xf>
    <xf numFmtId="0" fontId="84" fillId="45" borderId="397" applyBorder="0"/>
    <xf numFmtId="0" fontId="85" fillId="46" borderId="395" applyNumberFormat="0" applyProtection="0">
      <alignment horizontal="left" vertical="top" indent="1"/>
    </xf>
    <xf numFmtId="0" fontId="57" fillId="47" borderId="393" applyNumberFormat="0" applyProtection="0">
      <alignment horizontal="left" vertical="center" indent="1"/>
    </xf>
    <xf numFmtId="0" fontId="94" fillId="0" borderId="398" applyNumberFormat="0" applyFill="0" applyAlignment="0" applyProtection="0"/>
    <xf numFmtId="0" fontId="57" fillId="47" borderId="393" applyNumberFormat="0" applyProtection="0">
      <alignment horizontal="left" vertical="center" indent="1"/>
    </xf>
    <xf numFmtId="4" fontId="88" fillId="51" borderId="393" applyNumberFormat="0" applyProtection="0">
      <alignment horizontal="right" vertical="center"/>
    </xf>
    <xf numFmtId="4" fontId="57" fillId="0" borderId="393" applyNumberFormat="0" applyProtection="0">
      <alignment horizontal="right" vertical="center"/>
    </xf>
    <xf numFmtId="4" fontId="103" fillId="5" borderId="393" applyNumberFormat="0" applyProtection="0">
      <alignment horizontal="right" vertical="center"/>
    </xf>
    <xf numFmtId="4" fontId="57" fillId="33" borderId="393" applyNumberFormat="0" applyProtection="0">
      <alignment vertical="center"/>
    </xf>
    <xf numFmtId="0" fontId="94" fillId="0" borderId="398" applyNumberFormat="0" applyFill="0" applyAlignment="0" applyProtection="0"/>
    <xf numFmtId="4" fontId="57" fillId="36" borderId="393" applyNumberFormat="0" applyProtection="0">
      <alignment horizontal="right" vertical="center"/>
    </xf>
    <xf numFmtId="4" fontId="57" fillId="44" borderId="396" applyNumberFormat="0" applyProtection="0">
      <alignment horizontal="left" vertical="center" indent="1"/>
    </xf>
    <xf numFmtId="4" fontId="57" fillId="40" borderId="393" applyNumberFormat="0" applyProtection="0">
      <alignment horizontal="right" vertical="center"/>
    </xf>
    <xf numFmtId="4" fontId="57" fillId="41" borderId="393" applyNumberFormat="0" applyProtection="0">
      <alignment horizontal="right" vertical="center"/>
    </xf>
    <xf numFmtId="0" fontId="57" fillId="50" borderId="395" applyNumberFormat="0" applyProtection="0">
      <alignment horizontal="left" vertical="top" indent="1"/>
    </xf>
    <xf numFmtId="0" fontId="57" fillId="49" borderId="393" applyNumberFormat="0" applyProtection="0">
      <alignment horizontal="left" vertical="center" indent="1"/>
    </xf>
    <xf numFmtId="4" fontId="57" fillId="36" borderId="393" applyNumberFormat="0" applyProtection="0">
      <alignment horizontal="right" vertical="center"/>
    </xf>
    <xf numFmtId="0" fontId="86" fillId="33" borderId="395" applyNumberFormat="0" applyProtection="0">
      <alignment horizontal="left" vertical="top" indent="1"/>
    </xf>
    <xf numFmtId="4" fontId="57" fillId="47" borderId="396" applyNumberFormat="0" applyProtection="0">
      <alignment horizontal="left" vertical="center" indent="1"/>
    </xf>
    <xf numFmtId="0" fontId="57" fillId="50" borderId="395" applyNumberFormat="0" applyProtection="0">
      <alignment horizontal="left" vertical="top" indent="1"/>
    </xf>
    <xf numFmtId="4" fontId="87" fillId="54" borderId="396" applyNumberFormat="0" applyProtection="0">
      <alignment horizontal="left" vertical="center" indent="1"/>
    </xf>
    <xf numFmtId="0" fontId="85" fillId="46" borderId="395" applyNumberFormat="0" applyProtection="0">
      <alignment horizontal="left" vertical="top" indent="1"/>
    </xf>
    <xf numFmtId="0" fontId="85" fillId="52" borderId="395" applyNumberFormat="0" applyProtection="0">
      <alignment horizontal="left" vertical="top" indent="1"/>
    </xf>
    <xf numFmtId="0" fontId="92" fillId="29" borderId="393" applyNumberFormat="0" applyAlignment="0" applyProtection="0"/>
    <xf numFmtId="0" fontId="85" fillId="46" borderId="395" applyNumberFormat="0" applyProtection="0">
      <alignment horizontal="left" vertical="top" indent="1"/>
    </xf>
    <xf numFmtId="4" fontId="57" fillId="33" borderId="393" applyNumberFormat="0" applyProtection="0">
      <alignment vertical="center"/>
    </xf>
    <xf numFmtId="0" fontId="84" fillId="45" borderId="397" applyBorder="0"/>
    <xf numFmtId="4" fontId="57" fillId="44" borderId="396" applyNumberFormat="0" applyProtection="0">
      <alignment horizontal="left" vertical="center" indent="1"/>
    </xf>
    <xf numFmtId="0" fontId="57" fillId="47" borderId="395" applyNumberFormat="0" applyProtection="0">
      <alignment horizontal="left" vertical="top" indent="1"/>
    </xf>
    <xf numFmtId="0" fontId="57" fillId="50" borderId="393" applyNumberFormat="0" applyProtection="0">
      <alignment horizontal="left" vertical="center" indent="1"/>
    </xf>
    <xf numFmtId="4" fontId="57" fillId="0" borderId="393" applyNumberFormat="0" applyProtection="0">
      <alignment horizontal="right" vertical="center"/>
    </xf>
    <xf numFmtId="4" fontId="57" fillId="47" borderId="396" applyNumberFormat="0" applyProtection="0">
      <alignment horizontal="left" vertical="center" indent="1"/>
    </xf>
    <xf numFmtId="4" fontId="57" fillId="36" borderId="393" applyNumberFormat="0" applyProtection="0">
      <alignment horizontal="right" vertical="center"/>
    </xf>
    <xf numFmtId="0" fontId="85" fillId="46" borderId="395" applyNumberFormat="0" applyProtection="0">
      <alignment horizontal="left" vertical="top" indent="1"/>
    </xf>
    <xf numFmtId="0" fontId="85" fillId="52" borderId="395" applyNumberFormat="0" applyProtection="0">
      <alignment horizontal="left" vertical="top" indent="1"/>
    </xf>
    <xf numFmtId="0" fontId="57" fillId="49" borderId="393" applyNumberFormat="0" applyProtection="0">
      <alignment horizontal="left" vertical="center" indent="1"/>
    </xf>
    <xf numFmtId="0" fontId="85" fillId="46" borderId="395" applyNumberFormat="0" applyProtection="0">
      <alignment horizontal="left" vertical="top" indent="1"/>
    </xf>
    <xf numFmtId="0" fontId="57" fillId="50" borderId="395" applyNumberFormat="0" applyProtection="0">
      <alignment horizontal="left" vertical="top" indent="1"/>
    </xf>
    <xf numFmtId="4" fontId="88" fillId="51" borderId="393" applyNumberFormat="0" applyProtection="0">
      <alignment horizontal="right" vertical="center"/>
    </xf>
    <xf numFmtId="4" fontId="57" fillId="43" borderId="393" applyNumberFormat="0" applyProtection="0">
      <alignment horizontal="right" vertical="center"/>
    </xf>
    <xf numFmtId="4" fontId="57" fillId="42" borderId="393" applyNumberFormat="0" applyProtection="0">
      <alignment horizontal="right" vertical="center"/>
    </xf>
    <xf numFmtId="4" fontId="57" fillId="44" borderId="396" applyNumberFormat="0" applyProtection="0">
      <alignment horizontal="left" vertical="center" indent="1"/>
    </xf>
    <xf numFmtId="4" fontId="57" fillId="2" borderId="393" applyNumberFormat="0" applyProtection="0">
      <alignment horizontal="left" vertical="center" indent="1"/>
    </xf>
    <xf numFmtId="4" fontId="57" fillId="0" borderId="393" applyNumberFormat="0" applyProtection="0">
      <alignment horizontal="right" vertical="center"/>
    </xf>
    <xf numFmtId="4" fontId="25" fillId="45" borderId="396" applyNumberFormat="0" applyProtection="0">
      <alignment horizontal="left" vertical="center" indent="1"/>
    </xf>
    <xf numFmtId="4" fontId="25" fillId="45" borderId="396" applyNumberFormat="0" applyProtection="0">
      <alignment horizontal="left" vertical="center" indent="1"/>
    </xf>
    <xf numFmtId="4" fontId="57" fillId="42" borderId="393" applyNumberFormat="0" applyProtection="0">
      <alignment horizontal="right" vertical="center"/>
    </xf>
    <xf numFmtId="0" fontId="57" fillId="45" borderId="395" applyNumberFormat="0" applyProtection="0">
      <alignment horizontal="left" vertical="top" indent="1"/>
    </xf>
    <xf numFmtId="4" fontId="85" fillId="48" borderId="395" applyNumberFormat="0" applyProtection="0">
      <alignment horizontal="left" vertical="center" indent="1"/>
    </xf>
    <xf numFmtId="4" fontId="103" fillId="2" borderId="393" applyNumberFormat="0" applyProtection="0">
      <alignment vertical="center"/>
    </xf>
    <xf numFmtId="4" fontId="57" fillId="41" borderId="393" applyNumberFormat="0" applyProtection="0">
      <alignment horizontal="right" vertical="center"/>
    </xf>
    <xf numFmtId="0" fontId="94" fillId="0" borderId="398" applyNumberFormat="0" applyFill="0" applyAlignment="0" applyProtection="0"/>
    <xf numFmtId="0" fontId="85" fillId="46" borderId="395" applyNumberFormat="0" applyProtection="0">
      <alignment horizontal="left" vertical="top" indent="1"/>
    </xf>
    <xf numFmtId="0" fontId="85" fillId="52" borderId="395" applyNumberFormat="0" applyProtection="0">
      <alignment horizontal="left" vertical="top" indent="1"/>
    </xf>
    <xf numFmtId="0" fontId="57" fillId="26" borderId="393" applyNumberFormat="0" applyFont="0" applyAlignment="0" applyProtection="0"/>
    <xf numFmtId="0" fontId="98" fillId="27" borderId="393" applyNumberFormat="0" applyAlignment="0" applyProtection="0"/>
    <xf numFmtId="0" fontId="57" fillId="47" borderId="393" applyNumberFormat="0" applyProtection="0">
      <alignment horizontal="left" vertical="center" indent="1"/>
    </xf>
    <xf numFmtId="0" fontId="57" fillId="50" borderId="395" applyNumberFormat="0" applyProtection="0">
      <alignment horizontal="left" vertical="top" indent="1"/>
    </xf>
    <xf numFmtId="4" fontId="25" fillId="45" borderId="396" applyNumberFormat="0" applyProtection="0">
      <alignment horizontal="left" vertical="center" indent="1"/>
    </xf>
    <xf numFmtId="0" fontId="84" fillId="45" borderId="397" applyBorder="0"/>
    <xf numFmtId="4" fontId="57" fillId="0" borderId="393" applyNumberFormat="0" applyProtection="0">
      <alignment horizontal="right" vertical="center"/>
    </xf>
    <xf numFmtId="4" fontId="57" fillId="34" borderId="393" applyNumberFormat="0" applyProtection="0">
      <alignment horizontal="left" vertical="center" indent="1"/>
    </xf>
    <xf numFmtId="0" fontId="100" fillId="29" borderId="394" applyNumberFormat="0" applyAlignment="0" applyProtection="0"/>
    <xf numFmtId="4" fontId="103" fillId="2" borderId="393" applyNumberFormat="0" applyProtection="0">
      <alignment vertical="center"/>
    </xf>
    <xf numFmtId="4" fontId="57" fillId="43" borderId="393" applyNumberFormat="0" applyProtection="0">
      <alignment horizontal="right" vertical="center"/>
    </xf>
    <xf numFmtId="4" fontId="57" fillId="34" borderId="393" applyNumberFormat="0" applyProtection="0">
      <alignment horizontal="left" vertical="center" indent="1"/>
    </xf>
    <xf numFmtId="0" fontId="98" fillId="27" borderId="393" applyNumberFormat="0" applyAlignment="0" applyProtection="0"/>
    <xf numFmtId="4" fontId="57" fillId="33" borderId="393" applyNumberFormat="0" applyProtection="0">
      <alignment vertical="center"/>
    </xf>
    <xf numFmtId="0" fontId="57" fillId="50" borderId="393" applyNumberFormat="0" applyProtection="0">
      <alignment horizontal="left" vertical="center" indent="1"/>
    </xf>
    <xf numFmtId="0" fontId="57" fillId="46" borderId="395" applyNumberFormat="0" applyProtection="0">
      <alignment horizontal="left" vertical="top" indent="1"/>
    </xf>
    <xf numFmtId="4" fontId="85" fillId="52" borderId="395" applyNumberFormat="0" applyProtection="0">
      <alignment vertical="center"/>
    </xf>
    <xf numFmtId="4" fontId="85" fillId="52" borderId="395" applyNumberFormat="0" applyProtection="0">
      <alignment vertical="center"/>
    </xf>
    <xf numFmtId="4" fontId="85" fillId="48" borderId="395" applyNumberFormat="0" applyProtection="0">
      <alignment horizontal="left" vertical="center" indent="1"/>
    </xf>
    <xf numFmtId="4" fontId="85" fillId="48" borderId="395" applyNumberFormat="0" applyProtection="0">
      <alignment horizontal="left" vertical="center" indent="1"/>
    </xf>
    <xf numFmtId="4" fontId="25" fillId="45" borderId="396" applyNumberFormat="0" applyProtection="0">
      <alignment horizontal="left" vertical="center" indent="1"/>
    </xf>
    <xf numFmtId="4" fontId="103" fillId="2" borderId="393" applyNumberFormat="0" applyProtection="0">
      <alignment vertical="center"/>
    </xf>
    <xf numFmtId="0" fontId="86" fillId="33" borderId="395" applyNumberFormat="0" applyProtection="0">
      <alignment horizontal="left" vertical="top" indent="1"/>
    </xf>
    <xf numFmtId="0" fontId="57" fillId="48" borderId="393" applyNumberFormat="0" applyProtection="0">
      <alignment horizontal="left" vertical="center" indent="1"/>
    </xf>
    <xf numFmtId="4" fontId="57" fillId="47" borderId="396" applyNumberFormat="0" applyProtection="0">
      <alignment horizontal="left" vertical="center" indent="1"/>
    </xf>
    <xf numFmtId="4" fontId="85" fillId="48" borderId="395" applyNumberFormat="0" applyProtection="0">
      <alignment horizontal="left" vertical="center" indent="1"/>
    </xf>
    <xf numFmtId="4" fontId="57" fillId="36" borderId="393" applyNumberFormat="0" applyProtection="0">
      <alignment horizontal="right" vertical="center"/>
    </xf>
    <xf numFmtId="0" fontId="57" fillId="47" borderId="393" applyNumberFormat="0" applyProtection="0">
      <alignment horizontal="left" vertical="center" indent="1"/>
    </xf>
    <xf numFmtId="0" fontId="94" fillId="0" borderId="398" applyNumberFormat="0" applyFill="0" applyAlignment="0" applyProtection="0"/>
    <xf numFmtId="4" fontId="57" fillId="35" borderId="393" applyNumberFormat="0" applyProtection="0">
      <alignment horizontal="right" vertical="center"/>
    </xf>
    <xf numFmtId="0" fontId="57" fillId="46" borderId="395" applyNumberFormat="0" applyProtection="0">
      <alignment horizontal="left" vertical="top" indent="1"/>
    </xf>
    <xf numFmtId="4" fontId="85" fillId="52" borderId="395" applyNumberFormat="0" applyProtection="0">
      <alignment vertical="center"/>
    </xf>
    <xf numFmtId="0" fontId="57" fillId="26" borderId="393" applyNumberFormat="0" applyFont="0" applyAlignment="0" applyProtection="0"/>
    <xf numFmtId="0" fontId="92" fillId="29" borderId="393" applyNumberFormat="0" applyAlignment="0" applyProtection="0"/>
    <xf numFmtId="4" fontId="57" fillId="46" borderId="396" applyNumberFormat="0" applyProtection="0">
      <alignment horizontal="left" vertical="center" indent="1"/>
    </xf>
    <xf numFmtId="4" fontId="57" fillId="2" borderId="393" applyNumberFormat="0" applyProtection="0">
      <alignment horizontal="left" vertical="center" indent="1"/>
    </xf>
    <xf numFmtId="4" fontId="57" fillId="43" borderId="393" applyNumberFormat="0" applyProtection="0">
      <alignment horizontal="right" vertical="center"/>
    </xf>
    <xf numFmtId="4" fontId="57" fillId="35" borderId="393" applyNumberFormat="0" applyProtection="0">
      <alignment horizontal="right" vertical="center"/>
    </xf>
    <xf numFmtId="4" fontId="25" fillId="45" borderId="396" applyNumberFormat="0" applyProtection="0">
      <alignment horizontal="left" vertical="center" indent="1"/>
    </xf>
    <xf numFmtId="0" fontId="57" fillId="50" borderId="393" applyNumberFormat="0" applyProtection="0">
      <alignment horizontal="left" vertical="center" indent="1"/>
    </xf>
    <xf numFmtId="4" fontId="57" fillId="34" borderId="393" applyNumberFormat="0" applyProtection="0">
      <alignment horizontal="left" vertical="center" indent="1"/>
    </xf>
    <xf numFmtId="0" fontId="57" fillId="50" borderId="395" applyNumberFormat="0" applyProtection="0">
      <alignment horizontal="left" vertical="top" indent="1"/>
    </xf>
    <xf numFmtId="4" fontId="57" fillId="33" borderId="393" applyNumberFormat="0" applyProtection="0">
      <alignment vertical="center"/>
    </xf>
    <xf numFmtId="0" fontId="98" fillId="27" borderId="393" applyNumberFormat="0" applyAlignment="0" applyProtection="0"/>
    <xf numFmtId="0" fontId="100" fillId="29" borderId="394" applyNumberFormat="0" applyAlignment="0" applyProtection="0"/>
    <xf numFmtId="4" fontId="57" fillId="2" borderId="393" applyNumberFormat="0" applyProtection="0">
      <alignment horizontal="left" vertical="center" indent="1"/>
    </xf>
    <xf numFmtId="0" fontId="57" fillId="50" borderId="395" applyNumberFormat="0" applyProtection="0">
      <alignment horizontal="left" vertical="top" indent="1"/>
    </xf>
    <xf numFmtId="4" fontId="25" fillId="45" borderId="396" applyNumberFormat="0" applyProtection="0">
      <alignment horizontal="left" vertical="center" indent="1"/>
    </xf>
    <xf numFmtId="4" fontId="57" fillId="46" borderId="396" applyNumberFormat="0" applyProtection="0">
      <alignment horizontal="left" vertical="center" indent="1"/>
    </xf>
    <xf numFmtId="4" fontId="57" fillId="35" borderId="393" applyNumberFormat="0" applyProtection="0">
      <alignment horizontal="right" vertical="center"/>
    </xf>
    <xf numFmtId="0" fontId="57" fillId="47" borderId="395" applyNumberFormat="0" applyProtection="0">
      <alignment horizontal="left" vertical="top" indent="1"/>
    </xf>
    <xf numFmtId="0" fontId="85" fillId="46" borderId="395" applyNumberFormat="0" applyProtection="0">
      <alignment horizontal="left" vertical="top" indent="1"/>
    </xf>
    <xf numFmtId="4" fontId="103" fillId="2" borderId="393" applyNumberFormat="0" applyProtection="0">
      <alignment vertical="center"/>
    </xf>
    <xf numFmtId="0" fontId="57" fillId="26" borderId="393" applyNumberFormat="0" applyFont="0" applyAlignment="0" applyProtection="0"/>
    <xf numFmtId="4" fontId="57" fillId="36" borderId="393" applyNumberFormat="0" applyProtection="0">
      <alignment horizontal="right" vertical="center"/>
    </xf>
    <xf numFmtId="4" fontId="57" fillId="47" borderId="396" applyNumberFormat="0" applyProtection="0">
      <alignment horizontal="left" vertical="center" indent="1"/>
    </xf>
    <xf numFmtId="4" fontId="57" fillId="33" borderId="393" applyNumberFormat="0" applyProtection="0">
      <alignment vertical="center"/>
    </xf>
    <xf numFmtId="0" fontId="84" fillId="45" borderId="397" applyBorder="0"/>
    <xf numFmtId="0" fontId="57" fillId="47" borderId="393" applyNumberFormat="0" applyProtection="0">
      <alignment horizontal="left" vertical="center" indent="1"/>
    </xf>
    <xf numFmtId="0" fontId="86" fillId="33" borderId="395" applyNumberFormat="0" applyProtection="0">
      <alignment horizontal="left" vertical="top" indent="1"/>
    </xf>
    <xf numFmtId="4" fontId="88" fillId="51" borderId="393" applyNumberFormat="0" applyProtection="0">
      <alignment horizontal="right" vertical="center"/>
    </xf>
    <xf numFmtId="4" fontId="57" fillId="40" borderId="393" applyNumberFormat="0" applyProtection="0">
      <alignment horizontal="right" vertical="center"/>
    </xf>
    <xf numFmtId="0" fontId="94" fillId="0" borderId="398" applyNumberFormat="0" applyFill="0" applyAlignment="0" applyProtection="0"/>
    <xf numFmtId="4" fontId="57" fillId="35" borderId="393" applyNumberFormat="0" applyProtection="0">
      <alignment horizontal="right" vertical="center"/>
    </xf>
    <xf numFmtId="4" fontId="57" fillId="46" borderId="396" applyNumberFormat="0" applyProtection="0">
      <alignment horizontal="left" vertical="center" indent="1"/>
    </xf>
    <xf numFmtId="4" fontId="88" fillId="51" borderId="393" applyNumberFormat="0" applyProtection="0">
      <alignment horizontal="right" vertical="center"/>
    </xf>
    <xf numFmtId="4" fontId="57" fillId="38" borderId="393" applyNumberFormat="0" applyProtection="0">
      <alignment horizontal="right" vertical="center"/>
    </xf>
    <xf numFmtId="4" fontId="57" fillId="34" borderId="393" applyNumberFormat="0" applyProtection="0">
      <alignment horizontal="left" vertical="center" indent="1"/>
    </xf>
    <xf numFmtId="4" fontId="57" fillId="2" borderId="393" applyNumberFormat="0" applyProtection="0">
      <alignment horizontal="left" vertical="center" indent="1"/>
    </xf>
    <xf numFmtId="0" fontId="57" fillId="47" borderId="393" applyNumberFormat="0" applyProtection="0">
      <alignment horizontal="left" vertical="center" indent="1"/>
    </xf>
    <xf numFmtId="4" fontId="57" fillId="46" borderId="396" applyNumberFormat="0" applyProtection="0">
      <alignment horizontal="left" vertical="center" indent="1"/>
    </xf>
    <xf numFmtId="0" fontId="92" fillId="29" borderId="393" applyNumberFormat="0" applyAlignment="0" applyProtection="0"/>
    <xf numFmtId="0" fontId="98" fillId="27" borderId="393" applyNumberFormat="0" applyAlignment="0" applyProtection="0"/>
    <xf numFmtId="4" fontId="25" fillId="45" borderId="396" applyNumberFormat="0" applyProtection="0">
      <alignment horizontal="left" vertical="center" indent="1"/>
    </xf>
    <xf numFmtId="0" fontId="100" fillId="29" borderId="394" applyNumberFormat="0" applyAlignment="0" applyProtection="0"/>
    <xf numFmtId="4" fontId="57" fillId="41" borderId="393" applyNumberFormat="0" applyProtection="0">
      <alignment horizontal="right" vertical="center"/>
    </xf>
    <xf numFmtId="4" fontId="57" fillId="37" borderId="396" applyNumberFormat="0" applyProtection="0">
      <alignment horizontal="right" vertical="center"/>
    </xf>
    <xf numFmtId="4" fontId="87" fillId="54" borderId="396" applyNumberFormat="0" applyProtection="0">
      <alignment horizontal="left" vertical="center" indent="1"/>
    </xf>
    <xf numFmtId="0" fontId="98" fillId="27" borderId="393" applyNumberFormat="0" applyAlignment="0" applyProtection="0"/>
    <xf numFmtId="4" fontId="57" fillId="40" borderId="393" applyNumberFormat="0" applyProtection="0">
      <alignment horizontal="right" vertical="center"/>
    </xf>
    <xf numFmtId="4" fontId="57" fillId="37" borderId="396" applyNumberFormat="0" applyProtection="0">
      <alignment horizontal="right" vertical="center"/>
    </xf>
    <xf numFmtId="4" fontId="57" fillId="46" borderId="396" applyNumberFormat="0" applyProtection="0">
      <alignment horizontal="left" vertical="center" indent="1"/>
    </xf>
    <xf numFmtId="4" fontId="57" fillId="42" borderId="393" applyNumberFormat="0" applyProtection="0">
      <alignment horizontal="right" vertical="center"/>
    </xf>
    <xf numFmtId="4" fontId="57" fillId="46" borderId="393" applyNumberFormat="0" applyProtection="0">
      <alignment horizontal="right" vertical="center"/>
    </xf>
    <xf numFmtId="4" fontId="85" fillId="48" borderId="395" applyNumberFormat="0" applyProtection="0">
      <alignment horizontal="left" vertical="center" indent="1"/>
    </xf>
    <xf numFmtId="4" fontId="57" fillId="47" borderId="396" applyNumberFormat="0" applyProtection="0">
      <alignment horizontal="left" vertical="center" indent="1"/>
    </xf>
    <xf numFmtId="4" fontId="57" fillId="44" borderId="396" applyNumberFormat="0" applyProtection="0">
      <alignment horizontal="left" vertical="center" indent="1"/>
    </xf>
    <xf numFmtId="0" fontId="57" fillId="50" borderId="393" applyNumberFormat="0" applyProtection="0">
      <alignment horizontal="left" vertical="center" indent="1"/>
    </xf>
    <xf numFmtId="0" fontId="84" fillId="45" borderId="397" applyBorder="0"/>
    <xf numFmtId="4" fontId="88" fillId="51" borderId="393" applyNumberFormat="0" applyProtection="0">
      <alignment horizontal="right" vertical="center"/>
    </xf>
    <xf numFmtId="0" fontId="57" fillId="45" borderId="395" applyNumberFormat="0" applyProtection="0">
      <alignment horizontal="left" vertical="top" indent="1"/>
    </xf>
    <xf numFmtId="4" fontId="85" fillId="48" borderId="395" applyNumberFormat="0" applyProtection="0">
      <alignment horizontal="left" vertical="center" indent="1"/>
    </xf>
    <xf numFmtId="4" fontId="57" fillId="39" borderId="393" applyNumberFormat="0" applyProtection="0">
      <alignment horizontal="right" vertical="center"/>
    </xf>
    <xf numFmtId="0" fontId="84" fillId="45" borderId="397" applyBorder="0"/>
    <xf numFmtId="0" fontId="57" fillId="48" borderId="393" applyNumberFormat="0" applyProtection="0">
      <alignment horizontal="left" vertical="center" indent="1"/>
    </xf>
    <xf numFmtId="4" fontId="57" fillId="39" borderId="393" applyNumberFormat="0" applyProtection="0">
      <alignment horizontal="right" vertical="center"/>
    </xf>
    <xf numFmtId="0" fontId="100" fillId="29" borderId="394" applyNumberFormat="0" applyAlignment="0" applyProtection="0"/>
    <xf numFmtId="0" fontId="57" fillId="48" borderId="393" applyNumberFormat="0" applyProtection="0">
      <alignment horizontal="left" vertical="center" indent="1"/>
    </xf>
    <xf numFmtId="0" fontId="84" fillId="45" borderId="397" applyBorder="0"/>
    <xf numFmtId="0" fontId="94" fillId="0" borderId="398" applyNumberFormat="0" applyFill="0" applyAlignment="0" applyProtection="0"/>
    <xf numFmtId="4" fontId="57" fillId="34" borderId="393" applyNumberFormat="0" applyProtection="0">
      <alignment horizontal="left" vertical="center" indent="1"/>
    </xf>
    <xf numFmtId="0" fontId="57" fillId="45" borderId="395" applyNumberFormat="0" applyProtection="0">
      <alignment horizontal="left" vertical="top" indent="1"/>
    </xf>
    <xf numFmtId="4" fontId="57" fillId="47" borderId="396" applyNumberFormat="0" applyProtection="0">
      <alignment horizontal="left" vertical="center" indent="1"/>
    </xf>
    <xf numFmtId="0" fontId="57" fillId="46" borderId="395" applyNumberFormat="0" applyProtection="0">
      <alignment horizontal="left" vertical="top" indent="1"/>
    </xf>
    <xf numFmtId="0" fontId="85" fillId="46" borderId="395" applyNumberFormat="0" applyProtection="0">
      <alignment horizontal="left" vertical="top" indent="1"/>
    </xf>
    <xf numFmtId="4" fontId="57" fillId="36" borderId="393" applyNumberFormat="0" applyProtection="0">
      <alignment horizontal="right" vertical="center"/>
    </xf>
    <xf numFmtId="0" fontId="57" fillId="48" borderId="393" applyNumberFormat="0" applyProtection="0">
      <alignment horizontal="left" vertical="center" indent="1"/>
    </xf>
    <xf numFmtId="4" fontId="85" fillId="52" borderId="395" applyNumberFormat="0" applyProtection="0">
      <alignment vertical="center"/>
    </xf>
    <xf numFmtId="4" fontId="57" fillId="42" borderId="393" applyNumberFormat="0" applyProtection="0">
      <alignment horizontal="right" vertical="center"/>
    </xf>
    <xf numFmtId="0" fontId="86" fillId="33" borderId="395" applyNumberFormat="0" applyProtection="0">
      <alignment horizontal="left" vertical="top" indent="1"/>
    </xf>
    <xf numFmtId="0" fontId="94" fillId="0" borderId="398" applyNumberFormat="0" applyFill="0" applyAlignment="0" applyProtection="0"/>
    <xf numFmtId="4" fontId="57" fillId="38" borderId="393" applyNumberFormat="0" applyProtection="0">
      <alignment horizontal="right" vertical="center"/>
    </xf>
    <xf numFmtId="4" fontId="25" fillId="45" borderId="396" applyNumberFormat="0" applyProtection="0">
      <alignment horizontal="left" vertical="center" indent="1"/>
    </xf>
    <xf numFmtId="0" fontId="57" fillId="49" borderId="393" applyNumberFormat="0" applyProtection="0">
      <alignment horizontal="left" vertical="center" indent="1"/>
    </xf>
    <xf numFmtId="4" fontId="57" fillId="0" borderId="393" applyNumberFormat="0" applyProtection="0">
      <alignment horizontal="right" vertical="center"/>
    </xf>
    <xf numFmtId="0" fontId="57" fillId="47" borderId="395" applyNumberFormat="0" applyProtection="0">
      <alignment horizontal="left" vertical="top" indent="1"/>
    </xf>
    <xf numFmtId="4" fontId="57" fillId="44" borderId="396" applyNumberFormat="0" applyProtection="0">
      <alignment horizontal="left" vertical="center" indent="1"/>
    </xf>
    <xf numFmtId="0" fontId="86" fillId="33" borderId="395" applyNumberFormat="0" applyProtection="0">
      <alignment horizontal="left" vertical="top" indent="1"/>
    </xf>
    <xf numFmtId="4" fontId="57" fillId="42" borderId="393" applyNumberFormat="0" applyProtection="0">
      <alignment horizontal="right" vertical="center"/>
    </xf>
    <xf numFmtId="4" fontId="57" fillId="34" borderId="393" applyNumberFormat="0" applyProtection="0">
      <alignment horizontal="left" vertical="center" indent="1"/>
    </xf>
    <xf numFmtId="4" fontId="57" fillId="46" borderId="396" applyNumberFormat="0" applyProtection="0">
      <alignment horizontal="left" vertical="center" indent="1"/>
    </xf>
    <xf numFmtId="4" fontId="57" fillId="38" borderId="393" applyNumberFormat="0" applyProtection="0">
      <alignment horizontal="right" vertical="center"/>
    </xf>
    <xf numFmtId="4" fontId="88" fillId="51" borderId="393" applyNumberFormat="0" applyProtection="0">
      <alignment horizontal="right" vertical="center"/>
    </xf>
    <xf numFmtId="0" fontId="92" fillId="29" borderId="393" applyNumberFormat="0" applyAlignment="0" applyProtection="0"/>
    <xf numFmtId="4" fontId="103" fillId="5" borderId="393" applyNumberFormat="0" applyProtection="0">
      <alignment horizontal="right" vertical="center"/>
    </xf>
    <xf numFmtId="4" fontId="57" fillId="43" borderId="393" applyNumberFormat="0" applyProtection="0">
      <alignment horizontal="right" vertical="center"/>
    </xf>
    <xf numFmtId="4" fontId="57" fillId="47" borderId="396" applyNumberFormat="0" applyProtection="0">
      <alignment horizontal="left" vertical="center" indent="1"/>
    </xf>
    <xf numFmtId="0" fontId="57" fillId="50" borderId="395" applyNumberFormat="0" applyProtection="0">
      <alignment horizontal="left" vertical="top" indent="1"/>
    </xf>
    <xf numFmtId="4" fontId="57" fillId="33" borderId="393" applyNumberFormat="0" applyProtection="0">
      <alignment vertical="center"/>
    </xf>
    <xf numFmtId="0" fontId="57" fillId="26" borderId="393" applyNumberFormat="0" applyFont="0" applyAlignment="0" applyProtection="0"/>
    <xf numFmtId="4" fontId="85" fillId="48" borderId="395" applyNumberFormat="0" applyProtection="0">
      <alignment horizontal="left" vertical="center" indent="1"/>
    </xf>
    <xf numFmtId="4" fontId="57" fillId="41" borderId="393" applyNumberFormat="0" applyProtection="0">
      <alignment horizontal="right" vertical="center"/>
    </xf>
    <xf numFmtId="0" fontId="85" fillId="46" borderId="395" applyNumberFormat="0" applyProtection="0">
      <alignment horizontal="left" vertical="top" indent="1"/>
    </xf>
    <xf numFmtId="0" fontId="57" fillId="26" borderId="393" applyNumberFormat="0" applyFont="0" applyAlignment="0" applyProtection="0"/>
    <xf numFmtId="4" fontId="57" fillId="47" borderId="396" applyNumberFormat="0" applyProtection="0">
      <alignment horizontal="left" vertical="center" indent="1"/>
    </xf>
    <xf numFmtId="0" fontId="57" fillId="47" borderId="393" applyNumberFormat="0" applyProtection="0">
      <alignment horizontal="left" vertical="center" indent="1"/>
    </xf>
    <xf numFmtId="4" fontId="57" fillId="34" borderId="393" applyNumberFormat="0" applyProtection="0">
      <alignment horizontal="left" vertical="center" indent="1"/>
    </xf>
    <xf numFmtId="0" fontId="85" fillId="52" borderId="395" applyNumberFormat="0" applyProtection="0">
      <alignment horizontal="left" vertical="top" indent="1"/>
    </xf>
    <xf numFmtId="4" fontId="85" fillId="48" borderId="395" applyNumberFormat="0" applyProtection="0">
      <alignment horizontal="left" vertical="center" indent="1"/>
    </xf>
    <xf numFmtId="0" fontId="57" fillId="49" borderId="393" applyNumberFormat="0" applyProtection="0">
      <alignment horizontal="left" vertical="center" indent="1"/>
    </xf>
    <xf numFmtId="0" fontId="92" fillId="29" borderId="393" applyNumberFormat="0" applyAlignment="0" applyProtection="0"/>
    <xf numFmtId="0" fontId="85" fillId="52" borderId="395" applyNumberFormat="0" applyProtection="0">
      <alignment horizontal="left" vertical="top" indent="1"/>
    </xf>
    <xf numFmtId="0" fontId="57" fillId="47" borderId="393" applyNumberFormat="0" applyProtection="0">
      <alignment horizontal="left" vertical="center" indent="1"/>
    </xf>
    <xf numFmtId="0" fontId="98" fillId="27" borderId="393" applyNumberFormat="0" applyAlignment="0" applyProtection="0"/>
    <xf numFmtId="4" fontId="57" fillId="34" borderId="393" applyNumberFormat="0" applyProtection="0">
      <alignment horizontal="left" vertical="center" indent="1"/>
    </xf>
    <xf numFmtId="0" fontId="98" fillId="27" borderId="393" applyNumberFormat="0" applyAlignment="0" applyProtection="0"/>
    <xf numFmtId="4" fontId="57" fillId="37" borderId="396" applyNumberFormat="0" applyProtection="0">
      <alignment horizontal="right" vertical="center"/>
    </xf>
    <xf numFmtId="4" fontId="57" fillId="46" borderId="396" applyNumberFormat="0" applyProtection="0">
      <alignment horizontal="left" vertical="center" indent="1"/>
    </xf>
    <xf numFmtId="0" fontId="98" fillId="27" borderId="393" applyNumberFormat="0" applyAlignment="0" applyProtection="0"/>
    <xf numFmtId="4" fontId="85" fillId="48" borderId="395" applyNumberFormat="0" applyProtection="0">
      <alignment horizontal="left" vertical="center" indent="1"/>
    </xf>
    <xf numFmtId="4" fontId="57" fillId="46" borderId="393" applyNumberFormat="0" applyProtection="0">
      <alignment horizontal="right" vertical="center"/>
    </xf>
    <xf numFmtId="4" fontId="103" fillId="5" borderId="393" applyNumberFormat="0" applyProtection="0">
      <alignment horizontal="right" vertical="center"/>
    </xf>
    <xf numFmtId="0" fontId="86" fillId="33" borderId="395" applyNumberFormat="0" applyProtection="0">
      <alignment horizontal="left" vertical="top" indent="1"/>
    </xf>
    <xf numFmtId="4" fontId="88" fillId="51" borderId="393" applyNumberFormat="0" applyProtection="0">
      <alignment horizontal="right" vertical="center"/>
    </xf>
    <xf numFmtId="4" fontId="88" fillId="51" borderId="393" applyNumberFormat="0" applyProtection="0">
      <alignment horizontal="right" vertical="center"/>
    </xf>
    <xf numFmtId="4" fontId="85" fillId="48" borderId="395" applyNumberFormat="0" applyProtection="0">
      <alignment horizontal="left" vertical="center" indent="1"/>
    </xf>
    <xf numFmtId="4" fontId="57" fillId="37" borderId="396" applyNumberFormat="0" applyProtection="0">
      <alignment horizontal="right" vertical="center"/>
    </xf>
    <xf numFmtId="0" fontId="57" fillId="50" borderId="393" applyNumberFormat="0" applyProtection="0">
      <alignment horizontal="left" vertical="center" indent="1"/>
    </xf>
    <xf numFmtId="4" fontId="57" fillId="38" borderId="393" applyNumberFormat="0" applyProtection="0">
      <alignment horizontal="right" vertical="center"/>
    </xf>
    <xf numFmtId="4" fontId="57" fillId="43" borderId="393" applyNumberFormat="0" applyProtection="0">
      <alignment horizontal="right" vertical="center"/>
    </xf>
    <xf numFmtId="4" fontId="57" fillId="34" borderId="393" applyNumberFormat="0" applyProtection="0">
      <alignment horizontal="left" vertical="center" indent="1"/>
    </xf>
    <xf numFmtId="4" fontId="57" fillId="2" borderId="393" applyNumberFormat="0" applyProtection="0">
      <alignment horizontal="left" vertical="center" indent="1"/>
    </xf>
    <xf numFmtId="0" fontId="57" fillId="47" borderId="395" applyNumberFormat="0" applyProtection="0">
      <alignment horizontal="left" vertical="top" indent="1"/>
    </xf>
    <xf numFmtId="4" fontId="57" fillId="44" borderId="396" applyNumberFormat="0" applyProtection="0">
      <alignment horizontal="left" vertical="center" indent="1"/>
    </xf>
    <xf numFmtId="0" fontId="84" fillId="45" borderId="397" applyBorder="0"/>
    <xf numFmtId="4" fontId="57" fillId="0" borderId="393" applyNumberFormat="0" applyProtection="0">
      <alignment horizontal="right" vertical="center"/>
    </xf>
    <xf numFmtId="4" fontId="57" fillId="35" borderId="393" applyNumberFormat="0" applyProtection="0">
      <alignment horizontal="right" vertical="center"/>
    </xf>
    <xf numFmtId="0" fontId="57" fillId="45" borderId="395" applyNumberFormat="0" applyProtection="0">
      <alignment horizontal="left" vertical="top" indent="1"/>
    </xf>
    <xf numFmtId="4" fontId="57" fillId="36" borderId="393" applyNumberFormat="0" applyProtection="0">
      <alignment horizontal="right" vertical="center"/>
    </xf>
    <xf numFmtId="4" fontId="57" fillId="34" borderId="393" applyNumberFormat="0" applyProtection="0">
      <alignment horizontal="left" vertical="center" indent="1"/>
    </xf>
    <xf numFmtId="0" fontId="57" fillId="47" borderId="393" applyNumberFormat="0" applyProtection="0">
      <alignment horizontal="left" vertical="center" indent="1"/>
    </xf>
    <xf numFmtId="4" fontId="57" fillId="46" borderId="393" applyNumberFormat="0" applyProtection="0">
      <alignment horizontal="right" vertical="center"/>
    </xf>
    <xf numFmtId="0" fontId="92" fillId="29" borderId="393" applyNumberFormat="0" applyAlignment="0" applyProtection="0"/>
    <xf numFmtId="4" fontId="57" fillId="43" borderId="393" applyNumberFormat="0" applyProtection="0">
      <alignment horizontal="right" vertical="center"/>
    </xf>
    <xf numFmtId="0" fontId="98" fillId="27" borderId="393" applyNumberFormat="0" applyAlignment="0" applyProtection="0"/>
    <xf numFmtId="4" fontId="87" fillId="54" borderId="396" applyNumberFormat="0" applyProtection="0">
      <alignment horizontal="left" vertical="center" indent="1"/>
    </xf>
    <xf numFmtId="4" fontId="25" fillId="45" borderId="396" applyNumberFormat="0" applyProtection="0">
      <alignment horizontal="left" vertical="center" indent="1"/>
    </xf>
    <xf numFmtId="0" fontId="98" fillId="27" borderId="393" applyNumberFormat="0" applyAlignment="0" applyProtection="0"/>
    <xf numFmtId="4" fontId="57" fillId="34" borderId="393" applyNumberFormat="0" applyProtection="0">
      <alignment horizontal="left" vertical="center" indent="1"/>
    </xf>
    <xf numFmtId="0" fontId="57" fillId="47" borderId="395" applyNumberFormat="0" applyProtection="0">
      <alignment horizontal="left" vertical="top" indent="1"/>
    </xf>
    <xf numFmtId="4" fontId="57" fillId="2" borderId="393" applyNumberFormat="0" applyProtection="0">
      <alignment horizontal="left" vertical="center" indent="1"/>
    </xf>
    <xf numFmtId="4" fontId="57" fillId="38" borderId="393" applyNumberFormat="0" applyProtection="0">
      <alignment horizontal="right" vertical="center"/>
    </xf>
    <xf numFmtId="0" fontId="57" fillId="48" borderId="393" applyNumberFormat="0" applyProtection="0">
      <alignment horizontal="left" vertical="center" indent="1"/>
    </xf>
    <xf numFmtId="0" fontId="94" fillId="0" borderId="398" applyNumberFormat="0" applyFill="0" applyAlignment="0" applyProtection="0"/>
    <xf numFmtId="4" fontId="57" fillId="34" borderId="393" applyNumberFormat="0" applyProtection="0">
      <alignment horizontal="left" vertical="center" indent="1"/>
    </xf>
    <xf numFmtId="0" fontId="100" fillId="29" borderId="394" applyNumberFormat="0" applyAlignment="0" applyProtection="0"/>
    <xf numFmtId="4" fontId="88" fillId="51" borderId="393" applyNumberFormat="0" applyProtection="0">
      <alignment horizontal="right" vertical="center"/>
    </xf>
    <xf numFmtId="4" fontId="57" fillId="42" borderId="393" applyNumberFormat="0" applyProtection="0">
      <alignment horizontal="right" vertical="center"/>
    </xf>
    <xf numFmtId="4" fontId="88" fillId="51" borderId="393" applyNumberFormat="0" applyProtection="0">
      <alignment horizontal="right" vertical="center"/>
    </xf>
    <xf numFmtId="0" fontId="57" fillId="48" borderId="393" applyNumberFormat="0" applyProtection="0">
      <alignment horizontal="left" vertical="center" indent="1"/>
    </xf>
    <xf numFmtId="4" fontId="57" fillId="34" borderId="393" applyNumberFormat="0" applyProtection="0">
      <alignment horizontal="left" vertical="center" indent="1"/>
    </xf>
    <xf numFmtId="0" fontId="84" fillId="45" borderId="397" applyBorder="0"/>
    <xf numFmtId="0" fontId="57" fillId="50" borderId="393" applyNumberFormat="0" applyProtection="0">
      <alignment horizontal="left" vertical="center" indent="1"/>
    </xf>
    <xf numFmtId="0" fontId="57" fillId="45" borderId="395" applyNumberFormat="0" applyProtection="0">
      <alignment horizontal="left" vertical="top" indent="1"/>
    </xf>
    <xf numFmtId="4" fontId="57" fillId="36" borderId="393" applyNumberFormat="0" applyProtection="0">
      <alignment horizontal="right" vertical="center"/>
    </xf>
    <xf numFmtId="4" fontId="57" fillId="2" borderId="393" applyNumberFormat="0" applyProtection="0">
      <alignment horizontal="left" vertical="center" indent="1"/>
    </xf>
    <xf numFmtId="4" fontId="87" fillId="54" borderId="396" applyNumberFormat="0" applyProtection="0">
      <alignment horizontal="left" vertical="center" indent="1"/>
    </xf>
    <xf numFmtId="0" fontId="57" fillId="50" borderId="395" applyNumberFormat="0" applyProtection="0">
      <alignment horizontal="left" vertical="top" indent="1"/>
    </xf>
    <xf numFmtId="0" fontId="85" fillId="52" borderId="395" applyNumberFormat="0" applyProtection="0">
      <alignment horizontal="left" vertical="top" indent="1"/>
    </xf>
    <xf numFmtId="4" fontId="103" fillId="2" borderId="393" applyNumberFormat="0" applyProtection="0">
      <alignment vertical="center"/>
    </xf>
    <xf numFmtId="0" fontId="85" fillId="46" borderId="395" applyNumberFormat="0" applyProtection="0">
      <alignment horizontal="left" vertical="top" indent="1"/>
    </xf>
    <xf numFmtId="4" fontId="57" fillId="36" borderId="393" applyNumberFormat="0" applyProtection="0">
      <alignment horizontal="right" vertical="center"/>
    </xf>
    <xf numFmtId="4" fontId="85" fillId="52" borderId="395" applyNumberFormat="0" applyProtection="0">
      <alignment vertical="center"/>
    </xf>
    <xf numFmtId="0" fontId="57" fillId="26" borderId="393" applyNumberFormat="0" applyFont="0" applyAlignment="0" applyProtection="0"/>
    <xf numFmtId="4" fontId="85" fillId="48" borderId="395" applyNumberFormat="0" applyProtection="0">
      <alignment horizontal="left" vertical="center" indent="1"/>
    </xf>
    <xf numFmtId="0" fontId="57" fillId="47" borderId="393" applyNumberFormat="0" applyProtection="0">
      <alignment horizontal="left" vertical="center" indent="1"/>
    </xf>
    <xf numFmtId="0" fontId="57" fillId="50" borderId="395" applyNumberFormat="0" applyProtection="0">
      <alignment horizontal="left" vertical="top" indent="1"/>
    </xf>
    <xf numFmtId="4" fontId="57" fillId="2" borderId="393" applyNumberFormat="0" applyProtection="0">
      <alignment horizontal="left" vertical="center" indent="1"/>
    </xf>
    <xf numFmtId="4" fontId="57" fillId="37" borderId="396" applyNumberFormat="0" applyProtection="0">
      <alignment horizontal="right" vertical="center"/>
    </xf>
    <xf numFmtId="0" fontId="57" fillId="47" borderId="395" applyNumberFormat="0" applyProtection="0">
      <alignment horizontal="left" vertical="top" indent="1"/>
    </xf>
    <xf numFmtId="0" fontId="94" fillId="0" borderId="398" applyNumberFormat="0" applyFill="0" applyAlignment="0" applyProtection="0"/>
    <xf numFmtId="4" fontId="85" fillId="52" borderId="395" applyNumberFormat="0" applyProtection="0">
      <alignment vertical="center"/>
    </xf>
    <xf numFmtId="0" fontId="57" fillId="45" borderId="395" applyNumberFormat="0" applyProtection="0">
      <alignment horizontal="left" vertical="top" indent="1"/>
    </xf>
    <xf numFmtId="4" fontId="57" fillId="2" borderId="393" applyNumberFormat="0" applyProtection="0">
      <alignment horizontal="left" vertical="center" indent="1"/>
    </xf>
    <xf numFmtId="4" fontId="57" fillId="36" borderId="393" applyNumberFormat="0" applyProtection="0">
      <alignment horizontal="right" vertical="center"/>
    </xf>
    <xf numFmtId="4" fontId="87" fillId="54" borderId="396" applyNumberFormat="0" applyProtection="0">
      <alignment horizontal="left" vertical="center" indent="1"/>
    </xf>
    <xf numFmtId="4" fontId="25" fillId="45" borderId="396" applyNumberFormat="0" applyProtection="0">
      <alignment horizontal="left" vertical="center" indent="1"/>
    </xf>
    <xf numFmtId="4" fontId="57" fillId="38" borderId="393" applyNumberFormat="0" applyProtection="0">
      <alignment horizontal="right" vertical="center"/>
    </xf>
    <xf numFmtId="4" fontId="57" fillId="47" borderId="396" applyNumberFormat="0" applyProtection="0">
      <alignment horizontal="left" vertical="center" indent="1"/>
    </xf>
    <xf numFmtId="4" fontId="25" fillId="45" borderId="396" applyNumberFormat="0" applyProtection="0">
      <alignment horizontal="left" vertical="center" indent="1"/>
    </xf>
    <xf numFmtId="0" fontId="57" fillId="46" borderId="395" applyNumberFormat="0" applyProtection="0">
      <alignment horizontal="left" vertical="top" indent="1"/>
    </xf>
    <xf numFmtId="4" fontId="57" fillId="47" borderId="396" applyNumberFormat="0" applyProtection="0">
      <alignment horizontal="left" vertical="center" indent="1"/>
    </xf>
    <xf numFmtId="0" fontId="57" fillId="49" borderId="393" applyNumberFormat="0" applyProtection="0">
      <alignment horizontal="left" vertical="center" indent="1"/>
    </xf>
    <xf numFmtId="0" fontId="57" fillId="26" borderId="393" applyNumberFormat="0" applyFont="0" applyAlignment="0" applyProtection="0"/>
    <xf numFmtId="4" fontId="57" fillId="46" borderId="396" applyNumberFormat="0" applyProtection="0">
      <alignment horizontal="left" vertical="center" indent="1"/>
    </xf>
    <xf numFmtId="4" fontId="57" fillId="44" borderId="396" applyNumberFormat="0" applyProtection="0">
      <alignment horizontal="left" vertical="center" indent="1"/>
    </xf>
    <xf numFmtId="0" fontId="57" fillId="26" borderId="393" applyNumberFormat="0" applyFont="0" applyAlignment="0" applyProtection="0"/>
    <xf numFmtId="0" fontId="57" fillId="48" borderId="393" applyNumberFormat="0" applyProtection="0">
      <alignment horizontal="left" vertical="center" indent="1"/>
    </xf>
    <xf numFmtId="0" fontId="57" fillId="45" borderId="395" applyNumberFormat="0" applyProtection="0">
      <alignment horizontal="left" vertical="top" indent="1"/>
    </xf>
    <xf numFmtId="4" fontId="57" fillId="46" borderId="393" applyNumberFormat="0" applyProtection="0">
      <alignment horizontal="right" vertical="center"/>
    </xf>
    <xf numFmtId="4" fontId="57" fillId="47" borderId="396" applyNumberFormat="0" applyProtection="0">
      <alignment horizontal="left" vertical="center" indent="1"/>
    </xf>
    <xf numFmtId="4" fontId="85" fillId="48" borderId="395" applyNumberFormat="0" applyProtection="0">
      <alignment horizontal="left" vertical="center" indent="1"/>
    </xf>
    <xf numFmtId="0" fontId="100" fillId="29" borderId="394" applyNumberFormat="0" applyAlignment="0" applyProtection="0"/>
    <xf numFmtId="4" fontId="87" fillId="54" borderId="396" applyNumberFormat="0" applyProtection="0">
      <alignment horizontal="left" vertical="center" indent="1"/>
    </xf>
    <xf numFmtId="0" fontId="85" fillId="52" borderId="395" applyNumberFormat="0" applyProtection="0">
      <alignment horizontal="left" vertical="top" indent="1"/>
    </xf>
    <xf numFmtId="4" fontId="85" fillId="52" borderId="395" applyNumberFormat="0" applyProtection="0">
      <alignment vertical="center"/>
    </xf>
    <xf numFmtId="0" fontId="85" fillId="52" borderId="395" applyNumberFormat="0" applyProtection="0">
      <alignment horizontal="left" vertical="top" indent="1"/>
    </xf>
    <xf numFmtId="4" fontId="57" fillId="34" borderId="393" applyNumberFormat="0" applyProtection="0">
      <alignment horizontal="left" vertical="center" indent="1"/>
    </xf>
    <xf numFmtId="4" fontId="57" fillId="34" borderId="393" applyNumberFormat="0" applyProtection="0">
      <alignment horizontal="left" vertical="center" indent="1"/>
    </xf>
    <xf numFmtId="0" fontId="57" fillId="26" borderId="393" applyNumberFormat="0" applyFont="0" applyAlignment="0" applyProtection="0"/>
    <xf numFmtId="4" fontId="85" fillId="52" borderId="395" applyNumberFormat="0" applyProtection="0">
      <alignment vertical="center"/>
    </xf>
    <xf numFmtId="0" fontId="57" fillId="46" borderId="395" applyNumberFormat="0" applyProtection="0">
      <alignment horizontal="left" vertical="top" indent="1"/>
    </xf>
    <xf numFmtId="4" fontId="57" fillId="41" borderId="393" applyNumberFormat="0" applyProtection="0">
      <alignment horizontal="right" vertical="center"/>
    </xf>
    <xf numFmtId="4" fontId="57" fillId="2" borderId="393" applyNumberFormat="0" applyProtection="0">
      <alignment horizontal="left" vertical="center" indent="1"/>
    </xf>
    <xf numFmtId="0" fontId="57" fillId="50" borderId="393" applyNumberFormat="0" applyProtection="0">
      <alignment horizontal="left" vertical="center" indent="1"/>
    </xf>
    <xf numFmtId="0" fontId="57" fillId="50" borderId="395" applyNumberFormat="0" applyProtection="0">
      <alignment horizontal="left" vertical="top" indent="1"/>
    </xf>
    <xf numFmtId="4" fontId="57" fillId="36" borderId="393" applyNumberFormat="0" applyProtection="0">
      <alignment horizontal="right" vertical="center"/>
    </xf>
    <xf numFmtId="0" fontId="57" fillId="48" borderId="393" applyNumberFormat="0" applyProtection="0">
      <alignment horizontal="left" vertical="center" indent="1"/>
    </xf>
    <xf numFmtId="0" fontId="85" fillId="46" borderId="395" applyNumberFormat="0" applyProtection="0">
      <alignment horizontal="left" vertical="top" indent="1"/>
    </xf>
    <xf numFmtId="4" fontId="57" fillId="41" borderId="393" applyNumberFormat="0" applyProtection="0">
      <alignment horizontal="right" vertical="center"/>
    </xf>
    <xf numFmtId="0" fontId="57" fillId="48" borderId="393" applyNumberFormat="0" applyProtection="0">
      <alignment horizontal="left" vertical="center" indent="1"/>
    </xf>
    <xf numFmtId="0" fontId="57" fillId="47" borderId="395" applyNumberFormat="0" applyProtection="0">
      <alignment horizontal="left" vertical="top" indent="1"/>
    </xf>
    <xf numFmtId="4" fontId="88" fillId="51" borderId="393" applyNumberFormat="0" applyProtection="0">
      <alignment horizontal="right" vertical="center"/>
    </xf>
    <xf numFmtId="4" fontId="57" fillId="42" borderId="393" applyNumberFormat="0" applyProtection="0">
      <alignment horizontal="right" vertical="center"/>
    </xf>
    <xf numFmtId="4" fontId="57" fillId="44" borderId="396" applyNumberFormat="0" applyProtection="0">
      <alignment horizontal="left" vertical="center" indent="1"/>
    </xf>
    <xf numFmtId="0" fontId="57" fillId="48" borderId="393" applyNumberFormat="0" applyProtection="0">
      <alignment horizontal="left" vertical="center" indent="1"/>
    </xf>
    <xf numFmtId="4" fontId="57" fillId="44" borderId="396" applyNumberFormat="0" applyProtection="0">
      <alignment horizontal="left" vertical="center" indent="1"/>
    </xf>
    <xf numFmtId="4" fontId="57" fillId="34" borderId="393" applyNumberFormat="0" applyProtection="0">
      <alignment horizontal="left" vertical="center" indent="1"/>
    </xf>
    <xf numFmtId="0" fontId="57" fillId="47" borderId="395" applyNumberFormat="0" applyProtection="0">
      <alignment horizontal="left" vertical="top" indent="1"/>
    </xf>
    <xf numFmtId="4" fontId="57" fillId="36" borderId="393" applyNumberFormat="0" applyProtection="0">
      <alignment horizontal="right" vertical="center"/>
    </xf>
    <xf numFmtId="4" fontId="85" fillId="52" borderId="395" applyNumberFormat="0" applyProtection="0">
      <alignment vertical="center"/>
    </xf>
    <xf numFmtId="4" fontId="85" fillId="52" borderId="395" applyNumberFormat="0" applyProtection="0">
      <alignment vertical="center"/>
    </xf>
    <xf numFmtId="0" fontId="84" fillId="45" borderId="397" applyBorder="0"/>
    <xf numFmtId="4" fontId="25" fillId="45" borderId="396" applyNumberFormat="0" applyProtection="0">
      <alignment horizontal="left" vertical="center" indent="1"/>
    </xf>
    <xf numFmtId="4" fontId="85" fillId="48" borderId="395" applyNumberFormat="0" applyProtection="0">
      <alignment horizontal="left" vertical="center" indent="1"/>
    </xf>
    <xf numFmtId="4" fontId="57" fillId="38" borderId="393" applyNumberFormat="0" applyProtection="0">
      <alignment horizontal="right" vertical="center"/>
    </xf>
    <xf numFmtId="0" fontId="57" fillId="50" borderId="395" applyNumberFormat="0" applyProtection="0">
      <alignment horizontal="left" vertical="top" indent="1"/>
    </xf>
    <xf numFmtId="0" fontId="94" fillId="0" borderId="398" applyNumberFormat="0" applyFill="0" applyAlignment="0" applyProtection="0"/>
    <xf numFmtId="0" fontId="57" fillId="50" borderId="393" applyNumberFormat="0" applyProtection="0">
      <alignment horizontal="left" vertical="center" indent="1"/>
    </xf>
    <xf numFmtId="4" fontId="57" fillId="39" borderId="393" applyNumberFormat="0" applyProtection="0">
      <alignment horizontal="right" vertical="center"/>
    </xf>
    <xf numFmtId="4" fontId="57" fillId="2" borderId="393" applyNumberFormat="0" applyProtection="0">
      <alignment horizontal="left" vertical="center" indent="1"/>
    </xf>
    <xf numFmtId="4" fontId="57" fillId="35" borderId="393" applyNumberFormat="0" applyProtection="0">
      <alignment horizontal="right" vertical="center"/>
    </xf>
    <xf numFmtId="4" fontId="57" fillId="46" borderId="393" applyNumberFormat="0" applyProtection="0">
      <alignment horizontal="right" vertical="center"/>
    </xf>
    <xf numFmtId="4" fontId="57" fillId="39" borderId="399" applyNumberFormat="0" applyProtection="0">
      <alignment horizontal="right" vertical="center"/>
    </xf>
    <xf numFmtId="0" fontId="57" fillId="45" borderId="401" applyNumberFormat="0" applyProtection="0">
      <alignment horizontal="left" vertical="top" indent="1"/>
    </xf>
    <xf numFmtId="4" fontId="57" fillId="47" borderId="402" applyNumberFormat="0" applyProtection="0">
      <alignment horizontal="left" vertical="center" indent="1"/>
    </xf>
    <xf numFmtId="0" fontId="94" fillId="0" borderId="410" applyNumberFormat="0" applyFill="0" applyAlignment="0" applyProtection="0"/>
    <xf numFmtId="0" fontId="57" fillId="50" borderId="401" applyNumberFormat="0" applyProtection="0">
      <alignment horizontal="left" vertical="top" indent="1"/>
    </xf>
    <xf numFmtId="0" fontId="85" fillId="52" borderId="401" applyNumberFormat="0" applyProtection="0">
      <alignment horizontal="left" vertical="top" indent="1"/>
    </xf>
    <xf numFmtId="0" fontId="57" fillId="47" borderId="401" applyNumberFormat="0" applyProtection="0">
      <alignment horizontal="left" vertical="top" indent="1"/>
    </xf>
    <xf numFmtId="4" fontId="57" fillId="2" borderId="399" applyNumberFormat="0" applyProtection="0">
      <alignment horizontal="left" vertical="center" indent="1"/>
    </xf>
    <xf numFmtId="0" fontId="57" fillId="45" borderId="401" applyNumberFormat="0" applyProtection="0">
      <alignment horizontal="left" vertical="top" indent="1"/>
    </xf>
    <xf numFmtId="4" fontId="57" fillId="36" borderId="399" applyNumberFormat="0" applyProtection="0">
      <alignment horizontal="right" vertical="center"/>
    </xf>
    <xf numFmtId="4" fontId="57" fillId="35" borderId="399" applyNumberFormat="0" applyProtection="0">
      <alignment horizontal="right" vertical="center"/>
    </xf>
    <xf numFmtId="4" fontId="57" fillId="38" borderId="399" applyNumberFormat="0" applyProtection="0">
      <alignment horizontal="right" vertical="center"/>
    </xf>
    <xf numFmtId="0" fontId="57" fillId="45" borderId="407" applyNumberFormat="0" applyProtection="0">
      <alignment horizontal="left" vertical="top" indent="1"/>
    </xf>
    <xf numFmtId="4" fontId="87" fillId="54" borderId="402" applyNumberFormat="0" applyProtection="0">
      <alignment horizontal="left" vertical="center" indent="1"/>
    </xf>
    <xf numFmtId="4" fontId="57" fillId="34" borderId="399" applyNumberFormat="0" applyProtection="0">
      <alignment horizontal="left" vertical="center" indent="1"/>
    </xf>
    <xf numFmtId="4" fontId="57" fillId="34" borderId="399" applyNumberFormat="0" applyProtection="0">
      <alignment horizontal="left" vertical="center" indent="1"/>
    </xf>
    <xf numFmtId="4" fontId="85" fillId="52" borderId="401" applyNumberFormat="0" applyProtection="0">
      <alignment vertical="center"/>
    </xf>
    <xf numFmtId="0" fontId="57" fillId="47" borderId="399" applyNumberFormat="0" applyProtection="0">
      <alignment horizontal="left" vertical="center" indent="1"/>
    </xf>
    <xf numFmtId="4" fontId="57" fillId="46" borderId="402" applyNumberFormat="0" applyProtection="0">
      <alignment horizontal="left" vertical="center" indent="1"/>
    </xf>
    <xf numFmtId="0" fontId="57" fillId="46" borderId="401" applyNumberFormat="0" applyProtection="0">
      <alignment horizontal="left" vertical="top" indent="1"/>
    </xf>
    <xf numFmtId="0" fontId="57" fillId="47" borderId="401" applyNumberFormat="0" applyProtection="0">
      <alignment horizontal="left" vertical="top" indent="1"/>
    </xf>
    <xf numFmtId="4" fontId="103" fillId="2" borderId="399" applyNumberFormat="0" applyProtection="0">
      <alignment vertical="center"/>
    </xf>
    <xf numFmtId="0" fontId="85" fillId="46" borderId="401" applyNumberFormat="0" applyProtection="0">
      <alignment horizontal="left" vertical="top" indent="1"/>
    </xf>
    <xf numFmtId="4" fontId="103" fillId="5" borderId="399" applyNumberFormat="0" applyProtection="0">
      <alignment horizontal="right" vertical="center"/>
    </xf>
    <xf numFmtId="0" fontId="85" fillId="52" borderId="407" applyNumberFormat="0" applyProtection="0">
      <alignment horizontal="left" vertical="top" indent="1"/>
    </xf>
    <xf numFmtId="4" fontId="57" fillId="34" borderId="399" applyNumberFormat="0" applyProtection="0">
      <alignment horizontal="left" vertical="center" indent="1"/>
    </xf>
    <xf numFmtId="4" fontId="85" fillId="48" borderId="401" applyNumberFormat="0" applyProtection="0">
      <alignment horizontal="left" vertical="center" indent="1"/>
    </xf>
    <xf numFmtId="4" fontId="85" fillId="52" borderId="401" applyNumberFormat="0" applyProtection="0">
      <alignment vertical="center"/>
    </xf>
    <xf numFmtId="4" fontId="57" fillId="42" borderId="399" applyNumberFormat="0" applyProtection="0">
      <alignment horizontal="right" vertical="center"/>
    </xf>
    <xf numFmtId="0" fontId="85" fillId="52" borderId="401" applyNumberFormat="0" applyProtection="0">
      <alignment horizontal="left" vertical="top" indent="1"/>
    </xf>
    <xf numFmtId="4" fontId="103" fillId="2" borderId="399" applyNumberFormat="0" applyProtection="0">
      <alignment vertical="center"/>
    </xf>
    <xf numFmtId="4" fontId="57" fillId="43" borderId="399" applyNumberFormat="0" applyProtection="0">
      <alignment horizontal="right" vertical="center"/>
    </xf>
    <xf numFmtId="0" fontId="57" fillId="45" borderId="401" applyNumberFormat="0" applyProtection="0">
      <alignment horizontal="left" vertical="top" indent="1"/>
    </xf>
    <xf numFmtId="4" fontId="85" fillId="48" borderId="401" applyNumberFormat="0" applyProtection="0">
      <alignment horizontal="left" vertical="center" indent="1"/>
    </xf>
    <xf numFmtId="4" fontId="57" fillId="44" borderId="402" applyNumberFormat="0" applyProtection="0">
      <alignment horizontal="left" vertical="center" indent="1"/>
    </xf>
    <xf numFmtId="0" fontId="85" fillId="52" borderId="401" applyNumberFormat="0" applyProtection="0">
      <alignment horizontal="left" vertical="top" indent="1"/>
    </xf>
    <xf numFmtId="0" fontId="100" fillId="29" borderId="406" applyNumberFormat="0" applyAlignment="0" applyProtection="0"/>
    <xf numFmtId="4" fontId="103" fillId="2" borderId="399" applyNumberFormat="0" applyProtection="0">
      <alignment vertical="center"/>
    </xf>
    <xf numFmtId="0" fontId="57" fillId="45" borderId="401" applyNumberFormat="0" applyProtection="0">
      <alignment horizontal="left" vertical="top" indent="1"/>
    </xf>
    <xf numFmtId="4" fontId="57" fillId="42" borderId="399" applyNumberFormat="0" applyProtection="0">
      <alignment horizontal="right" vertical="center"/>
    </xf>
    <xf numFmtId="4" fontId="85" fillId="52" borderId="401" applyNumberFormat="0" applyProtection="0">
      <alignment vertical="center"/>
    </xf>
    <xf numFmtId="4" fontId="85" fillId="52" borderId="401" applyNumberFormat="0" applyProtection="0">
      <alignment vertical="center"/>
    </xf>
    <xf numFmtId="0" fontId="57" fillId="49" borderId="399" applyNumberFormat="0" applyProtection="0">
      <alignment horizontal="left" vertical="center" indent="1"/>
    </xf>
    <xf numFmtId="0" fontId="57" fillId="26" borderId="399" applyNumberFormat="0" applyFont="0" applyAlignment="0" applyProtection="0"/>
    <xf numFmtId="4" fontId="57" fillId="46" borderId="402" applyNumberFormat="0" applyProtection="0">
      <alignment horizontal="left" vertical="center" indent="1"/>
    </xf>
    <xf numFmtId="4" fontId="57" fillId="35" borderId="405" applyNumberFormat="0" applyProtection="0">
      <alignment horizontal="right" vertical="center"/>
    </xf>
    <xf numFmtId="4" fontId="57" fillId="44" borderId="402" applyNumberFormat="0" applyProtection="0">
      <alignment horizontal="left" vertical="center" indent="1"/>
    </xf>
    <xf numFmtId="0" fontId="57" fillId="26" borderId="399" applyNumberFormat="0" applyFont="0" applyAlignment="0" applyProtection="0"/>
    <xf numFmtId="0" fontId="57" fillId="48" borderId="399" applyNumberFormat="0" applyProtection="0">
      <alignment horizontal="left" vertical="center" indent="1"/>
    </xf>
    <xf numFmtId="0" fontId="57" fillId="45" borderId="401" applyNumberFormat="0" applyProtection="0">
      <alignment horizontal="left" vertical="top" indent="1"/>
    </xf>
    <xf numFmtId="4" fontId="57" fillId="46" borderId="399" applyNumberFormat="0" applyProtection="0">
      <alignment horizontal="right" vertical="center"/>
    </xf>
    <xf numFmtId="0" fontId="94" fillId="0" borderId="404" applyNumberFormat="0" applyFill="0" applyAlignment="0" applyProtection="0"/>
    <xf numFmtId="0" fontId="57" fillId="50" borderId="399" applyNumberFormat="0" applyProtection="0">
      <alignment horizontal="left" vertical="center" indent="1"/>
    </xf>
    <xf numFmtId="4" fontId="57" fillId="47" borderId="402" applyNumberFormat="0" applyProtection="0">
      <alignment horizontal="left" vertical="center" indent="1"/>
    </xf>
    <xf numFmtId="4" fontId="57" fillId="2" borderId="399" applyNumberFormat="0" applyProtection="0">
      <alignment horizontal="left" vertical="center" indent="1"/>
    </xf>
    <xf numFmtId="0" fontId="57" fillId="47" borderId="401" applyNumberFormat="0" applyProtection="0">
      <alignment horizontal="left" vertical="top" indent="1"/>
    </xf>
    <xf numFmtId="0" fontId="85" fillId="52" borderId="407" applyNumberFormat="0" applyProtection="0">
      <alignment horizontal="left" vertical="top" indent="1"/>
    </xf>
    <xf numFmtId="4" fontId="103" fillId="5" borderId="399" applyNumberFormat="0" applyProtection="0">
      <alignment horizontal="right" vertical="center"/>
    </xf>
    <xf numFmtId="4" fontId="87" fillId="54" borderId="402" applyNumberFormat="0" applyProtection="0">
      <alignment horizontal="left" vertical="center" indent="1"/>
    </xf>
    <xf numFmtId="0" fontId="57" fillId="50" borderId="401" applyNumberFormat="0" applyProtection="0">
      <alignment horizontal="left" vertical="top" indent="1"/>
    </xf>
    <xf numFmtId="0" fontId="57" fillId="50" borderId="401" applyNumberFormat="0" applyProtection="0">
      <alignment horizontal="left" vertical="top" indent="1"/>
    </xf>
    <xf numFmtId="0" fontId="57" fillId="26" borderId="399" applyNumberFormat="0" applyFont="0" applyAlignment="0" applyProtection="0"/>
    <xf numFmtId="4" fontId="57" fillId="40" borderId="399" applyNumberFormat="0" applyProtection="0">
      <alignment horizontal="right" vertical="center"/>
    </xf>
    <xf numFmtId="4" fontId="57" fillId="33" borderId="405" applyNumberFormat="0" applyProtection="0">
      <alignment vertical="center"/>
    </xf>
    <xf numFmtId="0" fontId="86" fillId="33" borderId="401" applyNumberFormat="0" applyProtection="0">
      <alignment horizontal="left" vertical="top" indent="1"/>
    </xf>
    <xf numFmtId="4" fontId="25" fillId="45" borderId="402" applyNumberFormat="0" applyProtection="0">
      <alignment horizontal="left" vertical="center" indent="1"/>
    </xf>
    <xf numFmtId="4" fontId="57" fillId="40" borderId="399" applyNumberFormat="0" applyProtection="0">
      <alignment horizontal="right" vertical="center"/>
    </xf>
    <xf numFmtId="4" fontId="57" fillId="47" borderId="402" applyNumberFormat="0" applyProtection="0">
      <alignment horizontal="left" vertical="center" indent="1"/>
    </xf>
    <xf numFmtId="0" fontId="94" fillId="0" borderId="404" applyNumberFormat="0" applyFill="0" applyAlignment="0" applyProtection="0"/>
    <xf numFmtId="4" fontId="88" fillId="51" borderId="399" applyNumberFormat="0" applyProtection="0">
      <alignment horizontal="right" vertical="center"/>
    </xf>
    <xf numFmtId="4" fontId="57" fillId="34" borderId="399" applyNumberFormat="0" applyProtection="0">
      <alignment horizontal="left" vertical="center" indent="1"/>
    </xf>
    <xf numFmtId="0" fontId="84" fillId="45" borderId="403" applyBorder="0"/>
    <xf numFmtId="0" fontId="57" fillId="45" borderId="401" applyNumberFormat="0" applyProtection="0">
      <alignment horizontal="left" vertical="top" indent="1"/>
    </xf>
    <xf numFmtId="4" fontId="85" fillId="52" borderId="401" applyNumberFormat="0" applyProtection="0">
      <alignment vertical="center"/>
    </xf>
    <xf numFmtId="4" fontId="57" fillId="40" borderId="399" applyNumberFormat="0" applyProtection="0">
      <alignment horizontal="right" vertical="center"/>
    </xf>
    <xf numFmtId="4" fontId="57" fillId="35" borderId="399" applyNumberFormat="0" applyProtection="0">
      <alignment horizontal="right" vertical="center"/>
    </xf>
    <xf numFmtId="4" fontId="57" fillId="46" borderId="399" applyNumberFormat="0" applyProtection="0">
      <alignment horizontal="right" vertical="center"/>
    </xf>
    <xf numFmtId="4" fontId="57" fillId="0" borderId="399" applyNumberFormat="0" applyProtection="0">
      <alignment horizontal="right" vertical="center"/>
    </xf>
    <xf numFmtId="4" fontId="57" fillId="46" borderId="402" applyNumberFormat="0" applyProtection="0">
      <alignment horizontal="left" vertical="center" indent="1"/>
    </xf>
    <xf numFmtId="0" fontId="57" fillId="47" borderId="399" applyNumberFormat="0" applyProtection="0">
      <alignment horizontal="left" vertical="center" indent="1"/>
    </xf>
    <xf numFmtId="0" fontId="57" fillId="47" borderId="401" applyNumberFormat="0" applyProtection="0">
      <alignment horizontal="left" vertical="top" indent="1"/>
    </xf>
    <xf numFmtId="4" fontId="57" fillId="37" borderId="402" applyNumberFormat="0" applyProtection="0">
      <alignment horizontal="right" vertical="center"/>
    </xf>
    <xf numFmtId="4" fontId="57" fillId="46" borderId="402" applyNumberFormat="0" applyProtection="0">
      <alignment horizontal="left" vertical="center" indent="1"/>
    </xf>
    <xf numFmtId="0" fontId="57" fillId="26" borderId="399" applyNumberFormat="0" applyFont="0" applyAlignment="0" applyProtection="0"/>
    <xf numFmtId="4" fontId="25" fillId="45" borderId="402" applyNumberFormat="0" applyProtection="0">
      <alignment horizontal="left" vertical="center" indent="1"/>
    </xf>
    <xf numFmtId="4" fontId="57" fillId="38" borderId="399" applyNumberFormat="0" applyProtection="0">
      <alignment horizontal="right" vertical="center"/>
    </xf>
    <xf numFmtId="0" fontId="57" fillId="50" borderId="399" applyNumberFormat="0" applyProtection="0">
      <alignment horizontal="left" vertical="center" indent="1"/>
    </xf>
    <xf numFmtId="4" fontId="57" fillId="34" borderId="399" applyNumberFormat="0" applyProtection="0">
      <alignment horizontal="left" vertical="center" indent="1"/>
    </xf>
    <xf numFmtId="4" fontId="57" fillId="0" borderId="399" applyNumberFormat="0" applyProtection="0">
      <alignment horizontal="right" vertical="center"/>
    </xf>
    <xf numFmtId="0" fontId="57" fillId="47" borderId="399" applyNumberFormat="0" applyProtection="0">
      <alignment horizontal="left" vertical="center" indent="1"/>
    </xf>
    <xf numFmtId="4" fontId="87" fillId="54" borderId="408" applyNumberFormat="0" applyProtection="0">
      <alignment horizontal="left" vertical="center" indent="1"/>
    </xf>
    <xf numFmtId="4" fontId="57" fillId="2" borderId="399" applyNumberFormat="0" applyProtection="0">
      <alignment horizontal="left" vertical="center" indent="1"/>
    </xf>
    <xf numFmtId="4" fontId="85" fillId="52" borderId="401" applyNumberFormat="0" applyProtection="0">
      <alignment vertical="center"/>
    </xf>
    <xf numFmtId="0" fontId="100" fillId="29" borderId="406" applyNumberFormat="0" applyAlignment="0" applyProtection="0"/>
    <xf numFmtId="4" fontId="57" fillId="34" borderId="399" applyNumberFormat="0" applyProtection="0">
      <alignment horizontal="left" vertical="center" indent="1"/>
    </xf>
    <xf numFmtId="4" fontId="57" fillId="40" borderId="399" applyNumberFormat="0" applyProtection="0">
      <alignment horizontal="right" vertical="center"/>
    </xf>
    <xf numFmtId="4" fontId="57" fillId="44" borderId="402" applyNumberFormat="0" applyProtection="0">
      <alignment horizontal="left" vertical="center" indent="1"/>
    </xf>
    <xf numFmtId="4" fontId="57" fillId="46" borderId="405" applyNumberFormat="0" applyProtection="0">
      <alignment horizontal="right" vertical="center"/>
    </xf>
    <xf numFmtId="0" fontId="86" fillId="33" borderId="401" applyNumberFormat="0" applyProtection="0">
      <alignment horizontal="left" vertical="top" indent="1"/>
    </xf>
    <xf numFmtId="0" fontId="92" fillId="29" borderId="399" applyNumberFormat="0" applyAlignment="0" applyProtection="0"/>
    <xf numFmtId="0" fontId="85" fillId="52" borderId="401" applyNumberFormat="0" applyProtection="0">
      <alignment horizontal="left" vertical="top" indent="1"/>
    </xf>
    <xf numFmtId="4" fontId="57" fillId="39" borderId="399" applyNumberFormat="0" applyProtection="0">
      <alignment horizontal="right" vertical="center"/>
    </xf>
    <xf numFmtId="0" fontId="86" fillId="33" borderId="401" applyNumberFormat="0" applyProtection="0">
      <alignment horizontal="left" vertical="top" indent="1"/>
    </xf>
    <xf numFmtId="4" fontId="57" fillId="40" borderId="399" applyNumberFormat="0" applyProtection="0">
      <alignment horizontal="right" vertical="center"/>
    </xf>
    <xf numFmtId="4" fontId="57" fillId="46" borderId="402" applyNumberFormat="0" applyProtection="0">
      <alignment horizontal="left" vertical="center" indent="1"/>
    </xf>
    <xf numFmtId="4" fontId="57" fillId="44" borderId="408" applyNumberFormat="0" applyProtection="0">
      <alignment horizontal="left" vertical="center" indent="1"/>
    </xf>
    <xf numFmtId="0" fontId="57" fillId="47" borderId="399" applyNumberFormat="0" applyProtection="0">
      <alignment horizontal="left" vertical="center" indent="1"/>
    </xf>
    <xf numFmtId="4" fontId="57" fillId="33" borderId="399" applyNumberFormat="0" applyProtection="0">
      <alignment vertical="center"/>
    </xf>
    <xf numFmtId="4" fontId="57" fillId="33" borderId="399" applyNumberFormat="0" applyProtection="0">
      <alignment vertical="center"/>
    </xf>
    <xf numFmtId="0" fontId="57" fillId="48" borderId="399" applyNumberFormat="0" applyProtection="0">
      <alignment horizontal="left" vertical="center" indent="1"/>
    </xf>
    <xf numFmtId="0" fontId="84" fillId="45" borderId="403" applyBorder="0"/>
    <xf numFmtId="0" fontId="57" fillId="26" borderId="405" applyNumberFormat="0" applyFont="0" applyAlignment="0" applyProtection="0"/>
    <xf numFmtId="0" fontId="57" fillId="48" borderId="399" applyNumberFormat="0" applyProtection="0">
      <alignment horizontal="left" vertical="center" indent="1"/>
    </xf>
    <xf numFmtId="0" fontId="86" fillId="33" borderId="401" applyNumberFormat="0" applyProtection="0">
      <alignment horizontal="left" vertical="top" indent="1"/>
    </xf>
    <xf numFmtId="0" fontId="84" fillId="45" borderId="403" applyBorder="0"/>
    <xf numFmtId="4" fontId="57" fillId="34" borderId="399" applyNumberFormat="0" applyProtection="0">
      <alignment horizontal="left" vertical="center" indent="1"/>
    </xf>
    <xf numFmtId="4" fontId="57" fillId="46" borderId="399" applyNumberFormat="0" applyProtection="0">
      <alignment horizontal="right" vertical="center"/>
    </xf>
    <xf numFmtId="4" fontId="25" fillId="45" borderId="402" applyNumberFormat="0" applyProtection="0">
      <alignment horizontal="left" vertical="center" indent="1"/>
    </xf>
    <xf numFmtId="0" fontId="57" fillId="47" borderId="399"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0" fontId="57" fillId="50" borderId="399" applyNumberFormat="0" applyProtection="0">
      <alignment horizontal="left" vertical="center" indent="1"/>
    </xf>
    <xf numFmtId="4" fontId="85" fillId="48" borderId="401" applyNumberFormat="0" applyProtection="0">
      <alignment horizontal="left" vertical="center" indent="1"/>
    </xf>
    <xf numFmtId="0" fontId="57" fillId="50" borderId="401" applyNumberFormat="0" applyProtection="0">
      <alignment horizontal="left" vertical="top" indent="1"/>
    </xf>
    <xf numFmtId="4" fontId="25" fillId="45" borderId="402" applyNumberFormat="0" applyProtection="0">
      <alignment horizontal="left" vertical="center" indent="1"/>
    </xf>
    <xf numFmtId="4" fontId="57" fillId="47" borderId="402" applyNumberFormat="0" applyProtection="0">
      <alignment horizontal="left" vertical="center" indent="1"/>
    </xf>
    <xf numFmtId="4" fontId="57" fillId="40" borderId="399" applyNumberFormat="0" applyProtection="0">
      <alignment horizontal="right" vertical="center"/>
    </xf>
    <xf numFmtId="0" fontId="57" fillId="26" borderId="399" applyNumberFormat="0" applyFont="0" applyAlignment="0" applyProtection="0"/>
    <xf numFmtId="0" fontId="57" fillId="48" borderId="399" applyNumberFormat="0" applyProtection="0">
      <alignment horizontal="left" vertical="center" indent="1"/>
    </xf>
    <xf numFmtId="4" fontId="25" fillId="45" borderId="402" applyNumberFormat="0" applyProtection="0">
      <alignment horizontal="left" vertical="center" indent="1"/>
    </xf>
    <xf numFmtId="0" fontId="57" fillId="47" borderId="401" applyNumberFormat="0" applyProtection="0">
      <alignment horizontal="left" vertical="top" indent="1"/>
    </xf>
    <xf numFmtId="0" fontId="84" fillId="45" borderId="403" applyBorder="0"/>
    <xf numFmtId="0" fontId="84" fillId="45" borderId="409" applyBorder="0"/>
    <xf numFmtId="4" fontId="57" fillId="42" borderId="399" applyNumberFormat="0" applyProtection="0">
      <alignment horizontal="right" vertical="center"/>
    </xf>
    <xf numFmtId="0" fontId="100" fillId="29" borderId="400" applyNumberFormat="0" applyAlignment="0" applyProtection="0"/>
    <xf numFmtId="4" fontId="57" fillId="46" borderId="399" applyNumberFormat="0" applyProtection="0">
      <alignment horizontal="right" vertical="center"/>
    </xf>
    <xf numFmtId="0" fontId="57" fillId="26" borderId="399" applyNumberFormat="0" applyFont="0" applyAlignment="0" applyProtection="0"/>
    <xf numFmtId="0" fontId="57" fillId="48" borderId="399" applyNumberFormat="0" applyProtection="0">
      <alignment horizontal="left" vertical="center" indent="1"/>
    </xf>
    <xf numFmtId="4" fontId="57" fillId="35" borderId="399" applyNumberFormat="0" applyProtection="0">
      <alignment horizontal="right" vertical="center"/>
    </xf>
    <xf numFmtId="4" fontId="88" fillId="51" borderId="399" applyNumberFormat="0" applyProtection="0">
      <alignment horizontal="right" vertical="center"/>
    </xf>
    <xf numFmtId="0" fontId="85" fillId="52" borderId="401" applyNumberFormat="0" applyProtection="0">
      <alignment horizontal="left" vertical="top" indent="1"/>
    </xf>
    <xf numFmtId="4" fontId="57" fillId="34" borderId="399" applyNumberFormat="0" applyProtection="0">
      <alignment horizontal="left" vertical="center" indent="1"/>
    </xf>
    <xf numFmtId="4" fontId="57" fillId="47" borderId="402" applyNumberFormat="0" applyProtection="0">
      <alignment horizontal="left" vertical="center" indent="1"/>
    </xf>
    <xf numFmtId="4" fontId="57" fillId="34" borderId="399" applyNumberFormat="0" applyProtection="0">
      <alignment horizontal="left" vertical="center" indent="1"/>
    </xf>
    <xf numFmtId="4" fontId="57" fillId="34" borderId="399" applyNumberFormat="0" applyProtection="0">
      <alignment horizontal="left" vertical="center" indent="1"/>
    </xf>
    <xf numFmtId="4" fontId="57" fillId="37" borderId="402" applyNumberFormat="0" applyProtection="0">
      <alignment horizontal="right" vertical="center"/>
    </xf>
    <xf numFmtId="4" fontId="103" fillId="5" borderId="399" applyNumberFormat="0" applyProtection="0">
      <alignment horizontal="right" vertical="center"/>
    </xf>
    <xf numFmtId="4" fontId="57" fillId="43" borderId="399" applyNumberFormat="0" applyProtection="0">
      <alignment horizontal="right" vertical="center"/>
    </xf>
    <xf numFmtId="0" fontId="86" fillId="33" borderId="407" applyNumberFormat="0" applyProtection="0">
      <alignment horizontal="left" vertical="top" indent="1"/>
    </xf>
    <xf numFmtId="0" fontId="57" fillId="47" borderId="407" applyNumberFormat="0" applyProtection="0">
      <alignment horizontal="left" vertical="top" indent="1"/>
    </xf>
    <xf numFmtId="0" fontId="85" fillId="52" borderId="401" applyNumberFormat="0" applyProtection="0">
      <alignment horizontal="left" vertical="top" indent="1"/>
    </xf>
    <xf numFmtId="4" fontId="85" fillId="48" borderId="401" applyNumberFormat="0" applyProtection="0">
      <alignment horizontal="left" vertical="center" indent="1"/>
    </xf>
    <xf numFmtId="4" fontId="57" fillId="47" borderId="402" applyNumberFormat="0" applyProtection="0">
      <alignment horizontal="left" vertical="center" indent="1"/>
    </xf>
    <xf numFmtId="0" fontId="86" fillId="33" borderId="401" applyNumberFormat="0" applyProtection="0">
      <alignment horizontal="left" vertical="top" indent="1"/>
    </xf>
    <xf numFmtId="4" fontId="57" fillId="47" borderId="402" applyNumberFormat="0" applyProtection="0">
      <alignment horizontal="left" vertical="center" indent="1"/>
    </xf>
    <xf numFmtId="0" fontId="100" fillId="29" borderId="400" applyNumberFormat="0" applyAlignment="0" applyProtection="0"/>
    <xf numFmtId="4" fontId="57" fillId="44" borderId="402" applyNumberFormat="0" applyProtection="0">
      <alignment horizontal="left" vertical="center" indent="1"/>
    </xf>
    <xf numFmtId="0" fontId="85" fillId="46" borderId="401" applyNumberFormat="0" applyProtection="0">
      <alignment horizontal="left" vertical="top" indent="1"/>
    </xf>
    <xf numFmtId="4" fontId="57" fillId="47" borderId="402" applyNumberFormat="0" applyProtection="0">
      <alignment horizontal="left" vertical="center" indent="1"/>
    </xf>
    <xf numFmtId="0" fontId="86" fillId="33" borderId="401" applyNumberFormat="0" applyProtection="0">
      <alignment horizontal="left" vertical="top" indent="1"/>
    </xf>
    <xf numFmtId="4" fontId="57" fillId="38" borderId="405" applyNumberFormat="0" applyProtection="0">
      <alignment horizontal="right" vertical="center"/>
    </xf>
    <xf numFmtId="0" fontId="86" fillId="33" borderId="401" applyNumberFormat="0" applyProtection="0">
      <alignment horizontal="left" vertical="top" indent="1"/>
    </xf>
    <xf numFmtId="0" fontId="57" fillId="47" borderId="401" applyNumberFormat="0" applyProtection="0">
      <alignment horizontal="left" vertical="top" indent="1"/>
    </xf>
    <xf numFmtId="4" fontId="57" fillId="0" borderId="405" applyNumberFormat="0" applyProtection="0">
      <alignment horizontal="right" vertical="center"/>
    </xf>
    <xf numFmtId="4" fontId="57" fillId="42" borderId="399" applyNumberFormat="0" applyProtection="0">
      <alignment horizontal="right" vertical="center"/>
    </xf>
    <xf numFmtId="0" fontId="57" fillId="47" borderId="399" applyNumberFormat="0" applyProtection="0">
      <alignment horizontal="left" vertical="center" indent="1"/>
    </xf>
    <xf numFmtId="0" fontId="57" fillId="48" borderId="399" applyNumberFormat="0" applyProtection="0">
      <alignment horizontal="left" vertical="center" indent="1"/>
    </xf>
    <xf numFmtId="0" fontId="57" fillId="26" borderId="399" applyNumberFormat="0" applyFont="0" applyAlignment="0" applyProtection="0"/>
    <xf numFmtId="4" fontId="57" fillId="43" borderId="399" applyNumberFormat="0" applyProtection="0">
      <alignment horizontal="right" vertical="center"/>
    </xf>
    <xf numFmtId="0" fontId="57" fillId="45" borderId="401" applyNumberFormat="0" applyProtection="0">
      <alignment horizontal="left" vertical="top" indent="1"/>
    </xf>
    <xf numFmtId="4" fontId="57" fillId="37" borderId="402" applyNumberFormat="0" applyProtection="0">
      <alignment horizontal="right" vertical="center"/>
    </xf>
    <xf numFmtId="4" fontId="85" fillId="52" borderId="401" applyNumberFormat="0" applyProtection="0">
      <alignment vertical="center"/>
    </xf>
    <xf numFmtId="0" fontId="92" fillId="29" borderId="405" applyNumberFormat="0" applyAlignment="0" applyProtection="0"/>
    <xf numFmtId="4" fontId="57" fillId="33" borderId="399" applyNumberFormat="0" applyProtection="0">
      <alignment vertical="center"/>
    </xf>
    <xf numFmtId="4" fontId="57" fillId="39" borderId="399" applyNumberFormat="0" applyProtection="0">
      <alignment horizontal="right" vertical="center"/>
    </xf>
    <xf numFmtId="4" fontId="57" fillId="46" borderId="399" applyNumberFormat="0" applyProtection="0">
      <alignment horizontal="right" vertical="center"/>
    </xf>
    <xf numFmtId="0" fontId="57" fillId="47" borderId="405" applyNumberFormat="0" applyProtection="0">
      <alignment horizontal="left" vertical="center" indent="1"/>
    </xf>
    <xf numFmtId="0" fontId="57" fillId="45" borderId="401" applyNumberFormat="0" applyProtection="0">
      <alignment horizontal="left" vertical="top" indent="1"/>
    </xf>
    <xf numFmtId="4" fontId="57" fillId="34" borderId="399" applyNumberFormat="0" applyProtection="0">
      <alignment horizontal="left" vertical="center" indent="1"/>
    </xf>
    <xf numFmtId="4" fontId="57" fillId="37" borderId="402" applyNumberFormat="0" applyProtection="0">
      <alignment horizontal="right" vertical="center"/>
    </xf>
    <xf numFmtId="4" fontId="25" fillId="45" borderId="402" applyNumberFormat="0" applyProtection="0">
      <alignment horizontal="left" vertical="center" indent="1"/>
    </xf>
    <xf numFmtId="4" fontId="57" fillId="40" borderId="399" applyNumberFormat="0" applyProtection="0">
      <alignment horizontal="right" vertical="center"/>
    </xf>
    <xf numFmtId="4" fontId="57" fillId="46" borderId="402" applyNumberFormat="0" applyProtection="0">
      <alignment horizontal="left" vertical="center" indent="1"/>
    </xf>
    <xf numFmtId="4" fontId="57" fillId="43" borderId="399" applyNumberFormat="0" applyProtection="0">
      <alignment horizontal="right" vertical="center"/>
    </xf>
    <xf numFmtId="4" fontId="57" fillId="41" borderId="399" applyNumberFormat="0" applyProtection="0">
      <alignment horizontal="right" vertical="center"/>
    </xf>
    <xf numFmtId="4" fontId="57" fillId="46" borderId="402" applyNumberFormat="0" applyProtection="0">
      <alignment horizontal="left" vertical="center" indent="1"/>
    </xf>
    <xf numFmtId="0" fontId="100" fillId="29" borderId="400" applyNumberFormat="0" applyAlignment="0" applyProtection="0"/>
    <xf numFmtId="4" fontId="57" fillId="46" borderId="402" applyNumberFormat="0" applyProtection="0">
      <alignment horizontal="left" vertical="center" indent="1"/>
    </xf>
    <xf numFmtId="4" fontId="103" fillId="5" borderId="405" applyNumberFormat="0" applyProtection="0">
      <alignment horizontal="right" vertical="center"/>
    </xf>
    <xf numFmtId="4" fontId="57" fillId="43" borderId="399" applyNumberFormat="0" applyProtection="0">
      <alignment horizontal="right" vertical="center"/>
    </xf>
    <xf numFmtId="4" fontId="57" fillId="46" borderId="405" applyNumberFormat="0" applyProtection="0">
      <alignment horizontal="right" vertical="center"/>
    </xf>
    <xf numFmtId="4" fontId="85" fillId="52" borderId="407" applyNumberFormat="0" applyProtection="0">
      <alignment vertical="center"/>
    </xf>
    <xf numFmtId="4" fontId="88" fillId="51" borderId="399" applyNumberFormat="0" applyProtection="0">
      <alignment horizontal="right" vertical="center"/>
    </xf>
    <xf numFmtId="4" fontId="57" fillId="33" borderId="405" applyNumberFormat="0" applyProtection="0">
      <alignment vertical="center"/>
    </xf>
    <xf numFmtId="4" fontId="57" fillId="39" borderId="399" applyNumberFormat="0" applyProtection="0">
      <alignment horizontal="right" vertical="center"/>
    </xf>
    <xf numFmtId="4" fontId="25" fillId="45" borderId="402" applyNumberFormat="0" applyProtection="0">
      <alignment horizontal="left" vertical="center" indent="1"/>
    </xf>
    <xf numFmtId="0" fontId="85" fillId="52" borderId="401" applyNumberFormat="0" applyProtection="0">
      <alignment horizontal="left" vertical="top" indent="1"/>
    </xf>
    <xf numFmtId="4" fontId="85" fillId="52" borderId="407" applyNumberFormat="0" applyProtection="0">
      <alignment vertical="center"/>
    </xf>
    <xf numFmtId="4" fontId="57" fillId="40" borderId="399" applyNumberFormat="0" applyProtection="0">
      <alignment horizontal="right" vertical="center"/>
    </xf>
    <xf numFmtId="4" fontId="103" fillId="5" borderId="399" applyNumberFormat="0" applyProtection="0">
      <alignment horizontal="right" vertical="center"/>
    </xf>
    <xf numFmtId="4" fontId="57" fillId="40" borderId="399" applyNumberFormat="0" applyProtection="0">
      <alignment horizontal="right" vertical="center"/>
    </xf>
    <xf numFmtId="4" fontId="85" fillId="52" borderId="407" applyNumberFormat="0" applyProtection="0">
      <alignment vertical="center"/>
    </xf>
    <xf numFmtId="0" fontId="57" fillId="49" borderId="399" applyNumberFormat="0" applyProtection="0">
      <alignment horizontal="left" vertical="center" indent="1"/>
    </xf>
    <xf numFmtId="4" fontId="57" fillId="42" borderId="399" applyNumberFormat="0" applyProtection="0">
      <alignment horizontal="right" vertical="center"/>
    </xf>
    <xf numFmtId="0" fontId="94" fillId="0" borderId="404" applyNumberFormat="0" applyFill="0" applyAlignment="0" applyProtection="0"/>
    <xf numFmtId="4" fontId="25" fillId="45" borderId="402" applyNumberFormat="0" applyProtection="0">
      <alignment horizontal="left" vertical="center" indent="1"/>
    </xf>
    <xf numFmtId="4" fontId="57" fillId="39" borderId="399" applyNumberFormat="0" applyProtection="0">
      <alignment horizontal="right" vertical="center"/>
    </xf>
    <xf numFmtId="0" fontId="86" fillId="33" borderId="401" applyNumberFormat="0" applyProtection="0">
      <alignment horizontal="left" vertical="top" indent="1"/>
    </xf>
    <xf numFmtId="0" fontId="94" fillId="0" borderId="404" applyNumberFormat="0" applyFill="0" applyAlignment="0" applyProtection="0"/>
    <xf numFmtId="0" fontId="86" fillId="33" borderId="401" applyNumberFormat="0" applyProtection="0">
      <alignment horizontal="left" vertical="top" indent="1"/>
    </xf>
    <xf numFmtId="4" fontId="57" fillId="37" borderId="402" applyNumberFormat="0" applyProtection="0">
      <alignment horizontal="right" vertical="center"/>
    </xf>
    <xf numFmtId="4" fontId="87" fillId="54" borderId="402" applyNumberFormat="0" applyProtection="0">
      <alignment horizontal="left" vertical="center" indent="1"/>
    </xf>
    <xf numFmtId="4" fontId="103" fillId="5" borderId="399" applyNumberFormat="0" applyProtection="0">
      <alignment horizontal="right" vertical="center"/>
    </xf>
    <xf numFmtId="4" fontId="57" fillId="43" borderId="399" applyNumberFormat="0" applyProtection="0">
      <alignment horizontal="right" vertical="center"/>
    </xf>
    <xf numFmtId="4" fontId="57" fillId="35" borderId="399" applyNumberFormat="0" applyProtection="0">
      <alignment horizontal="right" vertical="center"/>
    </xf>
    <xf numFmtId="0" fontId="57" fillId="50" borderId="401" applyNumberFormat="0" applyProtection="0">
      <alignment horizontal="left" vertical="top" indent="1"/>
    </xf>
    <xf numFmtId="4" fontId="57" fillId="2" borderId="399" applyNumberFormat="0" applyProtection="0">
      <alignment horizontal="left" vertical="center" indent="1"/>
    </xf>
    <xf numFmtId="0" fontId="57" fillId="47" borderId="401" applyNumberFormat="0" applyProtection="0">
      <alignment horizontal="left" vertical="top" indent="1"/>
    </xf>
    <xf numFmtId="4" fontId="57" fillId="47" borderId="402" applyNumberFormat="0" applyProtection="0">
      <alignment horizontal="left" vertical="center" indent="1"/>
    </xf>
    <xf numFmtId="4" fontId="85" fillId="52" borderId="401" applyNumberFormat="0" applyProtection="0">
      <alignment vertical="center"/>
    </xf>
    <xf numFmtId="4" fontId="57" fillId="0" borderId="399" applyNumberFormat="0" applyProtection="0">
      <alignment horizontal="right" vertical="center"/>
    </xf>
    <xf numFmtId="0" fontId="57" fillId="48" borderId="399" applyNumberFormat="0" applyProtection="0">
      <alignment horizontal="left" vertical="center" indent="1"/>
    </xf>
    <xf numFmtId="4" fontId="57" fillId="43" borderId="399" applyNumberFormat="0" applyProtection="0">
      <alignment horizontal="right" vertical="center"/>
    </xf>
    <xf numFmtId="4" fontId="57" fillId="46" borderId="408" applyNumberFormat="0" applyProtection="0">
      <alignment horizontal="left" vertical="center" indent="1"/>
    </xf>
    <xf numFmtId="0" fontId="57" fillId="48" borderId="405" applyNumberFormat="0" applyProtection="0">
      <alignment horizontal="left" vertical="center" indent="1"/>
    </xf>
    <xf numFmtId="4" fontId="25" fillId="45" borderId="408" applyNumberFormat="0" applyProtection="0">
      <alignment horizontal="left" vertical="center" indent="1"/>
    </xf>
    <xf numFmtId="0" fontId="57" fillId="50" borderId="399" applyNumberFormat="0" applyProtection="0">
      <alignment horizontal="left" vertical="center" indent="1"/>
    </xf>
    <xf numFmtId="0" fontId="94" fillId="0" borderId="404" applyNumberFormat="0" applyFill="0" applyAlignment="0" applyProtection="0"/>
    <xf numFmtId="4" fontId="57" fillId="46" borderId="402" applyNumberFormat="0" applyProtection="0">
      <alignment horizontal="left" vertical="center" indent="1"/>
    </xf>
    <xf numFmtId="4" fontId="57" fillId="0" borderId="399" applyNumberFormat="0" applyProtection="0">
      <alignment horizontal="right" vertical="center"/>
    </xf>
    <xf numFmtId="4" fontId="57" fillId="47" borderId="402" applyNumberFormat="0" applyProtection="0">
      <alignment horizontal="left" vertical="center" indent="1"/>
    </xf>
    <xf numFmtId="4" fontId="103" fillId="2" borderId="399" applyNumberFormat="0" applyProtection="0">
      <alignment vertical="center"/>
    </xf>
    <xf numFmtId="4" fontId="57" fillId="41" borderId="399" applyNumberFormat="0" applyProtection="0">
      <alignment horizontal="right" vertical="center"/>
    </xf>
    <xf numFmtId="0" fontId="57" fillId="50" borderId="401" applyNumberFormat="0" applyProtection="0">
      <alignment horizontal="left" vertical="top" indent="1"/>
    </xf>
    <xf numFmtId="4" fontId="57" fillId="33" borderId="399" applyNumberFormat="0" applyProtection="0">
      <alignment vertical="center"/>
    </xf>
    <xf numFmtId="4" fontId="57" fillId="44" borderId="408" applyNumberFormat="0" applyProtection="0">
      <alignment horizontal="left" vertical="center" indent="1"/>
    </xf>
    <xf numFmtId="4" fontId="25" fillId="45" borderId="402" applyNumberFormat="0" applyProtection="0">
      <alignment horizontal="left" vertical="center" indent="1"/>
    </xf>
    <xf numFmtId="4" fontId="25" fillId="45" borderId="402" applyNumberFormat="0" applyProtection="0">
      <alignment horizontal="left" vertical="center" indent="1"/>
    </xf>
    <xf numFmtId="4" fontId="57" fillId="2" borderId="405" applyNumberFormat="0" applyProtection="0">
      <alignment horizontal="left" vertical="center" indent="1"/>
    </xf>
    <xf numFmtId="4" fontId="85" fillId="48" borderId="401" applyNumberFormat="0" applyProtection="0">
      <alignment horizontal="left" vertical="center" indent="1"/>
    </xf>
    <xf numFmtId="0" fontId="92" fillId="29" borderId="399"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103" fillId="2" borderId="399" applyNumberFormat="0" applyProtection="0">
      <alignment vertical="center"/>
    </xf>
    <xf numFmtId="4" fontId="57" fillId="47" borderId="402" applyNumberFormat="0" applyProtection="0">
      <alignment horizontal="left" vertical="center" indent="1"/>
    </xf>
    <xf numFmtId="4" fontId="103" fillId="5" borderId="399" applyNumberFormat="0" applyProtection="0">
      <alignment horizontal="right" vertical="center"/>
    </xf>
    <xf numFmtId="4" fontId="57" fillId="37" borderId="402" applyNumberFormat="0" applyProtection="0">
      <alignment horizontal="right" vertical="center"/>
    </xf>
    <xf numFmtId="0" fontId="85" fillId="52" borderId="407" applyNumberFormat="0" applyProtection="0">
      <alignment horizontal="left" vertical="top" indent="1"/>
    </xf>
    <xf numFmtId="4" fontId="57" fillId="37" borderId="402" applyNumberFormat="0" applyProtection="0">
      <alignment horizontal="right" vertical="center"/>
    </xf>
    <xf numFmtId="0" fontId="57" fillId="50" borderId="401" applyNumberFormat="0" applyProtection="0">
      <alignment horizontal="left" vertical="top" indent="1"/>
    </xf>
    <xf numFmtId="0" fontId="85" fillId="52" borderId="401" applyNumberFormat="0" applyProtection="0">
      <alignment horizontal="left" vertical="top" indent="1"/>
    </xf>
    <xf numFmtId="4" fontId="57" fillId="42" borderId="399" applyNumberFormat="0" applyProtection="0">
      <alignment horizontal="right" vertical="center"/>
    </xf>
    <xf numFmtId="0" fontId="94" fillId="0" borderId="404" applyNumberFormat="0" applyFill="0" applyAlignment="0" applyProtection="0"/>
    <xf numFmtId="0" fontId="57" fillId="46" borderId="401" applyNumberFormat="0" applyProtection="0">
      <alignment horizontal="left" vertical="top" indent="1"/>
    </xf>
    <xf numFmtId="4" fontId="57" fillId="2" borderId="399" applyNumberFormat="0" applyProtection="0">
      <alignment horizontal="left" vertical="center" indent="1"/>
    </xf>
    <xf numFmtId="4" fontId="57" fillId="37" borderId="402" applyNumberFormat="0" applyProtection="0">
      <alignment horizontal="right" vertical="center"/>
    </xf>
    <xf numFmtId="0" fontId="57" fillId="50" borderId="401" applyNumberFormat="0" applyProtection="0">
      <alignment horizontal="left" vertical="top" indent="1"/>
    </xf>
    <xf numFmtId="4" fontId="88" fillId="51" borderId="399" applyNumberFormat="0" applyProtection="0">
      <alignment horizontal="right" vertical="center"/>
    </xf>
    <xf numFmtId="4" fontId="57" fillId="35" borderId="399" applyNumberFormat="0" applyProtection="0">
      <alignment horizontal="right" vertical="center"/>
    </xf>
    <xf numFmtId="4" fontId="57" fillId="33" borderId="405" applyNumberFormat="0" applyProtection="0">
      <alignment vertical="center"/>
    </xf>
    <xf numFmtId="0" fontId="57" fillId="48" borderId="399" applyNumberFormat="0" applyProtection="0">
      <alignment horizontal="left" vertical="center" indent="1"/>
    </xf>
    <xf numFmtId="0" fontId="86" fillId="33" borderId="401" applyNumberFormat="0" applyProtection="0">
      <alignment horizontal="left" vertical="top" indent="1"/>
    </xf>
    <xf numFmtId="4" fontId="57" fillId="34" borderId="399" applyNumberFormat="0" applyProtection="0">
      <alignment horizontal="left" vertical="center" indent="1"/>
    </xf>
    <xf numFmtId="0" fontId="57" fillId="48" borderId="399" applyNumberFormat="0" applyProtection="0">
      <alignment horizontal="left" vertical="center" indent="1"/>
    </xf>
    <xf numFmtId="4" fontId="25" fillId="45" borderId="402" applyNumberFormat="0" applyProtection="0">
      <alignment horizontal="left" vertical="center" indent="1"/>
    </xf>
    <xf numFmtId="0" fontId="57" fillId="45" borderId="401" applyNumberFormat="0" applyProtection="0">
      <alignment horizontal="left" vertical="top" indent="1"/>
    </xf>
    <xf numFmtId="0" fontId="94" fillId="0" borderId="410" applyNumberFormat="0" applyFill="0" applyAlignment="0" applyProtection="0"/>
    <xf numFmtId="0" fontId="57" fillId="50" borderId="401" applyNumberFormat="0" applyProtection="0">
      <alignment horizontal="left" vertical="top" indent="1"/>
    </xf>
    <xf numFmtId="0" fontId="86" fillId="33" borderId="401" applyNumberFormat="0" applyProtection="0">
      <alignment horizontal="left" vertical="top" indent="1"/>
    </xf>
    <xf numFmtId="4" fontId="57" fillId="47" borderId="402" applyNumberFormat="0" applyProtection="0">
      <alignment horizontal="left" vertical="center" indent="1"/>
    </xf>
    <xf numFmtId="4" fontId="103" fillId="5" borderId="399" applyNumberFormat="0" applyProtection="0">
      <alignment horizontal="right" vertical="center"/>
    </xf>
    <xf numFmtId="4" fontId="87" fillId="54" borderId="402" applyNumberFormat="0" applyProtection="0">
      <alignment horizontal="left" vertical="center" indent="1"/>
    </xf>
    <xf numFmtId="0" fontId="86" fillId="33" borderId="401" applyNumberFormat="0" applyProtection="0">
      <alignment horizontal="left" vertical="top" indent="1"/>
    </xf>
    <xf numFmtId="0" fontId="85" fillId="52" borderId="401" applyNumberFormat="0" applyProtection="0">
      <alignment horizontal="left" vertical="top" indent="1"/>
    </xf>
    <xf numFmtId="4" fontId="57" fillId="39" borderId="399" applyNumberFormat="0" applyProtection="0">
      <alignment horizontal="right" vertical="center"/>
    </xf>
    <xf numFmtId="4" fontId="57" fillId="33" borderId="399" applyNumberFormat="0" applyProtection="0">
      <alignment vertical="center"/>
    </xf>
    <xf numFmtId="4" fontId="57" fillId="47" borderId="402" applyNumberFormat="0" applyProtection="0">
      <alignment horizontal="left" vertical="center" indent="1"/>
    </xf>
    <xf numFmtId="0" fontId="57" fillId="50" borderId="401" applyNumberFormat="0" applyProtection="0">
      <alignment horizontal="left" vertical="top" indent="1"/>
    </xf>
    <xf numFmtId="0" fontId="98" fillId="27" borderId="399" applyNumberFormat="0" applyAlignment="0" applyProtection="0"/>
    <xf numFmtId="0" fontId="85" fillId="52" borderId="401" applyNumberFormat="0" applyProtection="0">
      <alignment horizontal="left" vertical="top" indent="1"/>
    </xf>
    <xf numFmtId="0" fontId="57" fillId="50" borderId="399" applyNumberFormat="0" applyProtection="0">
      <alignment horizontal="left" vertical="center" indent="1"/>
    </xf>
    <xf numFmtId="0" fontId="57" fillId="45" borderId="401" applyNumberFormat="0" applyProtection="0">
      <alignment horizontal="left" vertical="top" indent="1"/>
    </xf>
    <xf numFmtId="0" fontId="57" fillId="45" borderId="401" applyNumberFormat="0" applyProtection="0">
      <alignment horizontal="left" vertical="top" indent="1"/>
    </xf>
    <xf numFmtId="4" fontId="85" fillId="52" borderId="401" applyNumberFormat="0" applyProtection="0">
      <alignment vertical="center"/>
    </xf>
    <xf numFmtId="4" fontId="57" fillId="2" borderId="399" applyNumberFormat="0" applyProtection="0">
      <alignment horizontal="left" vertical="center" indent="1"/>
    </xf>
    <xf numFmtId="4" fontId="57" fillId="35" borderId="399" applyNumberFormat="0" applyProtection="0">
      <alignment horizontal="right" vertical="center"/>
    </xf>
    <xf numFmtId="4" fontId="57" fillId="46" borderId="408" applyNumberFormat="0" applyProtection="0">
      <alignment horizontal="left" vertical="center" indent="1"/>
    </xf>
    <xf numFmtId="0" fontId="57" fillId="46" borderId="401" applyNumberFormat="0" applyProtection="0">
      <alignment horizontal="left" vertical="top" indent="1"/>
    </xf>
    <xf numFmtId="0" fontId="85" fillId="52" borderId="401" applyNumberFormat="0" applyProtection="0">
      <alignment horizontal="left" vertical="top" indent="1"/>
    </xf>
    <xf numFmtId="4" fontId="88" fillId="51" borderId="405" applyNumberFormat="0" applyProtection="0">
      <alignment horizontal="right" vertical="center"/>
    </xf>
    <xf numFmtId="4" fontId="57" fillId="36" borderId="399" applyNumberFormat="0" applyProtection="0">
      <alignment horizontal="right" vertical="center"/>
    </xf>
    <xf numFmtId="4" fontId="57" fillId="43" borderId="399" applyNumberFormat="0" applyProtection="0">
      <alignment horizontal="right" vertical="center"/>
    </xf>
    <xf numFmtId="4" fontId="103" fillId="2" borderId="399" applyNumberFormat="0" applyProtection="0">
      <alignment vertical="center"/>
    </xf>
    <xf numFmtId="4" fontId="103" fillId="5" borderId="399" applyNumberFormat="0" applyProtection="0">
      <alignment horizontal="right" vertical="center"/>
    </xf>
    <xf numFmtId="4" fontId="103" fillId="2" borderId="399" applyNumberFormat="0" applyProtection="0">
      <alignment vertical="center"/>
    </xf>
    <xf numFmtId="4" fontId="57" fillId="33" borderId="399" applyNumberFormat="0" applyProtection="0">
      <alignment vertical="center"/>
    </xf>
    <xf numFmtId="0" fontId="57" fillId="50" borderId="399" applyNumberFormat="0" applyProtection="0">
      <alignment horizontal="left" vertical="center" indent="1"/>
    </xf>
    <xf numFmtId="0" fontId="84" fillId="45" borderId="403" applyBorder="0"/>
    <xf numFmtId="4" fontId="57" fillId="0" borderId="399" applyNumberFormat="0" applyProtection="0">
      <alignment horizontal="right" vertical="center"/>
    </xf>
    <xf numFmtId="0" fontId="57" fillId="50" borderId="401" applyNumberFormat="0" applyProtection="0">
      <alignment horizontal="left" vertical="top" indent="1"/>
    </xf>
    <xf numFmtId="4" fontId="57" fillId="42" borderId="399" applyNumberFormat="0" applyProtection="0">
      <alignment horizontal="right" vertical="center"/>
    </xf>
    <xf numFmtId="0" fontId="84" fillId="45" borderId="403" applyBorder="0"/>
    <xf numFmtId="4" fontId="57" fillId="41" borderId="399" applyNumberFormat="0" applyProtection="0">
      <alignment horizontal="right" vertical="center"/>
    </xf>
    <xf numFmtId="4" fontId="57" fillId="35" borderId="405" applyNumberFormat="0" applyProtection="0">
      <alignment horizontal="right" vertical="center"/>
    </xf>
    <xf numFmtId="0" fontId="57" fillId="45" borderId="401" applyNumberFormat="0" applyProtection="0">
      <alignment horizontal="left" vertical="top" indent="1"/>
    </xf>
    <xf numFmtId="4" fontId="57" fillId="38" borderId="399" applyNumberFormat="0" applyProtection="0">
      <alignment horizontal="right" vertical="center"/>
    </xf>
    <xf numFmtId="0" fontId="86" fillId="33" borderId="401" applyNumberFormat="0" applyProtection="0">
      <alignment horizontal="left" vertical="top" indent="1"/>
    </xf>
    <xf numFmtId="0" fontId="84" fillId="45" borderId="403" applyBorder="0"/>
    <xf numFmtId="4" fontId="57" fillId="40" borderId="399" applyNumberFormat="0" applyProtection="0">
      <alignment horizontal="right" vertical="center"/>
    </xf>
    <xf numFmtId="0" fontId="84" fillId="45" borderId="403" applyBorder="0"/>
    <xf numFmtId="4" fontId="57" fillId="46" borderId="402" applyNumberFormat="0" applyProtection="0">
      <alignment horizontal="left" vertical="center" indent="1"/>
    </xf>
    <xf numFmtId="4" fontId="57" fillId="34" borderId="399" applyNumberFormat="0" applyProtection="0">
      <alignment horizontal="left" vertical="center" indent="1"/>
    </xf>
    <xf numFmtId="4" fontId="57" fillId="2" borderId="405" applyNumberFormat="0" applyProtection="0">
      <alignment horizontal="left" vertical="center" indent="1"/>
    </xf>
    <xf numFmtId="4" fontId="57" fillId="38" borderId="399" applyNumberFormat="0" applyProtection="0">
      <alignment horizontal="right" vertical="center"/>
    </xf>
    <xf numFmtId="4" fontId="25" fillId="45" borderId="402" applyNumberFormat="0" applyProtection="0">
      <alignment horizontal="left" vertical="center" indent="1"/>
    </xf>
    <xf numFmtId="4" fontId="57" fillId="37" borderId="402" applyNumberFormat="0" applyProtection="0">
      <alignment horizontal="right" vertical="center"/>
    </xf>
    <xf numFmtId="4" fontId="57" fillId="2" borderId="399" applyNumberFormat="0" applyProtection="0">
      <alignment horizontal="left" vertical="center" indent="1"/>
    </xf>
    <xf numFmtId="0" fontId="57" fillId="26" borderId="399" applyNumberFormat="0" applyFont="0" applyAlignment="0" applyProtection="0"/>
    <xf numFmtId="0" fontId="57" fillId="47" borderId="401" applyNumberFormat="0" applyProtection="0">
      <alignment horizontal="left" vertical="top" indent="1"/>
    </xf>
    <xf numFmtId="0" fontId="57" fillId="45" borderId="401" applyNumberFormat="0" applyProtection="0">
      <alignment horizontal="left" vertical="top" indent="1"/>
    </xf>
    <xf numFmtId="4" fontId="57" fillId="37" borderId="402" applyNumberFormat="0" applyProtection="0">
      <alignment horizontal="right" vertical="center"/>
    </xf>
    <xf numFmtId="0" fontId="57" fillId="47" borderId="399" applyNumberFormat="0" applyProtection="0">
      <alignment horizontal="left" vertical="center" indent="1"/>
    </xf>
    <xf numFmtId="4" fontId="57" fillId="37" borderId="402" applyNumberFormat="0" applyProtection="0">
      <alignment horizontal="right" vertical="center"/>
    </xf>
    <xf numFmtId="4" fontId="57" fillId="46" borderId="405" applyNumberFormat="0" applyProtection="0">
      <alignment horizontal="right" vertical="center"/>
    </xf>
    <xf numFmtId="0" fontId="57" fillId="26" borderId="399" applyNumberFormat="0" applyFont="0" applyAlignment="0" applyProtection="0"/>
    <xf numFmtId="4" fontId="25" fillId="45" borderId="402" applyNumberFormat="0" applyProtection="0">
      <alignment horizontal="left" vertical="center" indent="1"/>
    </xf>
    <xf numFmtId="0" fontId="98" fillId="27" borderId="399" applyNumberFormat="0" applyAlignment="0" applyProtection="0"/>
    <xf numFmtId="4" fontId="57" fillId="36" borderId="399" applyNumberFormat="0" applyProtection="0">
      <alignment horizontal="right" vertical="center"/>
    </xf>
    <xf numFmtId="0" fontId="85" fillId="52" borderId="401" applyNumberFormat="0" applyProtection="0">
      <alignment horizontal="left" vertical="top" indent="1"/>
    </xf>
    <xf numFmtId="0" fontId="100" fillId="29" borderId="400" applyNumberFormat="0" applyAlignment="0" applyProtection="0"/>
    <xf numFmtId="4" fontId="57" fillId="47" borderId="402" applyNumberFormat="0" applyProtection="0">
      <alignment horizontal="left" vertical="center" indent="1"/>
    </xf>
    <xf numFmtId="0" fontId="57" fillId="48" borderId="399" applyNumberFormat="0" applyProtection="0">
      <alignment horizontal="left" vertical="center" indent="1"/>
    </xf>
    <xf numFmtId="0" fontId="57" fillId="50" borderId="399" applyNumberFormat="0" applyProtection="0">
      <alignment horizontal="left" vertical="center" indent="1"/>
    </xf>
    <xf numFmtId="0" fontId="57" fillId="50" borderId="399" applyNumberFormat="0" applyProtection="0">
      <alignment horizontal="left" vertical="center" indent="1"/>
    </xf>
    <xf numFmtId="0" fontId="57" fillId="49" borderId="399" applyNumberFormat="0" applyProtection="0">
      <alignment horizontal="left" vertical="center" indent="1"/>
    </xf>
    <xf numFmtId="0" fontId="57" fillId="49" borderId="399" applyNumberFormat="0" applyProtection="0">
      <alignment horizontal="left" vertical="center" indent="1"/>
    </xf>
    <xf numFmtId="0" fontId="57" fillId="47" borderId="401" applyNumberFormat="0" applyProtection="0">
      <alignment horizontal="left" vertical="top" indent="1"/>
    </xf>
    <xf numFmtId="0" fontId="57" fillId="49" borderId="405" applyNumberFormat="0" applyProtection="0">
      <alignment horizontal="left" vertical="center" indent="1"/>
    </xf>
    <xf numFmtId="4" fontId="57" fillId="41" borderId="399" applyNumberFormat="0" applyProtection="0">
      <alignment horizontal="right" vertical="center"/>
    </xf>
    <xf numFmtId="0" fontId="57" fillId="50" borderId="407" applyNumberFormat="0" applyProtection="0">
      <alignment horizontal="left" vertical="top" indent="1"/>
    </xf>
    <xf numFmtId="4" fontId="57" fillId="0" borderId="399" applyNumberFormat="0" applyProtection="0">
      <alignment horizontal="right" vertical="center"/>
    </xf>
    <xf numFmtId="4" fontId="103" fillId="2" borderId="399" applyNumberFormat="0" applyProtection="0">
      <alignment vertical="center"/>
    </xf>
    <xf numFmtId="4" fontId="57" fillId="47" borderId="402" applyNumberFormat="0" applyProtection="0">
      <alignment horizontal="left" vertical="center" indent="1"/>
    </xf>
    <xf numFmtId="4" fontId="57" fillId="43" borderId="399" applyNumberFormat="0" applyProtection="0">
      <alignment horizontal="right" vertical="center"/>
    </xf>
    <xf numFmtId="4" fontId="57" fillId="0" borderId="399" applyNumberFormat="0" applyProtection="0">
      <alignment horizontal="right" vertical="center"/>
    </xf>
    <xf numFmtId="0" fontId="57" fillId="47" borderId="399" applyNumberFormat="0" applyProtection="0">
      <alignment horizontal="left" vertical="center" indent="1"/>
    </xf>
    <xf numFmtId="4" fontId="57" fillId="34" borderId="399" applyNumberFormat="0" applyProtection="0">
      <alignment horizontal="left" vertical="center" indent="1"/>
    </xf>
    <xf numFmtId="0" fontId="92" fillId="29" borderId="399" applyNumberFormat="0" applyAlignment="0" applyProtection="0"/>
    <xf numFmtId="0" fontId="57" fillId="47" borderId="399" applyNumberFormat="0" applyProtection="0">
      <alignment horizontal="left" vertical="center" indent="1"/>
    </xf>
    <xf numFmtId="4" fontId="25" fillId="45" borderId="402" applyNumberFormat="0" applyProtection="0">
      <alignment horizontal="left" vertical="center" indent="1"/>
    </xf>
    <xf numFmtId="0" fontId="92" fillId="29" borderId="405" applyNumberFormat="0" applyAlignment="0" applyProtection="0"/>
    <xf numFmtId="4" fontId="85" fillId="52" borderId="401" applyNumberFormat="0" applyProtection="0">
      <alignment vertical="center"/>
    </xf>
    <xf numFmtId="4" fontId="57" fillId="36" borderId="399" applyNumberFormat="0" applyProtection="0">
      <alignment horizontal="right" vertical="center"/>
    </xf>
    <xf numFmtId="4" fontId="88" fillId="51" borderId="405" applyNumberFormat="0" applyProtection="0">
      <alignment horizontal="right" vertical="center"/>
    </xf>
    <xf numFmtId="0" fontId="57" fillId="50" borderId="399" applyNumberFormat="0" applyProtection="0">
      <alignment horizontal="left" vertical="center" indent="1"/>
    </xf>
    <xf numFmtId="0" fontId="57" fillId="45" borderId="401" applyNumberFormat="0" applyProtection="0">
      <alignment horizontal="left" vertical="top" indent="1"/>
    </xf>
    <xf numFmtId="0" fontId="85" fillId="52" borderId="401" applyNumberFormat="0" applyProtection="0">
      <alignment horizontal="left" vertical="top" indent="1"/>
    </xf>
    <xf numFmtId="0" fontId="57" fillId="49" borderId="399" applyNumberFormat="0" applyProtection="0">
      <alignment horizontal="left" vertical="center" indent="1"/>
    </xf>
    <xf numFmtId="0" fontId="94" fillId="0" borderId="404" applyNumberFormat="0" applyFill="0" applyAlignment="0" applyProtection="0"/>
    <xf numFmtId="4" fontId="57" fillId="35" borderId="405" applyNumberFormat="0" applyProtection="0">
      <alignment horizontal="right" vertical="center"/>
    </xf>
    <xf numFmtId="0" fontId="57" fillId="48" borderId="399" applyNumberFormat="0" applyProtection="0">
      <alignment horizontal="left" vertical="center" indent="1"/>
    </xf>
    <xf numFmtId="0" fontId="94" fillId="0" borderId="404" applyNumberFormat="0" applyFill="0" applyAlignment="0" applyProtection="0"/>
    <xf numFmtId="0" fontId="100" fillId="29" borderId="400" applyNumberFormat="0" applyAlignment="0" applyProtection="0"/>
    <xf numFmtId="4" fontId="85" fillId="52" borderId="401" applyNumberFormat="0" applyProtection="0">
      <alignment vertical="center"/>
    </xf>
    <xf numFmtId="4" fontId="25" fillId="45" borderId="402" applyNumberFormat="0" applyProtection="0">
      <alignment horizontal="left" vertical="center" indent="1"/>
    </xf>
    <xf numFmtId="4" fontId="57" fillId="41" borderId="399" applyNumberFormat="0" applyProtection="0">
      <alignment horizontal="right" vertical="center"/>
    </xf>
    <xf numFmtId="0" fontId="94" fillId="0" borderId="404" applyNumberFormat="0" applyFill="0" applyAlignment="0" applyProtection="0"/>
    <xf numFmtId="0" fontId="98" fillId="27" borderId="399" applyNumberFormat="0" applyAlignment="0" applyProtection="0"/>
    <xf numFmtId="0" fontId="92" fillId="29" borderId="399" applyNumberFormat="0" applyAlignment="0" applyProtection="0"/>
    <xf numFmtId="4" fontId="88" fillId="51" borderId="399" applyNumberFormat="0" applyProtection="0">
      <alignment horizontal="right" vertical="center"/>
    </xf>
    <xf numFmtId="0" fontId="57" fillId="50" borderId="399" applyNumberFormat="0" applyProtection="0">
      <alignment horizontal="left" vertical="center" indent="1"/>
    </xf>
    <xf numFmtId="0" fontId="57" fillId="45" borderId="401" applyNumberFormat="0" applyProtection="0">
      <alignment horizontal="left" vertical="top" indent="1"/>
    </xf>
    <xf numFmtId="4" fontId="25" fillId="45" borderId="402" applyNumberFormat="0" applyProtection="0">
      <alignment horizontal="left" vertical="center" indent="1"/>
    </xf>
    <xf numFmtId="4" fontId="57" fillId="40" borderId="399" applyNumberFormat="0" applyProtection="0">
      <alignment horizontal="right" vertical="center"/>
    </xf>
    <xf numFmtId="0" fontId="86" fillId="33" borderId="401" applyNumberFormat="0" applyProtection="0">
      <alignment horizontal="left" vertical="top" indent="1"/>
    </xf>
    <xf numFmtId="4" fontId="57" fillId="35" borderId="399" applyNumberFormat="0" applyProtection="0">
      <alignment horizontal="right" vertical="center"/>
    </xf>
    <xf numFmtId="0" fontId="98" fillId="27" borderId="399" applyNumberFormat="0" applyAlignment="0" applyProtection="0"/>
    <xf numFmtId="0" fontId="100" fillId="29" borderId="400" applyNumberFormat="0" applyAlignment="0" applyProtection="0"/>
    <xf numFmtId="4" fontId="57" fillId="33" borderId="399" applyNumberFormat="0" applyProtection="0">
      <alignment vertical="center"/>
    </xf>
    <xf numFmtId="4" fontId="57" fillId="44" borderId="402" applyNumberFormat="0" applyProtection="0">
      <alignment horizontal="left" vertical="center" indent="1"/>
    </xf>
    <xf numFmtId="4" fontId="57" fillId="40" borderId="399" applyNumberFormat="0" applyProtection="0">
      <alignment horizontal="right" vertical="center"/>
    </xf>
    <xf numFmtId="0" fontId="57" fillId="47" borderId="399" applyNumberFormat="0" applyProtection="0">
      <alignment horizontal="left" vertical="center" indent="1"/>
    </xf>
    <xf numFmtId="4" fontId="88" fillId="51" borderId="399" applyNumberFormat="0" applyProtection="0">
      <alignment horizontal="right" vertical="center"/>
    </xf>
    <xf numFmtId="4" fontId="25" fillId="45" borderId="402" applyNumberFormat="0" applyProtection="0">
      <alignment horizontal="left" vertical="center" indent="1"/>
    </xf>
    <xf numFmtId="4" fontId="57" fillId="46" borderId="399" applyNumberFormat="0" applyProtection="0">
      <alignment horizontal="right" vertical="center"/>
    </xf>
    <xf numFmtId="4" fontId="57" fillId="40" borderId="399" applyNumberFormat="0" applyProtection="0">
      <alignment horizontal="right" vertical="center"/>
    </xf>
    <xf numFmtId="0" fontId="57" fillId="50" borderId="399" applyNumberFormat="0" applyProtection="0">
      <alignment horizontal="left" vertical="center" indent="1"/>
    </xf>
    <xf numFmtId="4" fontId="103" fillId="2" borderId="399" applyNumberFormat="0" applyProtection="0">
      <alignment vertical="center"/>
    </xf>
    <xf numFmtId="0" fontId="57" fillId="50" borderId="401" applyNumberFormat="0" applyProtection="0">
      <alignment horizontal="left" vertical="top" indent="1"/>
    </xf>
    <xf numFmtId="4" fontId="85" fillId="52" borderId="401" applyNumberFormat="0" applyProtection="0">
      <alignment vertical="center"/>
    </xf>
    <xf numFmtId="4" fontId="57" fillId="33" borderId="399" applyNumberFormat="0" applyProtection="0">
      <alignment vertical="center"/>
    </xf>
    <xf numFmtId="4" fontId="57" fillId="42" borderId="399" applyNumberFormat="0" applyProtection="0">
      <alignment horizontal="right" vertical="center"/>
    </xf>
    <xf numFmtId="4" fontId="57" fillId="39" borderId="399" applyNumberFormat="0" applyProtection="0">
      <alignment horizontal="right" vertical="center"/>
    </xf>
    <xf numFmtId="0" fontId="57" fillId="47" borderId="399" applyNumberFormat="0" applyProtection="0">
      <alignment horizontal="left" vertical="center" indent="1"/>
    </xf>
    <xf numFmtId="0" fontId="100" fillId="29" borderId="400" applyNumberFormat="0" applyAlignment="0" applyProtection="0"/>
    <xf numFmtId="4" fontId="57" fillId="2" borderId="399" applyNumberFormat="0" applyProtection="0">
      <alignment horizontal="left" vertical="center" indent="1"/>
    </xf>
    <xf numFmtId="4" fontId="57" fillId="34" borderId="399" applyNumberFormat="0" applyProtection="0">
      <alignment horizontal="left" vertical="center" indent="1"/>
    </xf>
    <xf numFmtId="4" fontId="57" fillId="33" borderId="399" applyNumberFormat="0" applyProtection="0">
      <alignment vertical="center"/>
    </xf>
    <xf numFmtId="0" fontId="57" fillId="47" borderId="401" applyNumberFormat="0" applyProtection="0">
      <alignment horizontal="left" vertical="top" indent="1"/>
    </xf>
    <xf numFmtId="4" fontId="57" fillId="34" borderId="399" applyNumberFormat="0" applyProtection="0">
      <alignment horizontal="left" vertical="center" indent="1"/>
    </xf>
    <xf numFmtId="4" fontId="57" fillId="40" borderId="399" applyNumberFormat="0" applyProtection="0">
      <alignment horizontal="right" vertical="center"/>
    </xf>
    <xf numFmtId="4" fontId="57" fillId="33" borderId="399" applyNumberFormat="0" applyProtection="0">
      <alignment vertical="center"/>
    </xf>
    <xf numFmtId="4" fontId="88" fillId="51" borderId="405" applyNumberFormat="0" applyProtection="0">
      <alignment horizontal="right" vertical="center"/>
    </xf>
    <xf numFmtId="0" fontId="85" fillId="52" borderId="401" applyNumberFormat="0" applyProtection="0">
      <alignment horizontal="left" vertical="top" indent="1"/>
    </xf>
    <xf numFmtId="4" fontId="57" fillId="34" borderId="399" applyNumberFormat="0" applyProtection="0">
      <alignment horizontal="left" vertical="center" indent="1"/>
    </xf>
    <xf numFmtId="0" fontId="57" fillId="47" borderId="399" applyNumberFormat="0" applyProtection="0">
      <alignment horizontal="left" vertical="center" indent="1"/>
    </xf>
    <xf numFmtId="4" fontId="57" fillId="44" borderId="402" applyNumberFormat="0" applyProtection="0">
      <alignment horizontal="left" vertical="center" indent="1"/>
    </xf>
    <xf numFmtId="4" fontId="57" fillId="43" borderId="399" applyNumberFormat="0" applyProtection="0">
      <alignment horizontal="right" vertical="center"/>
    </xf>
    <xf numFmtId="4" fontId="57" fillId="34" borderId="399" applyNumberFormat="0" applyProtection="0">
      <alignment horizontal="left" vertical="center" indent="1"/>
    </xf>
    <xf numFmtId="0" fontId="57" fillId="49" borderId="399" applyNumberFormat="0" applyProtection="0">
      <alignment horizontal="left" vertical="center" indent="1"/>
    </xf>
    <xf numFmtId="0" fontId="57" fillId="48" borderId="399" applyNumberFormat="0" applyProtection="0">
      <alignment horizontal="left" vertical="center" indent="1"/>
    </xf>
    <xf numFmtId="4" fontId="57" fillId="42" borderId="399" applyNumberFormat="0" applyProtection="0">
      <alignment horizontal="right" vertical="center"/>
    </xf>
    <xf numFmtId="0" fontId="98" fillId="27" borderId="399" applyNumberFormat="0" applyAlignment="0" applyProtection="0"/>
    <xf numFmtId="4" fontId="57" fillId="44" borderId="402" applyNumberFormat="0" applyProtection="0">
      <alignment horizontal="left" vertical="center" indent="1"/>
    </xf>
    <xf numFmtId="4" fontId="57" fillId="46" borderId="402" applyNumberFormat="0" applyProtection="0">
      <alignment horizontal="left" vertical="center" indent="1"/>
    </xf>
    <xf numFmtId="4" fontId="57" fillId="34" borderId="399" applyNumberFormat="0" applyProtection="0">
      <alignment horizontal="left" vertical="center" indent="1"/>
    </xf>
    <xf numFmtId="4" fontId="57" fillId="42" borderId="399" applyNumberFormat="0" applyProtection="0">
      <alignment horizontal="right" vertical="center"/>
    </xf>
    <xf numFmtId="4" fontId="57" fillId="39" borderId="399" applyNumberFormat="0" applyProtection="0">
      <alignment horizontal="right" vertical="center"/>
    </xf>
    <xf numFmtId="4" fontId="57" fillId="46" borderId="402" applyNumberFormat="0" applyProtection="0">
      <alignment horizontal="left" vertical="center" indent="1"/>
    </xf>
    <xf numFmtId="0" fontId="85" fillId="46" borderId="401" applyNumberFormat="0" applyProtection="0">
      <alignment horizontal="left" vertical="top" indent="1"/>
    </xf>
    <xf numFmtId="0" fontId="57" fillId="47" borderId="401" applyNumberFormat="0" applyProtection="0">
      <alignment horizontal="left" vertical="top" indent="1"/>
    </xf>
    <xf numFmtId="4" fontId="57" fillId="38" borderId="399" applyNumberFormat="0" applyProtection="0">
      <alignment horizontal="right" vertical="center"/>
    </xf>
    <xf numFmtId="4" fontId="103" fillId="2" borderId="399" applyNumberFormat="0" applyProtection="0">
      <alignment vertical="center"/>
    </xf>
    <xf numFmtId="0" fontId="92" fillId="29" borderId="405" applyNumberFormat="0" applyAlignment="0" applyProtection="0"/>
    <xf numFmtId="4" fontId="85" fillId="48" borderId="401" applyNumberFormat="0" applyProtection="0">
      <alignment horizontal="left" vertical="center" indent="1"/>
    </xf>
    <xf numFmtId="4" fontId="103" fillId="5" borderId="399" applyNumberFormat="0" applyProtection="0">
      <alignment horizontal="right" vertical="center"/>
    </xf>
    <xf numFmtId="4" fontId="57" fillId="41" borderId="399" applyNumberFormat="0" applyProtection="0">
      <alignment horizontal="right" vertical="center"/>
    </xf>
    <xf numFmtId="4" fontId="57" fillId="42" borderId="399" applyNumberFormat="0" applyProtection="0">
      <alignment horizontal="right" vertical="center"/>
    </xf>
    <xf numFmtId="0" fontId="57" fillId="50" borderId="401" applyNumberFormat="0" applyProtection="0">
      <alignment horizontal="left" vertical="top" indent="1"/>
    </xf>
    <xf numFmtId="0" fontId="57" fillId="45" borderId="407" applyNumberFormat="0" applyProtection="0">
      <alignment horizontal="left" vertical="top" indent="1"/>
    </xf>
    <xf numFmtId="0" fontId="84" fillId="45" borderId="403" applyBorder="0"/>
    <xf numFmtId="0" fontId="85" fillId="52" borderId="401" applyNumberFormat="0" applyProtection="0">
      <alignment horizontal="left" vertical="top" indent="1"/>
    </xf>
    <xf numFmtId="4" fontId="57" fillId="36" borderId="399" applyNumberFormat="0" applyProtection="0">
      <alignment horizontal="right" vertical="center"/>
    </xf>
    <xf numFmtId="4" fontId="25" fillId="45" borderId="402" applyNumberFormat="0" applyProtection="0">
      <alignment horizontal="left" vertical="center" indent="1"/>
    </xf>
    <xf numFmtId="4" fontId="57" fillId="46" borderId="399" applyNumberFormat="0" applyProtection="0">
      <alignment horizontal="right" vertical="center"/>
    </xf>
    <xf numFmtId="0" fontId="92" fillId="29" borderId="399" applyNumberFormat="0" applyAlignment="0" applyProtection="0"/>
    <xf numFmtId="4" fontId="57" fillId="46" borderId="399" applyNumberFormat="0" applyProtection="0">
      <alignment horizontal="right" vertical="center"/>
    </xf>
    <xf numFmtId="4" fontId="87" fillId="54" borderId="402" applyNumberFormat="0" applyProtection="0">
      <alignment horizontal="left" vertical="center" indent="1"/>
    </xf>
    <xf numFmtId="4" fontId="57" fillId="46" borderId="399" applyNumberFormat="0" applyProtection="0">
      <alignment horizontal="right" vertical="center"/>
    </xf>
    <xf numFmtId="4" fontId="57" fillId="41" borderId="399" applyNumberFormat="0" applyProtection="0">
      <alignment horizontal="right" vertical="center"/>
    </xf>
    <xf numFmtId="4" fontId="57" fillId="46" borderId="402" applyNumberFormat="0" applyProtection="0">
      <alignment horizontal="left" vertical="center" indent="1"/>
    </xf>
    <xf numFmtId="4" fontId="57" fillId="47" borderId="402" applyNumberFormat="0" applyProtection="0">
      <alignment horizontal="left" vertical="center" indent="1"/>
    </xf>
    <xf numFmtId="4" fontId="57" fillId="46" borderId="402" applyNumberFormat="0" applyProtection="0">
      <alignment horizontal="left" vertical="center" indent="1"/>
    </xf>
    <xf numFmtId="4" fontId="57" fillId="34" borderId="399" applyNumberFormat="0" applyProtection="0">
      <alignment horizontal="left" vertical="center" indent="1"/>
    </xf>
    <xf numFmtId="0" fontId="98" fillId="27" borderId="405" applyNumberFormat="0" applyAlignment="0" applyProtection="0"/>
    <xf numFmtId="0" fontId="57" fillId="47" borderId="401" applyNumberFormat="0" applyProtection="0">
      <alignment horizontal="left" vertical="top" indent="1"/>
    </xf>
    <xf numFmtId="0" fontId="100" fillId="29" borderId="400" applyNumberFormat="0" applyAlignment="0" applyProtection="0"/>
    <xf numFmtId="0" fontId="57" fillId="47" borderId="399" applyNumberFormat="0" applyProtection="0">
      <alignment horizontal="left" vertical="center" indent="1"/>
    </xf>
    <xf numFmtId="0" fontId="57" fillId="49" borderId="399" applyNumberFormat="0" applyProtection="0">
      <alignment horizontal="left" vertical="center" indent="1"/>
    </xf>
    <xf numFmtId="4" fontId="57" fillId="43" borderId="399" applyNumberFormat="0" applyProtection="0">
      <alignment horizontal="right" vertical="center"/>
    </xf>
    <xf numFmtId="0" fontId="57" fillId="50" borderId="401" applyNumberFormat="0" applyProtection="0">
      <alignment horizontal="left" vertical="top" indent="1"/>
    </xf>
    <xf numFmtId="0" fontId="57" fillId="50" borderId="401" applyNumberFormat="0" applyProtection="0">
      <alignment horizontal="left" vertical="top" indent="1"/>
    </xf>
    <xf numFmtId="4" fontId="57" fillId="34" borderId="399" applyNumberFormat="0" applyProtection="0">
      <alignment horizontal="left" vertical="center" indent="1"/>
    </xf>
    <xf numFmtId="4" fontId="57" fillId="33" borderId="399" applyNumberFormat="0" applyProtection="0">
      <alignment vertical="center"/>
    </xf>
    <xf numFmtId="0" fontId="57" fillId="47" borderId="401" applyNumberFormat="0" applyProtection="0">
      <alignment horizontal="left" vertical="top" indent="1"/>
    </xf>
    <xf numFmtId="4" fontId="57" fillId="47" borderId="402" applyNumberFormat="0" applyProtection="0">
      <alignment horizontal="left" vertical="center" indent="1"/>
    </xf>
    <xf numFmtId="4" fontId="57" fillId="33" borderId="399" applyNumberFormat="0" applyProtection="0">
      <alignment vertical="center"/>
    </xf>
    <xf numFmtId="0" fontId="85" fillId="46" borderId="401" applyNumberFormat="0" applyProtection="0">
      <alignment horizontal="left" vertical="top" indent="1"/>
    </xf>
    <xf numFmtId="0" fontId="57" fillId="47" borderId="399" applyNumberFormat="0" applyProtection="0">
      <alignment horizontal="left" vertical="center" indent="1"/>
    </xf>
    <xf numFmtId="4" fontId="57" fillId="37" borderId="402" applyNumberFormat="0" applyProtection="0">
      <alignment horizontal="right" vertical="center"/>
    </xf>
    <xf numFmtId="4" fontId="57" fillId="34" borderId="399" applyNumberFormat="0" applyProtection="0">
      <alignment horizontal="left" vertical="center" indent="1"/>
    </xf>
    <xf numFmtId="4" fontId="57" fillId="41" borderId="399" applyNumberFormat="0" applyProtection="0">
      <alignment horizontal="right" vertical="center"/>
    </xf>
    <xf numFmtId="4" fontId="57" fillId="42" borderId="399" applyNumberFormat="0" applyProtection="0">
      <alignment horizontal="right" vertical="center"/>
    </xf>
    <xf numFmtId="0" fontId="57" fillId="45" borderId="407" applyNumberFormat="0" applyProtection="0">
      <alignment horizontal="left" vertical="top" indent="1"/>
    </xf>
    <xf numFmtId="4" fontId="57" fillId="34" borderId="399" applyNumberFormat="0" applyProtection="0">
      <alignment horizontal="left" vertical="center" indent="1"/>
    </xf>
    <xf numFmtId="4" fontId="88" fillId="51" borderId="399" applyNumberFormat="0" applyProtection="0">
      <alignment horizontal="right" vertical="center"/>
    </xf>
    <xf numFmtId="4" fontId="57" fillId="36" borderId="399" applyNumberFormat="0" applyProtection="0">
      <alignment horizontal="right" vertical="center"/>
    </xf>
    <xf numFmtId="4" fontId="57" fillId="35" borderId="399" applyNumberFormat="0" applyProtection="0">
      <alignment horizontal="right" vertical="center"/>
    </xf>
    <xf numFmtId="4" fontId="85" fillId="48" borderId="407" applyNumberFormat="0" applyProtection="0">
      <alignment horizontal="left" vertical="center" indent="1"/>
    </xf>
    <xf numFmtId="0" fontId="57" fillId="46" borderId="401" applyNumberFormat="0" applyProtection="0">
      <alignment horizontal="left" vertical="top" indent="1"/>
    </xf>
    <xf numFmtId="4" fontId="57" fillId="34" borderId="405" applyNumberFormat="0" applyProtection="0">
      <alignment horizontal="left" vertical="center" indent="1"/>
    </xf>
    <xf numFmtId="4" fontId="57" fillId="38" borderId="399" applyNumberFormat="0" applyProtection="0">
      <alignment horizontal="right" vertical="center"/>
    </xf>
    <xf numFmtId="0" fontId="57" fillId="46" borderId="407" applyNumberFormat="0" applyProtection="0">
      <alignment horizontal="left" vertical="top" indent="1"/>
    </xf>
    <xf numFmtId="4" fontId="25" fillId="45" borderId="402" applyNumberFormat="0" applyProtection="0">
      <alignment horizontal="left" vertical="center" indent="1"/>
    </xf>
    <xf numFmtId="4" fontId="57" fillId="39" borderId="405" applyNumberFormat="0" applyProtection="0">
      <alignment horizontal="right" vertical="center"/>
    </xf>
    <xf numFmtId="4" fontId="85" fillId="48" borderId="401" applyNumberFormat="0" applyProtection="0">
      <alignment horizontal="left" vertical="center" indent="1"/>
    </xf>
    <xf numFmtId="4" fontId="57" fillId="34" borderId="399" applyNumberFormat="0" applyProtection="0">
      <alignment horizontal="left" vertical="center" indent="1"/>
    </xf>
    <xf numFmtId="0" fontId="57" fillId="47" borderId="399" applyNumberFormat="0" applyProtection="0">
      <alignment horizontal="left" vertical="center" indent="1"/>
    </xf>
    <xf numFmtId="0" fontId="57" fillId="50" borderId="401" applyNumberFormat="0" applyProtection="0">
      <alignment horizontal="left" vertical="top" indent="1"/>
    </xf>
    <xf numFmtId="4" fontId="57" fillId="42" borderId="399" applyNumberFormat="0" applyProtection="0">
      <alignment horizontal="right" vertical="center"/>
    </xf>
    <xf numFmtId="0" fontId="100" fillId="29" borderId="400" applyNumberFormat="0" applyAlignment="0" applyProtection="0"/>
    <xf numFmtId="0" fontId="94" fillId="0" borderId="410" applyNumberFormat="0" applyFill="0" applyAlignment="0" applyProtection="0"/>
    <xf numFmtId="4" fontId="25" fillId="45" borderId="402" applyNumberFormat="0" applyProtection="0">
      <alignment horizontal="left" vertical="center" indent="1"/>
    </xf>
    <xf numFmtId="4" fontId="57" fillId="36" borderId="399" applyNumberFormat="0" applyProtection="0">
      <alignment horizontal="right" vertical="center"/>
    </xf>
    <xf numFmtId="4" fontId="57" fillId="47" borderId="402" applyNumberFormat="0" applyProtection="0">
      <alignment horizontal="left" vertical="center" indent="1"/>
    </xf>
    <xf numFmtId="4" fontId="57" fillId="0" borderId="399" applyNumberFormat="0" applyProtection="0">
      <alignment horizontal="right" vertical="center"/>
    </xf>
    <xf numFmtId="0" fontId="94" fillId="0" borderId="404" applyNumberFormat="0" applyFill="0" applyAlignment="0" applyProtection="0"/>
    <xf numFmtId="0" fontId="86" fillId="33" borderId="401" applyNumberFormat="0" applyProtection="0">
      <alignment horizontal="left" vertical="top" indent="1"/>
    </xf>
    <xf numFmtId="0" fontId="94" fillId="0" borderId="404" applyNumberFormat="0" applyFill="0" applyAlignment="0" applyProtection="0"/>
    <xf numFmtId="4" fontId="25" fillId="45" borderId="402" applyNumberFormat="0" applyProtection="0">
      <alignment horizontal="left" vertical="center" indent="1"/>
    </xf>
    <xf numFmtId="0" fontId="57" fillId="45" borderId="401" applyNumberFormat="0" applyProtection="0">
      <alignment horizontal="left" vertical="top" indent="1"/>
    </xf>
    <xf numFmtId="4" fontId="57" fillId="34" borderId="399" applyNumberFormat="0" applyProtection="0">
      <alignment horizontal="left" vertical="center" indent="1"/>
    </xf>
    <xf numFmtId="4" fontId="57" fillId="39" borderId="405" applyNumberFormat="0" applyProtection="0">
      <alignment horizontal="right" vertical="center"/>
    </xf>
    <xf numFmtId="0" fontId="94" fillId="0" borderId="404" applyNumberFormat="0" applyFill="0" applyAlignment="0" applyProtection="0"/>
    <xf numFmtId="4" fontId="88" fillId="51" borderId="399" applyNumberFormat="0" applyProtection="0">
      <alignment horizontal="right" vertical="center"/>
    </xf>
    <xf numFmtId="4" fontId="85" fillId="52" borderId="407" applyNumberFormat="0" applyProtection="0">
      <alignment vertical="center"/>
    </xf>
    <xf numFmtId="0" fontId="100" fillId="29" borderId="400" applyNumberFormat="0" applyAlignment="0" applyProtection="0"/>
    <xf numFmtId="0" fontId="86" fillId="33" borderId="401" applyNumberFormat="0" applyProtection="0">
      <alignment horizontal="left" vertical="top" indent="1"/>
    </xf>
    <xf numFmtId="0" fontId="92" fillId="29" borderId="399" applyNumberFormat="0" applyAlignment="0" applyProtection="0"/>
    <xf numFmtId="0" fontId="57" fillId="45" borderId="401" applyNumberFormat="0" applyProtection="0">
      <alignment horizontal="left" vertical="top" indent="1"/>
    </xf>
    <xf numFmtId="0" fontId="57" fillId="46" borderId="407" applyNumberFormat="0" applyProtection="0">
      <alignment horizontal="left" vertical="top" indent="1"/>
    </xf>
    <xf numFmtId="4" fontId="57" fillId="43" borderId="399" applyNumberFormat="0" applyProtection="0">
      <alignment horizontal="right" vertical="center"/>
    </xf>
    <xf numFmtId="4" fontId="88" fillId="51" borderId="399" applyNumberFormat="0" applyProtection="0">
      <alignment horizontal="right" vertical="center"/>
    </xf>
    <xf numFmtId="4" fontId="57" fillId="46" borderId="399" applyNumberFormat="0" applyProtection="0">
      <alignment horizontal="right" vertical="center"/>
    </xf>
    <xf numFmtId="0" fontId="57" fillId="46" borderId="401" applyNumberFormat="0" applyProtection="0">
      <alignment horizontal="left" vertical="top" indent="1"/>
    </xf>
    <xf numFmtId="0" fontId="92" fillId="29" borderId="399" applyNumberFormat="0" applyAlignment="0" applyProtection="0"/>
    <xf numFmtId="0" fontId="92" fillId="29" borderId="399" applyNumberFormat="0" applyAlignment="0" applyProtection="0"/>
    <xf numFmtId="4" fontId="57" fillId="2" borderId="399" applyNumberFormat="0" applyProtection="0">
      <alignment horizontal="left" vertical="center" indent="1"/>
    </xf>
    <xf numFmtId="0" fontId="57" fillId="47" borderId="401" applyNumberFormat="0" applyProtection="0">
      <alignment horizontal="left" vertical="top" indent="1"/>
    </xf>
    <xf numFmtId="4" fontId="57" fillId="41" borderId="399" applyNumberFormat="0" applyProtection="0">
      <alignment horizontal="right" vertical="center"/>
    </xf>
    <xf numFmtId="4" fontId="87" fillId="54" borderId="402" applyNumberFormat="0" applyProtection="0">
      <alignment horizontal="left" vertical="center" indent="1"/>
    </xf>
    <xf numFmtId="0" fontId="85" fillId="46" borderId="401" applyNumberFormat="0" applyProtection="0">
      <alignment horizontal="left" vertical="top" indent="1"/>
    </xf>
    <xf numFmtId="0" fontId="85" fillId="52" borderId="401" applyNumberFormat="0" applyProtection="0">
      <alignment horizontal="left" vertical="top" indent="1"/>
    </xf>
    <xf numFmtId="4" fontId="57" fillId="0" borderId="405" applyNumberFormat="0" applyProtection="0">
      <alignment horizontal="right" vertical="center"/>
    </xf>
    <xf numFmtId="4" fontId="57" fillId="44" borderId="402" applyNumberFormat="0" applyProtection="0">
      <alignment horizontal="left" vertical="center" indent="1"/>
    </xf>
    <xf numFmtId="4" fontId="25" fillId="45" borderId="402" applyNumberFormat="0" applyProtection="0">
      <alignment horizontal="left" vertical="center" indent="1"/>
    </xf>
    <xf numFmtId="4" fontId="25" fillId="45" borderId="402" applyNumberFormat="0" applyProtection="0">
      <alignment horizontal="left" vertical="center" indent="1"/>
    </xf>
    <xf numFmtId="4" fontId="57" fillId="37" borderId="402" applyNumberFormat="0" applyProtection="0">
      <alignment horizontal="right" vertical="center"/>
    </xf>
    <xf numFmtId="0" fontId="57" fillId="45" borderId="401" applyNumberFormat="0" applyProtection="0">
      <alignment horizontal="left" vertical="top" indent="1"/>
    </xf>
    <xf numFmtId="4" fontId="57" fillId="43" borderId="399" applyNumberFormat="0" applyProtection="0">
      <alignment horizontal="right" vertical="center"/>
    </xf>
    <xf numFmtId="0" fontId="85" fillId="52" borderId="401" applyNumberFormat="0" applyProtection="0">
      <alignment horizontal="left" vertical="top" indent="1"/>
    </xf>
    <xf numFmtId="4" fontId="57" fillId="33" borderId="399" applyNumberFormat="0" applyProtection="0">
      <alignment vertical="center"/>
    </xf>
    <xf numFmtId="4" fontId="87" fillId="54" borderId="402" applyNumberFormat="0" applyProtection="0">
      <alignment horizontal="left" vertical="center" indent="1"/>
    </xf>
    <xf numFmtId="4" fontId="57" fillId="47" borderId="408" applyNumberFormat="0" applyProtection="0">
      <alignment horizontal="left" vertical="center" indent="1"/>
    </xf>
    <xf numFmtId="4" fontId="85" fillId="48" borderId="401" applyNumberFormat="0" applyProtection="0">
      <alignment horizontal="left" vertical="center" indent="1"/>
    </xf>
    <xf numFmtId="0" fontId="57" fillId="47" borderId="401" applyNumberFormat="0" applyProtection="0">
      <alignment horizontal="left" vertical="top" indent="1"/>
    </xf>
    <xf numFmtId="4" fontId="87" fillId="54" borderId="402" applyNumberFormat="0" applyProtection="0">
      <alignment horizontal="left" vertical="center" indent="1"/>
    </xf>
    <xf numFmtId="4" fontId="57" fillId="39" borderId="399" applyNumberFormat="0" applyProtection="0">
      <alignment horizontal="right" vertical="center"/>
    </xf>
    <xf numFmtId="4" fontId="57" fillId="46" borderId="408" applyNumberFormat="0" applyProtection="0">
      <alignment horizontal="left" vertical="center" indent="1"/>
    </xf>
    <xf numFmtId="4" fontId="85" fillId="52" borderId="401" applyNumberFormat="0" applyProtection="0">
      <alignment vertical="center"/>
    </xf>
    <xf numFmtId="4" fontId="57" fillId="34" borderId="399" applyNumberFormat="0" applyProtection="0">
      <alignment horizontal="left" vertical="center" indent="1"/>
    </xf>
    <xf numFmtId="0" fontId="57" fillId="50" borderId="399" applyNumberFormat="0" applyProtection="0">
      <alignment horizontal="left" vertical="center" indent="1"/>
    </xf>
    <xf numFmtId="4" fontId="25" fillId="45" borderId="402" applyNumberFormat="0" applyProtection="0">
      <alignment horizontal="left" vertical="center" indent="1"/>
    </xf>
    <xf numFmtId="0" fontId="57" fillId="48" borderId="399" applyNumberFormat="0" applyProtection="0">
      <alignment horizontal="left" vertical="center" indent="1"/>
    </xf>
    <xf numFmtId="4" fontId="57" fillId="46" borderId="399" applyNumberFormat="0" applyProtection="0">
      <alignment horizontal="right" vertical="center"/>
    </xf>
    <xf numFmtId="4" fontId="57" fillId="35" borderId="399" applyNumberFormat="0" applyProtection="0">
      <alignment horizontal="right" vertical="center"/>
    </xf>
    <xf numFmtId="4" fontId="25" fillId="45" borderId="402" applyNumberFormat="0" applyProtection="0">
      <alignment horizontal="left" vertical="center" indent="1"/>
    </xf>
    <xf numFmtId="0" fontId="85" fillId="46" borderId="401" applyNumberFormat="0" applyProtection="0">
      <alignment horizontal="left" vertical="top" indent="1"/>
    </xf>
    <xf numFmtId="4" fontId="103" fillId="5" borderId="399" applyNumberFormat="0" applyProtection="0">
      <alignment horizontal="right" vertical="center"/>
    </xf>
    <xf numFmtId="4" fontId="57" fillId="34" borderId="405" applyNumberFormat="0" applyProtection="0">
      <alignment horizontal="left" vertical="center" indent="1"/>
    </xf>
    <xf numFmtId="0" fontId="57" fillId="48" borderId="405" applyNumberFormat="0" applyProtection="0">
      <alignment horizontal="left" vertical="center" indent="1"/>
    </xf>
    <xf numFmtId="4" fontId="87" fillId="54" borderId="402" applyNumberFormat="0" applyProtection="0">
      <alignment horizontal="left" vertical="center" indent="1"/>
    </xf>
    <xf numFmtId="4" fontId="103" fillId="5" borderId="399" applyNumberFormat="0" applyProtection="0">
      <alignment horizontal="right" vertical="center"/>
    </xf>
    <xf numFmtId="0" fontId="92" fillId="29" borderId="399" applyNumberFormat="0" applyAlignment="0" applyProtection="0"/>
    <xf numFmtId="4" fontId="57" fillId="34" borderId="399" applyNumberFormat="0" applyProtection="0">
      <alignment horizontal="left" vertical="center" indent="1"/>
    </xf>
    <xf numFmtId="0" fontId="57" fillId="45" borderId="401" applyNumberFormat="0" applyProtection="0">
      <alignment horizontal="left" vertical="top" indent="1"/>
    </xf>
    <xf numFmtId="0" fontId="86" fillId="33" borderId="401" applyNumberFormat="0" applyProtection="0">
      <alignment horizontal="left" vertical="top" indent="1"/>
    </xf>
    <xf numFmtId="4" fontId="57" fillId="34" borderId="399" applyNumberFormat="0" applyProtection="0">
      <alignment horizontal="left" vertical="center" indent="1"/>
    </xf>
    <xf numFmtId="4" fontId="57" fillId="37" borderId="402" applyNumberFormat="0" applyProtection="0">
      <alignment horizontal="right" vertical="center"/>
    </xf>
    <xf numFmtId="4" fontId="57" fillId="39" borderId="399" applyNumberFormat="0" applyProtection="0">
      <alignment horizontal="right" vertical="center"/>
    </xf>
    <xf numFmtId="0" fontId="57" fillId="50" borderId="401" applyNumberFormat="0" applyProtection="0">
      <alignment horizontal="left" vertical="top" indent="1"/>
    </xf>
    <xf numFmtId="4" fontId="57" fillId="46" borderId="402" applyNumberFormat="0" applyProtection="0">
      <alignment horizontal="left" vertical="center" indent="1"/>
    </xf>
    <xf numFmtId="0" fontId="86" fillId="33" borderId="401" applyNumberFormat="0" applyProtection="0">
      <alignment horizontal="left" vertical="top" indent="1"/>
    </xf>
    <xf numFmtId="4" fontId="57" fillId="47" borderId="402" applyNumberFormat="0" applyProtection="0">
      <alignment horizontal="left" vertical="center" indent="1"/>
    </xf>
    <xf numFmtId="4" fontId="57" fillId="47" borderId="402" applyNumberFormat="0" applyProtection="0">
      <alignment horizontal="left" vertical="center" indent="1"/>
    </xf>
    <xf numFmtId="4" fontId="57" fillId="2" borderId="405" applyNumberFormat="0" applyProtection="0">
      <alignment horizontal="left" vertical="center" indent="1"/>
    </xf>
    <xf numFmtId="4" fontId="57" fillId="39" borderId="399" applyNumberFormat="0" applyProtection="0">
      <alignment horizontal="right" vertical="center"/>
    </xf>
    <xf numFmtId="4" fontId="25" fillId="45" borderId="402" applyNumberFormat="0" applyProtection="0">
      <alignment horizontal="left" vertical="center" indent="1"/>
    </xf>
    <xf numFmtId="4" fontId="57" fillId="34" borderId="399" applyNumberFormat="0" applyProtection="0">
      <alignment horizontal="left" vertical="center" indent="1"/>
    </xf>
    <xf numFmtId="4" fontId="57" fillId="44" borderId="402" applyNumberFormat="0" applyProtection="0">
      <alignment horizontal="left" vertical="center" indent="1"/>
    </xf>
    <xf numFmtId="4" fontId="57" fillId="43" borderId="399" applyNumberFormat="0" applyProtection="0">
      <alignment horizontal="right" vertical="center"/>
    </xf>
    <xf numFmtId="0" fontId="94" fillId="0" borderId="404" applyNumberFormat="0" applyFill="0" applyAlignment="0" applyProtection="0"/>
    <xf numFmtId="0" fontId="57" fillId="50" borderId="399" applyNumberFormat="0" applyProtection="0">
      <alignment horizontal="left" vertical="center" indent="1"/>
    </xf>
    <xf numFmtId="0" fontId="57" fillId="50" borderId="407" applyNumberFormat="0" applyProtection="0">
      <alignment horizontal="left" vertical="top" indent="1"/>
    </xf>
    <xf numFmtId="4" fontId="57" fillId="43" borderId="399" applyNumberFormat="0" applyProtection="0">
      <alignment horizontal="right" vertical="center"/>
    </xf>
    <xf numFmtId="4" fontId="88" fillId="51" borderId="399" applyNumberFormat="0" applyProtection="0">
      <alignment horizontal="right" vertical="center"/>
    </xf>
    <xf numFmtId="0" fontId="92" fillId="29" borderId="399" applyNumberFormat="0" applyAlignment="0" applyProtection="0"/>
    <xf numFmtId="0" fontId="57" fillId="50" borderId="407" applyNumberFormat="0" applyProtection="0">
      <alignment horizontal="left" vertical="top" indent="1"/>
    </xf>
    <xf numFmtId="0" fontId="57" fillId="47" borderId="399" applyNumberFormat="0" applyProtection="0">
      <alignment horizontal="left" vertical="center" indent="1"/>
    </xf>
    <xf numFmtId="4" fontId="57" fillId="0" borderId="399" applyNumberFormat="0" applyProtection="0">
      <alignment horizontal="right" vertical="center"/>
    </xf>
    <xf numFmtId="4" fontId="85" fillId="48" borderId="401" applyNumberFormat="0" applyProtection="0">
      <alignment horizontal="left" vertical="center" indent="1"/>
    </xf>
    <xf numFmtId="4" fontId="85" fillId="52" borderId="401" applyNumberFormat="0" applyProtection="0">
      <alignment vertical="center"/>
    </xf>
    <xf numFmtId="4" fontId="57" fillId="40" borderId="399" applyNumberFormat="0" applyProtection="0">
      <alignment horizontal="right" vertical="center"/>
    </xf>
    <xf numFmtId="4" fontId="57" fillId="47" borderId="402" applyNumberFormat="0" applyProtection="0">
      <alignment horizontal="left" vertical="center" indent="1"/>
    </xf>
    <xf numFmtId="0" fontId="57" fillId="48" borderId="399" applyNumberFormat="0" applyProtection="0">
      <alignment horizontal="left" vertical="center" indent="1"/>
    </xf>
    <xf numFmtId="4" fontId="57" fillId="36" borderId="399" applyNumberFormat="0" applyProtection="0">
      <alignment horizontal="right" vertical="center"/>
    </xf>
    <xf numFmtId="0" fontId="57" fillId="47" borderId="399" applyNumberFormat="0" applyProtection="0">
      <alignment horizontal="left" vertical="center" indent="1"/>
    </xf>
    <xf numFmtId="4" fontId="57" fillId="33" borderId="399" applyNumberFormat="0" applyProtection="0">
      <alignment vertical="center"/>
    </xf>
    <xf numFmtId="4" fontId="57" fillId="40" borderId="399" applyNumberFormat="0" applyProtection="0">
      <alignment horizontal="right" vertical="center"/>
    </xf>
    <xf numFmtId="4" fontId="57" fillId="2" borderId="399" applyNumberFormat="0" applyProtection="0">
      <alignment horizontal="left" vertical="center" indent="1"/>
    </xf>
    <xf numFmtId="4" fontId="57" fillId="40" borderId="399" applyNumberFormat="0" applyProtection="0">
      <alignment horizontal="right" vertical="center"/>
    </xf>
    <xf numFmtId="0" fontId="85" fillId="46" borderId="401" applyNumberFormat="0" applyProtection="0">
      <alignment horizontal="left" vertical="top" indent="1"/>
    </xf>
    <xf numFmtId="4" fontId="85" fillId="48" borderId="401" applyNumberFormat="0" applyProtection="0">
      <alignment horizontal="left" vertical="center" indent="1"/>
    </xf>
    <xf numFmtId="0" fontId="57" fillId="26" borderId="399" applyNumberFormat="0" applyFont="0" applyAlignment="0" applyProtection="0"/>
    <xf numFmtId="4" fontId="25" fillId="45" borderId="402" applyNumberFormat="0" applyProtection="0">
      <alignment horizontal="left" vertical="center" indent="1"/>
    </xf>
    <xf numFmtId="4" fontId="85" fillId="52" borderId="401" applyNumberFormat="0" applyProtection="0">
      <alignment vertical="center"/>
    </xf>
    <xf numFmtId="4" fontId="57" fillId="38" borderId="399" applyNumberFormat="0" applyProtection="0">
      <alignment horizontal="right" vertical="center"/>
    </xf>
    <xf numFmtId="4" fontId="57" fillId="44" borderId="402" applyNumberFormat="0" applyProtection="0">
      <alignment horizontal="left" vertical="center" indent="1"/>
    </xf>
    <xf numFmtId="0" fontId="57" fillId="46" borderId="401" applyNumberFormat="0" applyProtection="0">
      <alignment horizontal="left" vertical="top" indent="1"/>
    </xf>
    <xf numFmtId="0" fontId="57" fillId="47" borderId="401" applyNumberFormat="0" applyProtection="0">
      <alignment horizontal="left" vertical="top" indent="1"/>
    </xf>
    <xf numFmtId="0" fontId="94" fillId="0" borderId="404" applyNumberFormat="0" applyFill="0" applyAlignment="0" applyProtection="0"/>
    <xf numFmtId="0" fontId="94" fillId="0" borderId="404" applyNumberFormat="0" applyFill="0" applyAlignment="0" applyProtection="0"/>
    <xf numFmtId="4" fontId="57" fillId="33" borderId="399" applyNumberFormat="0" applyProtection="0">
      <alignment vertical="center"/>
    </xf>
    <xf numFmtId="0" fontId="57" fillId="50" borderId="401" applyNumberFormat="0" applyProtection="0">
      <alignment horizontal="left" vertical="top" indent="1"/>
    </xf>
    <xf numFmtId="4" fontId="57" fillId="42" borderId="399" applyNumberFormat="0" applyProtection="0">
      <alignment horizontal="right" vertical="center"/>
    </xf>
    <xf numFmtId="0" fontId="84" fillId="45" borderId="409" applyBorder="0"/>
    <xf numFmtId="0" fontId="57" fillId="46" borderId="401" applyNumberFormat="0" applyProtection="0">
      <alignment horizontal="left" vertical="top" indent="1"/>
    </xf>
    <xf numFmtId="0" fontId="85" fillId="52" borderId="401" applyNumberFormat="0" applyProtection="0">
      <alignment horizontal="left" vertical="top" indent="1"/>
    </xf>
    <xf numFmtId="4" fontId="57" fillId="47" borderId="402" applyNumberFormat="0" applyProtection="0">
      <alignment horizontal="left" vertical="center" indent="1"/>
    </xf>
    <xf numFmtId="0" fontId="84" fillId="45" borderId="403" applyBorder="0"/>
    <xf numFmtId="4" fontId="57" fillId="42" borderId="399" applyNumberFormat="0" applyProtection="0">
      <alignment horizontal="right" vertical="center"/>
    </xf>
    <xf numFmtId="4" fontId="57" fillId="42" borderId="399" applyNumberFormat="0" applyProtection="0">
      <alignment horizontal="right" vertical="center"/>
    </xf>
    <xf numFmtId="0" fontId="100" fillId="29" borderId="400" applyNumberFormat="0" applyAlignment="0" applyProtection="0"/>
    <xf numFmtId="4" fontId="87" fillId="54" borderId="402" applyNumberFormat="0" applyProtection="0">
      <alignment horizontal="left" vertical="center" indent="1"/>
    </xf>
    <xf numFmtId="4" fontId="85" fillId="48" borderId="401" applyNumberFormat="0" applyProtection="0">
      <alignment horizontal="left" vertical="center" indent="1"/>
    </xf>
    <xf numFmtId="4" fontId="57" fillId="33" borderId="399" applyNumberFormat="0" applyProtection="0">
      <alignment vertical="center"/>
    </xf>
    <xf numFmtId="0" fontId="85" fillId="46" borderId="401" applyNumberFormat="0" applyProtection="0">
      <alignment horizontal="left" vertical="top" indent="1"/>
    </xf>
    <xf numFmtId="4" fontId="57" fillId="40" borderId="399" applyNumberFormat="0" applyProtection="0">
      <alignment horizontal="right" vertical="center"/>
    </xf>
    <xf numFmtId="4" fontId="57" fillId="39" borderId="399" applyNumberFormat="0" applyProtection="0">
      <alignment horizontal="right" vertical="center"/>
    </xf>
    <xf numFmtId="4" fontId="25" fillId="45" borderId="402" applyNumberFormat="0" applyProtection="0">
      <alignment horizontal="left" vertical="center" indent="1"/>
    </xf>
    <xf numFmtId="4" fontId="57" fillId="33" borderId="405" applyNumberFormat="0" applyProtection="0">
      <alignment vertical="center"/>
    </xf>
    <xf numFmtId="0" fontId="57" fillId="45" borderId="401" applyNumberFormat="0" applyProtection="0">
      <alignment horizontal="left" vertical="top" indent="1"/>
    </xf>
    <xf numFmtId="0" fontId="85" fillId="46" borderId="401" applyNumberFormat="0" applyProtection="0">
      <alignment horizontal="left" vertical="top" indent="1"/>
    </xf>
    <xf numFmtId="0" fontId="57" fillId="50" borderId="401" applyNumberFormat="0" applyProtection="0">
      <alignment horizontal="left" vertical="top" indent="1"/>
    </xf>
    <xf numFmtId="4" fontId="57" fillId="33" borderId="399" applyNumberFormat="0" applyProtection="0">
      <alignment vertical="center"/>
    </xf>
    <xf numFmtId="4" fontId="57" fillId="36" borderId="399" applyNumberFormat="0" applyProtection="0">
      <alignment horizontal="right" vertical="center"/>
    </xf>
    <xf numFmtId="0" fontId="84" fillId="45" borderId="403" applyBorder="0"/>
    <xf numFmtId="4" fontId="57" fillId="46" borderId="402" applyNumberFormat="0" applyProtection="0">
      <alignment horizontal="left" vertical="center" indent="1"/>
    </xf>
    <xf numFmtId="0" fontId="57" fillId="47" borderId="401" applyNumberFormat="0" applyProtection="0">
      <alignment horizontal="left" vertical="top" indent="1"/>
    </xf>
    <xf numFmtId="4" fontId="87" fillId="54" borderId="402" applyNumberFormat="0" applyProtection="0">
      <alignment horizontal="left" vertical="center" indent="1"/>
    </xf>
    <xf numFmtId="4" fontId="57" fillId="46" borderId="402" applyNumberFormat="0" applyProtection="0">
      <alignment horizontal="left" vertical="center" indent="1"/>
    </xf>
    <xf numFmtId="4" fontId="57" fillId="47" borderId="402" applyNumberFormat="0" applyProtection="0">
      <alignment horizontal="left" vertical="center" indent="1"/>
    </xf>
    <xf numFmtId="0" fontId="57" fillId="49" borderId="399" applyNumberFormat="0" applyProtection="0">
      <alignment horizontal="left" vertical="center" indent="1"/>
    </xf>
    <xf numFmtId="4" fontId="103" fillId="5" borderId="399" applyNumberFormat="0" applyProtection="0">
      <alignment horizontal="right" vertical="center"/>
    </xf>
    <xf numFmtId="4" fontId="57" fillId="43" borderId="399" applyNumberFormat="0" applyProtection="0">
      <alignment horizontal="right" vertical="center"/>
    </xf>
    <xf numFmtId="4" fontId="57" fillId="41" borderId="399" applyNumberFormat="0" applyProtection="0">
      <alignment horizontal="right" vertical="center"/>
    </xf>
    <xf numFmtId="4" fontId="57" fillId="34" borderId="399" applyNumberFormat="0" applyProtection="0">
      <alignment horizontal="left" vertical="center" indent="1"/>
    </xf>
    <xf numFmtId="4" fontId="57" fillId="33" borderId="399" applyNumberFormat="0" applyProtection="0">
      <alignment vertical="center"/>
    </xf>
    <xf numFmtId="0" fontId="57" fillId="49" borderId="399" applyNumberFormat="0" applyProtection="0">
      <alignment horizontal="left" vertical="center" indent="1"/>
    </xf>
    <xf numFmtId="4" fontId="57" fillId="37" borderId="408" applyNumberFormat="0" applyProtection="0">
      <alignment horizontal="right" vertical="center"/>
    </xf>
    <xf numFmtId="4" fontId="57" fillId="36" borderId="399" applyNumberFormat="0" applyProtection="0">
      <alignment horizontal="right" vertical="center"/>
    </xf>
    <xf numFmtId="4" fontId="103" fillId="2" borderId="399" applyNumberFormat="0" applyProtection="0">
      <alignment vertical="center"/>
    </xf>
    <xf numFmtId="4" fontId="57" fillId="39" borderId="399" applyNumberFormat="0" applyProtection="0">
      <alignment horizontal="right" vertical="center"/>
    </xf>
    <xf numFmtId="4" fontId="57" fillId="46" borderId="402" applyNumberFormat="0" applyProtection="0">
      <alignment horizontal="left" vertical="center" indent="1"/>
    </xf>
    <xf numFmtId="0" fontId="57" fillId="26" borderId="399" applyNumberFormat="0" applyFont="0" applyAlignment="0" applyProtection="0"/>
    <xf numFmtId="4" fontId="87" fillId="54" borderId="402" applyNumberFormat="0" applyProtection="0">
      <alignment horizontal="left" vertical="center" indent="1"/>
    </xf>
    <xf numFmtId="4" fontId="57" fillId="0" borderId="399" applyNumberFormat="0" applyProtection="0">
      <alignment horizontal="right" vertical="center"/>
    </xf>
    <xf numFmtId="4" fontId="57" fillId="2" borderId="399" applyNumberFormat="0" applyProtection="0">
      <alignment horizontal="left" vertical="center" indent="1"/>
    </xf>
    <xf numFmtId="4" fontId="57" fillId="46" borderId="402" applyNumberFormat="0" applyProtection="0">
      <alignment horizontal="left" vertical="center" indent="1"/>
    </xf>
    <xf numFmtId="0" fontId="57" fillId="26" borderId="399" applyNumberFormat="0" applyFont="0" applyAlignment="0" applyProtection="0"/>
    <xf numFmtId="4" fontId="57" fillId="46" borderId="399" applyNumberFormat="0" applyProtection="0">
      <alignment horizontal="right" vertical="center"/>
    </xf>
    <xf numFmtId="4" fontId="57" fillId="34" borderId="399" applyNumberFormat="0" applyProtection="0">
      <alignment horizontal="left" vertical="center" indent="1"/>
    </xf>
    <xf numFmtId="0" fontId="94" fillId="0" borderId="404" applyNumberFormat="0" applyFill="0" applyAlignment="0" applyProtection="0"/>
    <xf numFmtId="4" fontId="57" fillId="39" borderId="399" applyNumberFormat="0" applyProtection="0">
      <alignment horizontal="right" vertical="center"/>
    </xf>
    <xf numFmtId="4" fontId="57" fillId="44" borderId="402" applyNumberFormat="0" applyProtection="0">
      <alignment horizontal="left" vertical="center" indent="1"/>
    </xf>
    <xf numFmtId="4" fontId="103" fillId="2" borderId="399" applyNumberFormat="0" applyProtection="0">
      <alignment vertical="center"/>
    </xf>
    <xf numFmtId="4" fontId="57" fillId="40" borderId="399" applyNumberFormat="0" applyProtection="0">
      <alignment horizontal="right" vertical="center"/>
    </xf>
    <xf numFmtId="4" fontId="103" fillId="2" borderId="399" applyNumberFormat="0" applyProtection="0">
      <alignment vertical="center"/>
    </xf>
    <xf numFmtId="0" fontId="57" fillId="50" borderId="399" applyNumberFormat="0" applyProtection="0">
      <alignment horizontal="left" vertical="center" indent="1"/>
    </xf>
    <xf numFmtId="4" fontId="57" fillId="33" borderId="399" applyNumberFormat="0" applyProtection="0">
      <alignment vertical="center"/>
    </xf>
    <xf numFmtId="4" fontId="57" fillId="39" borderId="399" applyNumberFormat="0" applyProtection="0">
      <alignment horizontal="right" vertical="center"/>
    </xf>
    <xf numFmtId="0" fontId="84" fillId="45" borderId="403" applyBorder="0"/>
    <xf numFmtId="0" fontId="57" fillId="46" borderId="401" applyNumberFormat="0" applyProtection="0">
      <alignment horizontal="left" vertical="top" indent="1"/>
    </xf>
    <xf numFmtId="4" fontId="87" fillId="54" borderId="402" applyNumberFormat="0" applyProtection="0">
      <alignment horizontal="left" vertical="center" indent="1"/>
    </xf>
    <xf numFmtId="4" fontId="57" fillId="46" borderId="399" applyNumberFormat="0" applyProtection="0">
      <alignment horizontal="right" vertical="center"/>
    </xf>
    <xf numFmtId="0" fontId="85" fillId="52" borderId="401" applyNumberFormat="0" applyProtection="0">
      <alignment horizontal="left" vertical="top" indent="1"/>
    </xf>
    <xf numFmtId="4" fontId="57" fillId="47" borderId="402" applyNumberFormat="0" applyProtection="0">
      <alignment horizontal="left" vertical="center" indent="1"/>
    </xf>
    <xf numFmtId="0" fontId="84" fillId="45" borderId="403" applyBorder="0"/>
    <xf numFmtId="0" fontId="84" fillId="45" borderId="403" applyBorder="0"/>
    <xf numFmtId="4" fontId="57" fillId="0" borderId="399" applyNumberFormat="0" applyProtection="0">
      <alignment horizontal="right" vertical="center"/>
    </xf>
    <xf numFmtId="4" fontId="25" fillId="45" borderId="402" applyNumberFormat="0" applyProtection="0">
      <alignment horizontal="left" vertical="center" indent="1"/>
    </xf>
    <xf numFmtId="0" fontId="100" fillId="29" borderId="406" applyNumberFormat="0" applyAlignment="0" applyProtection="0"/>
    <xf numFmtId="4" fontId="85" fillId="52" borderId="401" applyNumberFormat="0" applyProtection="0">
      <alignment vertical="center"/>
    </xf>
    <xf numFmtId="4" fontId="57" fillId="38" borderId="399" applyNumberFormat="0" applyProtection="0">
      <alignment horizontal="right" vertical="center"/>
    </xf>
    <xf numFmtId="0" fontId="85" fillId="52" borderId="401" applyNumberFormat="0" applyProtection="0">
      <alignment horizontal="left" vertical="top" indent="1"/>
    </xf>
    <xf numFmtId="4" fontId="57" fillId="39" borderId="399" applyNumberFormat="0" applyProtection="0">
      <alignment horizontal="right" vertical="center"/>
    </xf>
    <xf numFmtId="0" fontId="57" fillId="26" borderId="399" applyNumberFormat="0" applyFont="0" applyAlignment="0" applyProtection="0"/>
    <xf numFmtId="0" fontId="57" fillId="49" borderId="399" applyNumberFormat="0" applyProtection="0">
      <alignment horizontal="left" vertical="center" indent="1"/>
    </xf>
    <xf numFmtId="4" fontId="57" fillId="40" borderId="399" applyNumberFormat="0" applyProtection="0">
      <alignment horizontal="right" vertical="center"/>
    </xf>
    <xf numFmtId="4" fontId="57" fillId="37" borderId="402" applyNumberFormat="0" applyProtection="0">
      <alignment horizontal="right" vertical="center"/>
    </xf>
    <xf numFmtId="4" fontId="57" fillId="33" borderId="399" applyNumberFormat="0" applyProtection="0">
      <alignment vertical="center"/>
    </xf>
    <xf numFmtId="4" fontId="25" fillId="45" borderId="402" applyNumberFormat="0" applyProtection="0">
      <alignment horizontal="left" vertical="center" indent="1"/>
    </xf>
    <xf numFmtId="4" fontId="57" fillId="46" borderId="399" applyNumberFormat="0" applyProtection="0">
      <alignment horizontal="right" vertical="center"/>
    </xf>
    <xf numFmtId="4" fontId="57" fillId="38" borderId="399" applyNumberFormat="0" applyProtection="0">
      <alignment horizontal="right" vertical="center"/>
    </xf>
    <xf numFmtId="0" fontId="57" fillId="47" borderId="399" applyNumberFormat="0" applyProtection="0">
      <alignment horizontal="left" vertical="center" indent="1"/>
    </xf>
    <xf numFmtId="4" fontId="57" fillId="44" borderId="402" applyNumberFormat="0" applyProtection="0">
      <alignment horizontal="left" vertical="center" indent="1"/>
    </xf>
    <xf numFmtId="0" fontId="84" fillId="45" borderId="403" applyBorder="0"/>
    <xf numFmtId="4" fontId="57" fillId="47" borderId="402" applyNumberFormat="0" applyProtection="0">
      <alignment horizontal="left" vertical="center" indent="1"/>
    </xf>
    <xf numFmtId="4" fontId="85" fillId="48" borderId="401" applyNumberFormat="0" applyProtection="0">
      <alignment horizontal="left" vertical="center" indent="1"/>
    </xf>
    <xf numFmtId="4" fontId="57" fillId="44" borderId="402" applyNumberFormat="0" applyProtection="0">
      <alignment horizontal="left" vertical="center" indent="1"/>
    </xf>
    <xf numFmtId="0" fontId="92" fillId="29" borderId="399" applyNumberFormat="0" applyAlignment="0" applyProtection="0"/>
    <xf numFmtId="0" fontId="57" fillId="48" borderId="399" applyNumberFormat="0" applyProtection="0">
      <alignment horizontal="left" vertical="center" indent="1"/>
    </xf>
    <xf numFmtId="0" fontId="57" fillId="49" borderId="399" applyNumberFormat="0" applyProtection="0">
      <alignment horizontal="left" vertical="center" indent="1"/>
    </xf>
    <xf numFmtId="4" fontId="57" fillId="36" borderId="399" applyNumberFormat="0" applyProtection="0">
      <alignment horizontal="right" vertical="center"/>
    </xf>
    <xf numFmtId="0" fontId="57" fillId="47" borderId="401" applyNumberFormat="0" applyProtection="0">
      <alignment horizontal="left" vertical="top" indent="1"/>
    </xf>
    <xf numFmtId="4" fontId="57" fillId="34" borderId="399" applyNumberFormat="0" applyProtection="0">
      <alignment horizontal="left" vertical="center" indent="1"/>
    </xf>
    <xf numFmtId="4" fontId="57" fillId="33" borderId="399" applyNumberFormat="0" applyProtection="0">
      <alignment vertical="center"/>
    </xf>
    <xf numFmtId="4" fontId="57" fillId="43" borderId="399" applyNumberFormat="0" applyProtection="0">
      <alignment horizontal="right" vertical="center"/>
    </xf>
    <xf numFmtId="4" fontId="57" fillId="38" borderId="399" applyNumberFormat="0" applyProtection="0">
      <alignment horizontal="right" vertical="center"/>
    </xf>
    <xf numFmtId="4" fontId="57" fillId="47" borderId="402" applyNumberFormat="0" applyProtection="0">
      <alignment horizontal="left" vertical="center" indent="1"/>
    </xf>
    <xf numFmtId="4" fontId="57" fillId="2" borderId="399" applyNumberFormat="0" applyProtection="0">
      <alignment horizontal="left" vertical="center" indent="1"/>
    </xf>
    <xf numFmtId="4" fontId="57" fillId="47" borderId="402" applyNumberFormat="0" applyProtection="0">
      <alignment horizontal="left" vertical="center" indent="1"/>
    </xf>
    <xf numFmtId="0" fontId="85" fillId="46" borderId="401" applyNumberFormat="0" applyProtection="0">
      <alignment horizontal="left" vertical="top" indent="1"/>
    </xf>
    <xf numFmtId="0" fontId="57" fillId="26" borderId="399" applyNumberFormat="0" applyFont="0" applyAlignment="0" applyProtection="0"/>
    <xf numFmtId="4" fontId="57" fillId="46" borderId="399" applyNumberFormat="0" applyProtection="0">
      <alignment horizontal="right" vertical="center"/>
    </xf>
    <xf numFmtId="4" fontId="85" fillId="52" borderId="401" applyNumberFormat="0" applyProtection="0">
      <alignment vertical="center"/>
    </xf>
    <xf numFmtId="4" fontId="25" fillId="45" borderId="402" applyNumberFormat="0" applyProtection="0">
      <alignment horizontal="left" vertical="center" indent="1"/>
    </xf>
    <xf numFmtId="0" fontId="98" fillId="27" borderId="399" applyNumberFormat="0" applyAlignment="0" applyProtection="0"/>
    <xf numFmtId="0" fontId="85" fillId="46" borderId="401" applyNumberFormat="0" applyProtection="0">
      <alignment horizontal="left" vertical="top" indent="1"/>
    </xf>
    <xf numFmtId="4" fontId="25" fillId="45" borderId="402" applyNumberFormat="0" applyProtection="0">
      <alignment horizontal="left" vertical="center" indent="1"/>
    </xf>
    <xf numFmtId="0" fontId="86" fillId="33" borderId="401" applyNumberFormat="0" applyProtection="0">
      <alignment horizontal="left" vertical="top" indent="1"/>
    </xf>
    <xf numFmtId="0" fontId="57" fillId="26" borderId="399" applyNumberFormat="0" applyFont="0" applyAlignment="0" applyProtection="0"/>
    <xf numFmtId="4" fontId="85" fillId="48" borderId="401" applyNumberFormat="0" applyProtection="0">
      <alignment horizontal="left" vertical="center" indent="1"/>
    </xf>
    <xf numFmtId="0" fontId="57" fillId="26" borderId="399" applyNumberFormat="0" applyFont="0" applyAlignment="0" applyProtection="0"/>
    <xf numFmtId="0" fontId="98" fillId="27" borderId="399" applyNumberFormat="0" applyAlignment="0" applyProtection="0"/>
    <xf numFmtId="4" fontId="57" fillId="44" borderId="402" applyNumberFormat="0" applyProtection="0">
      <alignment horizontal="left" vertical="center" indent="1"/>
    </xf>
    <xf numFmtId="0" fontId="57" fillId="47" borderId="401" applyNumberFormat="0" applyProtection="0">
      <alignment horizontal="left" vertical="top" indent="1"/>
    </xf>
    <xf numFmtId="4" fontId="25" fillId="45" borderId="402" applyNumberFormat="0" applyProtection="0">
      <alignment horizontal="left" vertical="center" indent="1"/>
    </xf>
    <xf numFmtId="4" fontId="103" fillId="2" borderId="399" applyNumberFormat="0" applyProtection="0">
      <alignment vertical="center"/>
    </xf>
    <xf numFmtId="0" fontId="57" fillId="49" borderId="399" applyNumberFormat="0" applyProtection="0">
      <alignment horizontal="left" vertical="center" indent="1"/>
    </xf>
    <xf numFmtId="4" fontId="57" fillId="39" borderId="399" applyNumberFormat="0" applyProtection="0">
      <alignment horizontal="right" vertical="center"/>
    </xf>
    <xf numFmtId="0" fontId="86" fillId="33" borderId="401" applyNumberFormat="0" applyProtection="0">
      <alignment horizontal="left" vertical="top" indent="1"/>
    </xf>
    <xf numFmtId="4" fontId="87" fillId="54" borderId="402" applyNumberFormat="0" applyProtection="0">
      <alignment horizontal="left" vertical="center" indent="1"/>
    </xf>
    <xf numFmtId="0" fontId="57" fillId="45" borderId="401" applyNumberFormat="0" applyProtection="0">
      <alignment horizontal="left" vertical="top" indent="1"/>
    </xf>
    <xf numFmtId="4" fontId="57" fillId="42" borderId="399" applyNumberFormat="0" applyProtection="0">
      <alignment horizontal="right" vertical="center"/>
    </xf>
    <xf numFmtId="4" fontId="57" fillId="37" borderId="402" applyNumberFormat="0" applyProtection="0">
      <alignment horizontal="right" vertical="center"/>
    </xf>
    <xf numFmtId="4" fontId="25" fillId="45" borderId="402" applyNumberFormat="0" applyProtection="0">
      <alignment horizontal="left" vertical="center" indent="1"/>
    </xf>
    <xf numFmtId="4" fontId="57" fillId="39" borderId="399" applyNumberFormat="0" applyProtection="0">
      <alignment horizontal="right" vertical="center"/>
    </xf>
    <xf numFmtId="0" fontId="84" fillId="45" borderId="403" applyBorder="0"/>
    <xf numFmtId="4" fontId="57" fillId="43" borderId="399" applyNumberFormat="0" applyProtection="0">
      <alignment horizontal="right" vertical="center"/>
    </xf>
    <xf numFmtId="0" fontId="98" fillId="27" borderId="399" applyNumberFormat="0" applyAlignment="0" applyProtection="0"/>
    <xf numFmtId="4" fontId="25" fillId="45" borderId="402" applyNumberFormat="0" applyProtection="0">
      <alignment horizontal="left" vertical="center" indent="1"/>
    </xf>
    <xf numFmtId="4" fontId="57" fillId="37" borderId="408" applyNumberFormat="0" applyProtection="0">
      <alignment horizontal="right" vertical="center"/>
    </xf>
    <xf numFmtId="0" fontId="92" fillId="29" borderId="399" applyNumberFormat="0" applyAlignment="0" applyProtection="0"/>
    <xf numFmtId="0" fontId="100" fillId="29" borderId="406" applyNumberFormat="0" applyAlignment="0" applyProtection="0"/>
    <xf numFmtId="0" fontId="92" fillId="29" borderId="399" applyNumberFormat="0" applyAlignment="0" applyProtection="0"/>
    <xf numFmtId="4" fontId="57" fillId="40" borderId="399" applyNumberFormat="0" applyProtection="0">
      <alignment horizontal="right" vertical="center"/>
    </xf>
    <xf numFmtId="4" fontId="57" fillId="35" borderId="399" applyNumberFormat="0" applyProtection="0">
      <alignment horizontal="right" vertical="center"/>
    </xf>
    <xf numFmtId="4" fontId="25" fillId="45" borderId="408" applyNumberFormat="0" applyProtection="0">
      <alignment horizontal="left" vertical="center" indent="1"/>
    </xf>
    <xf numFmtId="0" fontId="86" fillId="33" borderId="401" applyNumberFormat="0" applyProtection="0">
      <alignment horizontal="left" vertical="top" indent="1"/>
    </xf>
    <xf numFmtId="0" fontId="92" fillId="29" borderId="399" applyNumberFormat="0" applyAlignment="0" applyProtection="0"/>
    <xf numFmtId="4" fontId="57" fillId="42" borderId="399" applyNumberFormat="0" applyProtection="0">
      <alignment horizontal="right" vertical="center"/>
    </xf>
    <xf numFmtId="0" fontId="57" fillId="49" borderId="399" applyNumberFormat="0" applyProtection="0">
      <alignment horizontal="left" vertical="center" indent="1"/>
    </xf>
    <xf numFmtId="4" fontId="57" fillId="40" borderId="399" applyNumberFormat="0" applyProtection="0">
      <alignment horizontal="right" vertical="center"/>
    </xf>
    <xf numFmtId="4" fontId="57" fillId="35" borderId="399" applyNumberFormat="0" applyProtection="0">
      <alignment horizontal="right" vertical="center"/>
    </xf>
    <xf numFmtId="0" fontId="57" fillId="46" borderId="401" applyNumberFormat="0" applyProtection="0">
      <alignment horizontal="left" vertical="top" indent="1"/>
    </xf>
    <xf numFmtId="0" fontId="57" fillId="45" borderId="401" applyNumberFormat="0" applyProtection="0">
      <alignment horizontal="left" vertical="top" indent="1"/>
    </xf>
    <xf numFmtId="4" fontId="103" fillId="5" borderId="399" applyNumberFormat="0" applyProtection="0">
      <alignment horizontal="right" vertical="center"/>
    </xf>
    <xf numFmtId="0" fontId="57" fillId="50" borderId="401" applyNumberFormat="0" applyProtection="0">
      <alignment horizontal="left" vertical="top" indent="1"/>
    </xf>
    <xf numFmtId="4" fontId="25" fillId="45" borderId="402" applyNumberFormat="0" applyProtection="0">
      <alignment horizontal="left" vertical="center" indent="1"/>
    </xf>
    <xf numFmtId="0" fontId="57" fillId="45" borderId="401" applyNumberFormat="0" applyProtection="0">
      <alignment horizontal="left" vertical="top" indent="1"/>
    </xf>
    <xf numFmtId="4" fontId="57" fillId="36" borderId="399" applyNumberFormat="0" applyProtection="0">
      <alignment horizontal="right" vertical="center"/>
    </xf>
    <xf numFmtId="4" fontId="57" fillId="44" borderId="402" applyNumberFormat="0" applyProtection="0">
      <alignment horizontal="left" vertical="center" indent="1"/>
    </xf>
    <xf numFmtId="4" fontId="57" fillId="34" borderId="399" applyNumberFormat="0" applyProtection="0">
      <alignment horizontal="left" vertical="center" indent="1"/>
    </xf>
    <xf numFmtId="0" fontId="57" fillId="49" borderId="399" applyNumberFormat="0" applyProtection="0">
      <alignment horizontal="left" vertical="center" indent="1"/>
    </xf>
    <xf numFmtId="4" fontId="57" fillId="0" borderId="405" applyNumberFormat="0" applyProtection="0">
      <alignment horizontal="right" vertical="center"/>
    </xf>
    <xf numFmtId="0" fontId="100" fillId="29" borderId="400" applyNumberFormat="0" applyAlignment="0" applyProtection="0"/>
    <xf numFmtId="0" fontId="100" fillId="29" borderId="400" applyNumberFormat="0" applyAlignment="0" applyProtection="0"/>
    <xf numFmtId="4" fontId="57" fillId="46" borderId="402" applyNumberFormat="0" applyProtection="0">
      <alignment horizontal="left" vertical="center" indent="1"/>
    </xf>
    <xf numFmtId="0" fontId="85" fillId="52" borderId="401" applyNumberFormat="0" applyProtection="0">
      <alignment horizontal="left" vertical="top" indent="1"/>
    </xf>
    <xf numFmtId="0" fontId="84" fillId="45" borderId="403" applyBorder="0"/>
    <xf numFmtId="4" fontId="57" fillId="34" borderId="399" applyNumberFormat="0" applyProtection="0">
      <alignment horizontal="left" vertical="center" indent="1"/>
    </xf>
    <xf numFmtId="4" fontId="87" fillId="54" borderId="408" applyNumberFormat="0" applyProtection="0">
      <alignment horizontal="left" vertical="center" indent="1"/>
    </xf>
    <xf numFmtId="4" fontId="57" fillId="44" borderId="402" applyNumberFormat="0" applyProtection="0">
      <alignment horizontal="left" vertical="center" indent="1"/>
    </xf>
    <xf numFmtId="4" fontId="85" fillId="52" borderId="401" applyNumberFormat="0" applyProtection="0">
      <alignment vertical="center"/>
    </xf>
    <xf numFmtId="0" fontId="100" fillId="29" borderId="400" applyNumberFormat="0" applyAlignment="0" applyProtection="0"/>
    <xf numFmtId="4" fontId="57" fillId="40" borderId="399" applyNumberFormat="0" applyProtection="0">
      <alignment horizontal="right" vertical="center"/>
    </xf>
    <xf numFmtId="4" fontId="57" fillId="47" borderId="402" applyNumberFormat="0" applyProtection="0">
      <alignment horizontal="left" vertical="center" indent="1"/>
    </xf>
    <xf numFmtId="0" fontId="57" fillId="47" borderId="401" applyNumberFormat="0" applyProtection="0">
      <alignment horizontal="left" vertical="top" indent="1"/>
    </xf>
    <xf numFmtId="0" fontId="57" fillId="47" borderId="401" applyNumberFormat="0" applyProtection="0">
      <alignment horizontal="left" vertical="top" indent="1"/>
    </xf>
    <xf numFmtId="4" fontId="57" fillId="33" borderId="399" applyNumberFormat="0" applyProtection="0">
      <alignment vertical="center"/>
    </xf>
    <xf numFmtId="0" fontId="57" fillId="26" borderId="399" applyNumberFormat="0" applyFont="0" applyAlignment="0" applyProtection="0"/>
    <xf numFmtId="4" fontId="57" fillId="39" borderId="399" applyNumberFormat="0" applyProtection="0">
      <alignment horizontal="right" vertical="center"/>
    </xf>
    <xf numFmtId="0" fontId="100" fillId="29" borderId="400" applyNumberFormat="0" applyAlignment="0" applyProtection="0"/>
    <xf numFmtId="0" fontId="92" fillId="29" borderId="399" applyNumberFormat="0" applyAlignment="0" applyProtection="0"/>
    <xf numFmtId="0" fontId="57" fillId="45" borderId="401" applyNumberFormat="0" applyProtection="0">
      <alignment horizontal="left" vertical="top" indent="1"/>
    </xf>
    <xf numFmtId="0" fontId="98" fillId="27" borderId="405" applyNumberFormat="0" applyAlignment="0" applyProtection="0"/>
    <xf numFmtId="4" fontId="57" fillId="38" borderId="399" applyNumberFormat="0" applyProtection="0">
      <alignment horizontal="right" vertical="center"/>
    </xf>
    <xf numFmtId="4" fontId="57" fillId="35" borderId="399" applyNumberFormat="0" applyProtection="0">
      <alignment horizontal="right" vertical="center"/>
    </xf>
    <xf numFmtId="4" fontId="57" fillId="38" borderId="399" applyNumberFormat="0" applyProtection="0">
      <alignment horizontal="right" vertical="center"/>
    </xf>
    <xf numFmtId="0" fontId="57" fillId="47" borderId="399" applyNumberFormat="0" applyProtection="0">
      <alignment horizontal="left" vertical="center" indent="1"/>
    </xf>
    <xf numFmtId="4" fontId="25" fillId="45" borderId="402" applyNumberFormat="0" applyProtection="0">
      <alignment horizontal="left" vertical="center" indent="1"/>
    </xf>
    <xf numFmtId="4" fontId="57" fillId="34" borderId="399" applyNumberFormat="0" applyProtection="0">
      <alignment horizontal="left" vertical="center" indent="1"/>
    </xf>
    <xf numFmtId="0" fontId="57" fillId="47" borderId="401" applyNumberFormat="0" applyProtection="0">
      <alignment horizontal="left" vertical="top" indent="1"/>
    </xf>
    <xf numFmtId="4" fontId="57" fillId="38" borderId="399" applyNumberFormat="0" applyProtection="0">
      <alignment horizontal="right" vertical="center"/>
    </xf>
    <xf numFmtId="4" fontId="57" fillId="0" borderId="399" applyNumberFormat="0" applyProtection="0">
      <alignment horizontal="right" vertical="center"/>
    </xf>
    <xf numFmtId="4" fontId="57" fillId="35" borderId="399" applyNumberFormat="0" applyProtection="0">
      <alignment horizontal="right" vertical="center"/>
    </xf>
    <xf numFmtId="4" fontId="87" fillId="54" borderId="402" applyNumberFormat="0" applyProtection="0">
      <alignment horizontal="left" vertical="center" indent="1"/>
    </xf>
    <xf numFmtId="4" fontId="57" fillId="41" borderId="399" applyNumberFormat="0" applyProtection="0">
      <alignment horizontal="right" vertical="center"/>
    </xf>
    <xf numFmtId="0" fontId="85" fillId="46" borderId="401" applyNumberFormat="0" applyProtection="0">
      <alignment horizontal="left" vertical="top" indent="1"/>
    </xf>
    <xf numFmtId="4" fontId="85" fillId="48" borderId="401" applyNumberFormat="0" applyProtection="0">
      <alignment horizontal="left" vertical="center" indent="1"/>
    </xf>
    <xf numFmtId="4" fontId="57" fillId="38" borderId="399" applyNumberFormat="0" applyProtection="0">
      <alignment horizontal="right" vertical="center"/>
    </xf>
    <xf numFmtId="4" fontId="85" fillId="48" borderId="401" applyNumberFormat="0" applyProtection="0">
      <alignment horizontal="left" vertical="center" indent="1"/>
    </xf>
    <xf numFmtId="4" fontId="57" fillId="38" borderId="399" applyNumberFormat="0" applyProtection="0">
      <alignment horizontal="right" vertical="center"/>
    </xf>
    <xf numFmtId="0" fontId="85" fillId="46" borderId="401" applyNumberFormat="0" applyProtection="0">
      <alignment horizontal="left" vertical="top" indent="1"/>
    </xf>
    <xf numFmtId="4" fontId="57" fillId="34" borderId="399" applyNumberFormat="0" applyProtection="0">
      <alignment horizontal="left" vertical="center" indent="1"/>
    </xf>
    <xf numFmtId="4" fontId="57" fillId="40" borderId="399" applyNumberFormat="0" applyProtection="0">
      <alignment horizontal="right" vertical="center"/>
    </xf>
    <xf numFmtId="4" fontId="57" fillId="37" borderId="402" applyNumberFormat="0" applyProtection="0">
      <alignment horizontal="right" vertical="center"/>
    </xf>
    <xf numFmtId="0" fontId="57" fillId="49" borderId="399" applyNumberFormat="0" applyProtection="0">
      <alignment horizontal="left" vertical="center" indent="1"/>
    </xf>
    <xf numFmtId="0" fontId="100" fillId="29" borderId="400" applyNumberFormat="0" applyAlignment="0" applyProtection="0"/>
    <xf numFmtId="4" fontId="57" fillId="38" borderId="399" applyNumberFormat="0" applyProtection="0">
      <alignment horizontal="right" vertical="center"/>
    </xf>
    <xf numFmtId="4" fontId="57" fillId="41" borderId="399" applyNumberFormat="0" applyProtection="0">
      <alignment horizontal="right" vertical="center"/>
    </xf>
    <xf numFmtId="0" fontId="57" fillId="47" borderId="401" applyNumberFormat="0" applyProtection="0">
      <alignment horizontal="left" vertical="top" indent="1"/>
    </xf>
    <xf numFmtId="4" fontId="57" fillId="35" borderId="405" applyNumberFormat="0" applyProtection="0">
      <alignment horizontal="right" vertical="center"/>
    </xf>
    <xf numFmtId="0" fontId="57" fillId="49" borderId="399" applyNumberFormat="0" applyProtection="0">
      <alignment horizontal="left" vertical="center" indent="1"/>
    </xf>
    <xf numFmtId="4" fontId="57" fillId="39" borderId="399" applyNumberFormat="0" applyProtection="0">
      <alignment horizontal="right" vertical="center"/>
    </xf>
    <xf numFmtId="0" fontId="86" fillId="33" borderId="401" applyNumberFormat="0" applyProtection="0">
      <alignment horizontal="left" vertical="top" indent="1"/>
    </xf>
    <xf numFmtId="4" fontId="57" fillId="34" borderId="399" applyNumberFormat="0" applyProtection="0">
      <alignment horizontal="left" vertical="center" indent="1"/>
    </xf>
    <xf numFmtId="4" fontId="57" fillId="34" borderId="399" applyNumberFormat="0" applyProtection="0">
      <alignment horizontal="left" vertical="center" indent="1"/>
    </xf>
    <xf numFmtId="4" fontId="57" fillId="47" borderId="402" applyNumberFormat="0" applyProtection="0">
      <alignment horizontal="left" vertical="center" indent="1"/>
    </xf>
    <xf numFmtId="0" fontId="57" fillId="49" borderId="399" applyNumberFormat="0" applyProtection="0">
      <alignment horizontal="left" vertical="center" indent="1"/>
    </xf>
    <xf numFmtId="0" fontId="98" fillId="27" borderId="399" applyNumberFormat="0" applyAlignment="0" applyProtection="0"/>
    <xf numFmtId="4" fontId="57" fillId="35" borderId="399" applyNumberFormat="0" applyProtection="0">
      <alignment horizontal="right" vertical="center"/>
    </xf>
    <xf numFmtId="4" fontId="87" fillId="54" borderId="402" applyNumberFormat="0" applyProtection="0">
      <alignment horizontal="left" vertical="center" indent="1"/>
    </xf>
    <xf numFmtId="4" fontId="87" fillId="54" borderId="402" applyNumberFormat="0" applyProtection="0">
      <alignment horizontal="left" vertical="center" indent="1"/>
    </xf>
    <xf numFmtId="0" fontId="57" fillId="48" borderId="399" applyNumberFormat="0" applyProtection="0">
      <alignment horizontal="left" vertical="center" indent="1"/>
    </xf>
    <xf numFmtId="4" fontId="57" fillId="46" borderId="402" applyNumberFormat="0" applyProtection="0">
      <alignment horizontal="left" vertical="center" indent="1"/>
    </xf>
    <xf numFmtId="4" fontId="57" fillId="33" borderId="399" applyNumberFormat="0" applyProtection="0">
      <alignment vertical="center"/>
    </xf>
    <xf numFmtId="0" fontId="94" fillId="0" borderId="404" applyNumberFormat="0" applyFill="0" applyAlignment="0" applyProtection="0"/>
    <xf numFmtId="4" fontId="25" fillId="45" borderId="402" applyNumberFormat="0" applyProtection="0">
      <alignment horizontal="left" vertical="center" indent="1"/>
    </xf>
    <xf numFmtId="4" fontId="57" fillId="43" borderId="399" applyNumberFormat="0" applyProtection="0">
      <alignment horizontal="right" vertical="center"/>
    </xf>
    <xf numFmtId="4" fontId="57" fillId="36" borderId="399" applyNumberFormat="0" applyProtection="0">
      <alignment horizontal="right" vertical="center"/>
    </xf>
    <xf numFmtId="0" fontId="57" fillId="50" borderId="401" applyNumberFormat="0" applyProtection="0">
      <alignment horizontal="left" vertical="top" indent="1"/>
    </xf>
    <xf numFmtId="0" fontId="57" fillId="47" borderId="399" applyNumberFormat="0" applyProtection="0">
      <alignment horizontal="left" vertical="center" indent="1"/>
    </xf>
    <xf numFmtId="4" fontId="88" fillId="51" borderId="399" applyNumberFormat="0" applyProtection="0">
      <alignment horizontal="right" vertical="center"/>
    </xf>
    <xf numFmtId="4" fontId="57" fillId="40" borderId="399" applyNumberFormat="0" applyProtection="0">
      <alignment horizontal="right" vertical="center"/>
    </xf>
    <xf numFmtId="0" fontId="57" fillId="26" borderId="399" applyNumberFormat="0" applyFont="0" applyAlignment="0" applyProtection="0"/>
    <xf numFmtId="4" fontId="85" fillId="48" borderId="401" applyNumberFormat="0" applyProtection="0">
      <alignment horizontal="left" vertical="center" indent="1"/>
    </xf>
    <xf numFmtId="0" fontId="57" fillId="26" borderId="399" applyNumberFormat="0" applyFont="0" applyAlignment="0" applyProtection="0"/>
    <xf numFmtId="4" fontId="57" fillId="34" borderId="399" applyNumberFormat="0" applyProtection="0">
      <alignment horizontal="left" vertical="center" indent="1"/>
    </xf>
    <xf numFmtId="4" fontId="57" fillId="36" borderId="399" applyNumberFormat="0" applyProtection="0">
      <alignment horizontal="right" vertical="center"/>
    </xf>
    <xf numFmtId="0" fontId="57" fillId="26" borderId="399" applyNumberFormat="0" applyFont="0" applyAlignment="0" applyProtection="0"/>
    <xf numFmtId="0" fontId="57" fillId="47" borderId="399" applyNumberFormat="0" applyProtection="0">
      <alignment horizontal="left" vertical="center" indent="1"/>
    </xf>
    <xf numFmtId="0" fontId="85" fillId="52" borderId="401" applyNumberFormat="0" applyProtection="0">
      <alignment horizontal="left" vertical="top" indent="1"/>
    </xf>
    <xf numFmtId="4" fontId="57" fillId="34" borderId="399" applyNumberFormat="0" applyProtection="0">
      <alignment horizontal="left" vertical="center" indent="1"/>
    </xf>
    <xf numFmtId="0" fontId="57" fillId="49" borderId="399" applyNumberFormat="0" applyProtection="0">
      <alignment horizontal="left" vertical="center" indent="1"/>
    </xf>
    <xf numFmtId="4" fontId="85" fillId="52" borderId="401" applyNumberFormat="0" applyProtection="0">
      <alignment vertical="center"/>
    </xf>
    <xf numFmtId="0" fontId="98" fillId="27" borderId="405" applyNumberFormat="0" applyAlignment="0" applyProtection="0"/>
    <xf numFmtId="4" fontId="25" fillId="45" borderId="408" applyNumberFormat="0" applyProtection="0">
      <alignment horizontal="left" vertical="center" indent="1"/>
    </xf>
    <xf numFmtId="4" fontId="103" fillId="5" borderId="399" applyNumberFormat="0" applyProtection="0">
      <alignment horizontal="right" vertical="center"/>
    </xf>
    <xf numFmtId="4" fontId="57" fillId="41" borderId="399" applyNumberFormat="0" applyProtection="0">
      <alignment horizontal="right" vertical="center"/>
    </xf>
    <xf numFmtId="0" fontId="57" fillId="47" borderId="401" applyNumberFormat="0" applyProtection="0">
      <alignment horizontal="left" vertical="top" indent="1"/>
    </xf>
    <xf numFmtId="4" fontId="57" fillId="47" borderId="402" applyNumberFormat="0" applyProtection="0">
      <alignment horizontal="left" vertical="center" indent="1"/>
    </xf>
    <xf numFmtId="4" fontId="25" fillId="45" borderId="402" applyNumberFormat="0" applyProtection="0">
      <alignment horizontal="left" vertical="center" indent="1"/>
    </xf>
    <xf numFmtId="4" fontId="57" fillId="46" borderId="399" applyNumberFormat="0" applyProtection="0">
      <alignment horizontal="right" vertical="center"/>
    </xf>
    <xf numFmtId="0" fontId="57" fillId="47" borderId="401" applyNumberFormat="0" applyProtection="0">
      <alignment horizontal="left" vertical="top" indent="1"/>
    </xf>
    <xf numFmtId="4" fontId="57" fillId="46" borderId="408" applyNumberFormat="0" applyProtection="0">
      <alignment horizontal="left" vertical="center" indent="1"/>
    </xf>
    <xf numFmtId="4" fontId="25" fillId="45" borderId="402" applyNumberFormat="0" applyProtection="0">
      <alignment horizontal="left" vertical="center" indent="1"/>
    </xf>
    <xf numFmtId="4" fontId="57" fillId="42" borderId="399" applyNumberFormat="0" applyProtection="0">
      <alignment horizontal="right" vertical="center"/>
    </xf>
    <xf numFmtId="4" fontId="57" fillId="43" borderId="405" applyNumberFormat="0" applyProtection="0">
      <alignment horizontal="right" vertical="center"/>
    </xf>
    <xf numFmtId="4" fontId="57" fillId="34" borderId="405" applyNumberFormat="0" applyProtection="0">
      <alignment horizontal="left" vertical="center" indent="1"/>
    </xf>
    <xf numFmtId="0" fontId="86" fillId="33" borderId="401" applyNumberFormat="0" applyProtection="0">
      <alignment horizontal="left" vertical="top" indent="1"/>
    </xf>
    <xf numFmtId="4" fontId="103" fillId="5" borderId="399" applyNumberFormat="0" applyProtection="0">
      <alignment horizontal="right" vertical="center"/>
    </xf>
    <xf numFmtId="4" fontId="85" fillId="52" borderId="401" applyNumberFormat="0" applyProtection="0">
      <alignment vertical="center"/>
    </xf>
    <xf numFmtId="0" fontId="57" fillId="26" borderId="399" applyNumberFormat="0" applyFont="0" applyAlignment="0" applyProtection="0"/>
    <xf numFmtId="4" fontId="57" fillId="34" borderId="399" applyNumberFormat="0" applyProtection="0">
      <alignment horizontal="left" vertical="center" indent="1"/>
    </xf>
    <xf numFmtId="4" fontId="57" fillId="37" borderId="402" applyNumberFormat="0" applyProtection="0">
      <alignment horizontal="right" vertical="center"/>
    </xf>
    <xf numFmtId="4" fontId="57" fillId="34" borderId="399" applyNumberFormat="0" applyProtection="0">
      <alignment horizontal="left" vertical="center" indent="1"/>
    </xf>
    <xf numFmtId="4" fontId="85" fillId="48" borderId="401" applyNumberFormat="0" applyProtection="0">
      <alignment horizontal="left" vertical="center" indent="1"/>
    </xf>
    <xf numFmtId="4" fontId="57" fillId="39" borderId="399" applyNumberFormat="0" applyProtection="0">
      <alignment horizontal="right" vertical="center"/>
    </xf>
    <xf numFmtId="0" fontId="94" fillId="0" borderId="404" applyNumberFormat="0" applyFill="0" applyAlignment="0" applyProtection="0"/>
    <xf numFmtId="4" fontId="57" fillId="33" borderId="399" applyNumberFormat="0" applyProtection="0">
      <alignment vertical="center"/>
    </xf>
    <xf numFmtId="4" fontId="57" fillId="0" borderId="405" applyNumberFormat="0" applyProtection="0">
      <alignment horizontal="right" vertical="center"/>
    </xf>
    <xf numFmtId="0" fontId="86" fillId="33" borderId="401" applyNumberFormat="0" applyProtection="0">
      <alignment horizontal="left" vertical="top" indent="1"/>
    </xf>
    <xf numFmtId="0" fontId="57" fillId="26" borderId="399" applyNumberFormat="0" applyFont="0" applyAlignment="0" applyProtection="0"/>
    <xf numFmtId="4" fontId="57" fillId="43" borderId="399" applyNumberFormat="0" applyProtection="0">
      <alignment horizontal="right" vertical="center"/>
    </xf>
    <xf numFmtId="0" fontId="100" fillId="29" borderId="400" applyNumberFormat="0" applyAlignment="0" applyProtection="0"/>
    <xf numFmtId="4" fontId="57" fillId="46" borderId="402" applyNumberFormat="0" applyProtection="0">
      <alignment horizontal="left" vertical="center" indent="1"/>
    </xf>
    <xf numFmtId="0" fontId="85" fillId="46" borderId="401" applyNumberFormat="0" applyProtection="0">
      <alignment horizontal="left" vertical="top" indent="1"/>
    </xf>
    <xf numFmtId="0" fontId="57" fillId="47" borderId="407" applyNumberFormat="0" applyProtection="0">
      <alignment horizontal="left" vertical="top" indent="1"/>
    </xf>
    <xf numFmtId="4" fontId="57" fillId="2" borderId="399" applyNumberFormat="0" applyProtection="0">
      <alignment horizontal="left" vertical="center" indent="1"/>
    </xf>
    <xf numFmtId="4" fontId="57" fillId="34" borderId="399" applyNumberFormat="0" applyProtection="0">
      <alignment horizontal="left" vertical="center" indent="1"/>
    </xf>
    <xf numFmtId="4" fontId="57" fillId="47" borderId="402" applyNumberFormat="0" applyProtection="0">
      <alignment horizontal="left" vertical="center" indent="1"/>
    </xf>
    <xf numFmtId="4" fontId="57" fillId="41" borderId="399" applyNumberFormat="0" applyProtection="0">
      <alignment horizontal="right" vertical="center"/>
    </xf>
    <xf numFmtId="4" fontId="57" fillId="34" borderId="405" applyNumberFormat="0" applyProtection="0">
      <alignment horizontal="left" vertical="center" indent="1"/>
    </xf>
    <xf numFmtId="4" fontId="57" fillId="46" borderId="399" applyNumberFormat="0" applyProtection="0">
      <alignment horizontal="right" vertical="center"/>
    </xf>
    <xf numFmtId="0" fontId="57" fillId="26" borderId="399" applyNumberFormat="0" applyFont="0" applyAlignment="0" applyProtection="0"/>
    <xf numFmtId="0" fontId="57" fillId="47" borderId="405" applyNumberFormat="0" applyProtection="0">
      <alignment horizontal="left" vertical="center" indent="1"/>
    </xf>
    <xf numFmtId="4" fontId="57" fillId="0" borderId="399" applyNumberFormat="0" applyProtection="0">
      <alignment horizontal="right" vertical="center"/>
    </xf>
    <xf numFmtId="4" fontId="57" fillId="0" borderId="399" applyNumberFormat="0" applyProtection="0">
      <alignment horizontal="right" vertical="center"/>
    </xf>
    <xf numFmtId="4" fontId="57" fillId="35" borderId="399" applyNumberFormat="0" applyProtection="0">
      <alignment horizontal="right" vertical="center"/>
    </xf>
    <xf numFmtId="4" fontId="87" fillId="54" borderId="402" applyNumberFormat="0" applyProtection="0">
      <alignment horizontal="left" vertical="center" indent="1"/>
    </xf>
    <xf numFmtId="0" fontId="84" fillId="45" borderId="403" applyBorder="0"/>
    <xf numFmtId="0" fontId="92" fillId="29" borderId="399" applyNumberFormat="0" applyAlignment="0" applyProtection="0"/>
    <xf numFmtId="0" fontId="57" fillId="47" borderId="401" applyNumberFormat="0" applyProtection="0">
      <alignment horizontal="left" vertical="top" indent="1"/>
    </xf>
    <xf numFmtId="0" fontId="57" fillId="50" borderId="399" applyNumberFormat="0" applyProtection="0">
      <alignment horizontal="left" vertical="center" indent="1"/>
    </xf>
    <xf numFmtId="0" fontId="57" fillId="49" borderId="399" applyNumberFormat="0" applyProtection="0">
      <alignment horizontal="left" vertical="center" indent="1"/>
    </xf>
    <xf numFmtId="0" fontId="86" fillId="33" borderId="401" applyNumberFormat="0" applyProtection="0">
      <alignment horizontal="left" vertical="top" indent="1"/>
    </xf>
    <xf numFmtId="0" fontId="85" fillId="46" borderId="401" applyNumberFormat="0" applyProtection="0">
      <alignment horizontal="left" vertical="top" indent="1"/>
    </xf>
    <xf numFmtId="4" fontId="25" fillId="45" borderId="402" applyNumberFormat="0" applyProtection="0">
      <alignment horizontal="left" vertical="center" indent="1"/>
    </xf>
    <xf numFmtId="0" fontId="85" fillId="52" borderId="401" applyNumberFormat="0" applyProtection="0">
      <alignment horizontal="left" vertical="top" indent="1"/>
    </xf>
    <xf numFmtId="4" fontId="57" fillId="0" borderId="399" applyNumberFormat="0" applyProtection="0">
      <alignment horizontal="right" vertical="center"/>
    </xf>
    <xf numFmtId="0" fontId="85" fillId="46" borderId="401" applyNumberFormat="0" applyProtection="0">
      <alignment horizontal="left" vertical="top" indent="1"/>
    </xf>
    <xf numFmtId="4" fontId="25" fillId="45" borderId="402" applyNumberFormat="0" applyProtection="0">
      <alignment horizontal="left" vertical="center" indent="1"/>
    </xf>
    <xf numFmtId="4" fontId="103" fillId="5" borderId="405" applyNumberFormat="0" applyProtection="0">
      <alignment horizontal="right" vertical="center"/>
    </xf>
    <xf numFmtId="4" fontId="57" fillId="40" borderId="399" applyNumberFormat="0" applyProtection="0">
      <alignment horizontal="right" vertical="center"/>
    </xf>
    <xf numFmtId="4" fontId="103" fillId="2" borderId="399" applyNumberFormat="0" applyProtection="0">
      <alignment vertical="center"/>
    </xf>
    <xf numFmtId="0" fontId="85" fillId="52" borderId="401" applyNumberFormat="0" applyProtection="0">
      <alignment horizontal="left" vertical="top" indent="1"/>
    </xf>
    <xf numFmtId="0" fontId="98" fillId="27" borderId="399" applyNumberFormat="0" applyAlignment="0" applyProtection="0"/>
    <xf numFmtId="4" fontId="57" fillId="34" borderId="399" applyNumberFormat="0" applyProtection="0">
      <alignment horizontal="left" vertical="center" indent="1"/>
    </xf>
    <xf numFmtId="0" fontId="57" fillId="48" borderId="399" applyNumberFormat="0" applyProtection="0">
      <alignment horizontal="left" vertical="center" indent="1"/>
    </xf>
    <xf numFmtId="0" fontId="57" fillId="45" borderId="407" applyNumberFormat="0" applyProtection="0">
      <alignment horizontal="left" vertical="top" indent="1"/>
    </xf>
    <xf numFmtId="0" fontId="57" fillId="46" borderId="401" applyNumberFormat="0" applyProtection="0">
      <alignment horizontal="left" vertical="top" indent="1"/>
    </xf>
    <xf numFmtId="0" fontId="85" fillId="52" borderId="401" applyNumberFormat="0" applyProtection="0">
      <alignment horizontal="left" vertical="top" indent="1"/>
    </xf>
    <xf numFmtId="4" fontId="57" fillId="33" borderId="399" applyNumberFormat="0" applyProtection="0">
      <alignment vertical="center"/>
    </xf>
    <xf numFmtId="4" fontId="57" fillId="38" borderId="399" applyNumberFormat="0" applyProtection="0">
      <alignment horizontal="right" vertical="center"/>
    </xf>
    <xf numFmtId="0" fontId="94" fillId="0" borderId="404" applyNumberFormat="0" applyFill="0" applyAlignment="0" applyProtection="0"/>
    <xf numFmtId="4" fontId="57" fillId="33" borderId="399" applyNumberFormat="0" applyProtection="0">
      <alignment vertical="center"/>
    </xf>
    <xf numFmtId="4" fontId="57" fillId="46" borderId="399" applyNumberFormat="0" applyProtection="0">
      <alignment horizontal="right" vertical="center"/>
    </xf>
    <xf numFmtId="0" fontId="57" fillId="26" borderId="399" applyNumberFormat="0" applyFont="0" applyAlignment="0" applyProtection="0"/>
    <xf numFmtId="0" fontId="57" fillId="45" borderId="401" applyNumberFormat="0" applyProtection="0">
      <alignment horizontal="left" vertical="top" indent="1"/>
    </xf>
    <xf numFmtId="0" fontId="57" fillId="50" borderId="399" applyNumberFormat="0" applyProtection="0">
      <alignment horizontal="left" vertical="center" indent="1"/>
    </xf>
    <xf numFmtId="4" fontId="85" fillId="52" borderId="401" applyNumberFormat="0" applyProtection="0">
      <alignment vertical="center"/>
    </xf>
    <xf numFmtId="0" fontId="57" fillId="46" borderId="401" applyNumberFormat="0" applyProtection="0">
      <alignment horizontal="left" vertical="top" indent="1"/>
    </xf>
    <xf numFmtId="0" fontId="84" fillId="45" borderId="403" applyBorder="0"/>
    <xf numFmtId="0" fontId="57" fillId="46" borderId="401" applyNumberFormat="0" applyProtection="0">
      <alignment horizontal="left" vertical="top" indent="1"/>
    </xf>
    <xf numFmtId="0" fontId="84" fillId="45" borderId="403" applyBorder="0"/>
    <xf numFmtId="4" fontId="57" fillId="46" borderId="399" applyNumberFormat="0" applyProtection="0">
      <alignment horizontal="right" vertical="center"/>
    </xf>
    <xf numFmtId="4" fontId="57" fillId="35" borderId="399" applyNumberFormat="0" applyProtection="0">
      <alignment horizontal="right" vertical="center"/>
    </xf>
    <xf numFmtId="4" fontId="57" fillId="47" borderId="402" applyNumberFormat="0" applyProtection="0">
      <alignment horizontal="left" vertical="center" indent="1"/>
    </xf>
    <xf numFmtId="0" fontId="57" fillId="48" borderId="399" applyNumberFormat="0" applyProtection="0">
      <alignment horizontal="left" vertical="center" indent="1"/>
    </xf>
    <xf numFmtId="0" fontId="85" fillId="52" borderId="401" applyNumberFormat="0" applyProtection="0">
      <alignment horizontal="left" vertical="top" indent="1"/>
    </xf>
    <xf numFmtId="4" fontId="25" fillId="45" borderId="402" applyNumberFormat="0" applyProtection="0">
      <alignment horizontal="left" vertical="center" indent="1"/>
    </xf>
    <xf numFmtId="4" fontId="57" fillId="40" borderId="399" applyNumberFormat="0" applyProtection="0">
      <alignment horizontal="right" vertical="center"/>
    </xf>
    <xf numFmtId="4" fontId="57" fillId="46" borderId="402" applyNumberFormat="0" applyProtection="0">
      <alignment horizontal="left" vertical="center" indent="1"/>
    </xf>
    <xf numFmtId="4" fontId="103" fillId="5" borderId="399" applyNumberFormat="0" applyProtection="0">
      <alignment horizontal="right" vertical="center"/>
    </xf>
    <xf numFmtId="0" fontId="84" fillId="45" borderId="403" applyBorder="0"/>
    <xf numFmtId="4" fontId="87" fillId="54" borderId="402" applyNumberFormat="0" applyProtection="0">
      <alignment horizontal="left" vertical="center" indent="1"/>
    </xf>
    <xf numFmtId="0" fontId="57" fillId="50" borderId="401" applyNumberFormat="0" applyProtection="0">
      <alignment horizontal="left" vertical="top" indent="1"/>
    </xf>
    <xf numFmtId="0" fontId="86" fillId="33" borderId="401" applyNumberFormat="0" applyProtection="0">
      <alignment horizontal="left" vertical="top" indent="1"/>
    </xf>
    <xf numFmtId="4" fontId="57" fillId="46" borderId="402" applyNumberFormat="0" applyProtection="0">
      <alignment horizontal="left" vertical="center" indent="1"/>
    </xf>
    <xf numFmtId="0" fontId="57" fillId="50" borderId="399" applyNumberFormat="0" applyProtection="0">
      <alignment horizontal="left" vertical="center" indent="1"/>
    </xf>
    <xf numFmtId="0" fontId="57" fillId="50" borderId="401" applyNumberFormat="0" applyProtection="0">
      <alignment horizontal="left" vertical="top" indent="1"/>
    </xf>
    <xf numFmtId="0" fontId="85" fillId="46" borderId="401" applyNumberFormat="0" applyProtection="0">
      <alignment horizontal="left" vertical="top" indent="1"/>
    </xf>
    <xf numFmtId="4" fontId="57" fillId="37" borderId="402" applyNumberFormat="0" applyProtection="0">
      <alignment horizontal="right" vertical="center"/>
    </xf>
    <xf numFmtId="4" fontId="57" fillId="41" borderId="399" applyNumberFormat="0" applyProtection="0">
      <alignment horizontal="right" vertical="center"/>
    </xf>
    <xf numFmtId="4" fontId="57" fillId="39" borderId="399" applyNumberFormat="0" applyProtection="0">
      <alignment horizontal="right" vertical="center"/>
    </xf>
    <xf numFmtId="4" fontId="57" fillId="34" borderId="399" applyNumberFormat="0" applyProtection="0">
      <alignment horizontal="left" vertical="center" indent="1"/>
    </xf>
    <xf numFmtId="4" fontId="57" fillId="34" borderId="399" applyNumberFormat="0" applyProtection="0">
      <alignment horizontal="left" vertical="center" indent="1"/>
    </xf>
    <xf numFmtId="0" fontId="57" fillId="47" borderId="407" applyNumberFormat="0" applyProtection="0">
      <alignment horizontal="left" vertical="top" indent="1"/>
    </xf>
    <xf numFmtId="0" fontId="98" fillId="27" borderId="399" applyNumberFormat="0" applyAlignment="0" applyProtection="0"/>
    <xf numFmtId="4" fontId="57" fillId="2" borderId="399" applyNumberFormat="0" applyProtection="0">
      <alignment horizontal="left" vertical="center" indent="1"/>
    </xf>
    <xf numFmtId="4" fontId="87" fillId="54" borderId="402" applyNumberFormat="0" applyProtection="0">
      <alignment horizontal="left" vertical="center" indent="1"/>
    </xf>
    <xf numFmtId="0" fontId="57" fillId="26" borderId="399" applyNumberFormat="0" applyFont="0" applyAlignment="0" applyProtection="0"/>
    <xf numFmtId="4" fontId="57" fillId="39" borderId="405" applyNumberFormat="0" applyProtection="0">
      <alignment horizontal="right" vertical="center"/>
    </xf>
    <xf numFmtId="0" fontId="57" fillId="46" borderId="401" applyNumberFormat="0" applyProtection="0">
      <alignment horizontal="left" vertical="top" indent="1"/>
    </xf>
    <xf numFmtId="4" fontId="57" fillId="2" borderId="399" applyNumberFormat="0" applyProtection="0">
      <alignment horizontal="left" vertical="center" indent="1"/>
    </xf>
    <xf numFmtId="0" fontId="85" fillId="52" borderId="401" applyNumberFormat="0" applyProtection="0">
      <alignment horizontal="left" vertical="top" indent="1"/>
    </xf>
    <xf numFmtId="0" fontId="57" fillId="48" borderId="399" applyNumberFormat="0" applyProtection="0">
      <alignment horizontal="left" vertical="center" indent="1"/>
    </xf>
    <xf numFmtId="4" fontId="25" fillId="45" borderId="402" applyNumberFormat="0" applyProtection="0">
      <alignment horizontal="left" vertical="center" indent="1"/>
    </xf>
    <xf numFmtId="4" fontId="57" fillId="38" borderId="399" applyNumberFormat="0" applyProtection="0">
      <alignment horizontal="right" vertical="center"/>
    </xf>
    <xf numFmtId="4" fontId="57" fillId="39" borderId="399" applyNumberFormat="0" applyProtection="0">
      <alignment horizontal="right" vertical="center"/>
    </xf>
    <xf numFmtId="0" fontId="84" fillId="45" borderId="403" applyBorder="0"/>
    <xf numFmtId="4" fontId="57" fillId="35" borderId="399" applyNumberFormat="0" applyProtection="0">
      <alignment horizontal="right" vertical="center"/>
    </xf>
    <xf numFmtId="4" fontId="57" fillId="41" borderId="399" applyNumberFormat="0" applyProtection="0">
      <alignment horizontal="right" vertical="center"/>
    </xf>
    <xf numFmtId="4" fontId="57" fillId="35" borderId="399" applyNumberFormat="0" applyProtection="0">
      <alignment horizontal="right" vertical="center"/>
    </xf>
    <xf numFmtId="4" fontId="57" fillId="46" borderId="399" applyNumberFormat="0" applyProtection="0">
      <alignment horizontal="right" vertical="center"/>
    </xf>
    <xf numFmtId="0" fontId="57" fillId="26" borderId="405" applyNumberFormat="0" applyFont="0" applyAlignment="0" applyProtection="0"/>
    <xf numFmtId="4" fontId="57" fillId="35" borderId="399" applyNumberFormat="0" applyProtection="0">
      <alignment horizontal="right" vertical="center"/>
    </xf>
    <xf numFmtId="0" fontId="57" fillId="46" borderId="401" applyNumberFormat="0" applyProtection="0">
      <alignment horizontal="left" vertical="top" indent="1"/>
    </xf>
    <xf numFmtId="0" fontId="57" fillId="46" borderId="401" applyNumberFormat="0" applyProtection="0">
      <alignment horizontal="left" vertical="top" indent="1"/>
    </xf>
    <xf numFmtId="0" fontId="57" fillId="45" borderId="401" applyNumberFormat="0" applyProtection="0">
      <alignment horizontal="left" vertical="top" indent="1"/>
    </xf>
    <xf numFmtId="0" fontId="85" fillId="46" borderId="401" applyNumberFormat="0" applyProtection="0">
      <alignment horizontal="left" vertical="top" indent="1"/>
    </xf>
    <xf numFmtId="0" fontId="57" fillId="47" borderId="401" applyNumberFormat="0" applyProtection="0">
      <alignment horizontal="left" vertical="top" indent="1"/>
    </xf>
    <xf numFmtId="0" fontId="57" fillId="47" borderId="405" applyNumberFormat="0" applyProtection="0">
      <alignment horizontal="left" vertical="center" indent="1"/>
    </xf>
    <xf numFmtId="4" fontId="57" fillId="34" borderId="399" applyNumberFormat="0" applyProtection="0">
      <alignment horizontal="left" vertical="center" indent="1"/>
    </xf>
    <xf numFmtId="0" fontId="57" fillId="47" borderId="399" applyNumberFormat="0" applyProtection="0">
      <alignment horizontal="left" vertical="center" indent="1"/>
    </xf>
    <xf numFmtId="4" fontId="57" fillId="47" borderId="402" applyNumberFormat="0" applyProtection="0">
      <alignment horizontal="left" vertical="center" indent="1"/>
    </xf>
    <xf numFmtId="0" fontId="57" fillId="46" borderId="401" applyNumberFormat="0" applyProtection="0">
      <alignment horizontal="left" vertical="top" indent="1"/>
    </xf>
    <xf numFmtId="4" fontId="25" fillId="45" borderId="402" applyNumberFormat="0" applyProtection="0">
      <alignment horizontal="left" vertical="center" indent="1"/>
    </xf>
    <xf numFmtId="0" fontId="57" fillId="49" borderId="399" applyNumberFormat="0" applyProtection="0">
      <alignment horizontal="left" vertical="center" indent="1"/>
    </xf>
    <xf numFmtId="4" fontId="57" fillId="36" borderId="399" applyNumberFormat="0" applyProtection="0">
      <alignment horizontal="right" vertical="center"/>
    </xf>
    <xf numFmtId="4" fontId="25" fillId="45" borderId="402" applyNumberFormat="0" applyProtection="0">
      <alignment horizontal="left" vertical="center" indent="1"/>
    </xf>
    <xf numFmtId="4" fontId="87" fillId="54" borderId="402" applyNumberFormat="0" applyProtection="0">
      <alignment horizontal="left" vertical="center" indent="1"/>
    </xf>
    <xf numFmtId="4" fontId="57" fillId="46" borderId="408" applyNumberFormat="0" applyProtection="0">
      <alignment horizontal="left" vertical="center" indent="1"/>
    </xf>
    <xf numFmtId="4" fontId="57" fillId="44" borderId="402" applyNumberFormat="0" applyProtection="0">
      <alignment horizontal="left" vertical="center" indent="1"/>
    </xf>
    <xf numFmtId="0" fontId="57" fillId="46" borderId="401" applyNumberFormat="0" applyProtection="0">
      <alignment horizontal="left" vertical="top" indent="1"/>
    </xf>
    <xf numFmtId="4" fontId="57" fillId="0" borderId="399" applyNumberFormat="0" applyProtection="0">
      <alignment horizontal="right" vertical="center"/>
    </xf>
    <xf numFmtId="0" fontId="57" fillId="50" borderId="399" applyNumberFormat="0" applyProtection="0">
      <alignment horizontal="left" vertical="center" indent="1"/>
    </xf>
    <xf numFmtId="0" fontId="57" fillId="45" borderId="401" applyNumberFormat="0" applyProtection="0">
      <alignment horizontal="left" vertical="top" indent="1"/>
    </xf>
    <xf numFmtId="4" fontId="57" fillId="41" borderId="399" applyNumberFormat="0" applyProtection="0">
      <alignment horizontal="right" vertical="center"/>
    </xf>
    <xf numFmtId="4" fontId="85" fillId="48" borderId="401" applyNumberFormat="0" applyProtection="0">
      <alignment horizontal="left" vertical="center" indent="1"/>
    </xf>
    <xf numFmtId="4" fontId="85" fillId="52" borderId="401" applyNumberFormat="0" applyProtection="0">
      <alignment vertical="center"/>
    </xf>
    <xf numFmtId="0" fontId="92" fillId="29" borderId="399" applyNumberFormat="0" applyAlignment="0" applyProtection="0"/>
    <xf numFmtId="4" fontId="57" fillId="42" borderId="399" applyNumberFormat="0" applyProtection="0">
      <alignment horizontal="right" vertical="center"/>
    </xf>
    <xf numFmtId="0" fontId="57" fillId="48" borderId="399" applyNumberFormat="0" applyProtection="0">
      <alignment horizontal="left" vertical="center" indent="1"/>
    </xf>
    <xf numFmtId="4" fontId="103" fillId="2" borderId="399" applyNumberFormat="0" applyProtection="0">
      <alignment vertical="center"/>
    </xf>
    <xf numFmtId="4" fontId="57" fillId="33" borderId="399" applyNumberFormat="0" applyProtection="0">
      <alignment vertical="center"/>
    </xf>
    <xf numFmtId="0" fontId="84" fillId="45" borderId="403" applyBorder="0"/>
    <xf numFmtId="4" fontId="57" fillId="42" borderId="399" applyNumberFormat="0" applyProtection="0">
      <alignment horizontal="right" vertical="center"/>
    </xf>
    <xf numFmtId="4" fontId="57" fillId="2" borderId="399" applyNumberFormat="0" applyProtection="0">
      <alignment horizontal="left" vertical="center" indent="1"/>
    </xf>
    <xf numFmtId="0" fontId="57" fillId="49" borderId="399" applyNumberFormat="0" applyProtection="0">
      <alignment horizontal="left" vertical="center" indent="1"/>
    </xf>
    <xf numFmtId="0" fontId="57" fillId="47" borderId="401" applyNumberFormat="0" applyProtection="0">
      <alignment horizontal="left" vertical="top" indent="1"/>
    </xf>
    <xf numFmtId="0" fontId="85" fillId="52" borderId="401" applyNumberFormat="0" applyProtection="0">
      <alignment horizontal="left" vertical="top" indent="1"/>
    </xf>
    <xf numFmtId="0" fontId="85" fillId="46" borderId="401" applyNumberFormat="0" applyProtection="0">
      <alignment horizontal="left" vertical="top" indent="1"/>
    </xf>
    <xf numFmtId="4" fontId="103" fillId="5" borderId="399" applyNumberFormat="0" applyProtection="0">
      <alignment horizontal="right" vertical="center"/>
    </xf>
    <xf numFmtId="0" fontId="57" fillId="46" borderId="401" applyNumberFormat="0" applyProtection="0">
      <alignment horizontal="left" vertical="top" indent="1"/>
    </xf>
    <xf numFmtId="4" fontId="57" fillId="40" borderId="399" applyNumberFormat="0" applyProtection="0">
      <alignment horizontal="right" vertical="center"/>
    </xf>
    <xf numFmtId="4" fontId="103" fillId="2" borderId="399" applyNumberFormat="0" applyProtection="0">
      <alignment vertical="center"/>
    </xf>
    <xf numFmtId="4" fontId="103" fillId="5" borderId="399" applyNumberFormat="0" applyProtection="0">
      <alignment horizontal="right" vertical="center"/>
    </xf>
    <xf numFmtId="4" fontId="85" fillId="48" borderId="401" applyNumberFormat="0" applyProtection="0">
      <alignment horizontal="left" vertical="center" indent="1"/>
    </xf>
    <xf numFmtId="4" fontId="57" fillId="37" borderId="402" applyNumberFormat="0" applyProtection="0">
      <alignment horizontal="right" vertical="center"/>
    </xf>
    <xf numFmtId="0" fontId="94" fillId="0" borderId="404" applyNumberFormat="0" applyFill="0" applyAlignment="0" applyProtection="0"/>
    <xf numFmtId="0" fontId="85" fillId="52" borderId="401" applyNumberFormat="0" applyProtection="0">
      <alignment horizontal="left" vertical="top" indent="1"/>
    </xf>
    <xf numFmtId="4" fontId="103" fillId="5" borderId="399" applyNumberFormat="0" applyProtection="0">
      <alignment horizontal="right" vertical="center"/>
    </xf>
    <xf numFmtId="4" fontId="57" fillId="35" borderId="399" applyNumberFormat="0" applyProtection="0">
      <alignment horizontal="right" vertical="center"/>
    </xf>
    <xf numFmtId="0" fontId="94" fillId="0" borderId="410" applyNumberFormat="0" applyFill="0" applyAlignment="0" applyProtection="0"/>
    <xf numFmtId="0" fontId="84" fillId="45" borderId="403" applyBorder="0"/>
    <xf numFmtId="4" fontId="25" fillId="45" borderId="402" applyNumberFormat="0" applyProtection="0">
      <alignment horizontal="left" vertical="center" indent="1"/>
    </xf>
    <xf numFmtId="4" fontId="57" fillId="34" borderId="399" applyNumberFormat="0" applyProtection="0">
      <alignment horizontal="left" vertical="center" indent="1"/>
    </xf>
    <xf numFmtId="4" fontId="57" fillId="35" borderId="399" applyNumberFormat="0" applyProtection="0">
      <alignment horizontal="right" vertical="center"/>
    </xf>
    <xf numFmtId="4" fontId="57" fillId="34" borderId="399" applyNumberFormat="0" applyProtection="0">
      <alignment horizontal="left" vertical="center" indent="1"/>
    </xf>
    <xf numFmtId="0" fontId="57" fillId="50" borderId="399" applyNumberFormat="0" applyProtection="0">
      <alignment horizontal="left" vertical="center" indent="1"/>
    </xf>
    <xf numFmtId="4" fontId="57" fillId="41" borderId="399" applyNumberFormat="0" applyProtection="0">
      <alignment horizontal="right" vertical="center"/>
    </xf>
    <xf numFmtId="4" fontId="103" fillId="2" borderId="399" applyNumberFormat="0" applyProtection="0">
      <alignment vertical="center"/>
    </xf>
    <xf numFmtId="4" fontId="57" fillId="46" borderId="399" applyNumberFormat="0" applyProtection="0">
      <alignment horizontal="right" vertical="center"/>
    </xf>
    <xf numFmtId="0" fontId="57" fillId="48" borderId="399" applyNumberFormat="0" applyProtection="0">
      <alignment horizontal="left" vertical="center" indent="1"/>
    </xf>
    <xf numFmtId="4" fontId="103" fillId="2" borderId="399" applyNumberFormat="0" applyProtection="0">
      <alignment vertical="center"/>
    </xf>
    <xf numFmtId="4" fontId="103" fillId="5" borderId="399" applyNumberFormat="0" applyProtection="0">
      <alignment horizontal="right" vertical="center"/>
    </xf>
    <xf numFmtId="4" fontId="57" fillId="41" borderId="399" applyNumberFormat="0" applyProtection="0">
      <alignment horizontal="right" vertical="center"/>
    </xf>
    <xf numFmtId="4" fontId="103" fillId="5" borderId="399" applyNumberFormat="0" applyProtection="0">
      <alignment horizontal="right" vertical="center"/>
    </xf>
    <xf numFmtId="4" fontId="57" fillId="39" borderId="399" applyNumberFormat="0" applyProtection="0">
      <alignment horizontal="right" vertical="center"/>
    </xf>
    <xf numFmtId="4" fontId="57" fillId="37" borderId="402" applyNumberFormat="0" applyProtection="0">
      <alignment horizontal="right" vertical="center"/>
    </xf>
    <xf numFmtId="4" fontId="57" fillId="2" borderId="399" applyNumberFormat="0" applyProtection="0">
      <alignment horizontal="left" vertical="center" indent="1"/>
    </xf>
    <xf numFmtId="4" fontId="57" fillId="33" borderId="399" applyNumberFormat="0" applyProtection="0">
      <alignment vertical="center"/>
    </xf>
    <xf numFmtId="4" fontId="57" fillId="0" borderId="399" applyNumberFormat="0" applyProtection="0">
      <alignment horizontal="right" vertical="center"/>
    </xf>
    <xf numFmtId="4" fontId="85" fillId="48" borderId="401" applyNumberFormat="0" applyProtection="0">
      <alignment horizontal="left" vertical="center" indent="1"/>
    </xf>
    <xf numFmtId="4" fontId="57" fillId="42" borderId="399" applyNumberFormat="0" applyProtection="0">
      <alignment horizontal="right" vertical="center"/>
    </xf>
    <xf numFmtId="4" fontId="57" fillId="40" borderId="399" applyNumberFormat="0" applyProtection="0">
      <alignment horizontal="right" vertical="center"/>
    </xf>
    <xf numFmtId="4" fontId="57" fillId="39" borderId="399" applyNumberFormat="0" applyProtection="0">
      <alignment horizontal="right" vertical="center"/>
    </xf>
    <xf numFmtId="4" fontId="57" fillId="33" borderId="399" applyNumberFormat="0" applyProtection="0">
      <alignment vertical="center"/>
    </xf>
    <xf numFmtId="4" fontId="57" fillId="46" borderId="402" applyNumberFormat="0" applyProtection="0">
      <alignment horizontal="left" vertical="center" indent="1"/>
    </xf>
    <xf numFmtId="0" fontId="57" fillId="49" borderId="399" applyNumberFormat="0" applyProtection="0">
      <alignment horizontal="left" vertical="center" indent="1"/>
    </xf>
    <xf numFmtId="0" fontId="86" fillId="33" borderId="401" applyNumberFormat="0" applyProtection="0">
      <alignment horizontal="left" vertical="top" indent="1"/>
    </xf>
    <xf numFmtId="0" fontId="94" fillId="0" borderId="404" applyNumberFormat="0" applyFill="0" applyAlignment="0" applyProtection="0"/>
    <xf numFmtId="4" fontId="57" fillId="34" borderId="399" applyNumberFormat="0" applyProtection="0">
      <alignment horizontal="left" vertical="center" indent="1"/>
    </xf>
    <xf numFmtId="4" fontId="88" fillId="51" borderId="399" applyNumberFormat="0" applyProtection="0">
      <alignment horizontal="right" vertical="center"/>
    </xf>
    <xf numFmtId="4" fontId="57" fillId="43" borderId="399" applyNumberFormat="0" applyProtection="0">
      <alignment horizontal="right" vertical="center"/>
    </xf>
    <xf numFmtId="4" fontId="57" fillId="43" borderId="405" applyNumberFormat="0" applyProtection="0">
      <alignment horizontal="right" vertical="center"/>
    </xf>
    <xf numFmtId="4" fontId="57" fillId="34" borderId="399" applyNumberFormat="0" applyProtection="0">
      <alignment horizontal="left" vertical="center" indent="1"/>
    </xf>
    <xf numFmtId="4" fontId="57" fillId="0" borderId="399" applyNumberFormat="0" applyProtection="0">
      <alignment horizontal="right" vertical="center"/>
    </xf>
    <xf numFmtId="4" fontId="57" fillId="36" borderId="399" applyNumberFormat="0" applyProtection="0">
      <alignment horizontal="right" vertical="center"/>
    </xf>
    <xf numFmtId="4" fontId="88" fillId="51" borderId="399" applyNumberFormat="0" applyProtection="0">
      <alignment horizontal="right" vertical="center"/>
    </xf>
    <xf numFmtId="4" fontId="57" fillId="39" borderId="399" applyNumberFormat="0" applyProtection="0">
      <alignment horizontal="right" vertical="center"/>
    </xf>
    <xf numFmtId="4" fontId="88" fillId="51" borderId="399" applyNumberFormat="0" applyProtection="0">
      <alignment horizontal="right" vertical="center"/>
    </xf>
    <xf numFmtId="4" fontId="57" fillId="39" borderId="399" applyNumberFormat="0" applyProtection="0">
      <alignment horizontal="right" vertical="center"/>
    </xf>
    <xf numFmtId="0" fontId="57" fillId="50" borderId="399" applyNumberFormat="0" applyProtection="0">
      <alignment horizontal="left" vertical="center" indent="1"/>
    </xf>
    <xf numFmtId="4" fontId="87" fillId="54" borderId="402" applyNumberFormat="0" applyProtection="0">
      <alignment horizontal="left" vertical="center" indent="1"/>
    </xf>
    <xf numFmtId="4" fontId="57" fillId="36" borderId="399" applyNumberFormat="0" applyProtection="0">
      <alignment horizontal="right" vertical="center"/>
    </xf>
    <xf numFmtId="4" fontId="57" fillId="35" borderId="399" applyNumberFormat="0" applyProtection="0">
      <alignment horizontal="right" vertical="center"/>
    </xf>
    <xf numFmtId="4" fontId="57" fillId="0" borderId="399" applyNumberFormat="0" applyProtection="0">
      <alignment horizontal="right" vertical="center"/>
    </xf>
    <xf numFmtId="0" fontId="92" fillId="29" borderId="399" applyNumberFormat="0" applyAlignment="0" applyProtection="0"/>
    <xf numFmtId="4" fontId="57" fillId="38" borderId="399" applyNumberFormat="0" applyProtection="0">
      <alignment horizontal="right" vertical="center"/>
    </xf>
    <xf numFmtId="4" fontId="57" fillId="44" borderId="402" applyNumberFormat="0" applyProtection="0">
      <alignment horizontal="left" vertical="center" indent="1"/>
    </xf>
    <xf numFmtId="4" fontId="103" fillId="5" borderId="399" applyNumberFormat="0" applyProtection="0">
      <alignment horizontal="right" vertical="center"/>
    </xf>
    <xf numFmtId="4" fontId="85" fillId="48" borderId="401" applyNumberFormat="0" applyProtection="0">
      <alignment horizontal="left" vertical="center" indent="1"/>
    </xf>
    <xf numFmtId="0" fontId="94" fillId="0" borderId="404" applyNumberFormat="0" applyFill="0" applyAlignment="0" applyProtection="0"/>
    <xf numFmtId="4" fontId="57" fillId="44" borderId="402" applyNumberFormat="0" applyProtection="0">
      <alignment horizontal="left" vertical="center" indent="1"/>
    </xf>
    <xf numFmtId="0" fontId="57" fillId="48" borderId="399" applyNumberFormat="0" applyProtection="0">
      <alignment horizontal="left" vertical="center" indent="1"/>
    </xf>
    <xf numFmtId="4" fontId="57" fillId="39" borderId="399" applyNumberFormat="0" applyProtection="0">
      <alignment horizontal="right" vertical="center"/>
    </xf>
    <xf numFmtId="4" fontId="85" fillId="52" borderId="401" applyNumberFormat="0" applyProtection="0">
      <alignment vertical="center"/>
    </xf>
    <xf numFmtId="4" fontId="88" fillId="51" borderId="399" applyNumberFormat="0" applyProtection="0">
      <alignment horizontal="right" vertical="center"/>
    </xf>
    <xf numFmtId="4" fontId="103" fillId="5" borderId="399" applyNumberFormat="0" applyProtection="0">
      <alignment horizontal="right" vertical="center"/>
    </xf>
    <xf numFmtId="0" fontId="84" fillId="45" borderId="403" applyBorder="0"/>
    <xf numFmtId="4" fontId="57" fillId="42" borderId="399" applyNumberFormat="0" applyProtection="0">
      <alignment horizontal="right" vertical="center"/>
    </xf>
    <xf numFmtId="4" fontId="57" fillId="0" borderId="399" applyNumberFormat="0" applyProtection="0">
      <alignment horizontal="right" vertical="center"/>
    </xf>
    <xf numFmtId="0" fontId="57" fillId="48" borderId="399" applyNumberFormat="0" applyProtection="0">
      <alignment horizontal="left" vertical="center" indent="1"/>
    </xf>
    <xf numFmtId="0" fontId="57" fillId="50" borderId="399" applyNumberFormat="0" applyProtection="0">
      <alignment horizontal="left" vertical="center" indent="1"/>
    </xf>
    <xf numFmtId="4" fontId="57" fillId="43" borderId="399" applyNumberFormat="0" applyProtection="0">
      <alignment horizontal="right" vertical="center"/>
    </xf>
    <xf numFmtId="4" fontId="57" fillId="39" borderId="399" applyNumberFormat="0" applyProtection="0">
      <alignment horizontal="right" vertical="center"/>
    </xf>
    <xf numFmtId="4" fontId="57" fillId="46" borderId="402" applyNumberFormat="0" applyProtection="0">
      <alignment horizontal="left" vertical="center" indent="1"/>
    </xf>
    <xf numFmtId="0" fontId="57" fillId="49" borderId="399" applyNumberFormat="0" applyProtection="0">
      <alignment horizontal="left" vertical="center" indent="1"/>
    </xf>
    <xf numFmtId="0" fontId="86" fillId="33" borderId="401" applyNumberFormat="0" applyProtection="0">
      <alignment horizontal="left" vertical="top" indent="1"/>
    </xf>
    <xf numFmtId="4" fontId="87" fillId="54" borderId="402" applyNumberFormat="0" applyProtection="0">
      <alignment horizontal="left" vertical="center" indent="1"/>
    </xf>
    <xf numFmtId="0" fontId="85" fillId="52" borderId="407" applyNumberFormat="0" applyProtection="0">
      <alignment horizontal="left" vertical="top" indent="1"/>
    </xf>
    <xf numFmtId="0" fontId="57" fillId="47" borderId="401" applyNumberFormat="0" applyProtection="0">
      <alignment horizontal="left" vertical="top" indent="1"/>
    </xf>
    <xf numFmtId="4" fontId="57" fillId="46" borderId="402" applyNumberFormat="0" applyProtection="0">
      <alignment horizontal="left" vertical="center" indent="1"/>
    </xf>
    <xf numFmtId="0" fontId="86" fillId="33" borderId="401" applyNumberFormat="0" applyProtection="0">
      <alignment horizontal="left" vertical="top" indent="1"/>
    </xf>
    <xf numFmtId="4" fontId="103" fillId="2" borderId="399" applyNumberFormat="0" applyProtection="0">
      <alignment vertical="center"/>
    </xf>
    <xf numFmtId="4" fontId="88" fillId="51" borderId="399" applyNumberFormat="0" applyProtection="0">
      <alignment horizontal="right" vertical="center"/>
    </xf>
    <xf numFmtId="0" fontId="57" fillId="50" borderId="401" applyNumberFormat="0" applyProtection="0">
      <alignment horizontal="left" vertical="top" indent="1"/>
    </xf>
    <xf numFmtId="0" fontId="92" fillId="29" borderId="399" applyNumberFormat="0" applyAlignment="0" applyProtection="0"/>
    <xf numFmtId="4" fontId="88" fillId="51" borderId="399" applyNumberFormat="0" applyProtection="0">
      <alignment horizontal="right" vertical="center"/>
    </xf>
    <xf numFmtId="0" fontId="92" fillId="29" borderId="399" applyNumberFormat="0" applyAlignment="0" applyProtection="0"/>
    <xf numFmtId="4" fontId="57" fillId="37" borderId="402" applyNumberFormat="0" applyProtection="0">
      <alignment horizontal="right" vertical="center"/>
    </xf>
    <xf numFmtId="4" fontId="57" fillId="39" borderId="405" applyNumberFormat="0" applyProtection="0">
      <alignment horizontal="right" vertical="center"/>
    </xf>
    <xf numFmtId="4" fontId="57" fillId="36" borderId="399" applyNumberFormat="0" applyProtection="0">
      <alignment horizontal="right" vertical="center"/>
    </xf>
    <xf numFmtId="4" fontId="57" fillId="46" borderId="399" applyNumberFormat="0" applyProtection="0">
      <alignment horizontal="right" vertical="center"/>
    </xf>
    <xf numFmtId="4" fontId="57" fillId="43" borderId="405" applyNumberFormat="0" applyProtection="0">
      <alignment horizontal="right" vertical="center"/>
    </xf>
    <xf numFmtId="4" fontId="85" fillId="52" borderId="401" applyNumberFormat="0" applyProtection="0">
      <alignment vertical="center"/>
    </xf>
    <xf numFmtId="4" fontId="57" fillId="46" borderId="402" applyNumberFormat="0" applyProtection="0">
      <alignment horizontal="left" vertical="center" indent="1"/>
    </xf>
    <xf numFmtId="4" fontId="25" fillId="45" borderId="402" applyNumberFormat="0" applyProtection="0">
      <alignment horizontal="left" vertical="center" indent="1"/>
    </xf>
    <xf numFmtId="0" fontId="57" fillId="45" borderId="407" applyNumberFormat="0" applyProtection="0">
      <alignment horizontal="left" vertical="top" indent="1"/>
    </xf>
    <xf numFmtId="4" fontId="103" fillId="2" borderId="405" applyNumberFormat="0" applyProtection="0">
      <alignment vertical="center"/>
    </xf>
    <xf numFmtId="4" fontId="57" fillId="38" borderId="399" applyNumberFormat="0" applyProtection="0">
      <alignment horizontal="right" vertical="center"/>
    </xf>
    <xf numFmtId="4" fontId="57" fillId="37" borderId="402" applyNumberFormat="0" applyProtection="0">
      <alignment horizontal="right" vertical="center"/>
    </xf>
    <xf numFmtId="4" fontId="57" fillId="34" borderId="399" applyNumberFormat="0" applyProtection="0">
      <alignment horizontal="left" vertical="center" indent="1"/>
    </xf>
    <xf numFmtId="0" fontId="57" fillId="49" borderId="399" applyNumberFormat="0" applyProtection="0">
      <alignment horizontal="left" vertical="center" indent="1"/>
    </xf>
    <xf numFmtId="4" fontId="57" fillId="37" borderId="402" applyNumberFormat="0" applyProtection="0">
      <alignment horizontal="right" vertical="center"/>
    </xf>
    <xf numFmtId="4" fontId="103" fillId="2" borderId="399" applyNumberFormat="0" applyProtection="0">
      <alignment vertical="center"/>
    </xf>
    <xf numFmtId="4" fontId="57" fillId="46" borderId="408" applyNumberFormat="0" applyProtection="0">
      <alignment horizontal="left" vertical="center" indent="1"/>
    </xf>
    <xf numFmtId="4" fontId="103" fillId="5" borderId="399" applyNumberFormat="0" applyProtection="0">
      <alignment horizontal="right" vertical="center"/>
    </xf>
    <xf numFmtId="0" fontId="100" fillId="29" borderId="400" applyNumberFormat="0" applyAlignment="0" applyProtection="0"/>
    <xf numFmtId="0" fontId="57" fillId="46" borderId="401" applyNumberFormat="0" applyProtection="0">
      <alignment horizontal="left" vertical="top" indent="1"/>
    </xf>
    <xf numFmtId="4" fontId="25" fillId="45" borderId="408" applyNumberFormat="0" applyProtection="0">
      <alignment horizontal="left" vertical="center" indent="1"/>
    </xf>
    <xf numFmtId="4" fontId="88" fillId="51" borderId="399" applyNumberFormat="0" applyProtection="0">
      <alignment horizontal="right" vertical="center"/>
    </xf>
    <xf numFmtId="4" fontId="57" fillId="43" borderId="399" applyNumberFormat="0" applyProtection="0">
      <alignment horizontal="right" vertical="center"/>
    </xf>
    <xf numFmtId="0" fontId="85" fillId="52" borderId="401" applyNumberFormat="0" applyProtection="0">
      <alignment horizontal="left" vertical="top" indent="1"/>
    </xf>
    <xf numFmtId="0" fontId="57" fillId="26" borderId="399" applyNumberFormat="0" applyFont="0" applyAlignment="0" applyProtection="0"/>
    <xf numFmtId="4" fontId="57" fillId="46" borderId="399" applyNumberFormat="0" applyProtection="0">
      <alignment horizontal="right" vertical="center"/>
    </xf>
    <xf numFmtId="0" fontId="57" fillId="50" borderId="407" applyNumberFormat="0" applyProtection="0">
      <alignment horizontal="left" vertical="top" indent="1"/>
    </xf>
    <xf numFmtId="4" fontId="57" fillId="37" borderId="402" applyNumberFormat="0" applyProtection="0">
      <alignment horizontal="right" vertical="center"/>
    </xf>
    <xf numFmtId="4" fontId="57" fillId="43" borderId="399" applyNumberFormat="0" applyProtection="0">
      <alignment horizontal="right" vertical="center"/>
    </xf>
    <xf numFmtId="4" fontId="57" fillId="39" borderId="399" applyNumberFormat="0" applyProtection="0">
      <alignment horizontal="right" vertical="center"/>
    </xf>
    <xf numFmtId="4" fontId="57" fillId="34" borderId="399" applyNumberFormat="0" applyProtection="0">
      <alignment horizontal="left" vertical="center" indent="1"/>
    </xf>
    <xf numFmtId="4" fontId="57" fillId="37" borderId="402" applyNumberFormat="0" applyProtection="0">
      <alignment horizontal="right" vertical="center"/>
    </xf>
    <xf numFmtId="4" fontId="87" fillId="54" borderId="402" applyNumberFormat="0" applyProtection="0">
      <alignment horizontal="left" vertical="center" indent="1"/>
    </xf>
    <xf numFmtId="4" fontId="57" fillId="2" borderId="399" applyNumberFormat="0" applyProtection="0">
      <alignment horizontal="left" vertical="center" indent="1"/>
    </xf>
    <xf numFmtId="4" fontId="87" fillId="54" borderId="402" applyNumberFormat="0" applyProtection="0">
      <alignment horizontal="left" vertical="center" indent="1"/>
    </xf>
    <xf numFmtId="4" fontId="85" fillId="48" borderId="401" applyNumberFormat="0" applyProtection="0">
      <alignment horizontal="left" vertical="center" indent="1"/>
    </xf>
    <xf numFmtId="4" fontId="57" fillId="41" borderId="399" applyNumberFormat="0" applyProtection="0">
      <alignment horizontal="right" vertical="center"/>
    </xf>
    <xf numFmtId="4" fontId="85" fillId="48" borderId="407" applyNumberFormat="0" applyProtection="0">
      <alignment horizontal="left" vertical="center" indent="1"/>
    </xf>
    <xf numFmtId="4" fontId="87" fillId="54" borderId="402" applyNumberFormat="0" applyProtection="0">
      <alignment horizontal="left" vertical="center" indent="1"/>
    </xf>
    <xf numFmtId="0" fontId="86" fillId="33" borderId="401" applyNumberFormat="0" applyProtection="0">
      <alignment horizontal="left" vertical="top" indent="1"/>
    </xf>
    <xf numFmtId="4" fontId="57" fillId="43" borderId="399" applyNumberFormat="0" applyProtection="0">
      <alignment horizontal="right" vertical="center"/>
    </xf>
    <xf numFmtId="0" fontId="57" fillId="46" borderId="401" applyNumberFormat="0" applyProtection="0">
      <alignment horizontal="left" vertical="top" indent="1"/>
    </xf>
    <xf numFmtId="4" fontId="57" fillId="0" borderId="405" applyNumberFormat="0" applyProtection="0">
      <alignment horizontal="right" vertical="center"/>
    </xf>
    <xf numFmtId="0" fontId="57" fillId="50" borderId="399" applyNumberFormat="0" applyProtection="0">
      <alignment horizontal="left" vertical="center" indent="1"/>
    </xf>
    <xf numFmtId="4" fontId="103" fillId="2" borderId="399" applyNumberFormat="0" applyProtection="0">
      <alignment vertical="center"/>
    </xf>
    <xf numFmtId="4" fontId="87" fillId="54" borderId="402" applyNumberFormat="0" applyProtection="0">
      <alignment horizontal="left" vertical="center" indent="1"/>
    </xf>
    <xf numFmtId="4" fontId="57" fillId="35" borderId="399" applyNumberFormat="0" applyProtection="0">
      <alignment horizontal="right" vertical="center"/>
    </xf>
    <xf numFmtId="4" fontId="25" fillId="45" borderId="402" applyNumberFormat="0" applyProtection="0">
      <alignment horizontal="left" vertical="center" indent="1"/>
    </xf>
    <xf numFmtId="0" fontId="57" fillId="45" borderId="401" applyNumberFormat="0" applyProtection="0">
      <alignment horizontal="left" vertical="top" indent="1"/>
    </xf>
    <xf numFmtId="4" fontId="25" fillId="45" borderId="402" applyNumberFormat="0" applyProtection="0">
      <alignment horizontal="left" vertical="center" indent="1"/>
    </xf>
    <xf numFmtId="0" fontId="57" fillId="46" borderId="401" applyNumberFormat="0" applyProtection="0">
      <alignment horizontal="left" vertical="top" indent="1"/>
    </xf>
    <xf numFmtId="0" fontId="85" fillId="52" borderId="401" applyNumberFormat="0" applyProtection="0">
      <alignment horizontal="left" vertical="top" indent="1"/>
    </xf>
    <xf numFmtId="0" fontId="94" fillId="0" borderId="404" applyNumberFormat="0" applyFill="0" applyAlignment="0" applyProtection="0"/>
    <xf numFmtId="4" fontId="57" fillId="42" borderId="405" applyNumberFormat="0" applyProtection="0">
      <alignment horizontal="right" vertical="center"/>
    </xf>
    <xf numFmtId="4" fontId="57" fillId="44" borderId="402" applyNumberFormat="0" applyProtection="0">
      <alignment horizontal="left" vertical="center" indent="1"/>
    </xf>
    <xf numFmtId="4" fontId="57" fillId="42" borderId="399" applyNumberFormat="0" applyProtection="0">
      <alignment horizontal="right" vertical="center"/>
    </xf>
    <xf numFmtId="4" fontId="57" fillId="46" borderId="399" applyNumberFormat="0" applyProtection="0">
      <alignment horizontal="right" vertical="center"/>
    </xf>
    <xf numFmtId="4" fontId="85" fillId="48" borderId="401" applyNumberFormat="0" applyProtection="0">
      <alignment horizontal="left" vertical="center" indent="1"/>
    </xf>
    <xf numFmtId="4" fontId="57" fillId="46" borderId="402" applyNumberFormat="0" applyProtection="0">
      <alignment horizontal="left" vertical="center" indent="1"/>
    </xf>
    <xf numFmtId="0" fontId="57" fillId="47" borderId="401" applyNumberFormat="0" applyProtection="0">
      <alignment horizontal="left" vertical="top" indent="1"/>
    </xf>
    <xf numFmtId="4" fontId="85" fillId="52" borderId="407" applyNumberFormat="0" applyProtection="0">
      <alignment vertical="center"/>
    </xf>
    <xf numFmtId="0" fontId="57" fillId="26" borderId="399" applyNumberFormat="0" applyFont="0" applyAlignment="0" applyProtection="0"/>
    <xf numFmtId="4" fontId="25" fillId="45" borderId="402" applyNumberFormat="0" applyProtection="0">
      <alignment horizontal="left" vertical="center" indent="1"/>
    </xf>
    <xf numFmtId="4" fontId="88" fillId="51" borderId="405" applyNumberFormat="0" applyProtection="0">
      <alignment horizontal="right" vertical="center"/>
    </xf>
    <xf numFmtId="0" fontId="57" fillId="50" borderId="401" applyNumberFormat="0" applyProtection="0">
      <alignment horizontal="left" vertical="top" indent="1"/>
    </xf>
    <xf numFmtId="4" fontId="25" fillId="45" borderId="402" applyNumberFormat="0" applyProtection="0">
      <alignment horizontal="left" vertical="center" indent="1"/>
    </xf>
    <xf numFmtId="4" fontId="57" fillId="33" borderId="399" applyNumberFormat="0" applyProtection="0">
      <alignment vertical="center"/>
    </xf>
    <xf numFmtId="4" fontId="103" fillId="2" borderId="405" applyNumberFormat="0" applyProtection="0">
      <alignment vertical="center"/>
    </xf>
    <xf numFmtId="0" fontId="57" fillId="48" borderId="399" applyNumberFormat="0" applyProtection="0">
      <alignment horizontal="left" vertical="center" indent="1"/>
    </xf>
    <xf numFmtId="4" fontId="57" fillId="34" borderId="399" applyNumberFormat="0" applyProtection="0">
      <alignment horizontal="left" vertical="center" indent="1"/>
    </xf>
    <xf numFmtId="0" fontId="94" fillId="0" borderId="404" applyNumberFormat="0" applyFill="0" applyAlignment="0" applyProtection="0"/>
    <xf numFmtId="0" fontId="57" fillId="46" borderId="401" applyNumberFormat="0" applyProtection="0">
      <alignment horizontal="left" vertical="top" indent="1"/>
    </xf>
    <xf numFmtId="0" fontId="85" fillId="52" borderId="401" applyNumberFormat="0" applyProtection="0">
      <alignment horizontal="left" vertical="top" indent="1"/>
    </xf>
    <xf numFmtId="4" fontId="57" fillId="41" borderId="399" applyNumberFormat="0" applyProtection="0">
      <alignment horizontal="right" vertical="center"/>
    </xf>
    <xf numFmtId="4" fontId="85" fillId="48" borderId="401" applyNumberFormat="0" applyProtection="0">
      <alignment horizontal="left" vertical="center" indent="1"/>
    </xf>
    <xf numFmtId="0" fontId="85" fillId="52" borderId="401" applyNumberFormat="0" applyProtection="0">
      <alignment horizontal="left" vertical="top" indent="1"/>
    </xf>
    <xf numFmtId="4" fontId="57" fillId="42" borderId="399" applyNumberFormat="0" applyProtection="0">
      <alignment horizontal="right" vertical="center"/>
    </xf>
    <xf numFmtId="4" fontId="57" fillId="2" borderId="399" applyNumberFormat="0" applyProtection="0">
      <alignment horizontal="left" vertical="center" indent="1"/>
    </xf>
    <xf numFmtId="4" fontId="88" fillId="51" borderId="399" applyNumberFormat="0" applyProtection="0">
      <alignment horizontal="right" vertical="center"/>
    </xf>
    <xf numFmtId="0" fontId="57" fillId="47" borderId="399" applyNumberFormat="0" applyProtection="0">
      <alignment horizontal="left" vertical="center" indent="1"/>
    </xf>
    <xf numFmtId="0" fontId="85" fillId="46" borderId="407" applyNumberFormat="0" applyProtection="0">
      <alignment horizontal="left" vertical="top" indent="1"/>
    </xf>
    <xf numFmtId="4" fontId="103" fillId="5" borderId="399" applyNumberFormat="0" applyProtection="0">
      <alignment horizontal="right" vertical="center"/>
    </xf>
    <xf numFmtId="0" fontId="100" fillId="29" borderId="400" applyNumberFormat="0" applyAlignment="0" applyProtection="0"/>
    <xf numFmtId="4" fontId="57" fillId="0" borderId="399" applyNumberFormat="0" applyProtection="0">
      <alignment horizontal="right" vertical="center"/>
    </xf>
    <xf numFmtId="0" fontId="98" fillId="27" borderId="399" applyNumberFormat="0" applyAlignment="0" applyProtection="0"/>
    <xf numFmtId="4" fontId="57" fillId="41" borderId="399" applyNumberFormat="0" applyProtection="0">
      <alignment horizontal="right" vertical="center"/>
    </xf>
    <xf numFmtId="4" fontId="57" fillId="2" borderId="399" applyNumberFormat="0" applyProtection="0">
      <alignment horizontal="left" vertical="center" indent="1"/>
    </xf>
    <xf numFmtId="0" fontId="86" fillId="33" borderId="401" applyNumberFormat="0" applyProtection="0">
      <alignment horizontal="left" vertical="top" indent="1"/>
    </xf>
    <xf numFmtId="0" fontId="86" fillId="33" borderId="401" applyNumberFormat="0" applyProtection="0">
      <alignment horizontal="left" vertical="top" indent="1"/>
    </xf>
    <xf numFmtId="4" fontId="103" fillId="5" borderId="405" applyNumberFormat="0" applyProtection="0">
      <alignment horizontal="right" vertical="center"/>
    </xf>
    <xf numFmtId="4" fontId="57" fillId="0" borderId="399" applyNumberFormat="0" applyProtection="0">
      <alignment horizontal="right" vertical="center"/>
    </xf>
    <xf numFmtId="0" fontId="57" fillId="48" borderId="399" applyNumberFormat="0" applyProtection="0">
      <alignment horizontal="left" vertical="center" indent="1"/>
    </xf>
    <xf numFmtId="0" fontId="85" fillId="52" borderId="401" applyNumberFormat="0" applyProtection="0">
      <alignment horizontal="left" vertical="top" indent="1"/>
    </xf>
    <xf numFmtId="4" fontId="57" fillId="41" borderId="399" applyNumberFormat="0" applyProtection="0">
      <alignment horizontal="right" vertical="center"/>
    </xf>
    <xf numFmtId="4" fontId="88" fillId="51" borderId="399" applyNumberFormat="0" applyProtection="0">
      <alignment horizontal="right" vertical="center"/>
    </xf>
    <xf numFmtId="4" fontId="57" fillId="44" borderId="402" applyNumberFormat="0" applyProtection="0">
      <alignment horizontal="left" vertical="center" indent="1"/>
    </xf>
    <xf numFmtId="0" fontId="57" fillId="45" borderId="401" applyNumberFormat="0" applyProtection="0">
      <alignment horizontal="left" vertical="top" indent="1"/>
    </xf>
    <xf numFmtId="0" fontId="92" fillId="29" borderId="405" applyNumberFormat="0" applyAlignment="0" applyProtection="0"/>
    <xf numFmtId="0" fontId="98" fillId="27" borderId="399" applyNumberFormat="0" applyAlignment="0" applyProtection="0"/>
    <xf numFmtId="0" fontId="57" fillId="50" borderId="401" applyNumberFormat="0" applyProtection="0">
      <alignment horizontal="left" vertical="top" indent="1"/>
    </xf>
    <xf numFmtId="4" fontId="85" fillId="52" borderId="401" applyNumberFormat="0" applyProtection="0">
      <alignment vertical="center"/>
    </xf>
    <xf numFmtId="4" fontId="57" fillId="2" borderId="399" applyNumberFormat="0" applyProtection="0">
      <alignment horizontal="left" vertical="center" indent="1"/>
    </xf>
    <xf numFmtId="0" fontId="57" fillId="50" borderId="401" applyNumberFormat="0" applyProtection="0">
      <alignment horizontal="left" vertical="top" indent="1"/>
    </xf>
    <xf numFmtId="4" fontId="57" fillId="40" borderId="399" applyNumberFormat="0" applyProtection="0">
      <alignment horizontal="right" vertical="center"/>
    </xf>
    <xf numFmtId="4" fontId="87" fillId="54" borderId="408" applyNumberFormat="0" applyProtection="0">
      <alignment horizontal="left" vertical="center" indent="1"/>
    </xf>
    <xf numFmtId="0" fontId="92" fillId="29" borderId="405" applyNumberFormat="0" applyAlignment="0" applyProtection="0"/>
    <xf numFmtId="4" fontId="57" fillId="36" borderId="399" applyNumberFormat="0" applyProtection="0">
      <alignment horizontal="right" vertical="center"/>
    </xf>
    <xf numFmtId="4" fontId="87" fillId="54" borderId="402" applyNumberFormat="0" applyProtection="0">
      <alignment horizontal="left" vertical="center" indent="1"/>
    </xf>
    <xf numFmtId="0" fontId="100" fillId="29" borderId="400" applyNumberFormat="0" applyAlignment="0" applyProtection="0"/>
    <xf numFmtId="4" fontId="57" fillId="47" borderId="402" applyNumberFormat="0" applyProtection="0">
      <alignment horizontal="left" vertical="center" indent="1"/>
    </xf>
    <xf numFmtId="4" fontId="57" fillId="41" borderId="399" applyNumberFormat="0" applyProtection="0">
      <alignment horizontal="right" vertical="center"/>
    </xf>
    <xf numFmtId="4" fontId="57" fillId="46" borderId="402" applyNumberFormat="0" applyProtection="0">
      <alignment horizontal="left" vertical="center" indent="1"/>
    </xf>
    <xf numFmtId="4" fontId="57" fillId="37" borderId="402" applyNumberFormat="0" applyProtection="0">
      <alignment horizontal="right" vertical="center"/>
    </xf>
    <xf numFmtId="4" fontId="57" fillId="34" borderId="399" applyNumberFormat="0" applyProtection="0">
      <alignment horizontal="left" vertical="center" indent="1"/>
    </xf>
    <xf numFmtId="4" fontId="57" fillId="40" borderId="399" applyNumberFormat="0" applyProtection="0">
      <alignment horizontal="right" vertical="center"/>
    </xf>
    <xf numFmtId="4" fontId="57" fillId="37" borderId="402" applyNumberFormat="0" applyProtection="0">
      <alignment horizontal="right" vertical="center"/>
    </xf>
    <xf numFmtId="0" fontId="92" fillId="29" borderId="399" applyNumberFormat="0" applyAlignment="0" applyProtection="0"/>
    <xf numFmtId="0" fontId="85" fillId="52" borderId="407" applyNumberFormat="0" applyProtection="0">
      <alignment horizontal="left" vertical="top" indent="1"/>
    </xf>
    <xf numFmtId="4" fontId="57" fillId="34" borderId="399" applyNumberFormat="0" applyProtection="0">
      <alignment horizontal="left" vertical="center" indent="1"/>
    </xf>
    <xf numFmtId="0" fontId="57" fillId="45" borderId="401" applyNumberFormat="0" applyProtection="0">
      <alignment horizontal="left" vertical="top" indent="1"/>
    </xf>
    <xf numFmtId="4" fontId="103" fillId="2" borderId="399" applyNumberFormat="0" applyProtection="0">
      <alignment vertical="center"/>
    </xf>
    <xf numFmtId="0" fontId="57" fillId="50" borderId="401" applyNumberFormat="0" applyProtection="0">
      <alignment horizontal="left" vertical="top" indent="1"/>
    </xf>
    <xf numFmtId="4" fontId="57" fillId="46" borderId="399" applyNumberFormat="0" applyProtection="0">
      <alignment horizontal="right" vertical="center"/>
    </xf>
    <xf numFmtId="0" fontId="57" fillId="46" borderId="401" applyNumberFormat="0" applyProtection="0">
      <alignment horizontal="left" vertical="top" indent="1"/>
    </xf>
    <xf numFmtId="0" fontId="57" fillId="47" borderId="401" applyNumberFormat="0" applyProtection="0">
      <alignment horizontal="left" vertical="top" indent="1"/>
    </xf>
    <xf numFmtId="0" fontId="98" fillId="27" borderId="399" applyNumberFormat="0" applyAlignment="0" applyProtection="0"/>
    <xf numFmtId="4" fontId="57" fillId="47" borderId="402" applyNumberFormat="0" applyProtection="0">
      <alignment horizontal="left" vertical="center" indent="1"/>
    </xf>
    <xf numFmtId="4" fontId="57" fillId="34" borderId="399" applyNumberFormat="0" applyProtection="0">
      <alignment horizontal="left" vertical="center" indent="1"/>
    </xf>
    <xf numFmtId="4" fontId="57" fillId="43" borderId="399" applyNumberFormat="0" applyProtection="0">
      <alignment horizontal="right" vertical="center"/>
    </xf>
    <xf numFmtId="0" fontId="100" fillId="29" borderId="400" applyNumberFormat="0" applyAlignment="0" applyProtection="0"/>
    <xf numFmtId="4" fontId="57" fillId="2" borderId="399" applyNumberFormat="0" applyProtection="0">
      <alignment horizontal="left" vertical="center" indent="1"/>
    </xf>
    <xf numFmtId="0" fontId="57" fillId="47" borderId="401" applyNumberFormat="0" applyProtection="0">
      <alignment horizontal="left" vertical="top" indent="1"/>
    </xf>
    <xf numFmtId="4" fontId="57" fillId="43" borderId="399" applyNumberFormat="0" applyProtection="0">
      <alignment horizontal="right" vertical="center"/>
    </xf>
    <xf numFmtId="4" fontId="57" fillId="43" borderId="399" applyNumberFormat="0" applyProtection="0">
      <alignment horizontal="right" vertical="center"/>
    </xf>
    <xf numFmtId="4" fontId="57" fillId="42" borderId="405" applyNumberFormat="0" applyProtection="0">
      <alignment horizontal="right" vertical="center"/>
    </xf>
    <xf numFmtId="4" fontId="85" fillId="48" borderId="401" applyNumberFormat="0" applyProtection="0">
      <alignment horizontal="left" vertical="center" indent="1"/>
    </xf>
    <xf numFmtId="0" fontId="57" fillId="45" borderId="401" applyNumberFormat="0" applyProtection="0">
      <alignment horizontal="left" vertical="top" indent="1"/>
    </xf>
    <xf numFmtId="4" fontId="57" fillId="38" borderId="399" applyNumberFormat="0" applyProtection="0">
      <alignment horizontal="right" vertical="center"/>
    </xf>
    <xf numFmtId="0" fontId="94" fillId="0" borderId="404" applyNumberFormat="0" applyFill="0" applyAlignment="0" applyProtection="0"/>
    <xf numFmtId="0" fontId="57" fillId="46" borderId="401" applyNumberFormat="0" applyProtection="0">
      <alignment horizontal="left" vertical="top" indent="1"/>
    </xf>
    <xf numFmtId="4" fontId="25" fillId="45" borderId="402" applyNumberFormat="0" applyProtection="0">
      <alignment horizontal="left" vertical="center" indent="1"/>
    </xf>
    <xf numFmtId="0" fontId="86" fillId="33" borderId="401" applyNumberFormat="0" applyProtection="0">
      <alignment horizontal="left" vertical="top" indent="1"/>
    </xf>
    <xf numFmtId="4" fontId="57" fillId="36" borderId="399" applyNumberFormat="0" applyProtection="0">
      <alignment horizontal="right" vertical="center"/>
    </xf>
    <xf numFmtId="0" fontId="94" fillId="0" borderId="404" applyNumberFormat="0" applyFill="0" applyAlignment="0" applyProtection="0"/>
    <xf numFmtId="4" fontId="87" fillId="54" borderId="408" applyNumberFormat="0" applyProtection="0">
      <alignment horizontal="left" vertical="center" indent="1"/>
    </xf>
    <xf numFmtId="4" fontId="57" fillId="39" borderId="399" applyNumberFormat="0" applyProtection="0">
      <alignment horizontal="right" vertical="center"/>
    </xf>
    <xf numFmtId="4" fontId="57" fillId="35" borderId="399" applyNumberFormat="0" applyProtection="0">
      <alignment horizontal="right" vertical="center"/>
    </xf>
    <xf numFmtId="0" fontId="57" fillId="45" borderId="401" applyNumberFormat="0" applyProtection="0">
      <alignment horizontal="left" vertical="top" indent="1"/>
    </xf>
    <xf numFmtId="0" fontId="57" fillId="49" borderId="399" applyNumberFormat="0" applyProtection="0">
      <alignment horizontal="left" vertical="center" indent="1"/>
    </xf>
    <xf numFmtId="4" fontId="57" fillId="36" borderId="399" applyNumberFormat="0" applyProtection="0">
      <alignment horizontal="right" vertical="center"/>
    </xf>
    <xf numFmtId="4" fontId="87" fillId="54" borderId="402" applyNumberFormat="0" applyProtection="0">
      <alignment horizontal="left" vertical="center" indent="1"/>
    </xf>
    <xf numFmtId="4" fontId="57" fillId="47" borderId="402" applyNumberFormat="0" applyProtection="0">
      <alignment horizontal="left" vertical="center" indent="1"/>
    </xf>
    <xf numFmtId="0" fontId="57" fillId="48" borderId="399" applyNumberFormat="0" applyProtection="0">
      <alignment horizontal="left" vertical="center" indent="1"/>
    </xf>
    <xf numFmtId="4" fontId="103" fillId="2" borderId="399" applyNumberFormat="0" applyProtection="0">
      <alignment vertical="center"/>
    </xf>
    <xf numFmtId="0" fontId="57" fillId="46" borderId="401" applyNumberFormat="0" applyProtection="0">
      <alignment horizontal="left" vertical="top" indent="1"/>
    </xf>
    <xf numFmtId="0" fontId="94" fillId="0" borderId="404" applyNumberFormat="0" applyFill="0" applyAlignment="0" applyProtection="0"/>
    <xf numFmtId="4" fontId="25" fillId="45" borderId="402" applyNumberFormat="0" applyProtection="0">
      <alignment horizontal="left" vertical="center" indent="1"/>
    </xf>
    <xf numFmtId="4" fontId="25" fillId="45" borderId="402" applyNumberFormat="0" applyProtection="0">
      <alignment horizontal="left" vertical="center" indent="1"/>
    </xf>
    <xf numFmtId="4" fontId="57" fillId="35" borderId="399" applyNumberFormat="0" applyProtection="0">
      <alignment horizontal="right" vertical="center"/>
    </xf>
    <xf numFmtId="4" fontId="85" fillId="52" borderId="401" applyNumberFormat="0" applyProtection="0">
      <alignment vertical="center"/>
    </xf>
    <xf numFmtId="0" fontId="100" fillId="29" borderId="400" applyNumberFormat="0" applyAlignment="0" applyProtection="0"/>
    <xf numFmtId="4" fontId="57" fillId="38" borderId="399" applyNumberFormat="0" applyProtection="0">
      <alignment horizontal="right" vertical="center"/>
    </xf>
    <xf numFmtId="0" fontId="84" fillId="45" borderId="403" applyBorder="0"/>
    <xf numFmtId="4" fontId="88" fillId="51" borderId="399" applyNumberFormat="0" applyProtection="0">
      <alignment horizontal="right" vertical="center"/>
    </xf>
    <xf numFmtId="4" fontId="57" fillId="34" borderId="399" applyNumberFormat="0" applyProtection="0">
      <alignment horizontal="left" vertical="center" indent="1"/>
    </xf>
    <xf numFmtId="4" fontId="25" fillId="45" borderId="402" applyNumberFormat="0" applyProtection="0">
      <alignment horizontal="left" vertical="center" indent="1"/>
    </xf>
    <xf numFmtId="4" fontId="57" fillId="2" borderId="399" applyNumberFormat="0" applyProtection="0">
      <alignment horizontal="left" vertical="center" indent="1"/>
    </xf>
    <xf numFmtId="4" fontId="25" fillId="45" borderId="402" applyNumberFormat="0" applyProtection="0">
      <alignment horizontal="left" vertical="center" indent="1"/>
    </xf>
    <xf numFmtId="4" fontId="87" fillId="54" borderId="402" applyNumberFormat="0" applyProtection="0">
      <alignment horizontal="left" vertical="center" indent="1"/>
    </xf>
    <xf numFmtId="0" fontId="57" fillId="26" borderId="399" applyNumberFormat="0" applyFont="0" applyAlignment="0" applyProtection="0"/>
    <xf numFmtId="4" fontId="57" fillId="44" borderId="402" applyNumberFormat="0" applyProtection="0">
      <alignment horizontal="left" vertical="center" indent="1"/>
    </xf>
    <xf numFmtId="4" fontId="57" fillId="35" borderId="399" applyNumberFormat="0" applyProtection="0">
      <alignment horizontal="right" vertical="center"/>
    </xf>
    <xf numFmtId="0" fontId="100" fillId="29" borderId="400" applyNumberFormat="0" applyAlignment="0" applyProtection="0"/>
    <xf numFmtId="0" fontId="98" fillId="27" borderId="399" applyNumberFormat="0" applyAlignment="0" applyProtection="0"/>
    <xf numFmtId="4" fontId="57" fillId="33" borderId="399" applyNumberFormat="0" applyProtection="0">
      <alignment vertical="center"/>
    </xf>
    <xf numFmtId="4" fontId="57" fillId="35" borderId="399" applyNumberFormat="0" applyProtection="0">
      <alignment horizontal="right" vertical="center"/>
    </xf>
    <xf numFmtId="0" fontId="57" fillId="48" borderId="399" applyNumberFormat="0" applyProtection="0">
      <alignment horizontal="left" vertical="center" indent="1"/>
    </xf>
    <xf numFmtId="4" fontId="57" fillId="44" borderId="402" applyNumberFormat="0" applyProtection="0">
      <alignment horizontal="left" vertical="center" indent="1"/>
    </xf>
    <xf numFmtId="0" fontId="100" fillId="29" borderId="400" applyNumberFormat="0" applyAlignment="0" applyProtection="0"/>
    <xf numFmtId="0" fontId="100" fillId="29" borderId="400" applyNumberFormat="0" applyAlignment="0" applyProtection="0"/>
    <xf numFmtId="0" fontId="57" fillId="46" borderId="401" applyNumberFormat="0" applyProtection="0">
      <alignment horizontal="left" vertical="top" indent="1"/>
    </xf>
    <xf numFmtId="4" fontId="57" fillId="46" borderId="402" applyNumberFormat="0" applyProtection="0">
      <alignment horizontal="left" vertical="center" indent="1"/>
    </xf>
    <xf numFmtId="0" fontId="92" fillId="29" borderId="399" applyNumberFormat="0" applyAlignment="0" applyProtection="0"/>
    <xf numFmtId="4" fontId="57" fillId="46" borderId="399" applyNumberFormat="0" applyProtection="0">
      <alignment horizontal="right" vertical="center"/>
    </xf>
    <xf numFmtId="0" fontId="57" fillId="45" borderId="401" applyNumberFormat="0" applyProtection="0">
      <alignment horizontal="left" vertical="top" indent="1"/>
    </xf>
    <xf numFmtId="4" fontId="57" fillId="2" borderId="399" applyNumberFormat="0" applyProtection="0">
      <alignment horizontal="left" vertical="center" indent="1"/>
    </xf>
    <xf numFmtId="0" fontId="85" fillId="46" borderId="401" applyNumberFormat="0" applyProtection="0">
      <alignment horizontal="left" vertical="top" indent="1"/>
    </xf>
    <xf numFmtId="4" fontId="57" fillId="41" borderId="399" applyNumberFormat="0" applyProtection="0">
      <alignment horizontal="right" vertical="center"/>
    </xf>
    <xf numFmtId="4" fontId="85" fillId="52" borderId="407" applyNumberFormat="0" applyProtection="0">
      <alignment vertical="center"/>
    </xf>
    <xf numFmtId="0" fontId="85" fillId="46" borderId="401" applyNumberFormat="0" applyProtection="0">
      <alignment horizontal="left" vertical="top" indent="1"/>
    </xf>
    <xf numFmtId="4" fontId="57" fillId="35" borderId="399" applyNumberFormat="0" applyProtection="0">
      <alignment horizontal="right" vertical="center"/>
    </xf>
    <xf numFmtId="0" fontId="92" fillId="29" borderId="399" applyNumberFormat="0" applyAlignment="0" applyProtection="0"/>
    <xf numFmtId="4" fontId="57" fillId="35" borderId="399" applyNumberFormat="0" applyProtection="0">
      <alignment horizontal="right" vertical="center"/>
    </xf>
    <xf numFmtId="0" fontId="57" fillId="50" borderId="401" applyNumberFormat="0" applyProtection="0">
      <alignment horizontal="left" vertical="top" indent="1"/>
    </xf>
    <xf numFmtId="4" fontId="57" fillId="47" borderId="408" applyNumberFormat="0" applyProtection="0">
      <alignment horizontal="left" vertical="center" indent="1"/>
    </xf>
    <xf numFmtId="4" fontId="25" fillId="45" borderId="402" applyNumberFormat="0" applyProtection="0">
      <alignment horizontal="left" vertical="center" indent="1"/>
    </xf>
    <xf numFmtId="0" fontId="57" fillId="47" borderId="399" applyNumberFormat="0" applyProtection="0">
      <alignment horizontal="left" vertical="center" indent="1"/>
    </xf>
    <xf numFmtId="4" fontId="57" fillId="37" borderId="402" applyNumberFormat="0" applyProtection="0">
      <alignment horizontal="right" vertical="center"/>
    </xf>
    <xf numFmtId="4" fontId="57" fillId="34" borderId="399" applyNumberFormat="0" applyProtection="0">
      <alignment horizontal="left" vertical="center" indent="1"/>
    </xf>
    <xf numFmtId="4" fontId="87" fillId="54" borderId="402" applyNumberFormat="0" applyProtection="0">
      <alignment horizontal="left" vertical="center" indent="1"/>
    </xf>
    <xf numFmtId="4" fontId="57" fillId="44" borderId="402" applyNumberFormat="0" applyProtection="0">
      <alignment horizontal="left" vertical="center" indent="1"/>
    </xf>
    <xf numFmtId="4" fontId="85" fillId="52" borderId="401" applyNumberFormat="0" applyProtection="0">
      <alignment vertical="center"/>
    </xf>
    <xf numFmtId="4" fontId="85" fillId="48" borderId="401" applyNumberFormat="0" applyProtection="0">
      <alignment horizontal="left" vertical="center" indent="1"/>
    </xf>
    <xf numFmtId="0" fontId="57" fillId="48" borderId="399" applyNumberFormat="0" applyProtection="0">
      <alignment horizontal="left" vertical="center" indent="1"/>
    </xf>
    <xf numFmtId="4" fontId="85" fillId="48" borderId="401" applyNumberFormat="0" applyProtection="0">
      <alignment horizontal="left" vertical="center" indent="1"/>
    </xf>
    <xf numFmtId="4" fontId="25" fillId="45" borderId="402" applyNumberFormat="0" applyProtection="0">
      <alignment horizontal="left" vertical="center" indent="1"/>
    </xf>
    <xf numFmtId="4" fontId="57" fillId="41" borderId="399" applyNumberFormat="0" applyProtection="0">
      <alignment horizontal="right" vertical="center"/>
    </xf>
    <xf numFmtId="4" fontId="57" fillId="42" borderId="399" applyNumberFormat="0" applyProtection="0">
      <alignment horizontal="right" vertical="center"/>
    </xf>
    <xf numFmtId="4" fontId="87" fillId="54" borderId="402" applyNumberFormat="0" applyProtection="0">
      <alignment horizontal="left" vertical="center" indent="1"/>
    </xf>
    <xf numFmtId="0" fontId="98" fillId="27" borderId="399" applyNumberFormat="0" applyAlignment="0" applyProtection="0"/>
    <xf numFmtId="4" fontId="57" fillId="36" borderId="399" applyNumberFormat="0" applyProtection="0">
      <alignment horizontal="right" vertical="center"/>
    </xf>
    <xf numFmtId="4" fontId="85" fillId="52" borderId="401" applyNumberFormat="0" applyProtection="0">
      <alignment vertical="center"/>
    </xf>
    <xf numFmtId="4" fontId="85" fillId="48" borderId="401" applyNumberFormat="0" applyProtection="0">
      <alignment horizontal="left" vertical="center" indent="1"/>
    </xf>
    <xf numFmtId="0" fontId="85" fillId="52" borderId="407" applyNumberFormat="0" applyProtection="0">
      <alignment horizontal="left" vertical="top" indent="1"/>
    </xf>
    <xf numFmtId="4" fontId="57" fillId="37" borderId="402" applyNumberFormat="0" applyProtection="0">
      <alignment horizontal="right" vertical="center"/>
    </xf>
    <xf numFmtId="0" fontId="57" fillId="46" borderId="401" applyNumberFormat="0" applyProtection="0">
      <alignment horizontal="left" vertical="top" indent="1"/>
    </xf>
    <xf numFmtId="0" fontId="85" fillId="46" borderId="401" applyNumberFormat="0" applyProtection="0">
      <alignment horizontal="left" vertical="top" indent="1"/>
    </xf>
    <xf numFmtId="0" fontId="57" fillId="50" borderId="399" applyNumberFormat="0" applyProtection="0">
      <alignment horizontal="left" vertical="center" indent="1"/>
    </xf>
    <xf numFmtId="4" fontId="87" fillId="54" borderId="402" applyNumberFormat="0" applyProtection="0">
      <alignment horizontal="left" vertical="center" indent="1"/>
    </xf>
    <xf numFmtId="0" fontId="84" fillId="45" borderId="403" applyBorder="0"/>
    <xf numFmtId="4" fontId="57" fillId="46" borderId="399" applyNumberFormat="0" applyProtection="0">
      <alignment horizontal="right" vertical="center"/>
    </xf>
    <xf numFmtId="0" fontId="57" fillId="50" borderId="401" applyNumberFormat="0" applyProtection="0">
      <alignment horizontal="left" vertical="top" indent="1"/>
    </xf>
    <xf numFmtId="4" fontId="57" fillId="41" borderId="399" applyNumberFormat="0" applyProtection="0">
      <alignment horizontal="right" vertical="center"/>
    </xf>
    <xf numFmtId="4" fontId="88" fillId="51" borderId="399" applyNumberFormat="0" applyProtection="0">
      <alignment horizontal="right" vertical="center"/>
    </xf>
    <xf numFmtId="4" fontId="57" fillId="35" borderId="399" applyNumberFormat="0" applyProtection="0">
      <alignment horizontal="right" vertical="center"/>
    </xf>
    <xf numFmtId="4" fontId="57" fillId="0" borderId="399" applyNumberFormat="0" applyProtection="0">
      <alignment horizontal="right" vertical="center"/>
    </xf>
    <xf numFmtId="0" fontId="84" fillId="45" borderId="409" applyBorder="0"/>
    <xf numFmtId="4" fontId="25" fillId="45" borderId="402" applyNumberFormat="0" applyProtection="0">
      <alignment horizontal="left" vertical="center" indent="1"/>
    </xf>
    <xf numFmtId="4" fontId="57" fillId="37" borderId="402" applyNumberFormat="0" applyProtection="0">
      <alignment horizontal="right" vertical="center"/>
    </xf>
    <xf numFmtId="0" fontId="57" fillId="46" borderId="401" applyNumberFormat="0" applyProtection="0">
      <alignment horizontal="left" vertical="top" indent="1"/>
    </xf>
    <xf numFmtId="4" fontId="25" fillId="45" borderId="402" applyNumberFormat="0" applyProtection="0">
      <alignment horizontal="left" vertical="center" indent="1"/>
    </xf>
    <xf numFmtId="4" fontId="57" fillId="34" borderId="399" applyNumberFormat="0" applyProtection="0">
      <alignment horizontal="left" vertical="center" indent="1"/>
    </xf>
    <xf numFmtId="4" fontId="25" fillId="45" borderId="402" applyNumberFormat="0" applyProtection="0">
      <alignment horizontal="left" vertical="center" indent="1"/>
    </xf>
    <xf numFmtId="0" fontId="85" fillId="46" borderId="401" applyNumberFormat="0" applyProtection="0">
      <alignment horizontal="left" vertical="top" indent="1"/>
    </xf>
    <xf numFmtId="4" fontId="85" fillId="48" borderId="401" applyNumberFormat="0" applyProtection="0">
      <alignment horizontal="left" vertical="center" indent="1"/>
    </xf>
    <xf numFmtId="4" fontId="57" fillId="2" borderId="399" applyNumberFormat="0" applyProtection="0">
      <alignment horizontal="left" vertical="center" indent="1"/>
    </xf>
    <xf numFmtId="4" fontId="57" fillId="34" borderId="399" applyNumberFormat="0" applyProtection="0">
      <alignment horizontal="left" vertical="center" indent="1"/>
    </xf>
    <xf numFmtId="0" fontId="57" fillId="45" borderId="407" applyNumberFormat="0" applyProtection="0">
      <alignment horizontal="left" vertical="top" indent="1"/>
    </xf>
    <xf numFmtId="4" fontId="57" fillId="35" borderId="399" applyNumberFormat="0" applyProtection="0">
      <alignment horizontal="right" vertical="center"/>
    </xf>
    <xf numFmtId="4" fontId="57" fillId="44" borderId="402" applyNumberFormat="0" applyProtection="0">
      <alignment horizontal="left" vertical="center" indent="1"/>
    </xf>
    <xf numFmtId="0" fontId="86" fillId="33" borderId="401" applyNumberFormat="0" applyProtection="0">
      <alignment horizontal="left" vertical="top" indent="1"/>
    </xf>
    <xf numFmtId="0" fontId="57" fillId="49" borderId="399" applyNumberFormat="0" applyProtection="0">
      <alignment horizontal="left" vertical="center" indent="1"/>
    </xf>
    <xf numFmtId="4" fontId="57" fillId="44" borderId="402" applyNumberFormat="0" applyProtection="0">
      <alignment horizontal="left" vertical="center" indent="1"/>
    </xf>
    <xf numFmtId="4" fontId="57" fillId="34" borderId="399" applyNumberFormat="0" applyProtection="0">
      <alignment horizontal="left" vertical="center" indent="1"/>
    </xf>
    <xf numFmtId="4" fontId="103" fillId="2" borderId="399" applyNumberFormat="0" applyProtection="0">
      <alignment vertical="center"/>
    </xf>
    <xf numFmtId="4" fontId="25" fillId="45" borderId="402" applyNumberFormat="0" applyProtection="0">
      <alignment horizontal="left" vertical="center" indent="1"/>
    </xf>
    <xf numFmtId="4" fontId="57" fillId="0" borderId="399" applyNumberFormat="0" applyProtection="0">
      <alignment horizontal="right" vertical="center"/>
    </xf>
    <xf numFmtId="0" fontId="57" fillId="46" borderId="407" applyNumberFormat="0" applyProtection="0">
      <alignment horizontal="left" vertical="top" indent="1"/>
    </xf>
    <xf numFmtId="0" fontId="94" fillId="0" borderId="404" applyNumberFormat="0" applyFill="0" applyAlignment="0" applyProtection="0"/>
    <xf numFmtId="4" fontId="85" fillId="48" borderId="401" applyNumberFormat="0" applyProtection="0">
      <alignment horizontal="left" vertical="center" indent="1"/>
    </xf>
    <xf numFmtId="0" fontId="84" fillId="45" borderId="403" applyBorder="0"/>
    <xf numFmtId="4" fontId="57" fillId="36" borderId="405" applyNumberFormat="0" applyProtection="0">
      <alignment horizontal="right" vertical="center"/>
    </xf>
    <xf numFmtId="0" fontId="100" fillId="29" borderId="400" applyNumberFormat="0" applyAlignment="0" applyProtection="0"/>
    <xf numFmtId="4" fontId="57" fillId="43" borderId="399" applyNumberFormat="0" applyProtection="0">
      <alignment horizontal="right" vertical="center"/>
    </xf>
    <xf numFmtId="0" fontId="85" fillId="52" borderId="407" applyNumberFormat="0" applyProtection="0">
      <alignment horizontal="left" vertical="top" indent="1"/>
    </xf>
    <xf numFmtId="0" fontId="57" fillId="47" borderId="399" applyNumberFormat="0" applyProtection="0">
      <alignment horizontal="left" vertical="center" indent="1"/>
    </xf>
    <xf numFmtId="0" fontId="57" fillId="47" borderId="399" applyNumberFormat="0" applyProtection="0">
      <alignment horizontal="left" vertical="center" indent="1"/>
    </xf>
    <xf numFmtId="0" fontId="94" fillId="0" borderId="404" applyNumberFormat="0" applyFill="0" applyAlignment="0" applyProtection="0"/>
    <xf numFmtId="4" fontId="57" fillId="43" borderId="399" applyNumberFormat="0" applyProtection="0">
      <alignment horizontal="right" vertical="center"/>
    </xf>
    <xf numFmtId="0" fontId="57" fillId="47" borderId="399" applyNumberFormat="0" applyProtection="0">
      <alignment horizontal="left" vertical="center" indent="1"/>
    </xf>
    <xf numFmtId="0" fontId="57" fillId="46" borderId="401" applyNumberFormat="0" applyProtection="0">
      <alignment horizontal="left" vertical="top" indent="1"/>
    </xf>
    <xf numFmtId="4" fontId="57" fillId="2" borderId="399" applyNumberFormat="0" applyProtection="0">
      <alignment horizontal="left" vertical="center" indent="1"/>
    </xf>
    <xf numFmtId="4" fontId="57" fillId="39" borderId="399" applyNumberFormat="0" applyProtection="0">
      <alignment horizontal="right" vertical="center"/>
    </xf>
    <xf numFmtId="4" fontId="57" fillId="44" borderId="402" applyNumberFormat="0" applyProtection="0">
      <alignment horizontal="left" vertical="center" indent="1"/>
    </xf>
    <xf numFmtId="4" fontId="57" fillId="35" borderId="399" applyNumberFormat="0" applyProtection="0">
      <alignment horizontal="right" vertical="center"/>
    </xf>
    <xf numFmtId="0" fontId="85" fillId="52" borderId="401" applyNumberFormat="0" applyProtection="0">
      <alignment horizontal="left" vertical="top" indent="1"/>
    </xf>
    <xf numFmtId="0" fontId="57" fillId="48" borderId="399" applyNumberFormat="0" applyProtection="0">
      <alignment horizontal="left" vertical="center" indent="1"/>
    </xf>
    <xf numFmtId="4" fontId="85" fillId="48" borderId="401" applyNumberFormat="0" applyProtection="0">
      <alignment horizontal="left" vertical="center" indent="1"/>
    </xf>
    <xf numFmtId="4" fontId="87" fillId="54" borderId="402" applyNumberFormat="0" applyProtection="0">
      <alignment horizontal="left" vertical="center" indent="1"/>
    </xf>
    <xf numFmtId="4" fontId="57" fillId="39" borderId="399" applyNumberFormat="0" applyProtection="0">
      <alignment horizontal="right" vertical="center"/>
    </xf>
    <xf numFmtId="4" fontId="57" fillId="46" borderId="402" applyNumberFormat="0" applyProtection="0">
      <alignment horizontal="left" vertical="center" indent="1"/>
    </xf>
    <xf numFmtId="0" fontId="57" fillId="46" borderId="401" applyNumberFormat="0" applyProtection="0">
      <alignment horizontal="left" vertical="top" indent="1"/>
    </xf>
    <xf numFmtId="4" fontId="25" fillId="45" borderId="402" applyNumberFormat="0" applyProtection="0">
      <alignment horizontal="left" vertical="center" indent="1"/>
    </xf>
    <xf numFmtId="0" fontId="92" fillId="29" borderId="399" applyNumberFormat="0" applyAlignment="0" applyProtection="0"/>
    <xf numFmtId="0" fontId="94" fillId="0" borderId="404" applyNumberFormat="0" applyFill="0" applyAlignment="0" applyProtection="0"/>
    <xf numFmtId="0" fontId="84" fillId="45" borderId="403" applyBorder="0"/>
    <xf numFmtId="4" fontId="57" fillId="44" borderId="402" applyNumberFormat="0" applyProtection="0">
      <alignment horizontal="left" vertical="center" indent="1"/>
    </xf>
    <xf numFmtId="4" fontId="57" fillId="44" borderId="402" applyNumberFormat="0" applyProtection="0">
      <alignment horizontal="left" vertical="center" indent="1"/>
    </xf>
    <xf numFmtId="0" fontId="94" fillId="0" borderId="404" applyNumberFormat="0" applyFill="0" applyAlignment="0" applyProtection="0"/>
    <xf numFmtId="4" fontId="85" fillId="52" borderId="401" applyNumberFormat="0" applyProtection="0">
      <alignment vertical="center"/>
    </xf>
    <xf numFmtId="4" fontId="57" fillId="40" borderId="405" applyNumberFormat="0" applyProtection="0">
      <alignment horizontal="right" vertical="center"/>
    </xf>
    <xf numFmtId="4" fontId="57" fillId="43" borderId="399" applyNumberFormat="0" applyProtection="0">
      <alignment horizontal="right" vertical="center"/>
    </xf>
    <xf numFmtId="0" fontId="57" fillId="47" borderId="401" applyNumberFormat="0" applyProtection="0">
      <alignment horizontal="left" vertical="top" indent="1"/>
    </xf>
    <xf numFmtId="0" fontId="85" fillId="52" borderId="401" applyNumberFormat="0" applyProtection="0">
      <alignment horizontal="left" vertical="top" indent="1"/>
    </xf>
    <xf numFmtId="0" fontId="57" fillId="49" borderId="399" applyNumberFormat="0" applyProtection="0">
      <alignment horizontal="left" vertical="center" indent="1"/>
    </xf>
    <xf numFmtId="0" fontId="57" fillId="48" borderId="399" applyNumberFormat="0" applyProtection="0">
      <alignment horizontal="left" vertical="center" indent="1"/>
    </xf>
    <xf numFmtId="4" fontId="57" fillId="41" borderId="399" applyNumberFormat="0" applyProtection="0">
      <alignment horizontal="right" vertical="center"/>
    </xf>
    <xf numFmtId="4" fontId="57" fillId="41" borderId="399" applyNumberFormat="0" applyProtection="0">
      <alignment horizontal="right" vertical="center"/>
    </xf>
    <xf numFmtId="4" fontId="57" fillId="44" borderId="402" applyNumberFormat="0" applyProtection="0">
      <alignment horizontal="left" vertical="center" indent="1"/>
    </xf>
    <xf numFmtId="4" fontId="57" fillId="0" borderId="399" applyNumberFormat="0" applyProtection="0">
      <alignment horizontal="right" vertical="center"/>
    </xf>
    <xf numFmtId="4" fontId="57" fillId="42" borderId="399" applyNumberFormat="0" applyProtection="0">
      <alignment horizontal="right" vertical="center"/>
    </xf>
    <xf numFmtId="4" fontId="25" fillId="45" borderId="402" applyNumberFormat="0" applyProtection="0">
      <alignment horizontal="left" vertical="center" indent="1"/>
    </xf>
    <xf numFmtId="4" fontId="57" fillId="34" borderId="399" applyNumberFormat="0" applyProtection="0">
      <alignment horizontal="left" vertical="center" indent="1"/>
    </xf>
    <xf numFmtId="0" fontId="100" fillId="29" borderId="400" applyNumberFormat="0" applyAlignment="0" applyProtection="0"/>
    <xf numFmtId="0" fontId="86" fillId="33" borderId="401" applyNumberFormat="0" applyProtection="0">
      <alignment horizontal="left" vertical="top" indent="1"/>
    </xf>
    <xf numFmtId="4" fontId="25" fillId="45" borderId="402" applyNumberFormat="0" applyProtection="0">
      <alignment horizontal="left" vertical="center" indent="1"/>
    </xf>
    <xf numFmtId="4" fontId="85" fillId="52" borderId="401" applyNumberFormat="0" applyProtection="0">
      <alignment vertical="center"/>
    </xf>
    <xf numFmtId="0" fontId="86" fillId="33" borderId="401" applyNumberFormat="0" applyProtection="0">
      <alignment horizontal="left" vertical="top" indent="1"/>
    </xf>
    <xf numFmtId="4" fontId="57" fillId="41" borderId="399" applyNumberFormat="0" applyProtection="0">
      <alignment horizontal="right" vertical="center"/>
    </xf>
    <xf numFmtId="4" fontId="57" fillId="40" borderId="399" applyNumberFormat="0" applyProtection="0">
      <alignment horizontal="right" vertical="center"/>
    </xf>
    <xf numFmtId="4" fontId="57" fillId="39" borderId="399" applyNumberFormat="0" applyProtection="0">
      <alignment horizontal="right" vertical="center"/>
    </xf>
    <xf numFmtId="0" fontId="85" fillId="46" borderId="401" applyNumberFormat="0" applyProtection="0">
      <alignment horizontal="left" vertical="top" indent="1"/>
    </xf>
    <xf numFmtId="4" fontId="57" fillId="0" borderId="399" applyNumberFormat="0" applyProtection="0">
      <alignment horizontal="right" vertical="center"/>
    </xf>
    <xf numFmtId="4" fontId="57" fillId="34" borderId="399" applyNumberFormat="0" applyProtection="0">
      <alignment horizontal="left" vertical="center" indent="1"/>
    </xf>
    <xf numFmtId="4" fontId="57" fillId="0" borderId="399" applyNumberFormat="0" applyProtection="0">
      <alignment horizontal="right" vertical="center"/>
    </xf>
    <xf numFmtId="4" fontId="57" fillId="40" borderId="399" applyNumberFormat="0" applyProtection="0">
      <alignment horizontal="right" vertical="center"/>
    </xf>
    <xf numFmtId="4" fontId="87" fillId="54" borderId="402" applyNumberFormat="0" applyProtection="0">
      <alignment horizontal="left" vertical="center" indent="1"/>
    </xf>
    <xf numFmtId="4" fontId="57" fillId="36" borderId="399" applyNumberFormat="0" applyProtection="0">
      <alignment horizontal="right" vertical="center"/>
    </xf>
    <xf numFmtId="0" fontId="57" fillId="26" borderId="399" applyNumberFormat="0" applyFont="0" applyAlignment="0" applyProtection="0"/>
    <xf numFmtId="0" fontId="100" fillId="29" borderId="400" applyNumberFormat="0" applyAlignment="0" applyProtection="0"/>
    <xf numFmtId="4" fontId="57" fillId="33" borderId="399" applyNumberFormat="0" applyProtection="0">
      <alignment vertical="center"/>
    </xf>
    <xf numFmtId="0" fontId="57" fillId="47" borderId="401" applyNumberFormat="0" applyProtection="0">
      <alignment horizontal="left" vertical="top" indent="1"/>
    </xf>
    <xf numFmtId="0" fontId="92" fillId="29" borderId="399" applyNumberFormat="0" applyAlignment="0" applyProtection="0"/>
    <xf numFmtId="0" fontId="98" fillId="27" borderId="399" applyNumberFormat="0" applyAlignment="0" applyProtection="0"/>
    <xf numFmtId="0" fontId="85" fillId="52" borderId="401" applyNumberFormat="0" applyProtection="0">
      <alignment horizontal="left" vertical="top" indent="1"/>
    </xf>
    <xf numFmtId="0" fontId="57" fillId="50" borderId="401" applyNumberFormat="0" applyProtection="0">
      <alignment horizontal="left" vertical="top" indent="1"/>
    </xf>
    <xf numFmtId="4" fontId="85" fillId="52" borderId="401" applyNumberFormat="0" applyProtection="0">
      <alignment vertical="center"/>
    </xf>
    <xf numFmtId="0" fontId="57" fillId="50" borderId="399" applyNumberFormat="0" applyProtection="0">
      <alignment horizontal="left" vertical="center" indent="1"/>
    </xf>
    <xf numFmtId="4" fontId="57" fillId="43" borderId="405" applyNumberFormat="0" applyProtection="0">
      <alignment horizontal="right" vertical="center"/>
    </xf>
    <xf numFmtId="4" fontId="57" fillId="44" borderId="402" applyNumberFormat="0" applyProtection="0">
      <alignment horizontal="left" vertical="center" indent="1"/>
    </xf>
    <xf numFmtId="4" fontId="57" fillId="36" borderId="399" applyNumberFormat="0" applyProtection="0">
      <alignment horizontal="right" vertical="center"/>
    </xf>
    <xf numFmtId="4" fontId="85" fillId="52" borderId="401" applyNumberFormat="0" applyProtection="0">
      <alignment vertical="center"/>
    </xf>
    <xf numFmtId="4" fontId="57" fillId="42" borderId="399" applyNumberFormat="0" applyProtection="0">
      <alignment horizontal="right" vertical="center"/>
    </xf>
    <xf numFmtId="4" fontId="57" fillId="0" borderId="399" applyNumberFormat="0" applyProtection="0">
      <alignment horizontal="right" vertical="center"/>
    </xf>
    <xf numFmtId="4" fontId="57" fillId="46" borderId="402" applyNumberFormat="0" applyProtection="0">
      <alignment horizontal="left" vertical="center" indent="1"/>
    </xf>
    <xf numFmtId="4" fontId="88" fillId="51" borderId="399" applyNumberFormat="0" applyProtection="0">
      <alignment horizontal="right" vertical="center"/>
    </xf>
    <xf numFmtId="4" fontId="85" fillId="52" borderId="401" applyNumberFormat="0" applyProtection="0">
      <alignment vertical="center"/>
    </xf>
    <xf numFmtId="0" fontId="86" fillId="33" borderId="401" applyNumberFormat="0" applyProtection="0">
      <alignment horizontal="left" vertical="top" indent="1"/>
    </xf>
    <xf numFmtId="4" fontId="103" fillId="2" borderId="399" applyNumberFormat="0" applyProtection="0">
      <alignment vertical="center"/>
    </xf>
    <xf numFmtId="0" fontId="84" fillId="45" borderId="403" applyBorder="0"/>
    <xf numFmtId="4" fontId="57" fillId="35" borderId="399" applyNumberFormat="0" applyProtection="0">
      <alignment horizontal="right" vertical="center"/>
    </xf>
    <xf numFmtId="4" fontId="57" fillId="38" borderId="405" applyNumberFormat="0" applyProtection="0">
      <alignment horizontal="right" vertical="center"/>
    </xf>
    <xf numFmtId="4" fontId="103" fillId="5" borderId="399" applyNumberFormat="0" applyProtection="0">
      <alignment horizontal="right" vertical="center"/>
    </xf>
    <xf numFmtId="4" fontId="57" fillId="47" borderId="402" applyNumberFormat="0" applyProtection="0">
      <alignment horizontal="left" vertical="center" indent="1"/>
    </xf>
    <xf numFmtId="4" fontId="57" fillId="44" borderId="402" applyNumberFormat="0" applyProtection="0">
      <alignment horizontal="left" vertical="center" indent="1"/>
    </xf>
    <xf numFmtId="4" fontId="57" fillId="42" borderId="399" applyNumberFormat="0" applyProtection="0">
      <alignment horizontal="right" vertical="center"/>
    </xf>
    <xf numFmtId="0" fontId="57" fillId="49" borderId="399" applyNumberFormat="0" applyProtection="0">
      <alignment horizontal="left" vertical="center" indent="1"/>
    </xf>
    <xf numFmtId="4" fontId="57" fillId="38" borderId="399" applyNumberFormat="0" applyProtection="0">
      <alignment horizontal="right" vertical="center"/>
    </xf>
    <xf numFmtId="4" fontId="87" fillId="54" borderId="402" applyNumberFormat="0" applyProtection="0">
      <alignment horizontal="left" vertical="center" indent="1"/>
    </xf>
    <xf numFmtId="4" fontId="57" fillId="40" borderId="399" applyNumberFormat="0" applyProtection="0">
      <alignment horizontal="right" vertical="center"/>
    </xf>
    <xf numFmtId="4" fontId="57" fillId="46" borderId="405" applyNumberFormat="0" applyProtection="0">
      <alignment horizontal="right" vertical="center"/>
    </xf>
    <xf numFmtId="4" fontId="57" fillId="46" borderId="399" applyNumberFormat="0" applyProtection="0">
      <alignment horizontal="right" vertical="center"/>
    </xf>
    <xf numFmtId="0" fontId="57" fillId="46" borderId="401" applyNumberFormat="0" applyProtection="0">
      <alignment horizontal="left" vertical="top" indent="1"/>
    </xf>
    <xf numFmtId="0" fontId="57" fillId="48" borderId="399" applyNumberFormat="0" applyProtection="0">
      <alignment horizontal="left" vertical="center" indent="1"/>
    </xf>
    <xf numFmtId="4" fontId="57" fillId="40" borderId="399" applyNumberFormat="0" applyProtection="0">
      <alignment horizontal="right" vertical="center"/>
    </xf>
    <xf numFmtId="4" fontId="25" fillId="45" borderId="402" applyNumberFormat="0" applyProtection="0">
      <alignment horizontal="left" vertical="center" indent="1"/>
    </xf>
    <xf numFmtId="0" fontId="86" fillId="33" borderId="401" applyNumberFormat="0" applyProtection="0">
      <alignment horizontal="left" vertical="top" indent="1"/>
    </xf>
    <xf numFmtId="0" fontId="85" fillId="52" borderId="401" applyNumberFormat="0" applyProtection="0">
      <alignment horizontal="left" vertical="top" indent="1"/>
    </xf>
    <xf numFmtId="4" fontId="57" fillId="41" borderId="399" applyNumberFormat="0" applyProtection="0">
      <alignment horizontal="right" vertical="center"/>
    </xf>
    <xf numFmtId="0" fontId="57" fillId="49" borderId="399" applyNumberFormat="0" applyProtection="0">
      <alignment horizontal="left" vertical="center" indent="1"/>
    </xf>
    <xf numFmtId="4" fontId="57" fillId="46" borderId="399" applyNumberFormat="0" applyProtection="0">
      <alignment horizontal="right" vertical="center"/>
    </xf>
    <xf numFmtId="4" fontId="57" fillId="38" borderId="399" applyNumberFormat="0" applyProtection="0">
      <alignment horizontal="right" vertical="center"/>
    </xf>
    <xf numFmtId="0" fontId="85" fillId="52" borderId="401" applyNumberFormat="0" applyProtection="0">
      <alignment horizontal="left" vertical="top" indent="1"/>
    </xf>
    <xf numFmtId="4" fontId="88" fillId="51" borderId="399" applyNumberFormat="0" applyProtection="0">
      <alignment horizontal="right" vertical="center"/>
    </xf>
    <xf numFmtId="4" fontId="85" fillId="48" borderId="401" applyNumberFormat="0" applyProtection="0">
      <alignment horizontal="left" vertical="center" indent="1"/>
    </xf>
    <xf numFmtId="0" fontId="92" fillId="29" borderId="399" applyNumberFormat="0" applyAlignment="0" applyProtection="0"/>
    <xf numFmtId="0" fontId="84" fillId="45" borderId="403" applyBorder="0"/>
    <xf numFmtId="0" fontId="98" fillId="27" borderId="399" applyNumberFormat="0" applyAlignment="0" applyProtection="0"/>
    <xf numFmtId="0" fontId="57" fillId="46" borderId="401" applyNumberFormat="0" applyProtection="0">
      <alignment horizontal="left" vertical="top" indent="1"/>
    </xf>
    <xf numFmtId="0" fontId="57" fillId="46" borderId="401" applyNumberFormat="0" applyProtection="0">
      <alignment horizontal="left" vertical="top" indent="1"/>
    </xf>
    <xf numFmtId="0" fontId="84" fillId="45" borderId="403" applyBorder="0"/>
    <xf numFmtId="4" fontId="57" fillId="42" borderId="399" applyNumberFormat="0" applyProtection="0">
      <alignment horizontal="right" vertical="center"/>
    </xf>
    <xf numFmtId="4" fontId="57" fillId="37" borderId="402" applyNumberFormat="0" applyProtection="0">
      <alignment horizontal="right" vertical="center"/>
    </xf>
    <xf numFmtId="0" fontId="92" fillId="29" borderId="405" applyNumberFormat="0" applyAlignment="0" applyProtection="0"/>
    <xf numFmtId="4" fontId="88" fillId="51" borderId="399" applyNumberFormat="0" applyProtection="0">
      <alignment horizontal="right" vertical="center"/>
    </xf>
    <xf numFmtId="4" fontId="57" fillId="36" borderId="399" applyNumberFormat="0" applyProtection="0">
      <alignment horizontal="right" vertical="center"/>
    </xf>
    <xf numFmtId="4" fontId="25" fillId="45" borderId="402" applyNumberFormat="0" applyProtection="0">
      <alignment horizontal="left" vertical="center" indent="1"/>
    </xf>
    <xf numFmtId="0" fontId="57" fillId="45" borderId="401" applyNumberFormat="0" applyProtection="0">
      <alignment horizontal="left" vertical="top" indent="1"/>
    </xf>
    <xf numFmtId="0" fontId="57" fillId="50" borderId="399" applyNumberFormat="0" applyProtection="0">
      <alignment horizontal="left" vertical="center" indent="1"/>
    </xf>
    <xf numFmtId="4" fontId="57" fillId="35" borderId="399" applyNumberFormat="0" applyProtection="0">
      <alignment horizontal="right" vertical="center"/>
    </xf>
    <xf numFmtId="4" fontId="57" fillId="37" borderId="408" applyNumberFormat="0" applyProtection="0">
      <alignment horizontal="right" vertical="center"/>
    </xf>
    <xf numFmtId="0" fontId="92" fillId="29" borderId="399" applyNumberFormat="0" applyAlignment="0" applyProtection="0"/>
    <xf numFmtId="0" fontId="100" fillId="29" borderId="400" applyNumberFormat="0" applyAlignment="0" applyProtection="0"/>
    <xf numFmtId="0" fontId="85" fillId="52" borderId="401" applyNumberFormat="0" applyProtection="0">
      <alignment horizontal="left" vertical="top" indent="1"/>
    </xf>
    <xf numFmtId="4" fontId="57" fillId="0" borderId="399" applyNumberFormat="0" applyProtection="0">
      <alignment horizontal="right" vertical="center"/>
    </xf>
    <xf numFmtId="4" fontId="57" fillId="42" borderId="405" applyNumberFormat="0" applyProtection="0">
      <alignment horizontal="right" vertical="center"/>
    </xf>
    <xf numFmtId="4" fontId="57" fillId="43" borderId="399" applyNumberFormat="0" applyProtection="0">
      <alignment horizontal="right" vertical="center"/>
    </xf>
    <xf numFmtId="4" fontId="57" fillId="0" borderId="399" applyNumberFormat="0" applyProtection="0">
      <alignment horizontal="right" vertical="center"/>
    </xf>
    <xf numFmtId="0" fontId="57" fillId="50" borderId="399" applyNumberFormat="0" applyProtection="0">
      <alignment horizontal="left" vertical="center" indent="1"/>
    </xf>
    <xf numFmtId="4" fontId="57" fillId="43" borderId="399" applyNumberFormat="0" applyProtection="0">
      <alignment horizontal="right" vertical="center"/>
    </xf>
    <xf numFmtId="4" fontId="25" fillId="45" borderId="402" applyNumberFormat="0" applyProtection="0">
      <alignment horizontal="left" vertical="center" indent="1"/>
    </xf>
    <xf numFmtId="0" fontId="57" fillId="50" borderId="401" applyNumberFormat="0" applyProtection="0">
      <alignment horizontal="left" vertical="top" indent="1"/>
    </xf>
    <xf numFmtId="4" fontId="57" fillId="35" borderId="399" applyNumberFormat="0" applyProtection="0">
      <alignment horizontal="right" vertical="center"/>
    </xf>
    <xf numFmtId="0" fontId="57" fillId="47" borderId="401" applyNumberFormat="0" applyProtection="0">
      <alignment horizontal="left" vertical="top" indent="1"/>
    </xf>
    <xf numFmtId="4" fontId="57" fillId="39" borderId="399" applyNumberFormat="0" applyProtection="0">
      <alignment horizontal="right" vertical="center"/>
    </xf>
    <xf numFmtId="0" fontId="57" fillId="46" borderId="401" applyNumberFormat="0" applyProtection="0">
      <alignment horizontal="left" vertical="top" indent="1"/>
    </xf>
    <xf numFmtId="0" fontId="57" fillId="47" borderId="401" applyNumberFormat="0" applyProtection="0">
      <alignment horizontal="left" vertical="top" indent="1"/>
    </xf>
    <xf numFmtId="0" fontId="94" fillId="0" borderId="404" applyNumberFormat="0" applyFill="0" applyAlignment="0" applyProtection="0"/>
    <xf numFmtId="4" fontId="103" fillId="2" borderId="399" applyNumberFormat="0" applyProtection="0">
      <alignment vertical="center"/>
    </xf>
    <xf numFmtId="4" fontId="57" fillId="42" borderId="405" applyNumberFormat="0" applyProtection="0">
      <alignment horizontal="right" vertical="center"/>
    </xf>
    <xf numFmtId="0" fontId="100" fillId="29" borderId="400" applyNumberFormat="0" applyAlignment="0" applyProtection="0"/>
    <xf numFmtId="0" fontId="57" fillId="47" borderId="399" applyNumberFormat="0" applyProtection="0">
      <alignment horizontal="left" vertical="center" indent="1"/>
    </xf>
    <xf numFmtId="0" fontId="92" fillId="29" borderId="399" applyNumberFormat="0" applyAlignment="0" applyProtection="0"/>
    <xf numFmtId="4" fontId="57" fillId="44" borderId="402" applyNumberFormat="0" applyProtection="0">
      <alignment horizontal="left" vertical="center" indent="1"/>
    </xf>
    <xf numFmtId="4" fontId="87" fillId="54" borderId="402" applyNumberFormat="0" applyProtection="0">
      <alignment horizontal="left" vertical="center" indent="1"/>
    </xf>
    <xf numFmtId="4" fontId="57" fillId="34" borderId="399" applyNumberFormat="0" applyProtection="0">
      <alignment horizontal="left" vertical="center" indent="1"/>
    </xf>
    <xf numFmtId="4" fontId="57" fillId="42" borderId="399" applyNumberFormat="0" applyProtection="0">
      <alignment horizontal="right" vertical="center"/>
    </xf>
    <xf numFmtId="4" fontId="57" fillId="2" borderId="399" applyNumberFormat="0" applyProtection="0">
      <alignment horizontal="left" vertical="center" indent="1"/>
    </xf>
    <xf numFmtId="0" fontId="57" fillId="50" borderId="399" applyNumberFormat="0" applyProtection="0">
      <alignment horizontal="left" vertical="center" indent="1"/>
    </xf>
    <xf numFmtId="0" fontId="57" fillId="26" borderId="399" applyNumberFormat="0" applyFont="0" applyAlignment="0" applyProtection="0"/>
    <xf numFmtId="4" fontId="57" fillId="46" borderId="402" applyNumberFormat="0" applyProtection="0">
      <alignment horizontal="left" vertical="center" indent="1"/>
    </xf>
    <xf numFmtId="0" fontId="100" fillId="29" borderId="406" applyNumberFormat="0" applyAlignment="0" applyProtection="0"/>
    <xf numFmtId="4" fontId="25" fillId="45" borderId="402" applyNumberFormat="0" applyProtection="0">
      <alignment horizontal="left" vertical="center" indent="1"/>
    </xf>
    <xf numFmtId="0" fontId="57" fillId="47" borderId="401" applyNumberFormat="0" applyProtection="0">
      <alignment horizontal="left" vertical="top" indent="1"/>
    </xf>
    <xf numFmtId="4" fontId="57" fillId="38" borderId="399" applyNumberFormat="0" applyProtection="0">
      <alignment horizontal="right" vertical="center"/>
    </xf>
    <xf numFmtId="0" fontId="85" fillId="46" borderId="401" applyNumberFormat="0" applyProtection="0">
      <alignment horizontal="left" vertical="top" indent="1"/>
    </xf>
    <xf numFmtId="4" fontId="57" fillId="41" borderId="399" applyNumberFormat="0" applyProtection="0">
      <alignment horizontal="right" vertical="center"/>
    </xf>
    <xf numFmtId="4" fontId="57" fillId="46" borderId="399" applyNumberFormat="0" applyProtection="0">
      <alignment horizontal="right" vertical="center"/>
    </xf>
    <xf numFmtId="4" fontId="87" fillId="54" borderId="402" applyNumberFormat="0" applyProtection="0">
      <alignment horizontal="left" vertical="center" indent="1"/>
    </xf>
    <xf numFmtId="4" fontId="57" fillId="40" borderId="399" applyNumberFormat="0" applyProtection="0">
      <alignment horizontal="right" vertical="center"/>
    </xf>
    <xf numFmtId="0" fontId="57" fillId="46" borderId="401" applyNumberFormat="0" applyProtection="0">
      <alignment horizontal="left" vertical="top" indent="1"/>
    </xf>
    <xf numFmtId="0" fontId="98" fillId="27" borderId="399" applyNumberFormat="0" applyAlignment="0" applyProtection="0"/>
    <xf numFmtId="4" fontId="57" fillId="0" borderId="399" applyNumberFormat="0" applyProtection="0">
      <alignment horizontal="right" vertical="center"/>
    </xf>
    <xf numFmtId="4" fontId="57" fillId="39" borderId="399" applyNumberFormat="0" applyProtection="0">
      <alignment horizontal="right" vertical="center"/>
    </xf>
    <xf numFmtId="4" fontId="57" fillId="38" borderId="399" applyNumberFormat="0" applyProtection="0">
      <alignment horizontal="right" vertical="center"/>
    </xf>
    <xf numFmtId="4" fontId="57" fillId="46" borderId="402" applyNumberFormat="0" applyProtection="0">
      <alignment horizontal="left" vertical="center" indent="1"/>
    </xf>
    <xf numFmtId="0" fontId="100" fillId="29" borderId="400" applyNumberFormat="0" applyAlignment="0" applyProtection="0"/>
    <xf numFmtId="0" fontId="98" fillId="27" borderId="399" applyNumberFormat="0" applyAlignment="0" applyProtection="0"/>
    <xf numFmtId="0" fontId="57" fillId="49" borderId="405" applyNumberFormat="0" applyProtection="0">
      <alignment horizontal="left" vertical="center" indent="1"/>
    </xf>
    <xf numFmtId="0" fontId="100" fillId="29" borderId="400" applyNumberFormat="0" applyAlignment="0" applyProtection="0"/>
    <xf numFmtId="0" fontId="85" fillId="46" borderId="401" applyNumberFormat="0" applyProtection="0">
      <alignment horizontal="left" vertical="top" indent="1"/>
    </xf>
    <xf numFmtId="4" fontId="57" fillId="34" borderId="399" applyNumberFormat="0" applyProtection="0">
      <alignment horizontal="left" vertical="center" indent="1"/>
    </xf>
    <xf numFmtId="0" fontId="57" fillId="47" borderId="401" applyNumberFormat="0" applyProtection="0">
      <alignment horizontal="left" vertical="top" indent="1"/>
    </xf>
    <xf numFmtId="4" fontId="25" fillId="45" borderId="402" applyNumberFormat="0" applyProtection="0">
      <alignment horizontal="left" vertical="center" indent="1"/>
    </xf>
    <xf numFmtId="0" fontId="94" fillId="0" borderId="404" applyNumberFormat="0" applyFill="0" applyAlignment="0" applyProtection="0"/>
    <xf numFmtId="4" fontId="87" fillId="54" borderId="402" applyNumberFormat="0" applyProtection="0">
      <alignment horizontal="left" vertical="center" indent="1"/>
    </xf>
    <xf numFmtId="0" fontId="57" fillId="48" borderId="399" applyNumberFormat="0" applyProtection="0">
      <alignment horizontal="left" vertical="center" indent="1"/>
    </xf>
    <xf numFmtId="4" fontId="57" fillId="44" borderId="402" applyNumberFormat="0" applyProtection="0">
      <alignment horizontal="left" vertical="center" indent="1"/>
    </xf>
    <xf numFmtId="4" fontId="57" fillId="39" borderId="399" applyNumberFormat="0" applyProtection="0">
      <alignment horizontal="right" vertical="center"/>
    </xf>
    <xf numFmtId="0" fontId="57" fillId="50" borderId="399" applyNumberFormat="0" applyProtection="0">
      <alignment horizontal="left" vertical="center" indent="1"/>
    </xf>
    <xf numFmtId="4" fontId="88" fillId="51" borderId="399" applyNumberFormat="0" applyProtection="0">
      <alignment horizontal="right" vertical="center"/>
    </xf>
    <xf numFmtId="0" fontId="98" fillId="27" borderId="399" applyNumberFormat="0" applyAlignment="0" applyProtection="0"/>
    <xf numFmtId="4" fontId="87" fillId="54" borderId="402" applyNumberFormat="0" applyProtection="0">
      <alignment horizontal="left" vertical="center" indent="1"/>
    </xf>
    <xf numFmtId="4" fontId="85" fillId="48" borderId="401" applyNumberFormat="0" applyProtection="0">
      <alignment horizontal="left" vertical="center" indent="1"/>
    </xf>
    <xf numFmtId="0" fontId="57" fillId="47" borderId="399" applyNumberFormat="0" applyProtection="0">
      <alignment horizontal="left" vertical="center" indent="1"/>
    </xf>
    <xf numFmtId="4" fontId="57" fillId="35" borderId="399" applyNumberFormat="0" applyProtection="0">
      <alignment horizontal="right" vertical="center"/>
    </xf>
    <xf numFmtId="4" fontId="57" fillId="34" borderId="399" applyNumberFormat="0" applyProtection="0">
      <alignment horizontal="left" vertical="center" indent="1"/>
    </xf>
    <xf numFmtId="4" fontId="88" fillId="51" borderId="399" applyNumberFormat="0" applyProtection="0">
      <alignment horizontal="right" vertical="center"/>
    </xf>
    <xf numFmtId="4" fontId="57" fillId="47" borderId="408" applyNumberFormat="0" applyProtection="0">
      <alignment horizontal="left" vertical="center" indent="1"/>
    </xf>
    <xf numFmtId="0" fontId="100" fillId="29" borderId="400" applyNumberFormat="0" applyAlignment="0" applyProtection="0"/>
    <xf numFmtId="4" fontId="88" fillId="51" borderId="399" applyNumberFormat="0" applyProtection="0">
      <alignment horizontal="right" vertical="center"/>
    </xf>
    <xf numFmtId="4" fontId="88" fillId="51" borderId="399" applyNumberFormat="0" applyProtection="0">
      <alignment horizontal="right" vertical="center"/>
    </xf>
    <xf numFmtId="4" fontId="85" fillId="48" borderId="401" applyNumberFormat="0" applyProtection="0">
      <alignment horizontal="left" vertical="center" indent="1"/>
    </xf>
    <xf numFmtId="4" fontId="103" fillId="2" borderId="399" applyNumberFormat="0" applyProtection="0">
      <alignment vertical="center"/>
    </xf>
    <xf numFmtId="4" fontId="103" fillId="2" borderId="399" applyNumberFormat="0" applyProtection="0">
      <alignment vertical="center"/>
    </xf>
    <xf numFmtId="0" fontId="57" fillId="50" borderId="401" applyNumberFormat="0" applyProtection="0">
      <alignment horizontal="left" vertical="top" indent="1"/>
    </xf>
    <xf numFmtId="4" fontId="57" fillId="37" borderId="402" applyNumberFormat="0" applyProtection="0">
      <alignment horizontal="right" vertical="center"/>
    </xf>
    <xf numFmtId="4" fontId="85" fillId="52" borderId="401" applyNumberFormat="0" applyProtection="0">
      <alignment vertical="center"/>
    </xf>
    <xf numFmtId="0" fontId="57" fillId="48" borderId="399" applyNumberFormat="0" applyProtection="0">
      <alignment horizontal="left" vertical="center" indent="1"/>
    </xf>
    <xf numFmtId="4" fontId="57" fillId="36" borderId="399" applyNumberFormat="0" applyProtection="0">
      <alignment horizontal="right" vertical="center"/>
    </xf>
    <xf numFmtId="4" fontId="57" fillId="34" borderId="399" applyNumberFormat="0" applyProtection="0">
      <alignment horizontal="left" vertical="center" indent="1"/>
    </xf>
    <xf numFmtId="4" fontId="87" fillId="54" borderId="402" applyNumberFormat="0" applyProtection="0">
      <alignment horizontal="left" vertical="center" indent="1"/>
    </xf>
    <xf numFmtId="0" fontId="86" fillId="33" borderId="401" applyNumberFormat="0" applyProtection="0">
      <alignment horizontal="left" vertical="top" indent="1"/>
    </xf>
    <xf numFmtId="0" fontId="100" fillId="29" borderId="400" applyNumberFormat="0" applyAlignment="0" applyProtection="0"/>
    <xf numFmtId="4" fontId="88" fillId="51" borderId="405" applyNumberFormat="0" applyProtection="0">
      <alignment horizontal="right" vertical="center"/>
    </xf>
    <xf numFmtId="4" fontId="57" fillId="0" borderId="399" applyNumberFormat="0" applyProtection="0">
      <alignment horizontal="right" vertical="center"/>
    </xf>
    <xf numFmtId="4" fontId="57" fillId="35" borderId="399" applyNumberFormat="0" applyProtection="0">
      <alignment horizontal="right" vertical="center"/>
    </xf>
    <xf numFmtId="4" fontId="57" fillId="43" borderId="399" applyNumberFormat="0" applyProtection="0">
      <alignment horizontal="right" vertical="center"/>
    </xf>
    <xf numFmtId="4" fontId="57" fillId="37" borderId="402" applyNumberFormat="0" applyProtection="0">
      <alignment horizontal="right" vertical="center"/>
    </xf>
    <xf numFmtId="4" fontId="57" fillId="42" borderId="399" applyNumberFormat="0" applyProtection="0">
      <alignment horizontal="right" vertical="center"/>
    </xf>
    <xf numFmtId="4" fontId="57" fillId="42" borderId="399" applyNumberFormat="0" applyProtection="0">
      <alignment horizontal="right" vertical="center"/>
    </xf>
    <xf numFmtId="4" fontId="57" fillId="42" borderId="399" applyNumberFormat="0" applyProtection="0">
      <alignment horizontal="right" vertical="center"/>
    </xf>
    <xf numFmtId="0" fontId="100" fillId="29" borderId="400" applyNumberFormat="0" applyAlignment="0" applyProtection="0"/>
    <xf numFmtId="4" fontId="85" fillId="52" borderId="401" applyNumberFormat="0" applyProtection="0">
      <alignment vertical="center"/>
    </xf>
    <xf numFmtId="4" fontId="57" fillId="46" borderId="402" applyNumberFormat="0" applyProtection="0">
      <alignment horizontal="left" vertical="center" indent="1"/>
    </xf>
    <xf numFmtId="4" fontId="57" fillId="39" borderId="399" applyNumberFormat="0" applyProtection="0">
      <alignment horizontal="right" vertical="center"/>
    </xf>
    <xf numFmtId="0" fontId="57" fillId="50" borderId="399" applyNumberFormat="0" applyProtection="0">
      <alignment horizontal="left" vertical="center" indent="1"/>
    </xf>
    <xf numFmtId="0" fontId="100" fillId="29" borderId="400" applyNumberFormat="0" applyAlignment="0" applyProtection="0"/>
    <xf numFmtId="0" fontId="57" fillId="46" borderId="401" applyNumberFormat="0" applyProtection="0">
      <alignment horizontal="left" vertical="top" indent="1"/>
    </xf>
    <xf numFmtId="4" fontId="87" fillId="54" borderId="402" applyNumberFormat="0" applyProtection="0">
      <alignment horizontal="left" vertical="center" indent="1"/>
    </xf>
    <xf numFmtId="0" fontId="57" fillId="48" borderId="399" applyNumberFormat="0" applyProtection="0">
      <alignment horizontal="left" vertical="center" indent="1"/>
    </xf>
    <xf numFmtId="4" fontId="57" fillId="46" borderId="402" applyNumberFormat="0" applyProtection="0">
      <alignment horizontal="left" vertical="center" indent="1"/>
    </xf>
    <xf numFmtId="4" fontId="57" fillId="2" borderId="399" applyNumberFormat="0" applyProtection="0">
      <alignment horizontal="left" vertical="center" indent="1"/>
    </xf>
    <xf numFmtId="4" fontId="57" fillId="41" borderId="399" applyNumberFormat="0" applyProtection="0">
      <alignment horizontal="right" vertical="center"/>
    </xf>
    <xf numFmtId="4" fontId="57" fillId="46" borderId="402" applyNumberFormat="0" applyProtection="0">
      <alignment horizontal="left" vertical="center" indent="1"/>
    </xf>
    <xf numFmtId="4" fontId="103" fillId="2" borderId="399" applyNumberFormat="0" applyProtection="0">
      <alignment vertical="center"/>
    </xf>
    <xf numFmtId="4" fontId="57" fillId="36" borderId="399" applyNumberFormat="0" applyProtection="0">
      <alignment horizontal="right" vertical="center"/>
    </xf>
    <xf numFmtId="0" fontId="57" fillId="49" borderId="399" applyNumberFormat="0" applyProtection="0">
      <alignment horizontal="left" vertical="center" indent="1"/>
    </xf>
    <xf numFmtId="0" fontId="98" fillId="27" borderId="399" applyNumberFormat="0" applyAlignment="0" applyProtection="0"/>
    <xf numFmtId="4" fontId="103" fillId="2" borderId="399" applyNumberFormat="0" applyProtection="0">
      <alignment vertical="center"/>
    </xf>
    <xf numFmtId="4" fontId="57" fillId="43" borderId="405" applyNumberFormat="0" applyProtection="0">
      <alignment horizontal="right" vertical="center"/>
    </xf>
    <xf numFmtId="0" fontId="57" fillId="50" borderId="401" applyNumberFormat="0" applyProtection="0">
      <alignment horizontal="left" vertical="top" indent="1"/>
    </xf>
    <xf numFmtId="0" fontId="57" fillId="49" borderId="399" applyNumberFormat="0" applyProtection="0">
      <alignment horizontal="left" vertical="center" indent="1"/>
    </xf>
    <xf numFmtId="0" fontId="57" fillId="26" borderId="399" applyNumberFormat="0" applyFont="0" applyAlignment="0" applyProtection="0"/>
    <xf numFmtId="0" fontId="57" fillId="47" borderId="401" applyNumberFormat="0" applyProtection="0">
      <alignment horizontal="left" vertical="top" indent="1"/>
    </xf>
    <xf numFmtId="4" fontId="57" fillId="37" borderId="402" applyNumberFormat="0" applyProtection="0">
      <alignment horizontal="right" vertical="center"/>
    </xf>
    <xf numFmtId="4" fontId="57" fillId="41" borderId="399" applyNumberFormat="0" applyProtection="0">
      <alignment horizontal="right" vertical="center"/>
    </xf>
    <xf numFmtId="4" fontId="87" fillId="54" borderId="402" applyNumberFormat="0" applyProtection="0">
      <alignment horizontal="left" vertical="center" indent="1"/>
    </xf>
    <xf numFmtId="4" fontId="57" fillId="35" borderId="405" applyNumberFormat="0" applyProtection="0">
      <alignment horizontal="right" vertical="center"/>
    </xf>
    <xf numFmtId="0" fontId="92" fillId="29" borderId="399" applyNumberFormat="0" applyAlignment="0" applyProtection="0"/>
    <xf numFmtId="4" fontId="88" fillId="51" borderId="399" applyNumberFormat="0" applyProtection="0">
      <alignment horizontal="right" vertical="center"/>
    </xf>
    <xf numFmtId="0" fontId="57" fillId="26" borderId="399" applyNumberFormat="0" applyFont="0" applyAlignment="0" applyProtection="0"/>
    <xf numFmtId="0" fontId="84" fillId="45" borderId="403" applyBorder="0"/>
    <xf numFmtId="4" fontId="103" fillId="5" borderId="399" applyNumberFormat="0" applyProtection="0">
      <alignment horizontal="right" vertical="center"/>
    </xf>
    <xf numFmtId="0" fontId="57" fillId="48" borderId="405" applyNumberFormat="0" applyProtection="0">
      <alignment horizontal="left" vertical="center" indent="1"/>
    </xf>
    <xf numFmtId="0" fontId="57" fillId="50" borderId="401" applyNumberFormat="0" applyProtection="0">
      <alignment horizontal="left" vertical="top" indent="1"/>
    </xf>
    <xf numFmtId="0" fontId="57" fillId="50" borderId="399" applyNumberFormat="0" applyProtection="0">
      <alignment horizontal="left" vertical="center" indent="1"/>
    </xf>
    <xf numFmtId="0" fontId="94" fillId="0" borderId="404" applyNumberFormat="0" applyFill="0" applyAlignment="0" applyProtection="0"/>
    <xf numFmtId="4" fontId="57" fillId="46" borderId="408" applyNumberFormat="0" applyProtection="0">
      <alignment horizontal="left" vertical="center" indent="1"/>
    </xf>
    <xf numFmtId="4" fontId="25" fillId="45" borderId="402" applyNumberFormat="0" applyProtection="0">
      <alignment horizontal="left" vertical="center" indent="1"/>
    </xf>
    <xf numFmtId="0" fontId="92" fillId="29" borderId="399" applyNumberFormat="0" applyAlignment="0" applyProtection="0"/>
    <xf numFmtId="0" fontId="57" fillId="26" borderId="399" applyNumberFormat="0" applyFont="0" applyAlignment="0" applyProtection="0"/>
    <xf numFmtId="0" fontId="57" fillId="45" borderId="401" applyNumberFormat="0" applyProtection="0">
      <alignment horizontal="left" vertical="top" indent="1"/>
    </xf>
    <xf numFmtId="0" fontId="57" fillId="45" borderId="401" applyNumberFormat="0" applyProtection="0">
      <alignment horizontal="left" vertical="top" indent="1"/>
    </xf>
    <xf numFmtId="4" fontId="85" fillId="48" borderId="407" applyNumberFormat="0" applyProtection="0">
      <alignment horizontal="left" vertical="center" indent="1"/>
    </xf>
    <xf numFmtId="0" fontId="85" fillId="46" borderId="401" applyNumberFormat="0" applyProtection="0">
      <alignment horizontal="left" vertical="top" indent="1"/>
    </xf>
    <xf numFmtId="4" fontId="57" fillId="2" borderId="399" applyNumberFormat="0" applyProtection="0">
      <alignment horizontal="left" vertical="center" indent="1"/>
    </xf>
    <xf numFmtId="4" fontId="57" fillId="44" borderId="402" applyNumberFormat="0" applyProtection="0">
      <alignment horizontal="left" vertical="center" indent="1"/>
    </xf>
    <xf numFmtId="4" fontId="103" fillId="2" borderId="399" applyNumberFormat="0" applyProtection="0">
      <alignment vertical="center"/>
    </xf>
    <xf numFmtId="0" fontId="85" fillId="52" borderId="401" applyNumberFormat="0" applyProtection="0">
      <alignment horizontal="left" vertical="top" indent="1"/>
    </xf>
    <xf numFmtId="4" fontId="57" fillId="2" borderId="399" applyNumberFormat="0" applyProtection="0">
      <alignment horizontal="left" vertical="center" indent="1"/>
    </xf>
    <xf numFmtId="0" fontId="84" fillId="45" borderId="403" applyBorder="0"/>
    <xf numFmtId="0" fontId="57" fillId="45" borderId="401" applyNumberFormat="0" applyProtection="0">
      <alignment horizontal="left" vertical="top" indent="1"/>
    </xf>
    <xf numFmtId="4" fontId="57" fillId="40" borderId="399" applyNumberFormat="0" applyProtection="0">
      <alignment horizontal="right" vertical="center"/>
    </xf>
    <xf numFmtId="0" fontId="57" fillId="48" borderId="399" applyNumberFormat="0" applyProtection="0">
      <alignment horizontal="left" vertical="center" indent="1"/>
    </xf>
    <xf numFmtId="4" fontId="103" fillId="2" borderId="399" applyNumberFormat="0" applyProtection="0">
      <alignment vertical="center"/>
    </xf>
    <xf numFmtId="4" fontId="57" fillId="0" borderId="399" applyNumberFormat="0" applyProtection="0">
      <alignment horizontal="right" vertical="center"/>
    </xf>
    <xf numFmtId="0" fontId="92" fillId="29" borderId="399" applyNumberFormat="0" applyAlignment="0" applyProtection="0"/>
    <xf numFmtId="4" fontId="57" fillId="34" borderId="399" applyNumberFormat="0" applyProtection="0">
      <alignment horizontal="left" vertical="center" indent="1"/>
    </xf>
    <xf numFmtId="4" fontId="57" fillId="46" borderId="408" applyNumberFormat="0" applyProtection="0">
      <alignment horizontal="left" vertical="center" indent="1"/>
    </xf>
    <xf numFmtId="0" fontId="84" fillId="45" borderId="403" applyBorder="0"/>
    <xf numFmtId="0" fontId="94" fillId="0" borderId="404" applyNumberFormat="0" applyFill="0" applyAlignment="0" applyProtection="0"/>
    <xf numFmtId="0" fontId="85" fillId="46" borderId="401" applyNumberFormat="0" applyProtection="0">
      <alignment horizontal="left" vertical="top" indent="1"/>
    </xf>
    <xf numFmtId="0" fontId="57" fillId="47" borderId="405" applyNumberFormat="0" applyProtection="0">
      <alignment horizontal="left" vertical="center" indent="1"/>
    </xf>
    <xf numFmtId="4" fontId="57" fillId="46" borderId="399" applyNumberFormat="0" applyProtection="0">
      <alignment horizontal="right" vertical="center"/>
    </xf>
    <xf numFmtId="4" fontId="87" fillId="54" borderId="402" applyNumberFormat="0" applyProtection="0">
      <alignment horizontal="left" vertical="center" indent="1"/>
    </xf>
    <xf numFmtId="4" fontId="57" fillId="37" borderId="402" applyNumberFormat="0" applyProtection="0">
      <alignment horizontal="right" vertical="center"/>
    </xf>
    <xf numFmtId="0" fontId="57" fillId="47" borderId="401" applyNumberFormat="0" applyProtection="0">
      <alignment horizontal="left" vertical="top" indent="1"/>
    </xf>
    <xf numFmtId="4" fontId="85" fillId="48" borderId="401" applyNumberFormat="0" applyProtection="0">
      <alignment horizontal="left" vertical="center" indent="1"/>
    </xf>
    <xf numFmtId="4" fontId="57" fillId="33" borderId="399" applyNumberFormat="0" applyProtection="0">
      <alignment vertical="center"/>
    </xf>
    <xf numFmtId="4" fontId="57" fillId="42" borderId="399" applyNumberFormat="0" applyProtection="0">
      <alignment horizontal="right" vertical="center"/>
    </xf>
    <xf numFmtId="0" fontId="57" fillId="46" borderId="401" applyNumberFormat="0" applyProtection="0">
      <alignment horizontal="left" vertical="top" indent="1"/>
    </xf>
    <xf numFmtId="4" fontId="57" fillId="35" borderId="399" applyNumberFormat="0" applyProtection="0">
      <alignment horizontal="right" vertical="center"/>
    </xf>
    <xf numFmtId="4" fontId="57" fillId="35" borderId="405" applyNumberFormat="0" applyProtection="0">
      <alignment horizontal="right" vertical="center"/>
    </xf>
    <xf numFmtId="4" fontId="85" fillId="48" borderId="407" applyNumberFormat="0" applyProtection="0">
      <alignment horizontal="left" vertical="center" indent="1"/>
    </xf>
    <xf numFmtId="4" fontId="57" fillId="38" borderId="399" applyNumberFormat="0" applyProtection="0">
      <alignment horizontal="right" vertical="center"/>
    </xf>
    <xf numFmtId="4" fontId="57" fillId="46" borderId="402" applyNumberFormat="0" applyProtection="0">
      <alignment horizontal="left" vertical="center" indent="1"/>
    </xf>
    <xf numFmtId="0" fontId="57" fillId="47" borderId="401" applyNumberFormat="0" applyProtection="0">
      <alignment horizontal="left" vertical="top" indent="1"/>
    </xf>
    <xf numFmtId="0" fontId="85" fillId="52" borderId="401" applyNumberFormat="0" applyProtection="0">
      <alignment horizontal="left" vertical="top" indent="1"/>
    </xf>
    <xf numFmtId="4" fontId="57" fillId="41" borderId="399" applyNumberFormat="0" applyProtection="0">
      <alignment horizontal="right" vertical="center"/>
    </xf>
    <xf numFmtId="4" fontId="57" fillId="33" borderId="399" applyNumberFormat="0" applyProtection="0">
      <alignment vertical="center"/>
    </xf>
    <xf numFmtId="0" fontId="57" fillId="47" borderId="399" applyNumberFormat="0" applyProtection="0">
      <alignment horizontal="left" vertical="center" indent="1"/>
    </xf>
    <xf numFmtId="0" fontId="57" fillId="26" borderId="399" applyNumberFormat="0" applyFont="0" applyAlignment="0" applyProtection="0"/>
    <xf numFmtId="0" fontId="57" fillId="46" borderId="401" applyNumberFormat="0" applyProtection="0">
      <alignment horizontal="left" vertical="top" indent="1"/>
    </xf>
    <xf numFmtId="4" fontId="85" fillId="48" borderId="401" applyNumberFormat="0" applyProtection="0">
      <alignment horizontal="left" vertical="center" indent="1"/>
    </xf>
    <xf numFmtId="4" fontId="57" fillId="33" borderId="399" applyNumberFormat="0" applyProtection="0">
      <alignment vertical="center"/>
    </xf>
    <xf numFmtId="4" fontId="57" fillId="2" borderId="399" applyNumberFormat="0" applyProtection="0">
      <alignment horizontal="left" vertical="center" indent="1"/>
    </xf>
    <xf numFmtId="4" fontId="57" fillId="39" borderId="399" applyNumberFormat="0" applyProtection="0">
      <alignment horizontal="right" vertical="center"/>
    </xf>
    <xf numFmtId="0" fontId="84" fillId="45" borderId="409" applyBorder="0"/>
    <xf numFmtId="0" fontId="98" fillId="27" borderId="399" applyNumberFormat="0" applyAlignment="0" applyProtection="0"/>
    <xf numFmtId="4" fontId="25" fillId="45" borderId="402" applyNumberFormat="0" applyProtection="0">
      <alignment horizontal="left" vertical="center" indent="1"/>
    </xf>
    <xf numFmtId="0" fontId="86" fillId="33" borderId="401" applyNumberFormat="0" applyProtection="0">
      <alignment horizontal="left" vertical="top" indent="1"/>
    </xf>
    <xf numFmtId="0" fontId="57" fillId="48" borderId="399" applyNumberFormat="0" applyProtection="0">
      <alignment horizontal="left" vertical="center" indent="1"/>
    </xf>
    <xf numFmtId="4" fontId="85" fillId="52" borderId="401" applyNumberFormat="0" applyProtection="0">
      <alignment vertical="center"/>
    </xf>
    <xf numFmtId="0" fontId="85" fillId="46" borderId="401" applyNumberFormat="0" applyProtection="0">
      <alignment horizontal="left" vertical="top" indent="1"/>
    </xf>
    <xf numFmtId="4" fontId="103" fillId="2" borderId="399" applyNumberFormat="0" applyProtection="0">
      <alignment vertical="center"/>
    </xf>
    <xf numFmtId="4" fontId="57" fillId="39" borderId="399" applyNumberFormat="0" applyProtection="0">
      <alignment horizontal="right" vertical="center"/>
    </xf>
    <xf numFmtId="0" fontId="57" fillId="47" borderId="399" applyNumberFormat="0" applyProtection="0">
      <alignment horizontal="left" vertical="center" indent="1"/>
    </xf>
    <xf numFmtId="4" fontId="88" fillId="51" borderId="399" applyNumberFormat="0" applyProtection="0">
      <alignment horizontal="right" vertical="center"/>
    </xf>
    <xf numFmtId="4" fontId="57" fillId="34" borderId="399" applyNumberFormat="0" applyProtection="0">
      <alignment horizontal="left" vertical="center" indent="1"/>
    </xf>
    <xf numFmtId="4" fontId="57" fillId="35" borderId="405" applyNumberFormat="0" applyProtection="0">
      <alignment horizontal="right" vertical="center"/>
    </xf>
    <xf numFmtId="0" fontId="94" fillId="0" borderId="404" applyNumberFormat="0" applyFill="0" applyAlignment="0" applyProtection="0"/>
    <xf numFmtId="0" fontId="85" fillId="46" borderId="401" applyNumberFormat="0" applyProtection="0">
      <alignment horizontal="left" vertical="top" indent="1"/>
    </xf>
    <xf numFmtId="4" fontId="57" fillId="44" borderId="402" applyNumberFormat="0" applyProtection="0">
      <alignment horizontal="left" vertical="center" indent="1"/>
    </xf>
    <xf numFmtId="4" fontId="88" fillId="51" borderId="399" applyNumberFormat="0" applyProtection="0">
      <alignment horizontal="right" vertical="center"/>
    </xf>
    <xf numFmtId="0" fontId="57" fillId="45" borderId="401" applyNumberFormat="0" applyProtection="0">
      <alignment horizontal="left" vertical="top" indent="1"/>
    </xf>
    <xf numFmtId="0" fontId="57" fillId="47" borderId="399" applyNumberFormat="0" applyProtection="0">
      <alignment horizontal="left" vertical="center" indent="1"/>
    </xf>
    <xf numFmtId="0" fontId="86" fillId="33" borderId="401" applyNumberFormat="0" applyProtection="0">
      <alignment horizontal="left" vertical="top" indent="1"/>
    </xf>
    <xf numFmtId="0" fontId="57" fillId="47" borderId="407" applyNumberFormat="0" applyProtection="0">
      <alignment horizontal="left" vertical="top" indent="1"/>
    </xf>
    <xf numFmtId="0" fontId="85" fillId="52" borderId="401" applyNumberFormat="0" applyProtection="0">
      <alignment horizontal="left" vertical="top" indent="1"/>
    </xf>
    <xf numFmtId="4" fontId="57" fillId="43" borderId="399" applyNumberFormat="0" applyProtection="0">
      <alignment horizontal="right" vertical="center"/>
    </xf>
    <xf numFmtId="4" fontId="25" fillId="45" borderId="402" applyNumberFormat="0" applyProtection="0">
      <alignment horizontal="left" vertical="center" indent="1"/>
    </xf>
    <xf numFmtId="4" fontId="57" fillId="42" borderId="399" applyNumberFormat="0" applyProtection="0">
      <alignment horizontal="right" vertical="center"/>
    </xf>
    <xf numFmtId="0" fontId="57" fillId="26" borderId="399" applyNumberFormat="0" applyFont="0" applyAlignment="0" applyProtection="0"/>
    <xf numFmtId="4" fontId="57" fillId="44" borderId="402" applyNumberFormat="0" applyProtection="0">
      <alignment horizontal="left" vertical="center" indent="1"/>
    </xf>
    <xf numFmtId="0" fontId="94" fillId="0" borderId="404" applyNumberFormat="0" applyFill="0" applyAlignment="0" applyProtection="0"/>
    <xf numFmtId="4" fontId="57" fillId="34" borderId="405" applyNumberFormat="0" applyProtection="0">
      <alignment horizontal="left" vertical="center" indent="1"/>
    </xf>
    <xf numFmtId="4" fontId="57" fillId="38" borderId="399" applyNumberFormat="0" applyProtection="0">
      <alignment horizontal="right" vertical="center"/>
    </xf>
    <xf numFmtId="4" fontId="57" fillId="34" borderId="405" applyNumberFormat="0" applyProtection="0">
      <alignment horizontal="left" vertical="center" indent="1"/>
    </xf>
    <xf numFmtId="4" fontId="57" fillId="40" borderId="399" applyNumberFormat="0" applyProtection="0">
      <alignment horizontal="right" vertical="center"/>
    </xf>
    <xf numFmtId="4" fontId="57" fillId="36" borderId="405" applyNumberFormat="0" applyProtection="0">
      <alignment horizontal="right" vertical="center"/>
    </xf>
    <xf numFmtId="4" fontId="25" fillId="45" borderId="402" applyNumberFormat="0" applyProtection="0">
      <alignment horizontal="left" vertical="center" indent="1"/>
    </xf>
    <xf numFmtId="4" fontId="57" fillId="2" borderId="399" applyNumberFormat="0" applyProtection="0">
      <alignment horizontal="left" vertical="center" indent="1"/>
    </xf>
    <xf numFmtId="4" fontId="103" fillId="2" borderId="399" applyNumberFormat="0" applyProtection="0">
      <alignment vertical="center"/>
    </xf>
    <xf numFmtId="4" fontId="57" fillId="44" borderId="402" applyNumberFormat="0" applyProtection="0">
      <alignment horizontal="left" vertical="center" indent="1"/>
    </xf>
    <xf numFmtId="4" fontId="25" fillId="45" borderId="402" applyNumberFormat="0" applyProtection="0">
      <alignment horizontal="left" vertical="center" indent="1"/>
    </xf>
    <xf numFmtId="4" fontId="57" fillId="33" borderId="399" applyNumberFormat="0" applyProtection="0">
      <alignment vertical="center"/>
    </xf>
    <xf numFmtId="0" fontId="85" fillId="46" borderId="401" applyNumberFormat="0" applyProtection="0">
      <alignment horizontal="left" vertical="top" indent="1"/>
    </xf>
    <xf numFmtId="0" fontId="86" fillId="33" borderId="401" applyNumberFormat="0" applyProtection="0">
      <alignment horizontal="left" vertical="top" indent="1"/>
    </xf>
    <xf numFmtId="4" fontId="25" fillId="45" borderId="402" applyNumberFormat="0" applyProtection="0">
      <alignment horizontal="left" vertical="center" indent="1"/>
    </xf>
    <xf numFmtId="0" fontId="57" fillId="26" borderId="399" applyNumberFormat="0" applyFont="0" applyAlignment="0" applyProtection="0"/>
    <xf numFmtId="0" fontId="57" fillId="26" borderId="399" applyNumberFormat="0" applyFont="0" applyAlignment="0" applyProtection="0"/>
    <xf numFmtId="4" fontId="57" fillId="33" borderId="399" applyNumberFormat="0" applyProtection="0">
      <alignment vertical="center"/>
    </xf>
    <xf numFmtId="0" fontId="92" fillId="29" borderId="405" applyNumberFormat="0" applyAlignment="0" applyProtection="0"/>
    <xf numFmtId="4" fontId="103" fillId="5" borderId="399" applyNumberFormat="0" applyProtection="0">
      <alignment horizontal="right" vertical="center"/>
    </xf>
    <xf numFmtId="0" fontId="57" fillId="50" borderId="405" applyNumberFormat="0" applyProtection="0">
      <alignment horizontal="left" vertical="center" indent="1"/>
    </xf>
    <xf numFmtId="4" fontId="103" fillId="5" borderId="399" applyNumberFormat="0" applyProtection="0">
      <alignment horizontal="right" vertical="center"/>
    </xf>
    <xf numFmtId="0" fontId="57" fillId="49" borderId="399" applyNumberFormat="0" applyProtection="0">
      <alignment horizontal="left" vertical="center" indent="1"/>
    </xf>
    <xf numFmtId="4" fontId="57" fillId="38" borderId="399" applyNumberFormat="0" applyProtection="0">
      <alignment horizontal="right" vertical="center"/>
    </xf>
    <xf numFmtId="4" fontId="57" fillId="33" borderId="399" applyNumberFormat="0" applyProtection="0">
      <alignment vertical="center"/>
    </xf>
    <xf numFmtId="0" fontId="57" fillId="50" borderId="399" applyNumberFormat="0" applyProtection="0">
      <alignment horizontal="left" vertical="center" indent="1"/>
    </xf>
    <xf numFmtId="4" fontId="57" fillId="36" borderId="399" applyNumberFormat="0" applyProtection="0">
      <alignment horizontal="right" vertical="center"/>
    </xf>
    <xf numFmtId="4" fontId="57" fillId="0" borderId="399" applyNumberFormat="0" applyProtection="0">
      <alignment horizontal="right" vertical="center"/>
    </xf>
    <xf numFmtId="0" fontId="92" fillId="29" borderId="405" applyNumberFormat="0" applyAlignment="0" applyProtection="0"/>
    <xf numFmtId="0" fontId="86" fillId="33" borderId="401" applyNumberFormat="0" applyProtection="0">
      <alignment horizontal="left" vertical="top" indent="1"/>
    </xf>
    <xf numFmtId="4" fontId="57" fillId="43" borderId="399" applyNumberFormat="0" applyProtection="0">
      <alignment horizontal="right" vertical="center"/>
    </xf>
    <xf numFmtId="4" fontId="87" fillId="54" borderId="402" applyNumberFormat="0" applyProtection="0">
      <alignment horizontal="left" vertical="center" indent="1"/>
    </xf>
    <xf numFmtId="4" fontId="57" fillId="0" borderId="399" applyNumberFormat="0" applyProtection="0">
      <alignment horizontal="right" vertical="center"/>
    </xf>
    <xf numFmtId="4" fontId="25" fillId="45" borderId="402" applyNumberFormat="0" applyProtection="0">
      <alignment horizontal="left" vertical="center" indent="1"/>
    </xf>
    <xf numFmtId="4" fontId="25" fillId="45" borderId="402" applyNumberFormat="0" applyProtection="0">
      <alignment horizontal="left" vertical="center" indent="1"/>
    </xf>
    <xf numFmtId="0" fontId="57" fillId="48" borderId="399" applyNumberFormat="0" applyProtection="0">
      <alignment horizontal="left" vertical="center" indent="1"/>
    </xf>
    <xf numFmtId="4" fontId="57" fillId="37" borderId="402" applyNumberFormat="0" applyProtection="0">
      <alignment horizontal="right" vertical="center"/>
    </xf>
    <xf numFmtId="4" fontId="57" fillId="43" borderId="399" applyNumberFormat="0" applyProtection="0">
      <alignment horizontal="right" vertical="center"/>
    </xf>
    <xf numFmtId="0" fontId="86" fillId="33" borderId="401" applyNumberFormat="0" applyProtection="0">
      <alignment horizontal="left" vertical="top" indent="1"/>
    </xf>
    <xf numFmtId="4" fontId="57" fillId="44" borderId="402" applyNumberFormat="0" applyProtection="0">
      <alignment horizontal="left" vertical="center" indent="1"/>
    </xf>
    <xf numFmtId="0" fontId="57" fillId="50" borderId="399" applyNumberFormat="0" applyProtection="0">
      <alignment horizontal="left" vertical="center" indent="1"/>
    </xf>
    <xf numFmtId="0" fontId="100" fillId="29" borderId="400" applyNumberFormat="0" applyAlignment="0" applyProtection="0"/>
    <xf numFmtId="0" fontId="92" fillId="29" borderId="399" applyNumberFormat="0" applyAlignment="0" applyProtection="0"/>
    <xf numFmtId="4" fontId="57" fillId="41" borderId="399" applyNumberFormat="0" applyProtection="0">
      <alignment horizontal="right" vertical="center"/>
    </xf>
    <xf numFmtId="4" fontId="57" fillId="37" borderId="402" applyNumberFormat="0" applyProtection="0">
      <alignment horizontal="right" vertical="center"/>
    </xf>
    <xf numFmtId="0" fontId="57" fillId="50" borderId="405" applyNumberFormat="0" applyProtection="0">
      <alignment horizontal="left" vertical="center" indent="1"/>
    </xf>
    <xf numFmtId="4" fontId="25" fillId="45" borderId="402" applyNumberFormat="0" applyProtection="0">
      <alignment horizontal="left" vertical="center" indent="1"/>
    </xf>
    <xf numFmtId="0" fontId="57" fillId="48" borderId="399" applyNumberFormat="0" applyProtection="0">
      <alignment horizontal="left" vertical="center" indent="1"/>
    </xf>
    <xf numFmtId="0" fontId="98" fillId="27" borderId="399" applyNumberFormat="0" applyAlignment="0" applyProtection="0"/>
    <xf numFmtId="4" fontId="57" fillId="44" borderId="402" applyNumberFormat="0" applyProtection="0">
      <alignment horizontal="left" vertical="center" indent="1"/>
    </xf>
    <xf numFmtId="4" fontId="85" fillId="48" borderId="407" applyNumberFormat="0" applyProtection="0">
      <alignment horizontal="left" vertical="center" indent="1"/>
    </xf>
    <xf numFmtId="0" fontId="57" fillId="47" borderId="399" applyNumberFormat="0" applyProtection="0">
      <alignment horizontal="left" vertical="center" indent="1"/>
    </xf>
    <xf numFmtId="4" fontId="57" fillId="36" borderId="399" applyNumberFormat="0" applyProtection="0">
      <alignment horizontal="right" vertical="center"/>
    </xf>
    <xf numFmtId="0" fontId="57" fillId="50" borderId="401" applyNumberFormat="0" applyProtection="0">
      <alignment horizontal="left" vertical="top" indent="1"/>
    </xf>
    <xf numFmtId="4" fontId="87" fillId="54" borderId="402" applyNumberFormat="0" applyProtection="0">
      <alignment horizontal="left" vertical="center" indent="1"/>
    </xf>
    <xf numFmtId="4" fontId="57" fillId="36" borderId="399" applyNumberFormat="0" applyProtection="0">
      <alignment horizontal="right" vertical="center"/>
    </xf>
    <xf numFmtId="0" fontId="57" fillId="26" borderId="399" applyNumberFormat="0" applyFont="0" applyAlignment="0" applyProtection="0"/>
    <xf numFmtId="0" fontId="57" fillId="45" borderId="401" applyNumberFormat="0" applyProtection="0">
      <alignment horizontal="left" vertical="top" indent="1"/>
    </xf>
    <xf numFmtId="4" fontId="57" fillId="38" borderId="399" applyNumberFormat="0" applyProtection="0">
      <alignment horizontal="right" vertical="center"/>
    </xf>
    <xf numFmtId="4" fontId="25" fillId="45" borderId="402" applyNumberFormat="0" applyProtection="0">
      <alignment horizontal="left" vertical="center" indent="1"/>
    </xf>
    <xf numFmtId="0" fontId="84" fillId="45" borderId="403" applyBorder="0"/>
    <xf numFmtId="0" fontId="57" fillId="50" borderId="401" applyNumberFormat="0" applyProtection="0">
      <alignment horizontal="left" vertical="top" indent="1"/>
    </xf>
    <xf numFmtId="4" fontId="57" fillId="34" borderId="399" applyNumberFormat="0" applyProtection="0">
      <alignment horizontal="left" vertical="center" indent="1"/>
    </xf>
    <xf numFmtId="0" fontId="84" fillId="45" borderId="403" applyBorder="0"/>
    <xf numFmtId="4" fontId="103" fillId="5" borderId="399" applyNumberFormat="0" applyProtection="0">
      <alignment horizontal="right" vertical="center"/>
    </xf>
    <xf numFmtId="4" fontId="57" fillId="36" borderId="399" applyNumberFormat="0" applyProtection="0">
      <alignment horizontal="right" vertical="center"/>
    </xf>
    <xf numFmtId="4" fontId="25" fillId="45" borderId="402" applyNumberFormat="0" applyProtection="0">
      <alignment horizontal="left" vertical="center" indent="1"/>
    </xf>
    <xf numFmtId="4" fontId="57" fillId="44" borderId="402" applyNumberFormat="0" applyProtection="0">
      <alignment horizontal="left" vertical="center" indent="1"/>
    </xf>
    <xf numFmtId="4" fontId="25" fillId="45" borderId="402" applyNumberFormat="0" applyProtection="0">
      <alignment horizontal="left" vertical="center" indent="1"/>
    </xf>
    <xf numFmtId="4" fontId="88" fillId="51" borderId="399" applyNumberFormat="0" applyProtection="0">
      <alignment horizontal="right" vertical="center"/>
    </xf>
    <xf numFmtId="4" fontId="85" fillId="52" borderId="407" applyNumberFormat="0" applyProtection="0">
      <alignment vertical="center"/>
    </xf>
    <xf numFmtId="0" fontId="57" fillId="48" borderId="399" applyNumberFormat="0" applyProtection="0">
      <alignment horizontal="left" vertical="center" indent="1"/>
    </xf>
    <xf numFmtId="4" fontId="57" fillId="0" borderId="399" applyNumberFormat="0" applyProtection="0">
      <alignment horizontal="right" vertical="center"/>
    </xf>
    <xf numFmtId="0" fontId="84" fillId="45" borderId="403" applyBorder="0"/>
    <xf numFmtId="0" fontId="98" fillId="27" borderId="399" applyNumberFormat="0" applyAlignment="0" applyProtection="0"/>
    <xf numFmtId="4" fontId="57" fillId="36" borderId="399" applyNumberFormat="0" applyProtection="0">
      <alignment horizontal="right" vertical="center"/>
    </xf>
    <xf numFmtId="4" fontId="57" fillId="36" borderId="399" applyNumberFormat="0" applyProtection="0">
      <alignment horizontal="right" vertical="center"/>
    </xf>
    <xf numFmtId="4" fontId="57" fillId="46" borderId="402" applyNumberFormat="0" applyProtection="0">
      <alignment horizontal="left" vertical="center" indent="1"/>
    </xf>
    <xf numFmtId="0" fontId="57" fillId="47" borderId="399" applyNumberFormat="0" applyProtection="0">
      <alignment horizontal="left" vertical="center" indent="1"/>
    </xf>
    <xf numFmtId="0" fontId="92" fillId="29" borderId="399" applyNumberFormat="0" applyAlignment="0" applyProtection="0"/>
    <xf numFmtId="0" fontId="57" fillId="47" borderId="401" applyNumberFormat="0" applyProtection="0">
      <alignment horizontal="left" vertical="top" indent="1"/>
    </xf>
    <xf numFmtId="0" fontId="57" fillId="50" borderId="401" applyNumberFormat="0" applyProtection="0">
      <alignment horizontal="left" vertical="top" indent="1"/>
    </xf>
    <xf numFmtId="4" fontId="57" fillId="2" borderId="399" applyNumberFormat="0" applyProtection="0">
      <alignment horizontal="left" vertical="center" indent="1"/>
    </xf>
    <xf numFmtId="4" fontId="25" fillId="45" borderId="402" applyNumberFormat="0" applyProtection="0">
      <alignment horizontal="left" vertical="center" indent="1"/>
    </xf>
    <xf numFmtId="4" fontId="57" fillId="46" borderId="402" applyNumberFormat="0" applyProtection="0">
      <alignment horizontal="left" vertical="center" indent="1"/>
    </xf>
    <xf numFmtId="4" fontId="88" fillId="51" borderId="399" applyNumberFormat="0" applyProtection="0">
      <alignment horizontal="right" vertical="center"/>
    </xf>
    <xf numFmtId="0" fontId="84" fillId="45" borderId="403" applyBorder="0"/>
    <xf numFmtId="0" fontId="85" fillId="46" borderId="401" applyNumberFormat="0" applyProtection="0">
      <alignment horizontal="left" vertical="top" indent="1"/>
    </xf>
    <xf numFmtId="4" fontId="25" fillId="45" borderId="402" applyNumberFormat="0" applyProtection="0">
      <alignment horizontal="left" vertical="center" indent="1"/>
    </xf>
    <xf numFmtId="4" fontId="57" fillId="36" borderId="399" applyNumberFormat="0" applyProtection="0">
      <alignment horizontal="right" vertical="center"/>
    </xf>
    <xf numFmtId="4" fontId="57" fillId="37" borderId="402" applyNumberFormat="0" applyProtection="0">
      <alignment horizontal="right" vertical="center"/>
    </xf>
    <xf numFmtId="0" fontId="86" fillId="33" borderId="407" applyNumberFormat="0" applyProtection="0">
      <alignment horizontal="left" vertical="top" indent="1"/>
    </xf>
    <xf numFmtId="0" fontId="57" fillId="45" borderId="401" applyNumberFormat="0" applyProtection="0">
      <alignment horizontal="left" vertical="top" indent="1"/>
    </xf>
    <xf numFmtId="4" fontId="103" fillId="5" borderId="399" applyNumberFormat="0" applyProtection="0">
      <alignment horizontal="right" vertical="center"/>
    </xf>
    <xf numFmtId="4" fontId="103" fillId="5" borderId="405" applyNumberFormat="0" applyProtection="0">
      <alignment horizontal="right" vertical="center"/>
    </xf>
    <xf numFmtId="4" fontId="57" fillId="47" borderId="402" applyNumberFormat="0" applyProtection="0">
      <alignment horizontal="left" vertical="center" indent="1"/>
    </xf>
    <xf numFmtId="4" fontId="57" fillId="0" borderId="399" applyNumberFormat="0" applyProtection="0">
      <alignment horizontal="right" vertical="center"/>
    </xf>
    <xf numFmtId="0" fontId="100" fillId="29" borderId="400" applyNumberFormat="0" applyAlignment="0" applyProtection="0"/>
    <xf numFmtId="4" fontId="57" fillId="44" borderId="402" applyNumberFormat="0" applyProtection="0">
      <alignment horizontal="left" vertical="center" indent="1"/>
    </xf>
    <xf numFmtId="0" fontId="98" fillId="27" borderId="399" applyNumberFormat="0" applyAlignment="0" applyProtection="0"/>
    <xf numFmtId="4" fontId="57" fillId="36" borderId="399" applyNumberFormat="0" applyProtection="0">
      <alignment horizontal="right" vertical="center"/>
    </xf>
    <xf numFmtId="0" fontId="85" fillId="46" borderId="401" applyNumberFormat="0" applyProtection="0">
      <alignment horizontal="left" vertical="top" indent="1"/>
    </xf>
    <xf numFmtId="0" fontId="57" fillId="47" borderId="401" applyNumberFormat="0" applyProtection="0">
      <alignment horizontal="left" vertical="top" indent="1"/>
    </xf>
    <xf numFmtId="4" fontId="57" fillId="33" borderId="399" applyNumberFormat="0" applyProtection="0">
      <alignment vertical="center"/>
    </xf>
    <xf numFmtId="0" fontId="94" fillId="0" borderId="404" applyNumberFormat="0" applyFill="0" applyAlignment="0" applyProtection="0"/>
    <xf numFmtId="4" fontId="57" fillId="44" borderId="402" applyNumberFormat="0" applyProtection="0">
      <alignment horizontal="left" vertical="center" indent="1"/>
    </xf>
    <xf numFmtId="4" fontId="57" fillId="2" borderId="399" applyNumberFormat="0" applyProtection="0">
      <alignment horizontal="left" vertical="center" indent="1"/>
    </xf>
    <xf numFmtId="4" fontId="85" fillId="48" borderId="407" applyNumberFormat="0" applyProtection="0">
      <alignment horizontal="left" vertical="center" indent="1"/>
    </xf>
    <xf numFmtId="4" fontId="103" fillId="5" borderId="399" applyNumberFormat="0" applyProtection="0">
      <alignment horizontal="right" vertical="center"/>
    </xf>
    <xf numFmtId="4" fontId="57" fillId="34" borderId="399" applyNumberFormat="0" applyProtection="0">
      <alignment horizontal="left" vertical="center" indent="1"/>
    </xf>
    <xf numFmtId="4" fontId="87" fillId="54" borderId="402" applyNumberFormat="0" applyProtection="0">
      <alignment horizontal="left" vertical="center" indent="1"/>
    </xf>
    <xf numFmtId="4" fontId="57" fillId="47" borderId="402" applyNumberFormat="0" applyProtection="0">
      <alignment horizontal="left" vertical="center" indent="1"/>
    </xf>
    <xf numFmtId="4" fontId="103" fillId="2" borderId="399" applyNumberFormat="0" applyProtection="0">
      <alignment vertical="center"/>
    </xf>
    <xf numFmtId="0" fontId="57" fillId="26" borderId="405" applyNumberFormat="0" applyFont="0" applyAlignment="0" applyProtection="0"/>
    <xf numFmtId="0" fontId="57" fillId="50" borderId="401" applyNumberFormat="0" applyProtection="0">
      <alignment horizontal="left" vertical="top" indent="1"/>
    </xf>
    <xf numFmtId="4" fontId="57" fillId="46" borderId="399" applyNumberFormat="0" applyProtection="0">
      <alignment horizontal="right" vertical="center"/>
    </xf>
    <xf numFmtId="4" fontId="25" fillId="45" borderId="402" applyNumberFormat="0" applyProtection="0">
      <alignment horizontal="left" vertical="center" indent="1"/>
    </xf>
    <xf numFmtId="4" fontId="87" fillId="54" borderId="402" applyNumberFormat="0" applyProtection="0">
      <alignment horizontal="left" vertical="center" indent="1"/>
    </xf>
    <xf numFmtId="4" fontId="103" fillId="2" borderId="399" applyNumberFormat="0" applyProtection="0">
      <alignment vertical="center"/>
    </xf>
    <xf numFmtId="0" fontId="92" fillId="29" borderId="399" applyNumberFormat="0" applyAlignment="0" applyProtection="0"/>
    <xf numFmtId="4" fontId="57" fillId="46" borderId="399" applyNumberFormat="0" applyProtection="0">
      <alignment horizontal="right" vertical="center"/>
    </xf>
    <xf numFmtId="0" fontId="85" fillId="46" borderId="401" applyNumberFormat="0" applyProtection="0">
      <alignment horizontal="left" vertical="top" indent="1"/>
    </xf>
    <xf numFmtId="0" fontId="57" fillId="26" borderId="405" applyNumberFormat="0" applyFont="0" applyAlignment="0" applyProtection="0"/>
    <xf numFmtId="4" fontId="87" fillId="54" borderId="402" applyNumberFormat="0" applyProtection="0">
      <alignment horizontal="left" vertical="center" indent="1"/>
    </xf>
    <xf numFmtId="0" fontId="98" fillId="27" borderId="399" applyNumberFormat="0" applyAlignment="0" applyProtection="0"/>
    <xf numFmtId="4" fontId="57" fillId="41" borderId="399" applyNumberFormat="0" applyProtection="0">
      <alignment horizontal="right" vertical="center"/>
    </xf>
    <xf numFmtId="4" fontId="103" fillId="2" borderId="399" applyNumberFormat="0" applyProtection="0">
      <alignment vertical="center"/>
    </xf>
    <xf numFmtId="4" fontId="57" fillId="47" borderId="402" applyNumberFormat="0" applyProtection="0">
      <alignment horizontal="left" vertical="center" indent="1"/>
    </xf>
    <xf numFmtId="0" fontId="98" fillId="27" borderId="399" applyNumberFormat="0" applyAlignment="0" applyProtection="0"/>
    <xf numFmtId="0" fontId="57" fillId="50" borderId="399" applyNumberFormat="0" applyProtection="0">
      <alignment horizontal="left" vertical="center" indent="1"/>
    </xf>
    <xf numFmtId="0" fontId="57" fillId="46" borderId="401" applyNumberFormat="0" applyProtection="0">
      <alignment horizontal="left" vertical="top" indent="1"/>
    </xf>
    <xf numFmtId="4" fontId="57" fillId="41" borderId="399" applyNumberFormat="0" applyProtection="0">
      <alignment horizontal="right" vertical="center"/>
    </xf>
    <xf numFmtId="4" fontId="57" fillId="36" borderId="399" applyNumberFormat="0" applyProtection="0">
      <alignment horizontal="right" vertical="center"/>
    </xf>
    <xf numFmtId="4" fontId="57" fillId="46" borderId="399" applyNumberFormat="0" applyProtection="0">
      <alignment horizontal="right" vertical="center"/>
    </xf>
    <xf numFmtId="4" fontId="57" fillId="37" borderId="402" applyNumberFormat="0" applyProtection="0">
      <alignment horizontal="right" vertical="center"/>
    </xf>
    <xf numFmtId="0" fontId="98" fillId="27" borderId="405" applyNumberFormat="0" applyAlignment="0" applyProtection="0"/>
    <xf numFmtId="4" fontId="57" fillId="46" borderId="402" applyNumberFormat="0" applyProtection="0">
      <alignment horizontal="left" vertical="center" indent="1"/>
    </xf>
    <xf numFmtId="4" fontId="57" fillId="43" borderId="399" applyNumberFormat="0" applyProtection="0">
      <alignment horizontal="right" vertical="center"/>
    </xf>
    <xf numFmtId="4" fontId="103" fillId="2" borderId="399" applyNumberFormat="0" applyProtection="0">
      <alignment vertical="center"/>
    </xf>
    <xf numFmtId="4" fontId="57" fillId="37" borderId="408" applyNumberFormat="0" applyProtection="0">
      <alignment horizontal="right" vertical="center"/>
    </xf>
    <xf numFmtId="4" fontId="57" fillId="37" borderId="402" applyNumberFormat="0" applyProtection="0">
      <alignment horizontal="right" vertical="center"/>
    </xf>
    <xf numFmtId="4" fontId="57" fillId="2" borderId="399" applyNumberFormat="0" applyProtection="0">
      <alignment horizontal="left" vertical="center" indent="1"/>
    </xf>
    <xf numFmtId="4" fontId="57" fillId="34" borderId="399" applyNumberFormat="0" applyProtection="0">
      <alignment horizontal="left" vertical="center" indent="1"/>
    </xf>
    <xf numFmtId="4" fontId="57" fillId="38" borderId="399" applyNumberFormat="0" applyProtection="0">
      <alignment horizontal="right" vertical="center"/>
    </xf>
    <xf numFmtId="4" fontId="57" fillId="42" borderId="399" applyNumberFormat="0" applyProtection="0">
      <alignment horizontal="right" vertical="center"/>
    </xf>
    <xf numFmtId="4" fontId="57" fillId="37" borderId="402" applyNumberFormat="0" applyProtection="0">
      <alignment horizontal="right" vertical="center"/>
    </xf>
    <xf numFmtId="4" fontId="57" fillId="44" borderId="402" applyNumberFormat="0" applyProtection="0">
      <alignment horizontal="left" vertical="center" indent="1"/>
    </xf>
    <xf numFmtId="0" fontId="57" fillId="49" borderId="399" applyNumberFormat="0" applyProtection="0">
      <alignment horizontal="left" vertical="center" indent="1"/>
    </xf>
    <xf numFmtId="4" fontId="103" fillId="2" borderId="399" applyNumberFormat="0" applyProtection="0">
      <alignment vertical="center"/>
    </xf>
    <xf numFmtId="4" fontId="103" fillId="5" borderId="405" applyNumberFormat="0" applyProtection="0">
      <alignment horizontal="right" vertical="center"/>
    </xf>
    <xf numFmtId="0" fontId="92" fillId="29" borderId="399" applyNumberFormat="0" applyAlignment="0" applyProtection="0"/>
    <xf numFmtId="0" fontId="57" fillId="50" borderId="401" applyNumberFormat="0" applyProtection="0">
      <alignment horizontal="left" vertical="top" indent="1"/>
    </xf>
    <xf numFmtId="4" fontId="57" fillId="46" borderId="402" applyNumberFormat="0" applyProtection="0">
      <alignment horizontal="left" vertical="center" indent="1"/>
    </xf>
    <xf numFmtId="0" fontId="57" fillId="47" borderId="399" applyNumberFormat="0" applyProtection="0">
      <alignment horizontal="left" vertical="center" indent="1"/>
    </xf>
    <xf numFmtId="4" fontId="57" fillId="34" borderId="399" applyNumberFormat="0" applyProtection="0">
      <alignment horizontal="left" vertical="center" indent="1"/>
    </xf>
    <xf numFmtId="0" fontId="100" fillId="29" borderId="400" applyNumberFormat="0" applyAlignment="0" applyProtection="0"/>
    <xf numFmtId="0" fontId="85" fillId="52" borderId="401" applyNumberFormat="0" applyProtection="0">
      <alignment horizontal="left" vertical="top" indent="1"/>
    </xf>
    <xf numFmtId="4" fontId="57" fillId="35" borderId="399" applyNumberFormat="0" applyProtection="0">
      <alignment horizontal="right" vertical="center"/>
    </xf>
    <xf numFmtId="4" fontId="85" fillId="52" borderId="401" applyNumberFormat="0" applyProtection="0">
      <alignment vertical="center"/>
    </xf>
    <xf numFmtId="4" fontId="57" fillId="46" borderId="399" applyNumberFormat="0" applyProtection="0">
      <alignment horizontal="right" vertical="center"/>
    </xf>
    <xf numFmtId="4" fontId="57" fillId="37" borderId="408" applyNumberFormat="0" applyProtection="0">
      <alignment horizontal="right" vertical="center"/>
    </xf>
    <xf numFmtId="4" fontId="57" fillId="46" borderId="402" applyNumberFormat="0" applyProtection="0">
      <alignment horizontal="left" vertical="center" indent="1"/>
    </xf>
    <xf numFmtId="4" fontId="85" fillId="52" borderId="401" applyNumberFormat="0" applyProtection="0">
      <alignment vertical="center"/>
    </xf>
    <xf numFmtId="0" fontId="98" fillId="27" borderId="399" applyNumberFormat="0" applyAlignment="0" applyProtection="0"/>
    <xf numFmtId="0" fontId="57" fillId="50" borderId="401" applyNumberFormat="0" applyProtection="0">
      <alignment horizontal="left" vertical="top" indent="1"/>
    </xf>
    <xf numFmtId="4" fontId="103" fillId="5" borderId="399" applyNumberFormat="0" applyProtection="0">
      <alignment horizontal="right" vertical="center"/>
    </xf>
    <xf numFmtId="0" fontId="84" fillId="45" borderId="403" applyBorder="0"/>
    <xf numFmtId="4" fontId="57" fillId="42" borderId="399" applyNumberFormat="0" applyProtection="0">
      <alignment horizontal="right" vertical="center"/>
    </xf>
    <xf numFmtId="0" fontId="94" fillId="0" borderId="404" applyNumberFormat="0" applyFill="0" applyAlignment="0" applyProtection="0"/>
    <xf numFmtId="4" fontId="57" fillId="2" borderId="399" applyNumberFormat="0" applyProtection="0">
      <alignment horizontal="left" vertical="center" indent="1"/>
    </xf>
    <xf numFmtId="4" fontId="57" fillId="38" borderId="399" applyNumberFormat="0" applyProtection="0">
      <alignment horizontal="right" vertical="center"/>
    </xf>
    <xf numFmtId="4" fontId="25" fillId="45" borderId="402" applyNumberFormat="0" applyProtection="0">
      <alignment horizontal="left" vertical="center" indent="1"/>
    </xf>
    <xf numFmtId="4" fontId="57" fillId="42" borderId="399" applyNumberFormat="0" applyProtection="0">
      <alignment horizontal="right" vertical="center"/>
    </xf>
    <xf numFmtId="4" fontId="87" fillId="54" borderId="402" applyNumberFormat="0" applyProtection="0">
      <alignment horizontal="left" vertical="center" indent="1"/>
    </xf>
    <xf numFmtId="0" fontId="84" fillId="45" borderId="409" applyBorder="0"/>
    <xf numFmtId="4" fontId="85" fillId="52" borderId="401" applyNumberFormat="0" applyProtection="0">
      <alignment vertical="center"/>
    </xf>
    <xf numFmtId="4" fontId="57" fillId="2" borderId="399" applyNumberFormat="0" applyProtection="0">
      <alignment horizontal="left" vertical="center" indent="1"/>
    </xf>
    <xf numFmtId="0" fontId="57" fillId="47" borderId="401" applyNumberFormat="0" applyProtection="0">
      <alignment horizontal="left" vertical="top" indent="1"/>
    </xf>
    <xf numFmtId="4" fontId="57" fillId="37" borderId="402" applyNumberFormat="0" applyProtection="0">
      <alignment horizontal="right" vertical="center"/>
    </xf>
    <xf numFmtId="0" fontId="57" fillId="50" borderId="401" applyNumberFormat="0" applyProtection="0">
      <alignment horizontal="left" vertical="top" indent="1"/>
    </xf>
    <xf numFmtId="4" fontId="85" fillId="48" borderId="401" applyNumberFormat="0" applyProtection="0">
      <alignment horizontal="left" vertical="center" indent="1"/>
    </xf>
    <xf numFmtId="4" fontId="57" fillId="40" borderId="399" applyNumberFormat="0" applyProtection="0">
      <alignment horizontal="right" vertical="center"/>
    </xf>
    <xf numFmtId="4" fontId="57" fillId="36" borderId="405" applyNumberFormat="0" applyProtection="0">
      <alignment horizontal="right" vertical="center"/>
    </xf>
    <xf numFmtId="0" fontId="85" fillId="52" borderId="401" applyNumberFormat="0" applyProtection="0">
      <alignment horizontal="left" vertical="top" indent="1"/>
    </xf>
    <xf numFmtId="0" fontId="98" fillId="27" borderId="399" applyNumberFormat="0" applyAlignment="0" applyProtection="0"/>
    <xf numFmtId="0" fontId="57" fillId="45" borderId="401" applyNumberFormat="0" applyProtection="0">
      <alignment horizontal="left" vertical="top" indent="1"/>
    </xf>
    <xf numFmtId="0" fontId="57" fillId="45" borderId="401" applyNumberFormat="0" applyProtection="0">
      <alignment horizontal="left" vertical="top" indent="1"/>
    </xf>
    <xf numFmtId="0" fontId="92" fillId="29" borderId="399" applyNumberFormat="0" applyAlignment="0" applyProtection="0"/>
    <xf numFmtId="4" fontId="85" fillId="48" borderId="401" applyNumberFormat="0" applyProtection="0">
      <alignment horizontal="left" vertical="center" indent="1"/>
    </xf>
    <xf numFmtId="4" fontId="57" fillId="37" borderId="402" applyNumberFormat="0" applyProtection="0">
      <alignment horizontal="right" vertical="center"/>
    </xf>
    <xf numFmtId="0" fontId="57" fillId="26" borderId="399" applyNumberFormat="0" applyFont="0" applyAlignment="0" applyProtection="0"/>
    <xf numFmtId="0" fontId="85" fillId="46" borderId="401" applyNumberFormat="0" applyProtection="0">
      <alignment horizontal="left" vertical="top" indent="1"/>
    </xf>
    <xf numFmtId="4" fontId="57" fillId="44" borderId="402" applyNumberFormat="0" applyProtection="0">
      <alignment horizontal="left" vertical="center" indent="1"/>
    </xf>
    <xf numFmtId="4" fontId="57" fillId="46" borderId="399" applyNumberFormat="0" applyProtection="0">
      <alignment horizontal="right" vertical="center"/>
    </xf>
    <xf numFmtId="4" fontId="25" fillId="45" borderId="402" applyNumberFormat="0" applyProtection="0">
      <alignment horizontal="left" vertical="center" indent="1"/>
    </xf>
    <xf numFmtId="4" fontId="57" fillId="37" borderId="402" applyNumberFormat="0" applyProtection="0">
      <alignment horizontal="right" vertical="center"/>
    </xf>
    <xf numFmtId="4" fontId="57" fillId="38" borderId="399" applyNumberFormat="0" applyProtection="0">
      <alignment horizontal="right" vertical="center"/>
    </xf>
    <xf numFmtId="4" fontId="103" fillId="5" borderId="399" applyNumberFormat="0" applyProtection="0">
      <alignment horizontal="right" vertical="center"/>
    </xf>
    <xf numFmtId="4" fontId="88" fillId="51" borderId="399" applyNumberFormat="0" applyProtection="0">
      <alignment horizontal="right" vertical="center"/>
    </xf>
    <xf numFmtId="4" fontId="88" fillId="51" borderId="399" applyNumberFormat="0" applyProtection="0">
      <alignment horizontal="right" vertical="center"/>
    </xf>
    <xf numFmtId="0" fontId="57" fillId="50" borderId="399" applyNumberFormat="0" applyProtection="0">
      <alignment horizontal="left" vertical="center" indent="1"/>
    </xf>
    <xf numFmtId="4" fontId="57" fillId="36" borderId="399" applyNumberFormat="0" applyProtection="0">
      <alignment horizontal="right" vertical="center"/>
    </xf>
    <xf numFmtId="4" fontId="88" fillId="51" borderId="399" applyNumberFormat="0" applyProtection="0">
      <alignment horizontal="right" vertical="center"/>
    </xf>
    <xf numFmtId="0" fontId="57" fillId="26" borderId="399" applyNumberFormat="0" applyFont="0" applyAlignment="0" applyProtection="0"/>
    <xf numFmtId="0" fontId="85" fillId="46" borderId="401" applyNumberFormat="0" applyProtection="0">
      <alignment horizontal="left" vertical="top" indent="1"/>
    </xf>
    <xf numFmtId="4" fontId="57" fillId="46" borderId="399" applyNumberFormat="0" applyProtection="0">
      <alignment horizontal="right" vertical="center"/>
    </xf>
    <xf numFmtId="0" fontId="57" fillId="50" borderId="405" applyNumberFormat="0" applyProtection="0">
      <alignment horizontal="left" vertical="center" indent="1"/>
    </xf>
    <xf numFmtId="4" fontId="85" fillId="52" borderId="401" applyNumberFormat="0" applyProtection="0">
      <alignment vertical="center"/>
    </xf>
    <xf numFmtId="0" fontId="57" fillId="45" borderId="401" applyNumberFormat="0" applyProtection="0">
      <alignment horizontal="left" vertical="top" indent="1"/>
    </xf>
    <xf numFmtId="4" fontId="57" fillId="46" borderId="399" applyNumberFormat="0" applyProtection="0">
      <alignment horizontal="right" vertical="center"/>
    </xf>
    <xf numFmtId="4" fontId="85" fillId="52" borderId="407" applyNumberFormat="0" applyProtection="0">
      <alignment vertical="center"/>
    </xf>
    <xf numFmtId="4" fontId="57" fillId="41" borderId="399" applyNumberFormat="0" applyProtection="0">
      <alignment horizontal="right" vertical="center"/>
    </xf>
    <xf numFmtId="0" fontId="57" fillId="50" borderId="399" applyNumberFormat="0" applyProtection="0">
      <alignment horizontal="left" vertical="center" indent="1"/>
    </xf>
    <xf numFmtId="0" fontId="57" fillId="50" borderId="401" applyNumberFormat="0" applyProtection="0">
      <alignment horizontal="left" vertical="top" indent="1"/>
    </xf>
    <xf numFmtId="4" fontId="57" fillId="46" borderId="402" applyNumberFormat="0" applyProtection="0">
      <alignment horizontal="left" vertical="center" indent="1"/>
    </xf>
    <xf numFmtId="0" fontId="57" fillId="45" borderId="401" applyNumberFormat="0" applyProtection="0">
      <alignment horizontal="left" vertical="top" indent="1"/>
    </xf>
    <xf numFmtId="4" fontId="57" fillId="37" borderId="402" applyNumberFormat="0" applyProtection="0">
      <alignment horizontal="right" vertical="center"/>
    </xf>
    <xf numFmtId="0" fontId="57" fillId="47" borderId="399" applyNumberFormat="0" applyProtection="0">
      <alignment horizontal="left" vertical="center" indent="1"/>
    </xf>
    <xf numFmtId="4" fontId="103" fillId="5" borderId="399" applyNumberFormat="0" applyProtection="0">
      <alignment horizontal="right" vertical="center"/>
    </xf>
    <xf numFmtId="0" fontId="57" fillId="46" borderId="401" applyNumberFormat="0" applyProtection="0">
      <alignment horizontal="left" vertical="top" indent="1"/>
    </xf>
    <xf numFmtId="4" fontId="57" fillId="43" borderId="399" applyNumberFormat="0" applyProtection="0">
      <alignment horizontal="right" vertical="center"/>
    </xf>
    <xf numFmtId="0" fontId="57" fillId="45" borderId="401" applyNumberFormat="0" applyProtection="0">
      <alignment horizontal="left" vertical="top" indent="1"/>
    </xf>
    <xf numFmtId="0" fontId="92" fillId="29" borderId="399" applyNumberFormat="0" applyAlignment="0" applyProtection="0"/>
    <xf numFmtId="4" fontId="57" fillId="38" borderId="399" applyNumberFormat="0" applyProtection="0">
      <alignment horizontal="right" vertical="center"/>
    </xf>
    <xf numFmtId="4" fontId="57" fillId="44" borderId="402" applyNumberFormat="0" applyProtection="0">
      <alignment horizontal="left" vertical="center" indent="1"/>
    </xf>
    <xf numFmtId="0" fontId="57" fillId="49" borderId="399" applyNumberFormat="0" applyProtection="0">
      <alignment horizontal="left" vertical="center" indent="1"/>
    </xf>
    <xf numFmtId="4" fontId="57" fillId="0" borderId="399" applyNumberFormat="0" applyProtection="0">
      <alignment horizontal="right" vertical="center"/>
    </xf>
    <xf numFmtId="4" fontId="85" fillId="52" borderId="401" applyNumberFormat="0" applyProtection="0">
      <alignment vertical="center"/>
    </xf>
    <xf numFmtId="4" fontId="57" fillId="46" borderId="399" applyNumberFormat="0" applyProtection="0">
      <alignment horizontal="right" vertical="center"/>
    </xf>
    <xf numFmtId="0" fontId="57" fillId="49" borderId="399" applyNumberFormat="0" applyProtection="0">
      <alignment horizontal="left" vertical="center" indent="1"/>
    </xf>
    <xf numFmtId="0" fontId="100" fillId="29" borderId="400" applyNumberFormat="0" applyAlignment="0" applyProtection="0"/>
    <xf numFmtId="0" fontId="57" fillId="47" borderId="401" applyNumberFormat="0" applyProtection="0">
      <alignment horizontal="left" vertical="top" indent="1"/>
    </xf>
    <xf numFmtId="0" fontId="98" fillId="27" borderId="399" applyNumberFormat="0" applyAlignment="0" applyProtection="0"/>
    <xf numFmtId="0" fontId="57" fillId="47" borderId="399" applyNumberFormat="0" applyProtection="0">
      <alignment horizontal="left" vertical="center" indent="1"/>
    </xf>
    <xf numFmtId="4" fontId="57" fillId="38" borderId="399" applyNumberFormat="0" applyProtection="0">
      <alignment horizontal="right" vertical="center"/>
    </xf>
    <xf numFmtId="0" fontId="57" fillId="50" borderId="399" applyNumberFormat="0" applyProtection="0">
      <alignment horizontal="left" vertical="center" indent="1"/>
    </xf>
    <xf numFmtId="4" fontId="57" fillId="34" borderId="399" applyNumberFormat="0" applyProtection="0">
      <alignment horizontal="left" vertical="center" indent="1"/>
    </xf>
    <xf numFmtId="4" fontId="57" fillId="33" borderId="399" applyNumberFormat="0" applyProtection="0">
      <alignment vertical="center"/>
    </xf>
    <xf numFmtId="0" fontId="100" fillId="29" borderId="400" applyNumberFormat="0" applyAlignment="0" applyProtection="0"/>
    <xf numFmtId="4" fontId="57" fillId="42" borderId="399" applyNumberFormat="0" applyProtection="0">
      <alignment horizontal="right" vertical="center"/>
    </xf>
    <xf numFmtId="0" fontId="57" fillId="50" borderId="401" applyNumberFormat="0" applyProtection="0">
      <alignment horizontal="left" vertical="top" indent="1"/>
    </xf>
    <xf numFmtId="0" fontId="57" fillId="49" borderId="399" applyNumberFormat="0" applyProtection="0">
      <alignment horizontal="left" vertical="center" indent="1"/>
    </xf>
    <xf numFmtId="4" fontId="57" fillId="34" borderId="399" applyNumberFormat="0" applyProtection="0">
      <alignment horizontal="left" vertical="center" indent="1"/>
    </xf>
    <xf numFmtId="4" fontId="57" fillId="2" borderId="399" applyNumberFormat="0" applyProtection="0">
      <alignment horizontal="left" vertical="center" indent="1"/>
    </xf>
    <xf numFmtId="0" fontId="85" fillId="46" borderId="401" applyNumberFormat="0" applyProtection="0">
      <alignment horizontal="left" vertical="top" indent="1"/>
    </xf>
    <xf numFmtId="4" fontId="57" fillId="46" borderId="399" applyNumberFormat="0" applyProtection="0">
      <alignment horizontal="right" vertical="center"/>
    </xf>
    <xf numFmtId="0" fontId="57" fillId="50" borderId="401" applyNumberFormat="0" applyProtection="0">
      <alignment horizontal="left" vertical="top" indent="1"/>
    </xf>
    <xf numFmtId="4" fontId="57" fillId="36" borderId="399" applyNumberFormat="0" applyProtection="0">
      <alignment horizontal="right" vertical="center"/>
    </xf>
    <xf numFmtId="4" fontId="85" fillId="48" borderId="401" applyNumberFormat="0" applyProtection="0">
      <alignment horizontal="left" vertical="center" indent="1"/>
    </xf>
    <xf numFmtId="4" fontId="85" fillId="52" borderId="401" applyNumberFormat="0" applyProtection="0">
      <alignment vertical="center"/>
    </xf>
    <xf numFmtId="4" fontId="57" fillId="41" borderId="399" applyNumberFormat="0" applyProtection="0">
      <alignment horizontal="right" vertical="center"/>
    </xf>
    <xf numFmtId="4" fontId="57" fillId="35" borderId="399" applyNumberFormat="0" applyProtection="0">
      <alignment horizontal="right" vertical="center"/>
    </xf>
    <xf numFmtId="4" fontId="85" fillId="48" borderId="401" applyNumberFormat="0" applyProtection="0">
      <alignment horizontal="left" vertical="center" indent="1"/>
    </xf>
    <xf numFmtId="4" fontId="57" fillId="36" borderId="399" applyNumberFormat="0" applyProtection="0">
      <alignment horizontal="right" vertical="center"/>
    </xf>
    <xf numFmtId="4" fontId="57" fillId="2" borderId="399" applyNumberFormat="0" applyProtection="0">
      <alignment horizontal="left" vertical="center" indent="1"/>
    </xf>
    <xf numFmtId="0" fontId="100" fillId="29" borderId="400" applyNumberFormat="0" applyAlignment="0" applyProtection="0"/>
    <xf numFmtId="4" fontId="57" fillId="43" borderId="399" applyNumberFormat="0" applyProtection="0">
      <alignment horizontal="right" vertical="center"/>
    </xf>
    <xf numFmtId="4" fontId="25" fillId="45" borderId="408" applyNumberFormat="0" applyProtection="0">
      <alignment horizontal="left" vertical="center" indent="1"/>
    </xf>
    <xf numFmtId="4" fontId="25" fillId="45" borderId="402" applyNumberFormat="0" applyProtection="0">
      <alignment horizontal="left" vertical="center" indent="1"/>
    </xf>
    <xf numFmtId="4" fontId="57" fillId="47" borderId="402" applyNumberFormat="0" applyProtection="0">
      <alignment horizontal="left" vertical="center" indent="1"/>
    </xf>
    <xf numFmtId="4" fontId="25" fillId="45" borderId="402" applyNumberFormat="0" applyProtection="0">
      <alignment horizontal="left" vertical="center" indent="1"/>
    </xf>
    <xf numFmtId="0" fontId="85" fillId="46" borderId="401" applyNumberFormat="0" applyProtection="0">
      <alignment horizontal="left" vertical="top" indent="1"/>
    </xf>
    <xf numFmtId="0" fontId="57" fillId="47" borderId="401" applyNumberFormat="0" applyProtection="0">
      <alignment horizontal="left" vertical="top" indent="1"/>
    </xf>
    <xf numFmtId="0" fontId="57" fillId="47" borderId="399" applyNumberFormat="0" applyProtection="0">
      <alignment horizontal="left" vertical="center" indent="1"/>
    </xf>
    <xf numFmtId="0" fontId="94" fillId="0" borderId="404" applyNumberFormat="0" applyFill="0" applyAlignment="0" applyProtection="0"/>
    <xf numFmtId="4" fontId="103" fillId="5" borderId="399" applyNumberFormat="0" applyProtection="0">
      <alignment horizontal="right" vertical="center"/>
    </xf>
    <xf numFmtId="0" fontId="98" fillId="27" borderId="405" applyNumberFormat="0" applyAlignment="0" applyProtection="0"/>
    <xf numFmtId="0" fontId="57" fillId="46" borderId="401" applyNumberFormat="0" applyProtection="0">
      <alignment horizontal="left" vertical="top" indent="1"/>
    </xf>
    <xf numFmtId="0" fontId="57" fillId="49" borderId="399" applyNumberFormat="0" applyProtection="0">
      <alignment horizontal="left" vertical="center" indent="1"/>
    </xf>
    <xf numFmtId="4" fontId="57" fillId="34" borderId="399" applyNumberFormat="0" applyProtection="0">
      <alignment horizontal="left" vertical="center" indent="1"/>
    </xf>
    <xf numFmtId="0" fontId="85" fillId="46" borderId="401" applyNumberFormat="0" applyProtection="0">
      <alignment horizontal="left" vertical="top" indent="1"/>
    </xf>
    <xf numFmtId="0" fontId="92" fillId="29" borderId="399" applyNumberFormat="0" applyAlignment="0" applyProtection="0"/>
    <xf numFmtId="4" fontId="87" fillId="54" borderId="402" applyNumberFormat="0" applyProtection="0">
      <alignment horizontal="left" vertical="center" indent="1"/>
    </xf>
    <xf numFmtId="0" fontId="57" fillId="47" borderId="405" applyNumberFormat="0" applyProtection="0">
      <alignment horizontal="left" vertical="center" indent="1"/>
    </xf>
    <xf numFmtId="4" fontId="57" fillId="40" borderId="399" applyNumberFormat="0" applyProtection="0">
      <alignment horizontal="right" vertical="center"/>
    </xf>
    <xf numFmtId="4" fontId="57" fillId="46" borderId="402" applyNumberFormat="0" applyProtection="0">
      <alignment horizontal="left" vertical="center" indent="1"/>
    </xf>
    <xf numFmtId="4" fontId="103" fillId="5" borderId="399" applyNumberFormat="0" applyProtection="0">
      <alignment horizontal="right" vertical="center"/>
    </xf>
    <xf numFmtId="0" fontId="57" fillId="26" borderId="399" applyNumberFormat="0" applyFont="0" applyAlignment="0" applyProtection="0"/>
    <xf numFmtId="0" fontId="98" fillId="27" borderId="399" applyNumberFormat="0" applyAlignment="0" applyProtection="0"/>
    <xf numFmtId="0" fontId="85" fillId="46" borderId="401" applyNumberFormat="0" applyProtection="0">
      <alignment horizontal="left" vertical="top" indent="1"/>
    </xf>
    <xf numFmtId="0" fontId="98" fillId="27" borderId="399" applyNumberFormat="0" applyAlignment="0" applyProtection="0"/>
    <xf numFmtId="4" fontId="25" fillId="45" borderId="402" applyNumberFormat="0" applyProtection="0">
      <alignment horizontal="left" vertical="center" indent="1"/>
    </xf>
    <xf numFmtId="4" fontId="25" fillId="45" borderId="402" applyNumberFormat="0" applyProtection="0">
      <alignment horizontal="left" vertical="center" indent="1"/>
    </xf>
    <xf numFmtId="0" fontId="85" fillId="46" borderId="401" applyNumberFormat="0" applyProtection="0">
      <alignment horizontal="left" vertical="top" indent="1"/>
    </xf>
    <xf numFmtId="4" fontId="57" fillId="36" borderId="399" applyNumberFormat="0" applyProtection="0">
      <alignment horizontal="right" vertical="center"/>
    </xf>
    <xf numFmtId="4" fontId="88" fillId="51" borderId="399" applyNumberFormat="0" applyProtection="0">
      <alignment horizontal="right" vertical="center"/>
    </xf>
    <xf numFmtId="0" fontId="86" fillId="33" borderId="401" applyNumberFormat="0" applyProtection="0">
      <alignment horizontal="left" vertical="top" indent="1"/>
    </xf>
    <xf numFmtId="0" fontId="94" fillId="0" borderId="410" applyNumberFormat="0" applyFill="0" applyAlignment="0" applyProtection="0"/>
    <xf numFmtId="4" fontId="57" fillId="36" borderId="405" applyNumberFormat="0" applyProtection="0">
      <alignment horizontal="right" vertical="center"/>
    </xf>
    <xf numFmtId="4" fontId="103" fillId="2" borderId="399" applyNumberFormat="0" applyProtection="0">
      <alignment vertical="center"/>
    </xf>
    <xf numFmtId="4" fontId="103" fillId="5" borderId="399" applyNumberFormat="0" applyProtection="0">
      <alignment horizontal="right" vertical="center"/>
    </xf>
    <xf numFmtId="4" fontId="103" fillId="5" borderId="399" applyNumberFormat="0" applyProtection="0">
      <alignment horizontal="right" vertical="center"/>
    </xf>
    <xf numFmtId="0" fontId="57" fillId="47" borderId="399" applyNumberFormat="0" applyProtection="0">
      <alignment horizontal="left" vertical="center" indent="1"/>
    </xf>
    <xf numFmtId="0" fontId="57" fillId="45" borderId="401" applyNumberFormat="0" applyProtection="0">
      <alignment horizontal="left" vertical="top" indent="1"/>
    </xf>
    <xf numFmtId="4" fontId="57" fillId="36" borderId="399" applyNumberFormat="0" applyProtection="0">
      <alignment horizontal="right" vertical="center"/>
    </xf>
    <xf numFmtId="0" fontId="57" fillId="46" borderId="401" applyNumberFormat="0" applyProtection="0">
      <alignment horizontal="left" vertical="top" indent="1"/>
    </xf>
    <xf numFmtId="0" fontId="57" fillId="45" borderId="401" applyNumberFormat="0" applyProtection="0">
      <alignment horizontal="left" vertical="top" indent="1"/>
    </xf>
    <xf numFmtId="0" fontId="98" fillId="27" borderId="399" applyNumberFormat="0" applyAlignment="0" applyProtection="0"/>
    <xf numFmtId="0" fontId="94" fillId="0" borderId="404" applyNumberFormat="0" applyFill="0" applyAlignment="0" applyProtection="0"/>
    <xf numFmtId="0" fontId="57" fillId="46" borderId="401" applyNumberFormat="0" applyProtection="0">
      <alignment horizontal="left" vertical="top" indent="1"/>
    </xf>
    <xf numFmtId="4" fontId="57" fillId="38" borderId="399" applyNumberFormat="0" applyProtection="0">
      <alignment horizontal="right" vertical="center"/>
    </xf>
    <xf numFmtId="4" fontId="57" fillId="47" borderId="402" applyNumberFormat="0" applyProtection="0">
      <alignment horizontal="left" vertical="center" indent="1"/>
    </xf>
    <xf numFmtId="4" fontId="57" fillId="46" borderId="402" applyNumberFormat="0" applyProtection="0">
      <alignment horizontal="left" vertical="center" indent="1"/>
    </xf>
    <xf numFmtId="0" fontId="85" fillId="46" borderId="401" applyNumberFormat="0" applyProtection="0">
      <alignment horizontal="left" vertical="top" indent="1"/>
    </xf>
    <xf numFmtId="0" fontId="92" fillId="29" borderId="399" applyNumberFormat="0" applyAlignment="0" applyProtection="0"/>
    <xf numFmtId="4" fontId="25" fillId="45" borderId="402" applyNumberFormat="0" applyProtection="0">
      <alignment horizontal="left" vertical="center" indent="1"/>
    </xf>
    <xf numFmtId="0" fontId="85" fillId="52" borderId="401" applyNumberFormat="0" applyProtection="0">
      <alignment horizontal="left" vertical="top" indent="1"/>
    </xf>
    <xf numFmtId="0" fontId="57" fillId="46" borderId="401" applyNumberFormat="0" applyProtection="0">
      <alignment horizontal="left" vertical="top" indent="1"/>
    </xf>
    <xf numFmtId="4" fontId="103" fillId="5" borderId="399" applyNumberFormat="0" applyProtection="0">
      <alignment horizontal="right" vertical="center"/>
    </xf>
    <xf numFmtId="0" fontId="57" fillId="50" borderId="401" applyNumberFormat="0" applyProtection="0">
      <alignment horizontal="left" vertical="top" indent="1"/>
    </xf>
    <xf numFmtId="0" fontId="57" fillId="50" borderId="399" applyNumberFormat="0" applyProtection="0">
      <alignment horizontal="left" vertical="center" indent="1"/>
    </xf>
    <xf numFmtId="4" fontId="25" fillId="45" borderId="402" applyNumberFormat="0" applyProtection="0">
      <alignment horizontal="left" vertical="center" indent="1"/>
    </xf>
    <xf numFmtId="0" fontId="100" fillId="29" borderId="400" applyNumberFormat="0" applyAlignment="0" applyProtection="0"/>
    <xf numFmtId="0" fontId="98" fillId="27" borderId="399" applyNumberFormat="0" applyAlignment="0" applyProtection="0"/>
    <xf numFmtId="0" fontId="94" fillId="0" borderId="404" applyNumberFormat="0" applyFill="0" applyAlignment="0" applyProtection="0"/>
    <xf numFmtId="4" fontId="103" fillId="2" borderId="399" applyNumberFormat="0" applyProtection="0">
      <alignment vertical="center"/>
    </xf>
    <xf numFmtId="0" fontId="98" fillId="27" borderId="399" applyNumberFormat="0" applyAlignment="0" applyProtection="0"/>
    <xf numFmtId="4" fontId="88" fillId="51" borderId="399" applyNumberFormat="0" applyProtection="0">
      <alignment horizontal="right" vertical="center"/>
    </xf>
    <xf numFmtId="0" fontId="57" fillId="46" borderId="401" applyNumberFormat="0" applyProtection="0">
      <alignment horizontal="left" vertical="top" indent="1"/>
    </xf>
    <xf numFmtId="4" fontId="57" fillId="37" borderId="402" applyNumberFormat="0" applyProtection="0">
      <alignment horizontal="right" vertical="center"/>
    </xf>
    <xf numFmtId="4" fontId="85" fillId="52" borderId="401" applyNumberFormat="0" applyProtection="0">
      <alignment vertical="center"/>
    </xf>
    <xf numFmtId="4" fontId="57" fillId="46" borderId="399" applyNumberFormat="0" applyProtection="0">
      <alignment horizontal="right" vertical="center"/>
    </xf>
    <xf numFmtId="4" fontId="57" fillId="46" borderId="399" applyNumberFormat="0" applyProtection="0">
      <alignment horizontal="right" vertical="center"/>
    </xf>
    <xf numFmtId="4" fontId="85" fillId="52" borderId="401" applyNumberFormat="0" applyProtection="0">
      <alignment vertical="center"/>
    </xf>
    <xf numFmtId="4" fontId="85" fillId="52" borderId="401" applyNumberFormat="0" applyProtection="0">
      <alignment vertical="center"/>
    </xf>
    <xf numFmtId="4" fontId="25" fillId="45" borderId="402" applyNumberFormat="0" applyProtection="0">
      <alignment horizontal="left" vertical="center" indent="1"/>
    </xf>
    <xf numFmtId="4" fontId="57" fillId="44" borderId="402" applyNumberFormat="0" applyProtection="0">
      <alignment horizontal="left" vertical="center" indent="1"/>
    </xf>
    <xf numFmtId="4" fontId="57" fillId="35" borderId="405" applyNumberFormat="0" applyProtection="0">
      <alignment horizontal="right" vertical="center"/>
    </xf>
    <xf numFmtId="0" fontId="98" fillId="27" borderId="399" applyNumberFormat="0" applyAlignment="0" applyProtection="0"/>
    <xf numFmtId="0" fontId="84" fillId="45" borderId="403" applyBorder="0"/>
    <xf numFmtId="0" fontId="85" fillId="46" borderId="401" applyNumberFormat="0" applyProtection="0">
      <alignment horizontal="left" vertical="top" indent="1"/>
    </xf>
    <xf numFmtId="4" fontId="57" fillId="34" borderId="399" applyNumberFormat="0" applyProtection="0">
      <alignment horizontal="left" vertical="center" indent="1"/>
    </xf>
    <xf numFmtId="0" fontId="57" fillId="26" borderId="399" applyNumberFormat="0" applyFont="0" applyAlignment="0" applyProtection="0"/>
    <xf numFmtId="0" fontId="57" fillId="50" borderId="401" applyNumberFormat="0" applyProtection="0">
      <alignment horizontal="left" vertical="top" indent="1"/>
    </xf>
    <xf numFmtId="4" fontId="57" fillId="0" borderId="399" applyNumberFormat="0" applyProtection="0">
      <alignment horizontal="right" vertical="center"/>
    </xf>
    <xf numFmtId="4" fontId="57" fillId="47" borderId="402" applyNumberFormat="0" applyProtection="0">
      <alignment horizontal="left" vertical="center" indent="1"/>
    </xf>
    <xf numFmtId="0" fontId="98" fillId="27" borderId="399" applyNumberFormat="0" applyAlignment="0" applyProtection="0"/>
    <xf numFmtId="4" fontId="57" fillId="44" borderId="402" applyNumberFormat="0" applyProtection="0">
      <alignment horizontal="left" vertical="center" indent="1"/>
    </xf>
    <xf numFmtId="0" fontId="84" fillId="45" borderId="403" applyBorder="0"/>
    <xf numFmtId="4" fontId="103" fillId="2" borderId="399" applyNumberFormat="0" applyProtection="0">
      <alignment vertical="center"/>
    </xf>
    <xf numFmtId="4" fontId="57" fillId="44" borderId="402" applyNumberFormat="0" applyProtection="0">
      <alignment horizontal="left" vertical="center" indent="1"/>
    </xf>
    <xf numFmtId="0" fontId="92" fillId="29" borderId="405" applyNumberFormat="0" applyAlignment="0" applyProtection="0"/>
    <xf numFmtId="4" fontId="57" fillId="39" borderId="399" applyNumberFormat="0" applyProtection="0">
      <alignment horizontal="right" vertical="center"/>
    </xf>
    <xf numFmtId="4" fontId="57" fillId="34" borderId="405" applyNumberFormat="0" applyProtection="0">
      <alignment horizontal="left" vertical="center" indent="1"/>
    </xf>
    <xf numFmtId="4" fontId="57" fillId="43" borderId="405" applyNumberFormat="0" applyProtection="0">
      <alignment horizontal="right" vertical="center"/>
    </xf>
    <xf numFmtId="4" fontId="57" fillId="43" borderId="399" applyNumberFormat="0" applyProtection="0">
      <alignment horizontal="right" vertical="center"/>
    </xf>
    <xf numFmtId="4" fontId="57" fillId="41" borderId="399" applyNumberFormat="0" applyProtection="0">
      <alignment horizontal="right" vertical="center"/>
    </xf>
    <xf numFmtId="4" fontId="57" fillId="40" borderId="399" applyNumberFormat="0" applyProtection="0">
      <alignment horizontal="right" vertical="center"/>
    </xf>
    <xf numFmtId="0" fontId="57" fillId="48" borderId="399" applyNumberFormat="0" applyProtection="0">
      <alignment horizontal="left" vertical="center" indent="1"/>
    </xf>
    <xf numFmtId="0" fontId="98" fillId="27" borderId="399" applyNumberFormat="0" applyAlignment="0" applyProtection="0"/>
    <xf numFmtId="4" fontId="57" fillId="37" borderId="402" applyNumberFormat="0" applyProtection="0">
      <alignment horizontal="right" vertical="center"/>
    </xf>
    <xf numFmtId="4" fontId="57" fillId="0" borderId="399" applyNumberFormat="0" applyProtection="0">
      <alignment horizontal="right" vertical="center"/>
    </xf>
    <xf numFmtId="0" fontId="84" fillId="45" borderId="403" applyBorder="0"/>
    <xf numFmtId="0" fontId="98" fillId="27" borderId="399" applyNumberFormat="0" applyAlignment="0" applyProtection="0"/>
    <xf numFmtId="4" fontId="57" fillId="37" borderId="402" applyNumberFormat="0" applyProtection="0">
      <alignment horizontal="right" vertical="center"/>
    </xf>
    <xf numFmtId="4" fontId="57" fillId="39" borderId="399" applyNumberFormat="0" applyProtection="0">
      <alignment horizontal="right" vertical="center"/>
    </xf>
    <xf numFmtId="4" fontId="25" fillId="45" borderId="402" applyNumberFormat="0" applyProtection="0">
      <alignment horizontal="left" vertical="center" indent="1"/>
    </xf>
    <xf numFmtId="4" fontId="85" fillId="52" borderId="401" applyNumberFormat="0" applyProtection="0">
      <alignment vertical="center"/>
    </xf>
    <xf numFmtId="0" fontId="57" fillId="45" borderId="401" applyNumberFormat="0" applyProtection="0">
      <alignment horizontal="left" vertical="top" indent="1"/>
    </xf>
    <xf numFmtId="4" fontId="57" fillId="0" borderId="399" applyNumberFormat="0" applyProtection="0">
      <alignment horizontal="right" vertical="center"/>
    </xf>
    <xf numFmtId="0" fontId="85" fillId="46" borderId="401" applyNumberFormat="0" applyProtection="0">
      <alignment horizontal="left" vertical="top" indent="1"/>
    </xf>
    <xf numFmtId="4" fontId="85" fillId="52" borderId="401" applyNumberFormat="0" applyProtection="0">
      <alignment vertical="center"/>
    </xf>
    <xf numFmtId="4" fontId="57" fillId="40" borderId="399" applyNumberFormat="0" applyProtection="0">
      <alignment horizontal="right" vertical="center"/>
    </xf>
    <xf numFmtId="0" fontId="57" fillId="49" borderId="399" applyNumberFormat="0" applyProtection="0">
      <alignment horizontal="left" vertical="center" indent="1"/>
    </xf>
    <xf numFmtId="0" fontId="84" fillId="45" borderId="403" applyBorder="0"/>
    <xf numFmtId="4" fontId="25" fillId="45" borderId="408" applyNumberFormat="0" applyProtection="0">
      <alignment horizontal="left" vertical="center" indent="1"/>
    </xf>
    <xf numFmtId="4" fontId="103" fillId="2" borderId="399" applyNumberFormat="0" applyProtection="0">
      <alignment vertical="center"/>
    </xf>
    <xf numFmtId="4" fontId="57" fillId="33" borderId="399" applyNumberFormat="0" applyProtection="0">
      <alignment vertical="center"/>
    </xf>
    <xf numFmtId="0" fontId="57" fillId="48" borderId="399" applyNumberFormat="0" applyProtection="0">
      <alignment horizontal="left" vertical="center" indent="1"/>
    </xf>
    <xf numFmtId="4" fontId="57" fillId="39" borderId="399" applyNumberFormat="0" applyProtection="0">
      <alignment horizontal="right" vertical="center"/>
    </xf>
    <xf numFmtId="0" fontId="94" fillId="0" borderId="404" applyNumberFormat="0" applyFill="0" applyAlignment="0" applyProtection="0"/>
    <xf numFmtId="0" fontId="85" fillId="46" borderId="401" applyNumberFormat="0" applyProtection="0">
      <alignment horizontal="left" vertical="top" indent="1"/>
    </xf>
    <xf numFmtId="4" fontId="57" fillId="2" borderId="399" applyNumberFormat="0" applyProtection="0">
      <alignment horizontal="left" vertical="center" indent="1"/>
    </xf>
    <xf numFmtId="4" fontId="57" fillId="35" borderId="399" applyNumberFormat="0" applyProtection="0">
      <alignment horizontal="right" vertical="center"/>
    </xf>
    <xf numFmtId="0" fontId="57" fillId="48" borderId="399" applyNumberFormat="0" applyProtection="0">
      <alignment horizontal="left" vertical="center" indent="1"/>
    </xf>
    <xf numFmtId="4" fontId="57" fillId="34" borderId="399" applyNumberFormat="0" applyProtection="0">
      <alignment horizontal="left" vertical="center" indent="1"/>
    </xf>
    <xf numFmtId="0" fontId="57" fillId="50" borderId="405" applyNumberFormat="0" applyProtection="0">
      <alignment horizontal="left" vertical="center" indent="1"/>
    </xf>
    <xf numFmtId="4" fontId="57" fillId="35" borderId="399" applyNumberFormat="0" applyProtection="0">
      <alignment horizontal="right" vertical="center"/>
    </xf>
    <xf numFmtId="4" fontId="57" fillId="42" borderId="399" applyNumberFormat="0" applyProtection="0">
      <alignment horizontal="right" vertical="center"/>
    </xf>
    <xf numFmtId="4" fontId="103" fillId="2" borderId="399" applyNumberFormat="0" applyProtection="0">
      <alignment vertical="center"/>
    </xf>
    <xf numFmtId="4" fontId="85" fillId="52" borderId="401" applyNumberFormat="0" applyProtection="0">
      <alignment vertical="center"/>
    </xf>
    <xf numFmtId="4" fontId="57" fillId="38" borderId="399" applyNumberFormat="0" applyProtection="0">
      <alignment horizontal="right" vertical="center"/>
    </xf>
    <xf numFmtId="4" fontId="25" fillId="45" borderId="402" applyNumberFormat="0" applyProtection="0">
      <alignment horizontal="left" vertical="center" indent="1"/>
    </xf>
    <xf numFmtId="4" fontId="57" fillId="33" borderId="399" applyNumberFormat="0" applyProtection="0">
      <alignment vertical="center"/>
    </xf>
    <xf numFmtId="4" fontId="57" fillId="41" borderId="399" applyNumberFormat="0" applyProtection="0">
      <alignment horizontal="right" vertical="center"/>
    </xf>
    <xf numFmtId="4" fontId="87" fillId="54" borderId="408" applyNumberFormat="0" applyProtection="0">
      <alignment horizontal="left" vertical="center" indent="1"/>
    </xf>
    <xf numFmtId="4" fontId="57" fillId="44" borderId="402" applyNumberFormat="0" applyProtection="0">
      <alignment horizontal="left" vertical="center" indent="1"/>
    </xf>
    <xf numFmtId="0" fontId="57" fillId="48" borderId="399" applyNumberFormat="0" applyProtection="0">
      <alignment horizontal="left" vertical="center" indent="1"/>
    </xf>
    <xf numFmtId="4" fontId="57" fillId="34" borderId="399" applyNumberFormat="0" applyProtection="0">
      <alignment horizontal="left" vertical="center" indent="1"/>
    </xf>
    <xf numFmtId="4" fontId="57" fillId="35" borderId="399" applyNumberFormat="0" applyProtection="0">
      <alignment horizontal="right" vertical="center"/>
    </xf>
    <xf numFmtId="4" fontId="57" fillId="34" borderId="405" applyNumberFormat="0" applyProtection="0">
      <alignment horizontal="left" vertical="center" indent="1"/>
    </xf>
    <xf numFmtId="0" fontId="94" fillId="0" borderId="404" applyNumberFormat="0" applyFill="0" applyAlignment="0" applyProtection="0"/>
    <xf numFmtId="0" fontId="57" fillId="49" borderId="399" applyNumberFormat="0" applyProtection="0">
      <alignment horizontal="left" vertical="center" indent="1"/>
    </xf>
    <xf numFmtId="0" fontId="57" fillId="50" borderId="399" applyNumberFormat="0" applyProtection="0">
      <alignment horizontal="left" vertical="center" indent="1"/>
    </xf>
    <xf numFmtId="4" fontId="57" fillId="39" borderId="399" applyNumberFormat="0" applyProtection="0">
      <alignment horizontal="right" vertical="center"/>
    </xf>
    <xf numFmtId="4" fontId="57" fillId="47" borderId="408" applyNumberFormat="0" applyProtection="0">
      <alignment horizontal="left" vertical="center" indent="1"/>
    </xf>
    <xf numFmtId="4" fontId="57" fillId="41" borderId="399" applyNumberFormat="0" applyProtection="0">
      <alignment horizontal="right" vertical="center"/>
    </xf>
    <xf numFmtId="4" fontId="57" fillId="34" borderId="399" applyNumberFormat="0" applyProtection="0">
      <alignment horizontal="left" vertical="center" indent="1"/>
    </xf>
    <xf numFmtId="4" fontId="57" fillId="46" borderId="399" applyNumberFormat="0" applyProtection="0">
      <alignment horizontal="right" vertical="center"/>
    </xf>
    <xf numFmtId="4" fontId="57" fillId="39" borderId="399" applyNumberFormat="0" applyProtection="0">
      <alignment horizontal="right" vertical="center"/>
    </xf>
    <xf numFmtId="4" fontId="85" fillId="52" borderId="401" applyNumberFormat="0" applyProtection="0">
      <alignment vertical="center"/>
    </xf>
    <xf numFmtId="0" fontId="57" fillId="47" borderId="401" applyNumberFormat="0" applyProtection="0">
      <alignment horizontal="left" vertical="top" indent="1"/>
    </xf>
    <xf numFmtId="0" fontId="57" fillId="47" borderId="407" applyNumberFormat="0" applyProtection="0">
      <alignment horizontal="left" vertical="top" indent="1"/>
    </xf>
    <xf numFmtId="4" fontId="25" fillId="45" borderId="402" applyNumberFormat="0" applyProtection="0">
      <alignment horizontal="left" vertical="center" indent="1"/>
    </xf>
    <xf numFmtId="0" fontId="57" fillId="47" borderId="401" applyNumberFormat="0" applyProtection="0">
      <alignment horizontal="left" vertical="top" indent="1"/>
    </xf>
    <xf numFmtId="0" fontId="57" fillId="47" borderId="401" applyNumberFormat="0" applyProtection="0">
      <alignment horizontal="left" vertical="top" indent="1"/>
    </xf>
    <xf numFmtId="4" fontId="57" fillId="34" borderId="405" applyNumberFormat="0" applyProtection="0">
      <alignment horizontal="left" vertical="center" indent="1"/>
    </xf>
    <xf numFmtId="4" fontId="85" fillId="52" borderId="407" applyNumberFormat="0" applyProtection="0">
      <alignment vertical="center"/>
    </xf>
    <xf numFmtId="4" fontId="87" fillId="54" borderId="402" applyNumberFormat="0" applyProtection="0">
      <alignment horizontal="left" vertical="center" indent="1"/>
    </xf>
    <xf numFmtId="0" fontId="57" fillId="46" borderId="401" applyNumberFormat="0" applyProtection="0">
      <alignment horizontal="left" vertical="top" indent="1"/>
    </xf>
    <xf numFmtId="4" fontId="25" fillId="45" borderId="402" applyNumberFormat="0" applyProtection="0">
      <alignment horizontal="left" vertical="center" indent="1"/>
    </xf>
    <xf numFmtId="4" fontId="57" fillId="0" borderId="405" applyNumberFormat="0" applyProtection="0">
      <alignment horizontal="right" vertical="center"/>
    </xf>
    <xf numFmtId="0" fontId="85" fillId="52" borderId="401" applyNumberFormat="0" applyProtection="0">
      <alignment horizontal="left" vertical="top" indent="1"/>
    </xf>
    <xf numFmtId="4" fontId="57" fillId="43" borderId="399" applyNumberFormat="0" applyProtection="0">
      <alignment horizontal="right" vertical="center"/>
    </xf>
    <xf numFmtId="0" fontId="84" fillId="45" borderId="409" applyBorder="0"/>
    <xf numFmtId="0" fontId="57" fillId="26" borderId="405" applyNumberFormat="0" applyFont="0" applyAlignment="0" applyProtection="0"/>
    <xf numFmtId="4" fontId="103" fillId="5" borderId="399" applyNumberFormat="0" applyProtection="0">
      <alignment horizontal="right" vertical="center"/>
    </xf>
    <xf numFmtId="4" fontId="87" fillId="54" borderId="402" applyNumberFormat="0" applyProtection="0">
      <alignment horizontal="left" vertical="center" indent="1"/>
    </xf>
    <xf numFmtId="0" fontId="86" fillId="33" borderId="401" applyNumberFormat="0" applyProtection="0">
      <alignment horizontal="left" vertical="top" indent="1"/>
    </xf>
    <xf numFmtId="0" fontId="57" fillId="49" borderId="399" applyNumberFormat="0" applyProtection="0">
      <alignment horizontal="left" vertical="center" indent="1"/>
    </xf>
    <xf numFmtId="4" fontId="57" fillId="47" borderId="402" applyNumberFormat="0" applyProtection="0">
      <alignment horizontal="left" vertical="center" indent="1"/>
    </xf>
    <xf numFmtId="4" fontId="57" fillId="40" borderId="399" applyNumberFormat="0" applyProtection="0">
      <alignment horizontal="right" vertical="center"/>
    </xf>
    <xf numFmtId="4" fontId="57" fillId="0" borderId="399" applyNumberFormat="0" applyProtection="0">
      <alignment horizontal="right" vertical="center"/>
    </xf>
    <xf numFmtId="4" fontId="85" fillId="52" borderId="401" applyNumberFormat="0" applyProtection="0">
      <alignment vertical="center"/>
    </xf>
    <xf numFmtId="0" fontId="98" fillId="27" borderId="399" applyNumberFormat="0" applyAlignment="0" applyProtection="0"/>
    <xf numFmtId="0" fontId="57" fillId="45" borderId="401" applyNumberFormat="0" applyProtection="0">
      <alignment horizontal="left" vertical="top" indent="1"/>
    </xf>
    <xf numFmtId="0" fontId="57" fillId="46" borderId="401" applyNumberFormat="0" applyProtection="0">
      <alignment horizontal="left" vertical="top" indent="1"/>
    </xf>
    <xf numFmtId="0" fontId="57" fillId="47" borderId="401" applyNumberFormat="0" applyProtection="0">
      <alignment horizontal="left" vertical="top" indent="1"/>
    </xf>
    <xf numFmtId="4" fontId="57" fillId="46" borderId="402" applyNumberFormat="0" applyProtection="0">
      <alignment horizontal="left" vertical="center" indent="1"/>
    </xf>
    <xf numFmtId="4" fontId="87" fillId="54" borderId="402" applyNumberFormat="0" applyProtection="0">
      <alignment horizontal="left" vertical="center" indent="1"/>
    </xf>
    <xf numFmtId="4" fontId="57" fillId="2" borderId="399" applyNumberFormat="0" applyProtection="0">
      <alignment horizontal="left" vertical="center" indent="1"/>
    </xf>
    <xf numFmtId="4" fontId="103" fillId="5" borderId="399" applyNumberFormat="0" applyProtection="0">
      <alignment horizontal="right" vertical="center"/>
    </xf>
    <xf numFmtId="4" fontId="25" fillId="45" borderId="402" applyNumberFormat="0" applyProtection="0">
      <alignment horizontal="left" vertical="center" indent="1"/>
    </xf>
    <xf numFmtId="0" fontId="57" fillId="50" borderId="399" applyNumberFormat="0" applyProtection="0">
      <alignment horizontal="left" vertical="center" indent="1"/>
    </xf>
    <xf numFmtId="4" fontId="88" fillId="51" borderId="399" applyNumberFormat="0" applyProtection="0">
      <alignment horizontal="right" vertical="center"/>
    </xf>
    <xf numFmtId="0" fontId="57" fillId="49" borderId="399" applyNumberFormat="0" applyProtection="0">
      <alignment horizontal="left" vertical="center" indent="1"/>
    </xf>
    <xf numFmtId="0" fontId="86" fillId="33" borderId="401" applyNumberFormat="0" applyProtection="0">
      <alignment horizontal="left" vertical="top" indent="1"/>
    </xf>
    <xf numFmtId="4" fontId="57" fillId="39" borderId="399" applyNumberFormat="0" applyProtection="0">
      <alignment horizontal="right" vertical="center"/>
    </xf>
    <xf numFmtId="0" fontId="57" fillId="46" borderId="401" applyNumberFormat="0" applyProtection="0">
      <alignment horizontal="left" vertical="top" indent="1"/>
    </xf>
    <xf numFmtId="4" fontId="57" fillId="43" borderId="405" applyNumberFormat="0" applyProtection="0">
      <alignment horizontal="right" vertical="center"/>
    </xf>
    <xf numFmtId="4" fontId="57" fillId="47" borderId="402" applyNumberFormat="0" applyProtection="0">
      <alignment horizontal="left" vertical="center" indent="1"/>
    </xf>
    <xf numFmtId="4" fontId="57" fillId="46" borderId="399" applyNumberFormat="0" applyProtection="0">
      <alignment horizontal="right" vertical="center"/>
    </xf>
    <xf numFmtId="4" fontId="57" fillId="34" borderId="399" applyNumberFormat="0" applyProtection="0">
      <alignment horizontal="left" vertical="center" indent="1"/>
    </xf>
    <xf numFmtId="4" fontId="57" fillId="35" borderId="399" applyNumberFormat="0" applyProtection="0">
      <alignment horizontal="right" vertical="center"/>
    </xf>
    <xf numFmtId="0" fontId="57" fillId="45" borderId="401" applyNumberFormat="0" applyProtection="0">
      <alignment horizontal="left" vertical="top" indent="1"/>
    </xf>
    <xf numFmtId="4" fontId="25" fillId="45" borderId="402" applyNumberFormat="0" applyProtection="0">
      <alignment horizontal="left" vertical="center" indent="1"/>
    </xf>
    <xf numFmtId="4" fontId="57" fillId="46" borderId="399" applyNumberFormat="0" applyProtection="0">
      <alignment horizontal="right" vertical="center"/>
    </xf>
    <xf numFmtId="0" fontId="84" fillId="45" borderId="403" applyBorder="0"/>
    <xf numFmtId="4" fontId="87" fillId="54" borderId="402" applyNumberFormat="0" applyProtection="0">
      <alignment horizontal="left" vertical="center" indent="1"/>
    </xf>
    <xf numFmtId="4" fontId="57" fillId="34" borderId="399" applyNumberFormat="0" applyProtection="0">
      <alignment horizontal="left" vertical="center" indent="1"/>
    </xf>
    <xf numFmtId="0" fontId="57" fillId="50" borderId="399" applyNumberFormat="0" applyProtection="0">
      <alignment horizontal="left" vertical="center" indent="1"/>
    </xf>
    <xf numFmtId="0" fontId="94" fillId="0" borderId="404" applyNumberFormat="0" applyFill="0" applyAlignment="0" applyProtection="0"/>
    <xf numFmtId="4" fontId="85" fillId="48" borderId="401" applyNumberFormat="0" applyProtection="0">
      <alignment horizontal="left" vertical="center" indent="1"/>
    </xf>
    <xf numFmtId="0" fontId="100" fillId="29" borderId="400" applyNumberFormat="0" applyAlignment="0" applyProtection="0"/>
    <xf numFmtId="0" fontId="100" fillId="29" borderId="400" applyNumberFormat="0" applyAlignment="0" applyProtection="0"/>
    <xf numFmtId="4" fontId="85" fillId="48" borderId="401" applyNumberFormat="0" applyProtection="0">
      <alignment horizontal="left" vertical="center" indent="1"/>
    </xf>
    <xf numFmtId="0" fontId="85" fillId="46" borderId="401" applyNumberFormat="0" applyProtection="0">
      <alignment horizontal="left" vertical="top" indent="1"/>
    </xf>
    <xf numFmtId="0" fontId="57" fillId="45" borderId="401" applyNumberFormat="0" applyProtection="0">
      <alignment horizontal="left" vertical="top" indent="1"/>
    </xf>
    <xf numFmtId="0" fontId="85" fillId="52" borderId="401" applyNumberFormat="0" applyProtection="0">
      <alignment horizontal="left" vertical="top" indent="1"/>
    </xf>
    <xf numFmtId="4" fontId="85" fillId="48" borderId="401" applyNumberFormat="0" applyProtection="0">
      <alignment horizontal="left" vertical="center" indent="1"/>
    </xf>
    <xf numFmtId="0" fontId="86" fillId="33" borderId="401" applyNumberFormat="0" applyProtection="0">
      <alignment horizontal="left" vertical="top" indent="1"/>
    </xf>
    <xf numFmtId="4" fontId="57" fillId="44" borderId="402" applyNumberFormat="0" applyProtection="0">
      <alignment horizontal="left" vertical="center" indent="1"/>
    </xf>
    <xf numFmtId="0" fontId="57" fillId="47" borderId="399" applyNumberFormat="0" applyProtection="0">
      <alignment horizontal="left" vertical="center" indent="1"/>
    </xf>
    <xf numFmtId="4" fontId="57" fillId="47" borderId="402" applyNumberFormat="0" applyProtection="0">
      <alignment horizontal="left" vertical="center" indent="1"/>
    </xf>
    <xf numFmtId="0" fontId="94" fillId="0" borderId="404" applyNumberFormat="0" applyFill="0" applyAlignment="0" applyProtection="0"/>
    <xf numFmtId="0" fontId="98" fillId="27" borderId="399" applyNumberFormat="0" applyAlignment="0" applyProtection="0"/>
    <xf numFmtId="4" fontId="103" fillId="2" borderId="399" applyNumberFormat="0" applyProtection="0">
      <alignment vertical="center"/>
    </xf>
    <xf numFmtId="4" fontId="103" fillId="2" borderId="405" applyNumberFormat="0" applyProtection="0">
      <alignment vertical="center"/>
    </xf>
    <xf numFmtId="4" fontId="88" fillId="51" borderId="399" applyNumberFormat="0" applyProtection="0">
      <alignment horizontal="right" vertical="center"/>
    </xf>
    <xf numFmtId="4" fontId="57" fillId="43" borderId="399" applyNumberFormat="0" applyProtection="0">
      <alignment horizontal="right" vertical="center"/>
    </xf>
    <xf numFmtId="4" fontId="57" fillId="47" borderId="402" applyNumberFormat="0" applyProtection="0">
      <alignment horizontal="left" vertical="center" indent="1"/>
    </xf>
    <xf numFmtId="4" fontId="103" fillId="2" borderId="405" applyNumberFormat="0" applyProtection="0">
      <alignment vertical="center"/>
    </xf>
    <xf numFmtId="4" fontId="57" fillId="40" borderId="399" applyNumberFormat="0" applyProtection="0">
      <alignment horizontal="right" vertical="center"/>
    </xf>
    <xf numFmtId="0" fontId="84" fillId="45" borderId="403" applyBorder="0"/>
    <xf numFmtId="0" fontId="92" fillId="29" borderId="399" applyNumberFormat="0" applyAlignment="0" applyProtection="0"/>
    <xf numFmtId="4" fontId="57" fillId="44" borderId="402" applyNumberFormat="0" applyProtection="0">
      <alignment horizontal="left" vertical="center" indent="1"/>
    </xf>
    <xf numFmtId="4" fontId="57" fillId="38" borderId="399" applyNumberFormat="0" applyProtection="0">
      <alignment horizontal="right" vertical="center"/>
    </xf>
    <xf numFmtId="4" fontId="57" fillId="39" borderId="405" applyNumberFormat="0" applyProtection="0">
      <alignment horizontal="right" vertical="center"/>
    </xf>
    <xf numFmtId="0" fontId="57" fillId="50" borderId="399" applyNumberFormat="0" applyProtection="0">
      <alignment horizontal="left" vertical="center" indent="1"/>
    </xf>
    <xf numFmtId="4" fontId="85" fillId="48" borderId="401" applyNumberFormat="0" applyProtection="0">
      <alignment horizontal="left" vertical="center" indent="1"/>
    </xf>
    <xf numFmtId="4" fontId="103" fillId="2" borderId="399" applyNumberFormat="0" applyProtection="0">
      <alignment vertical="center"/>
    </xf>
    <xf numFmtId="4" fontId="57" fillId="41" borderId="399" applyNumberFormat="0" applyProtection="0">
      <alignment horizontal="right" vertical="center"/>
    </xf>
    <xf numFmtId="4" fontId="57" fillId="40" borderId="399" applyNumberFormat="0" applyProtection="0">
      <alignment horizontal="right" vertical="center"/>
    </xf>
    <xf numFmtId="4" fontId="57" fillId="0" borderId="399" applyNumberFormat="0" applyProtection="0">
      <alignment horizontal="right" vertical="center"/>
    </xf>
    <xf numFmtId="0" fontId="57" fillId="46" borderId="401" applyNumberFormat="0" applyProtection="0">
      <alignment horizontal="left" vertical="top" indent="1"/>
    </xf>
    <xf numFmtId="0" fontId="100" fillId="29" borderId="400" applyNumberFormat="0" applyAlignment="0" applyProtection="0"/>
    <xf numFmtId="0" fontId="94" fillId="0" borderId="410" applyNumberFormat="0" applyFill="0" applyAlignment="0" applyProtection="0"/>
    <xf numFmtId="0" fontId="57" fillId="26" borderId="399" applyNumberFormat="0" applyFont="0" applyAlignment="0" applyProtection="0"/>
    <xf numFmtId="4" fontId="103" fillId="5" borderId="399" applyNumberFormat="0" applyProtection="0">
      <alignment horizontal="right" vertical="center"/>
    </xf>
    <xf numFmtId="0" fontId="85" fillId="52" borderId="401" applyNumberFormat="0" applyProtection="0">
      <alignment horizontal="left" vertical="top" indent="1"/>
    </xf>
    <xf numFmtId="0" fontId="84" fillId="45" borderId="403" applyBorder="0"/>
    <xf numFmtId="4" fontId="25" fillId="45" borderId="402" applyNumberFormat="0" applyProtection="0">
      <alignment horizontal="left" vertical="center" indent="1"/>
    </xf>
    <xf numFmtId="0" fontId="57" fillId="47" borderId="399" applyNumberFormat="0" applyProtection="0">
      <alignment horizontal="left" vertical="center" indent="1"/>
    </xf>
    <xf numFmtId="4" fontId="103" fillId="5" borderId="399" applyNumberFormat="0" applyProtection="0">
      <alignment horizontal="right" vertical="center"/>
    </xf>
    <xf numFmtId="0" fontId="86" fillId="33" borderId="401" applyNumberFormat="0" applyProtection="0">
      <alignment horizontal="left" vertical="top" indent="1"/>
    </xf>
    <xf numFmtId="4" fontId="85" fillId="48" borderId="401" applyNumberFormat="0" applyProtection="0">
      <alignment horizontal="left" vertical="center" indent="1"/>
    </xf>
    <xf numFmtId="0" fontId="92" fillId="29" borderId="399" applyNumberFormat="0" applyAlignment="0" applyProtection="0"/>
    <xf numFmtId="4" fontId="57" fillId="40" borderId="405" applyNumberFormat="0" applyProtection="0">
      <alignment horizontal="right" vertical="center"/>
    </xf>
    <xf numFmtId="4" fontId="57" fillId="34" borderId="399" applyNumberFormat="0" applyProtection="0">
      <alignment horizontal="left" vertical="center" indent="1"/>
    </xf>
    <xf numFmtId="4" fontId="57" fillId="34" borderId="399" applyNumberFormat="0" applyProtection="0">
      <alignment horizontal="left" vertical="center" indent="1"/>
    </xf>
    <xf numFmtId="4" fontId="25" fillId="45" borderId="402" applyNumberFormat="0" applyProtection="0">
      <alignment horizontal="left" vertical="center" indent="1"/>
    </xf>
    <xf numFmtId="0" fontId="84" fillId="45" borderId="403" applyBorder="0"/>
    <xf numFmtId="0" fontId="85" fillId="46" borderId="401" applyNumberFormat="0" applyProtection="0">
      <alignment horizontal="left" vertical="top" indent="1"/>
    </xf>
    <xf numFmtId="0" fontId="57" fillId="47" borderId="399" applyNumberFormat="0" applyProtection="0">
      <alignment horizontal="left" vertical="center" indent="1"/>
    </xf>
    <xf numFmtId="0" fontId="94" fillId="0" borderId="404" applyNumberFormat="0" applyFill="0" applyAlignment="0" applyProtection="0"/>
    <xf numFmtId="0" fontId="57" fillId="47" borderId="399" applyNumberFormat="0" applyProtection="0">
      <alignment horizontal="left" vertical="center" indent="1"/>
    </xf>
    <xf numFmtId="4" fontId="88" fillId="51" borderId="399" applyNumberFormat="0" applyProtection="0">
      <alignment horizontal="right" vertical="center"/>
    </xf>
    <xf numFmtId="4" fontId="57" fillId="0" borderId="399" applyNumberFormat="0" applyProtection="0">
      <alignment horizontal="right" vertical="center"/>
    </xf>
    <xf numFmtId="4" fontId="103" fillId="5" borderId="399" applyNumberFormat="0" applyProtection="0">
      <alignment horizontal="right" vertical="center"/>
    </xf>
    <xf numFmtId="4" fontId="57" fillId="33" borderId="399" applyNumberFormat="0" applyProtection="0">
      <alignment vertical="center"/>
    </xf>
    <xf numFmtId="0" fontId="94" fillId="0" borderId="404" applyNumberFormat="0" applyFill="0" applyAlignment="0" applyProtection="0"/>
    <xf numFmtId="4" fontId="57" fillId="36" borderId="399" applyNumberFormat="0" applyProtection="0">
      <alignment horizontal="right" vertical="center"/>
    </xf>
    <xf numFmtId="4" fontId="57" fillId="44" borderId="402" applyNumberFormat="0" applyProtection="0">
      <alignment horizontal="left" vertical="center" indent="1"/>
    </xf>
    <xf numFmtId="4" fontId="57" fillId="40" borderId="399" applyNumberFormat="0" applyProtection="0">
      <alignment horizontal="right" vertical="center"/>
    </xf>
    <xf numFmtId="4" fontId="57" fillId="41" borderId="399" applyNumberFormat="0" applyProtection="0">
      <alignment horizontal="right" vertical="center"/>
    </xf>
    <xf numFmtId="0" fontId="57" fillId="50" borderId="401" applyNumberFormat="0" applyProtection="0">
      <alignment horizontal="left" vertical="top" indent="1"/>
    </xf>
    <xf numFmtId="0" fontId="57" fillId="49" borderId="399" applyNumberFormat="0" applyProtection="0">
      <alignment horizontal="left" vertical="center" indent="1"/>
    </xf>
    <xf numFmtId="4" fontId="57" fillId="36" borderId="399" applyNumberFormat="0" applyProtection="0">
      <alignment horizontal="right" vertical="center"/>
    </xf>
    <xf numFmtId="4" fontId="57" fillId="39" borderId="399" applyNumberFormat="0" applyProtection="0">
      <alignment horizontal="right" vertical="center"/>
    </xf>
    <xf numFmtId="4" fontId="85" fillId="48" borderId="401" applyNumberFormat="0" applyProtection="0">
      <alignment horizontal="left" vertical="center" indent="1"/>
    </xf>
    <xf numFmtId="0" fontId="92" fillId="29" borderId="399" applyNumberFormat="0" applyAlignment="0" applyProtection="0"/>
    <xf numFmtId="4" fontId="87" fillId="54" borderId="402" applyNumberFormat="0" applyProtection="0">
      <alignment horizontal="left" vertical="center" indent="1"/>
    </xf>
    <xf numFmtId="0" fontId="85" fillId="46" borderId="401" applyNumberFormat="0" applyProtection="0">
      <alignment horizontal="left" vertical="top" indent="1"/>
    </xf>
    <xf numFmtId="0" fontId="85" fillId="52" borderId="401" applyNumberFormat="0" applyProtection="0">
      <alignment horizontal="left" vertical="top" indent="1"/>
    </xf>
    <xf numFmtId="4" fontId="103" fillId="2" borderId="405" applyNumberFormat="0" applyProtection="0">
      <alignment vertical="center"/>
    </xf>
    <xf numFmtId="0" fontId="92" fillId="29" borderId="399" applyNumberFormat="0" applyAlignment="0" applyProtection="0"/>
    <xf numFmtId="0" fontId="85" fillId="46" borderId="401" applyNumberFormat="0" applyProtection="0">
      <alignment horizontal="left" vertical="top" indent="1"/>
    </xf>
    <xf numFmtId="4" fontId="57" fillId="33" borderId="399" applyNumberFormat="0" applyProtection="0">
      <alignment vertical="center"/>
    </xf>
    <xf numFmtId="0" fontId="84" fillId="45" borderId="403" applyBorder="0"/>
    <xf numFmtId="4" fontId="57" fillId="44" borderId="408" applyNumberFormat="0" applyProtection="0">
      <alignment horizontal="left" vertical="center" indent="1"/>
    </xf>
    <xf numFmtId="4" fontId="57" fillId="44" borderId="402" applyNumberFormat="0" applyProtection="0">
      <alignment horizontal="left" vertical="center" indent="1"/>
    </xf>
    <xf numFmtId="0" fontId="57" fillId="47" borderId="401" applyNumberFormat="0" applyProtection="0">
      <alignment horizontal="left" vertical="top" indent="1"/>
    </xf>
    <xf numFmtId="0" fontId="57" fillId="50" borderId="399" applyNumberFormat="0" applyProtection="0">
      <alignment horizontal="left" vertical="center" indent="1"/>
    </xf>
    <xf numFmtId="4" fontId="57" fillId="0" borderId="399" applyNumberFormat="0" applyProtection="0">
      <alignment horizontal="right" vertical="center"/>
    </xf>
    <xf numFmtId="4" fontId="57" fillId="47" borderId="402" applyNumberFormat="0" applyProtection="0">
      <alignment horizontal="left" vertical="center" indent="1"/>
    </xf>
    <xf numFmtId="4" fontId="57" fillId="36" borderId="399" applyNumberFormat="0" applyProtection="0">
      <alignment horizontal="right" vertical="center"/>
    </xf>
    <xf numFmtId="0" fontId="85" fillId="46" borderId="401" applyNumberFormat="0" applyProtection="0">
      <alignment horizontal="left" vertical="top" indent="1"/>
    </xf>
    <xf numFmtId="0" fontId="85" fillId="52" borderId="401" applyNumberFormat="0" applyProtection="0">
      <alignment horizontal="left" vertical="top" indent="1"/>
    </xf>
    <xf numFmtId="0" fontId="57" fillId="49" borderId="399" applyNumberFormat="0" applyProtection="0">
      <alignment horizontal="left" vertical="center" indent="1"/>
    </xf>
    <xf numFmtId="0" fontId="85" fillId="46" borderId="401" applyNumberFormat="0" applyProtection="0">
      <alignment horizontal="left" vertical="top" indent="1"/>
    </xf>
    <xf numFmtId="0" fontId="57" fillId="50" borderId="401" applyNumberFormat="0" applyProtection="0">
      <alignment horizontal="left" vertical="top" indent="1"/>
    </xf>
    <xf numFmtId="4" fontId="88" fillId="51" borderId="399" applyNumberFormat="0" applyProtection="0">
      <alignment horizontal="right" vertical="center"/>
    </xf>
    <xf numFmtId="4" fontId="57" fillId="43" borderId="399" applyNumberFormat="0" applyProtection="0">
      <alignment horizontal="right" vertical="center"/>
    </xf>
    <xf numFmtId="4" fontId="57" fillId="42" borderId="399" applyNumberFormat="0" applyProtection="0">
      <alignment horizontal="right" vertical="center"/>
    </xf>
    <xf numFmtId="4" fontId="57" fillId="44" borderId="402" applyNumberFormat="0" applyProtection="0">
      <alignment horizontal="left" vertical="center" indent="1"/>
    </xf>
    <xf numFmtId="4" fontId="57" fillId="2" borderId="399" applyNumberFormat="0" applyProtection="0">
      <alignment horizontal="left" vertical="center" indent="1"/>
    </xf>
    <xf numFmtId="4" fontId="57" fillId="0" borderId="399" applyNumberFormat="0" applyProtection="0">
      <alignment horizontal="right" vertical="center"/>
    </xf>
    <xf numFmtId="4" fontId="25" fillId="45" borderId="402" applyNumberFormat="0" applyProtection="0">
      <alignment horizontal="left" vertical="center" indent="1"/>
    </xf>
    <xf numFmtId="0" fontId="85" fillId="52" borderId="401" applyNumberFormat="0" applyProtection="0">
      <alignment horizontal="left" vertical="top" indent="1"/>
    </xf>
    <xf numFmtId="0" fontId="57" fillId="47" borderId="399" applyNumberFormat="0" applyProtection="0">
      <alignment horizontal="left" vertical="center" indent="1"/>
    </xf>
    <xf numFmtId="4" fontId="25" fillId="45" borderId="402" applyNumberFormat="0" applyProtection="0">
      <alignment horizontal="left" vertical="center" indent="1"/>
    </xf>
    <xf numFmtId="4" fontId="85" fillId="48" borderId="401" applyNumberFormat="0" applyProtection="0">
      <alignment horizontal="left" vertical="center" indent="1"/>
    </xf>
    <xf numFmtId="4" fontId="57" fillId="47" borderId="408" applyNumberFormat="0" applyProtection="0">
      <alignment horizontal="left" vertical="center" indent="1"/>
    </xf>
    <xf numFmtId="4" fontId="103" fillId="2" borderId="399" applyNumberFormat="0" applyProtection="0">
      <alignment vertical="center"/>
    </xf>
    <xf numFmtId="4" fontId="57" fillId="41" borderId="399" applyNumberFormat="0" applyProtection="0">
      <alignment horizontal="right" vertical="center"/>
    </xf>
    <xf numFmtId="0" fontId="94" fillId="0" borderId="404" applyNumberFormat="0" applyFill="0" applyAlignment="0" applyProtection="0"/>
    <xf numFmtId="0" fontId="85" fillId="46" borderId="401" applyNumberFormat="0" applyProtection="0">
      <alignment horizontal="left" vertical="top" indent="1"/>
    </xf>
    <xf numFmtId="0" fontId="85" fillId="52" borderId="401" applyNumberFormat="0" applyProtection="0">
      <alignment horizontal="left" vertical="top" indent="1"/>
    </xf>
    <xf numFmtId="4" fontId="57" fillId="37" borderId="408" applyNumberFormat="0" applyProtection="0">
      <alignment horizontal="right" vertical="center"/>
    </xf>
    <xf numFmtId="0" fontId="57" fillId="26" borderId="399" applyNumberFormat="0" applyFont="0" applyAlignment="0" applyProtection="0"/>
    <xf numFmtId="0" fontId="98" fillId="27" borderId="399" applyNumberFormat="0" applyAlignment="0" applyProtection="0"/>
    <xf numFmtId="0" fontId="57" fillId="47" borderId="399" applyNumberFormat="0" applyProtection="0">
      <alignment horizontal="left" vertical="center" indent="1"/>
    </xf>
    <xf numFmtId="0" fontId="57" fillId="50" borderId="401" applyNumberFormat="0" applyProtection="0">
      <alignment horizontal="left" vertical="top" indent="1"/>
    </xf>
    <xf numFmtId="4" fontId="25" fillId="45" borderId="402" applyNumberFormat="0" applyProtection="0">
      <alignment horizontal="left" vertical="center" indent="1"/>
    </xf>
    <xf numFmtId="0" fontId="84" fillId="45" borderId="403" applyBorder="0"/>
    <xf numFmtId="4" fontId="57" fillId="0" borderId="399" applyNumberFormat="0" applyProtection="0">
      <alignment horizontal="right" vertical="center"/>
    </xf>
    <xf numFmtId="4" fontId="57" fillId="34" borderId="399" applyNumberFormat="0" applyProtection="0">
      <alignment horizontal="left" vertical="center" indent="1"/>
    </xf>
    <xf numFmtId="0" fontId="100" fillId="29" borderId="400" applyNumberFormat="0" applyAlignment="0" applyProtection="0"/>
    <xf numFmtId="4" fontId="103" fillId="2" borderId="399" applyNumberFormat="0" applyProtection="0">
      <alignment vertical="center"/>
    </xf>
    <xf numFmtId="4" fontId="57" fillId="43" borderId="399" applyNumberFormat="0" applyProtection="0">
      <alignment horizontal="right" vertical="center"/>
    </xf>
    <xf numFmtId="0" fontId="7" fillId="0" borderId="0"/>
    <xf numFmtId="43" fontId="7" fillId="0" borderId="0" applyFont="0" applyFill="0" applyBorder="0" applyAlignment="0" applyProtection="0"/>
    <xf numFmtId="4" fontId="57" fillId="46" borderId="399" applyNumberFormat="0" applyProtection="0">
      <alignment horizontal="right" vertical="center"/>
    </xf>
    <xf numFmtId="0" fontId="7" fillId="0" borderId="0"/>
    <xf numFmtId="43" fontId="7" fillId="0" borderId="0" applyFont="0" applyFill="0" applyBorder="0" applyAlignment="0" applyProtection="0"/>
    <xf numFmtId="4" fontId="25" fillId="45" borderId="408" applyNumberFormat="0" applyProtection="0">
      <alignment horizontal="left" vertical="center" indent="1"/>
    </xf>
    <xf numFmtId="4" fontId="57" fillId="38" borderId="399" applyNumberFormat="0" applyProtection="0">
      <alignment horizontal="right" vertical="center"/>
    </xf>
    <xf numFmtId="0" fontId="57" fillId="45" borderId="401" applyNumberFormat="0" applyProtection="0">
      <alignment horizontal="left" vertical="top" indent="1"/>
    </xf>
    <xf numFmtId="4" fontId="57" fillId="46" borderId="402" applyNumberFormat="0" applyProtection="0">
      <alignment horizontal="left" vertical="center" indent="1"/>
    </xf>
    <xf numFmtId="0" fontId="86" fillId="33" borderId="401" applyNumberFormat="0" applyProtection="0">
      <alignment horizontal="left" vertical="top" indent="1"/>
    </xf>
    <xf numFmtId="0" fontId="57" fillId="48" borderId="399" applyNumberFormat="0" applyProtection="0">
      <alignment horizontal="left" vertical="center" indent="1"/>
    </xf>
    <xf numFmtId="4" fontId="57" fillId="47" borderId="402" applyNumberFormat="0" applyProtection="0">
      <alignment horizontal="left" vertical="center" indent="1"/>
    </xf>
    <xf numFmtId="4" fontId="85" fillId="48" borderId="401" applyNumberFormat="0" applyProtection="0">
      <alignment horizontal="left" vertical="center" indent="1"/>
    </xf>
    <xf numFmtId="4" fontId="57" fillId="36" borderId="399" applyNumberFormat="0" applyProtection="0">
      <alignment horizontal="right" vertical="center"/>
    </xf>
    <xf numFmtId="0" fontId="57" fillId="47" borderId="399" applyNumberFormat="0" applyProtection="0">
      <alignment horizontal="left" vertical="center" indent="1"/>
    </xf>
    <xf numFmtId="0" fontId="94" fillId="0" borderId="404" applyNumberFormat="0" applyFill="0" applyAlignment="0" applyProtection="0"/>
    <xf numFmtId="4" fontId="57" fillId="35" borderId="399" applyNumberFormat="0" applyProtection="0">
      <alignment horizontal="right" vertical="center"/>
    </xf>
    <xf numFmtId="0" fontId="57" fillId="46" borderId="401" applyNumberFormat="0" applyProtection="0">
      <alignment horizontal="left" vertical="top" indent="1"/>
    </xf>
    <xf numFmtId="4" fontId="85" fillId="52" borderId="401" applyNumberFormat="0" applyProtection="0">
      <alignment vertical="center"/>
    </xf>
    <xf numFmtId="0" fontId="57" fillId="26" borderId="399" applyNumberFormat="0" applyFont="0" applyAlignment="0" applyProtection="0"/>
    <xf numFmtId="0" fontId="92" fillId="29" borderId="399" applyNumberFormat="0" applyAlignment="0" applyProtection="0"/>
    <xf numFmtId="4" fontId="57" fillId="46" borderId="402" applyNumberFormat="0" applyProtection="0">
      <alignment horizontal="left" vertical="center" indent="1"/>
    </xf>
    <xf numFmtId="4" fontId="57" fillId="2" borderId="399" applyNumberFormat="0" applyProtection="0">
      <alignment horizontal="left" vertical="center" indent="1"/>
    </xf>
    <xf numFmtId="4" fontId="57" fillId="43" borderId="399" applyNumberFormat="0" applyProtection="0">
      <alignment horizontal="right" vertical="center"/>
    </xf>
    <xf numFmtId="4" fontId="57" fillId="35" borderId="399" applyNumberFormat="0" applyProtection="0">
      <alignment horizontal="right" vertical="center"/>
    </xf>
    <xf numFmtId="4" fontId="25" fillId="45" borderId="402" applyNumberFormat="0" applyProtection="0">
      <alignment horizontal="left" vertical="center" indent="1"/>
    </xf>
    <xf numFmtId="0" fontId="57" fillId="50" borderId="399" applyNumberFormat="0" applyProtection="0">
      <alignment horizontal="left" vertical="center" indent="1"/>
    </xf>
    <xf numFmtId="4" fontId="57" fillId="34" borderId="399" applyNumberFormat="0" applyProtection="0">
      <alignment horizontal="left" vertical="center" indent="1"/>
    </xf>
    <xf numFmtId="0" fontId="57" fillId="50" borderId="401" applyNumberFormat="0" applyProtection="0">
      <alignment horizontal="left" vertical="top" indent="1"/>
    </xf>
    <xf numFmtId="4" fontId="57" fillId="33" borderId="399" applyNumberFormat="0" applyProtection="0">
      <alignment vertical="center"/>
    </xf>
    <xf numFmtId="0" fontId="98" fillId="27" borderId="399" applyNumberFormat="0" applyAlignment="0" applyProtection="0"/>
    <xf numFmtId="0" fontId="100" fillId="29" borderId="400" applyNumberFormat="0" applyAlignment="0" applyProtection="0"/>
    <xf numFmtId="4" fontId="57" fillId="2" borderId="399" applyNumberFormat="0" applyProtection="0">
      <alignment horizontal="left" vertical="center" indent="1"/>
    </xf>
    <xf numFmtId="0" fontId="57" fillId="50" borderId="401" applyNumberFormat="0" applyProtection="0">
      <alignment horizontal="left" vertical="top" indent="1"/>
    </xf>
    <xf numFmtId="4" fontId="25" fillId="45" borderId="402" applyNumberFormat="0" applyProtection="0">
      <alignment horizontal="left" vertical="center" indent="1"/>
    </xf>
    <xf numFmtId="4" fontId="57" fillId="46" borderId="402" applyNumberFormat="0" applyProtection="0">
      <alignment horizontal="left" vertical="center" indent="1"/>
    </xf>
    <xf numFmtId="4" fontId="57" fillId="35" borderId="399" applyNumberFormat="0" applyProtection="0">
      <alignment horizontal="right" vertical="center"/>
    </xf>
    <xf numFmtId="0" fontId="57" fillId="47" borderId="401" applyNumberFormat="0" applyProtection="0">
      <alignment horizontal="left" vertical="top" indent="1"/>
    </xf>
    <xf numFmtId="0" fontId="85" fillId="46" borderId="401" applyNumberFormat="0" applyProtection="0">
      <alignment horizontal="left" vertical="top" indent="1"/>
    </xf>
    <xf numFmtId="4" fontId="103" fillId="2" borderId="399" applyNumberFormat="0" applyProtection="0">
      <alignment vertical="center"/>
    </xf>
    <xf numFmtId="0" fontId="57" fillId="26" borderId="399" applyNumberFormat="0" applyFont="0" applyAlignment="0" applyProtection="0"/>
    <xf numFmtId="4" fontId="57" fillId="36" borderId="399" applyNumberFormat="0" applyProtection="0">
      <alignment horizontal="right" vertical="center"/>
    </xf>
    <xf numFmtId="4" fontId="57" fillId="47" borderId="402" applyNumberFormat="0" applyProtection="0">
      <alignment horizontal="left" vertical="center" indent="1"/>
    </xf>
    <xf numFmtId="4" fontId="57" fillId="33" borderId="399" applyNumberFormat="0" applyProtection="0">
      <alignment vertical="center"/>
    </xf>
    <xf numFmtId="0" fontId="84" fillId="45" borderId="403" applyBorder="0"/>
    <xf numFmtId="0" fontId="57" fillId="47" borderId="399" applyNumberFormat="0" applyProtection="0">
      <alignment horizontal="left" vertical="center" indent="1"/>
    </xf>
    <xf numFmtId="0" fontId="86" fillId="33" borderId="401" applyNumberFormat="0" applyProtection="0">
      <alignment horizontal="left" vertical="top" indent="1"/>
    </xf>
    <xf numFmtId="4" fontId="88" fillId="51" borderId="399" applyNumberFormat="0" applyProtection="0">
      <alignment horizontal="righ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 fontId="57" fillId="2" borderId="399" applyNumberFormat="0" applyProtection="0">
      <alignment horizontal="left" vertical="center" indent="1"/>
    </xf>
    <xf numFmtId="0" fontId="7" fillId="0" borderId="0"/>
    <xf numFmtId="9" fontId="7" fillId="0" borderId="0" applyFont="0" applyFill="0" applyBorder="0" applyAlignment="0" applyProtection="0"/>
    <xf numFmtId="0" fontId="57" fillId="49" borderId="399" applyNumberFormat="0" applyProtection="0">
      <alignment horizontal="left" vertical="center" indent="1"/>
    </xf>
    <xf numFmtId="0" fontId="7" fillId="0" borderId="0"/>
    <xf numFmtId="9" fontId="7" fillId="0" borderId="0" applyFont="0" applyFill="0" applyBorder="0" applyAlignment="0" applyProtection="0"/>
    <xf numFmtId="0" fontId="92" fillId="29" borderId="399" applyNumberFormat="0" applyAlignment="0" applyProtection="0"/>
    <xf numFmtId="0" fontId="98" fillId="27" borderId="399" applyNumberFormat="0" applyAlignment="0" applyProtection="0"/>
    <xf numFmtId="4" fontId="25" fillId="45" borderId="402" applyNumberFormat="0" applyProtection="0">
      <alignment horizontal="left" vertical="center" indent="1"/>
    </xf>
    <xf numFmtId="0" fontId="100" fillId="29" borderId="400" applyNumberFormat="0" applyAlignment="0" applyProtection="0"/>
    <xf numFmtId="4" fontId="57" fillId="41" borderId="399" applyNumberFormat="0" applyProtection="0">
      <alignment horizontal="right" vertical="center"/>
    </xf>
    <xf numFmtId="4" fontId="57" fillId="37" borderId="402" applyNumberFormat="0" applyProtection="0">
      <alignment horizontal="right" vertical="center"/>
    </xf>
    <xf numFmtId="4" fontId="87" fillId="54" borderId="402" applyNumberFormat="0" applyProtection="0">
      <alignment horizontal="left" vertical="center" indent="1"/>
    </xf>
    <xf numFmtId="0" fontId="98" fillId="27" borderId="399" applyNumberFormat="0" applyAlignment="0" applyProtection="0"/>
    <xf numFmtId="4" fontId="57" fillId="40" borderId="399" applyNumberFormat="0" applyProtection="0">
      <alignment horizontal="right" vertical="center"/>
    </xf>
    <xf numFmtId="4" fontId="57" fillId="37" borderId="402" applyNumberFormat="0" applyProtection="0">
      <alignment horizontal="right" vertical="center"/>
    </xf>
    <xf numFmtId="4" fontId="57" fillId="46" borderId="402" applyNumberFormat="0" applyProtection="0">
      <alignment horizontal="left" vertical="center" indent="1"/>
    </xf>
    <xf numFmtId="4" fontId="57" fillId="42" borderId="399" applyNumberFormat="0" applyProtection="0">
      <alignment horizontal="right" vertical="center"/>
    </xf>
    <xf numFmtId="4" fontId="57" fillId="46" borderId="399" applyNumberFormat="0" applyProtection="0">
      <alignment horizontal="right" vertical="center"/>
    </xf>
    <xf numFmtId="0" fontId="57" fillId="50" borderId="399" applyNumberFormat="0" applyProtection="0">
      <alignment horizontal="left" vertical="center" indent="1"/>
    </xf>
    <xf numFmtId="4" fontId="57" fillId="37" borderId="402" applyNumberFormat="0" applyProtection="0">
      <alignment horizontal="right" vertical="center"/>
    </xf>
    <xf numFmtId="0" fontId="57" fillId="50" borderId="401" applyNumberFormat="0" applyProtection="0">
      <alignment horizontal="left" vertical="top" indent="1"/>
    </xf>
    <xf numFmtId="4" fontId="57" fillId="2" borderId="399" applyNumberFormat="0" applyProtection="0">
      <alignment horizontal="left" vertical="center" indent="1"/>
    </xf>
    <xf numFmtId="4" fontId="57" fillId="46" borderId="402" applyNumberFormat="0" applyProtection="0">
      <alignment horizontal="left" vertical="center" indent="1"/>
    </xf>
    <xf numFmtId="0" fontId="57" fillId="50" borderId="399" applyNumberFormat="0" applyProtection="0">
      <alignment horizontal="left" vertical="center" indent="1"/>
    </xf>
    <xf numFmtId="0" fontId="57" fillId="45" borderId="401" applyNumberFormat="0" applyProtection="0">
      <alignment horizontal="left" vertical="top" indent="1"/>
    </xf>
    <xf numFmtId="4" fontId="85" fillId="48" borderId="401" applyNumberFormat="0" applyProtection="0">
      <alignment horizontal="left" vertical="center" indent="1"/>
    </xf>
    <xf numFmtId="4" fontId="57" fillId="39" borderId="399" applyNumberFormat="0" applyProtection="0">
      <alignment horizontal="right" vertical="center"/>
    </xf>
    <xf numFmtId="0" fontId="84" fillId="45" borderId="403" applyBorder="0"/>
    <xf numFmtId="0" fontId="57" fillId="48" borderId="399" applyNumberFormat="0" applyProtection="0">
      <alignment horizontal="left" vertical="center" indent="1"/>
    </xf>
    <xf numFmtId="4" fontId="57" fillId="39" borderId="399" applyNumberFormat="0" applyProtection="0">
      <alignment horizontal="right" vertical="center"/>
    </xf>
    <xf numFmtId="0" fontId="100" fillId="29" borderId="400" applyNumberFormat="0" applyAlignment="0" applyProtection="0"/>
    <xf numFmtId="0" fontId="57" fillId="48" borderId="399" applyNumberFormat="0" applyProtection="0">
      <alignment horizontal="left" vertical="center" indent="1"/>
    </xf>
    <xf numFmtId="0" fontId="84" fillId="45" borderId="403" applyBorder="0"/>
    <xf numFmtId="0" fontId="94" fillId="0" borderId="404" applyNumberFormat="0" applyFill="0" applyAlignment="0" applyProtection="0"/>
    <xf numFmtId="4" fontId="57" fillId="34" borderId="399" applyNumberFormat="0" applyProtection="0">
      <alignment horizontal="left" vertical="center" indent="1"/>
    </xf>
    <xf numFmtId="4" fontId="57" fillId="38" borderId="405" applyNumberFormat="0" applyProtection="0">
      <alignment horizontal="right" vertical="center"/>
    </xf>
    <xf numFmtId="0" fontId="57" fillId="45" borderId="401" applyNumberFormat="0" applyProtection="0">
      <alignment horizontal="left" vertical="top" indent="1"/>
    </xf>
    <xf numFmtId="4" fontId="57" fillId="47" borderId="402" applyNumberFormat="0" applyProtection="0">
      <alignment horizontal="left" vertical="center" indent="1"/>
    </xf>
    <xf numFmtId="0" fontId="57" fillId="46" borderId="401" applyNumberFormat="0" applyProtection="0">
      <alignment horizontal="left" vertical="top" indent="1"/>
    </xf>
    <xf numFmtId="0" fontId="85" fillId="46" borderId="401" applyNumberFormat="0" applyProtection="0">
      <alignment horizontal="left" vertical="top" indent="1"/>
    </xf>
    <xf numFmtId="4" fontId="57" fillId="36" borderId="399" applyNumberFormat="0" applyProtection="0">
      <alignment horizontal="right" vertical="center"/>
    </xf>
    <xf numFmtId="0" fontId="57" fillId="48" borderId="399" applyNumberFormat="0" applyProtection="0">
      <alignment horizontal="left" vertical="center" indent="1"/>
    </xf>
    <xf numFmtId="4" fontId="85" fillId="52" borderId="401" applyNumberFormat="0" applyProtection="0">
      <alignment vertical="center"/>
    </xf>
    <xf numFmtId="4" fontId="57" fillId="42" borderId="399" applyNumberFormat="0" applyProtection="0">
      <alignment horizontal="right" vertical="center"/>
    </xf>
    <xf numFmtId="0" fontId="86" fillId="33" borderId="401" applyNumberFormat="0" applyProtection="0">
      <alignment horizontal="left" vertical="top" indent="1"/>
    </xf>
    <xf numFmtId="0" fontId="94" fillId="0" borderId="404" applyNumberFormat="0" applyFill="0" applyAlignment="0" applyProtection="0"/>
    <xf numFmtId="4" fontId="57" fillId="38" borderId="399" applyNumberFormat="0" applyProtection="0">
      <alignment horizontal="right" vertical="center"/>
    </xf>
    <xf numFmtId="4" fontId="25" fillId="45" borderId="402" applyNumberFormat="0" applyProtection="0">
      <alignment horizontal="left" vertical="center" indent="1"/>
    </xf>
    <xf numFmtId="0" fontId="57" fillId="49" borderId="399" applyNumberFormat="0" applyProtection="0">
      <alignment horizontal="left" vertical="center" indent="1"/>
    </xf>
    <xf numFmtId="4" fontId="57" fillId="0" borderId="399" applyNumberFormat="0" applyProtection="0">
      <alignment horizontal="right" vertical="center"/>
    </xf>
    <xf numFmtId="0" fontId="57" fillId="47" borderId="401" applyNumberFormat="0" applyProtection="0">
      <alignment horizontal="left" vertical="top" indent="1"/>
    </xf>
    <xf numFmtId="4" fontId="57" fillId="44" borderId="402" applyNumberFormat="0" applyProtection="0">
      <alignment horizontal="left" vertical="center" indent="1"/>
    </xf>
    <xf numFmtId="0" fontId="86" fillId="33" borderId="401" applyNumberFormat="0" applyProtection="0">
      <alignment horizontal="left" vertical="top" indent="1"/>
    </xf>
    <xf numFmtId="4" fontId="57" fillId="42" borderId="399" applyNumberFormat="0" applyProtection="0">
      <alignment horizontal="right" vertical="center"/>
    </xf>
    <xf numFmtId="4" fontId="57" fillId="34" borderId="399" applyNumberFormat="0" applyProtection="0">
      <alignment horizontal="left" vertical="center" indent="1"/>
    </xf>
    <xf numFmtId="4" fontId="57" fillId="46" borderId="402" applyNumberFormat="0" applyProtection="0">
      <alignment horizontal="left" vertical="center" indent="1"/>
    </xf>
    <xf numFmtId="4" fontId="57" fillId="38" borderId="399" applyNumberFormat="0" applyProtection="0">
      <alignment horizontal="right" vertical="center"/>
    </xf>
    <xf numFmtId="4" fontId="88" fillId="51" borderId="399" applyNumberFormat="0" applyProtection="0">
      <alignment horizontal="right" vertical="center"/>
    </xf>
    <xf numFmtId="0" fontId="92" fillId="29" borderId="399" applyNumberFormat="0" applyAlignment="0" applyProtection="0"/>
    <xf numFmtId="4" fontId="103" fillId="5" borderId="399" applyNumberFormat="0" applyProtection="0">
      <alignment horizontal="right" vertical="center"/>
    </xf>
    <xf numFmtId="4" fontId="57" fillId="43" borderId="399" applyNumberFormat="0" applyProtection="0">
      <alignment horizontal="right" vertical="center"/>
    </xf>
    <xf numFmtId="4" fontId="57" fillId="47" borderId="402" applyNumberFormat="0" applyProtection="0">
      <alignment horizontal="left" vertical="center" indent="1"/>
    </xf>
    <xf numFmtId="0" fontId="57" fillId="50" borderId="401" applyNumberFormat="0" applyProtection="0">
      <alignment horizontal="left" vertical="top" indent="1"/>
    </xf>
    <xf numFmtId="4" fontId="57" fillId="33" borderId="399" applyNumberFormat="0" applyProtection="0">
      <alignment vertical="center"/>
    </xf>
    <xf numFmtId="0" fontId="57" fillId="26" borderId="399" applyNumberFormat="0" applyFont="0" applyAlignment="0" applyProtection="0"/>
    <xf numFmtId="4" fontId="85" fillId="48" borderId="401" applyNumberFormat="0" applyProtection="0">
      <alignment horizontal="left" vertical="center" indent="1"/>
    </xf>
    <xf numFmtId="0" fontId="57" fillId="50" borderId="401" applyNumberFormat="0" applyProtection="0">
      <alignment horizontal="left" vertical="top" indent="1"/>
    </xf>
    <xf numFmtId="0" fontId="85" fillId="46" borderId="401" applyNumberFormat="0" applyProtection="0">
      <alignment horizontal="left" vertical="top" indent="1"/>
    </xf>
    <xf numFmtId="0" fontId="57" fillId="26" borderId="399" applyNumberFormat="0" applyFont="0" applyAlignment="0" applyProtection="0"/>
    <xf numFmtId="4" fontId="57" fillId="47" borderId="402" applyNumberFormat="0" applyProtection="0">
      <alignment horizontal="left" vertical="center" indent="1"/>
    </xf>
    <xf numFmtId="0" fontId="57" fillId="47" borderId="399" applyNumberFormat="0" applyProtection="0">
      <alignment horizontal="left" vertical="center" indent="1"/>
    </xf>
    <xf numFmtId="4" fontId="57" fillId="34" borderId="399"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 fontId="57" fillId="46" borderId="402" applyNumberFormat="0" applyProtection="0">
      <alignment horizontal="left" vertical="center" indent="1"/>
    </xf>
    <xf numFmtId="0" fontId="94" fillId="0" borderId="410" applyNumberFormat="0" applyFill="0" applyAlignment="0" applyProtection="0"/>
    <xf numFmtId="0" fontId="98" fillId="27" borderId="399" applyNumberFormat="0" applyAlignment="0" applyProtection="0"/>
    <xf numFmtId="4" fontId="85" fillId="48" borderId="401" applyNumberFormat="0" applyProtection="0">
      <alignment horizontal="left" vertical="center" indent="1"/>
    </xf>
    <xf numFmtId="4" fontId="57" fillId="46" borderId="399" applyNumberFormat="0" applyProtection="0">
      <alignment horizontal="right" vertical="center"/>
    </xf>
    <xf numFmtId="4" fontId="103" fillId="5" borderId="399" applyNumberFormat="0" applyProtection="0">
      <alignment horizontal="right" vertical="center"/>
    </xf>
    <xf numFmtId="0" fontId="86" fillId="33" borderId="401" applyNumberFormat="0" applyProtection="0">
      <alignment horizontal="left" vertical="top" indent="1"/>
    </xf>
    <xf numFmtId="0" fontId="57" fillId="50" borderId="407" applyNumberFormat="0" applyProtection="0">
      <alignment horizontal="left" vertical="top" indent="1"/>
    </xf>
    <xf numFmtId="4" fontId="88" fillId="51" borderId="399" applyNumberFormat="0" applyProtection="0">
      <alignment horizontal="right" vertical="center"/>
    </xf>
    <xf numFmtId="4" fontId="88" fillId="51" borderId="399" applyNumberFormat="0" applyProtection="0">
      <alignment horizontal="right" vertical="center"/>
    </xf>
    <xf numFmtId="4" fontId="85" fillId="48" borderId="401" applyNumberFormat="0" applyProtection="0">
      <alignment horizontal="left" vertical="center" indent="1"/>
    </xf>
    <xf numFmtId="4" fontId="57" fillId="37" borderId="402" applyNumberFormat="0" applyProtection="0">
      <alignment horizontal="right" vertical="center"/>
    </xf>
    <xf numFmtId="0" fontId="57" fillId="50" borderId="399" applyNumberFormat="0" applyProtection="0">
      <alignment horizontal="left" vertical="center" indent="1"/>
    </xf>
    <xf numFmtId="4" fontId="57" fillId="38" borderId="399" applyNumberFormat="0" applyProtection="0">
      <alignment horizontal="right" vertical="center"/>
    </xf>
    <xf numFmtId="4" fontId="57" fillId="44" borderId="408" applyNumberFormat="0" applyProtection="0">
      <alignment horizontal="left" vertical="center" indent="1"/>
    </xf>
    <xf numFmtId="4" fontId="57" fillId="46" borderId="408" applyNumberFormat="0" applyProtection="0">
      <alignment horizontal="left" vertical="center" indent="1"/>
    </xf>
    <xf numFmtId="4" fontId="57" fillId="43" borderId="399" applyNumberFormat="0" applyProtection="0">
      <alignment horizontal="right" vertical="center"/>
    </xf>
    <xf numFmtId="4" fontId="57" fillId="34" borderId="399" applyNumberFormat="0" applyProtection="0">
      <alignment horizontal="left" vertical="center" indent="1"/>
    </xf>
    <xf numFmtId="4" fontId="57" fillId="35" borderId="399" applyNumberFormat="0" applyProtection="0">
      <alignment horizontal="right" vertical="center"/>
    </xf>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 fontId="57" fillId="2" borderId="399" applyNumberFormat="0" applyProtection="0">
      <alignment horizontal="left" vertical="center" indent="1"/>
    </xf>
    <xf numFmtId="4" fontId="57" fillId="44" borderId="402" applyNumberFormat="0" applyProtection="0">
      <alignment horizontal="left" vertical="center" indent="1"/>
    </xf>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 fontId="25" fillId="45" borderId="402"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57" fillId="46" borderId="405" applyNumberFormat="0" applyProtection="0">
      <alignment horizontal="right" vertical="center"/>
    </xf>
    <xf numFmtId="4" fontId="57" fillId="47" borderId="402"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57" fillId="46" borderId="401" applyNumberFormat="0" applyProtection="0">
      <alignment horizontal="left" vertical="top" indent="1"/>
    </xf>
    <xf numFmtId="43" fontId="7" fillId="0" borderId="0" applyFont="0" applyFill="0" applyBorder="0" applyAlignment="0" applyProtection="0"/>
    <xf numFmtId="43" fontId="7" fillId="0" borderId="0" applyFont="0" applyFill="0" applyBorder="0" applyAlignment="0" applyProtection="0"/>
    <xf numFmtId="0" fontId="7" fillId="0" borderId="0"/>
    <xf numFmtId="4" fontId="57" fillId="38" borderId="399"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7" fillId="47" borderId="399"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57" fillId="40" borderId="405" applyNumberFormat="0" applyProtection="0">
      <alignment horizontal="right" vertical="center"/>
    </xf>
    <xf numFmtId="0" fontId="7" fillId="0" borderId="0"/>
    <xf numFmtId="0" fontId="7" fillId="0" borderId="0"/>
    <xf numFmtId="0" fontId="84" fillId="45" borderId="403" applyBorder="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57" fillId="43" borderId="399" applyNumberFormat="0" applyProtection="0">
      <alignment horizontal="right" vertical="center"/>
    </xf>
    <xf numFmtId="0" fontId="7" fillId="0" borderId="0"/>
    <xf numFmtId="4" fontId="85" fillId="48" borderId="407"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103" fillId="5" borderId="399"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7" fillId="46" borderId="401" applyNumberFormat="0" applyProtection="0">
      <alignment horizontal="left" vertical="top"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7" fillId="46" borderId="401" applyNumberFormat="0" applyProtection="0">
      <alignment horizontal="left" vertical="top" indent="1"/>
    </xf>
    <xf numFmtId="4" fontId="103" fillId="5" borderId="399" applyNumberFormat="0" applyProtection="0">
      <alignment horizontal="right" vertical="center"/>
    </xf>
    <xf numFmtId="4" fontId="57" fillId="34" borderId="399" applyNumberFormat="0" applyProtection="0">
      <alignment horizontal="left" vertical="center" indent="1"/>
    </xf>
    <xf numFmtId="4" fontId="57" fillId="2" borderId="399"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57" fillId="50" borderId="399" applyNumberFormat="0" applyProtection="0">
      <alignment horizontal="left" vertical="center" indent="1"/>
    </xf>
    <xf numFmtId="0" fontId="92" fillId="29" borderId="399" applyNumberFormat="0" applyAlignment="0" applyProtection="0"/>
    <xf numFmtId="4" fontId="57" fillId="33" borderId="399" applyNumberFormat="0" applyProtection="0">
      <alignment vertical="center"/>
    </xf>
    <xf numFmtId="0" fontId="85" fillId="52" borderId="401" applyNumberFormat="0" applyProtection="0">
      <alignment horizontal="left" vertical="top" indent="1"/>
    </xf>
    <xf numFmtId="4" fontId="57" fillId="40" borderId="399" applyNumberFormat="0" applyProtection="0">
      <alignment horizontal="right" vertical="center"/>
    </xf>
    <xf numFmtId="0" fontId="84" fillId="45" borderId="403" applyBorder="0"/>
    <xf numFmtId="4" fontId="57" fillId="42" borderId="399" applyNumberFormat="0" applyProtection="0">
      <alignment horizontal="right" vertical="center"/>
    </xf>
    <xf numFmtId="4" fontId="85" fillId="48" borderId="401" applyNumberFormat="0" applyProtection="0">
      <alignment horizontal="left" vertical="center" indent="1"/>
    </xf>
    <xf numFmtId="0" fontId="94" fillId="0" borderId="404" applyNumberFormat="0" applyFill="0" applyAlignment="0" applyProtection="0"/>
    <xf numFmtId="4" fontId="57" fillId="39" borderId="405" applyNumberFormat="0" applyProtection="0">
      <alignment horizontal="right" vertical="center"/>
    </xf>
    <xf numFmtId="0" fontId="57" fillId="49" borderId="399" applyNumberFormat="0" applyProtection="0">
      <alignment horizontal="left" vertical="center" indent="1"/>
    </xf>
    <xf numFmtId="4" fontId="57" fillId="37" borderId="402" applyNumberFormat="0" applyProtection="0">
      <alignment horizontal="right" vertical="center"/>
    </xf>
    <xf numFmtId="4" fontId="57" fillId="35" borderId="399" applyNumberFormat="0" applyProtection="0">
      <alignment horizontal="right" vertical="center"/>
    </xf>
    <xf numFmtId="4" fontId="57" fillId="38" borderId="399" applyNumberFormat="0" applyProtection="0">
      <alignment horizontal="right" vertical="center"/>
    </xf>
    <xf numFmtId="0" fontId="86" fillId="33" borderId="401" applyNumberFormat="0" applyProtection="0">
      <alignment horizontal="left" vertical="top" indent="1"/>
    </xf>
    <xf numFmtId="4" fontId="57" fillId="44" borderId="408" applyNumberFormat="0" applyProtection="0">
      <alignment horizontal="left" vertical="center" indent="1"/>
    </xf>
    <xf numFmtId="4" fontId="57" fillId="34" borderId="399" applyNumberFormat="0" applyProtection="0">
      <alignment horizontal="left" vertical="center" indent="1"/>
    </xf>
    <xf numFmtId="4" fontId="57" fillId="37" borderId="402" applyNumberFormat="0" applyProtection="0">
      <alignment horizontal="right" vertical="center"/>
    </xf>
    <xf numFmtId="0" fontId="57" fillId="48" borderId="399" applyNumberFormat="0" applyProtection="0">
      <alignment horizontal="left" vertical="center" indent="1"/>
    </xf>
    <xf numFmtId="0" fontId="57" fillId="47" borderId="405" applyNumberFormat="0" applyProtection="0">
      <alignment horizontal="left" vertical="center" indent="1"/>
    </xf>
    <xf numFmtId="4" fontId="88" fillId="51" borderId="399" applyNumberFormat="0" applyProtection="0">
      <alignment horizontal="right" vertical="center"/>
    </xf>
    <xf numFmtId="4" fontId="57" fillId="42" borderId="399" applyNumberFormat="0" applyProtection="0">
      <alignment horizontal="right" vertical="center"/>
    </xf>
    <xf numFmtId="4" fontId="88" fillId="51" borderId="399" applyNumberFormat="0" applyProtection="0">
      <alignment horizontal="right" vertical="center"/>
    </xf>
    <xf numFmtId="0" fontId="100" fillId="29" borderId="400" applyNumberFormat="0" applyAlignment="0" applyProtection="0"/>
    <xf numFmtId="4" fontId="57" fillId="34" borderId="399" applyNumberFormat="0" applyProtection="0">
      <alignment horizontal="left" vertical="center" indent="1"/>
    </xf>
    <xf numFmtId="0" fontId="94" fillId="0" borderId="404" applyNumberFormat="0" applyFill="0" applyAlignment="0" applyProtection="0"/>
    <xf numFmtId="0" fontId="57" fillId="48" borderId="399" applyNumberFormat="0" applyProtection="0">
      <alignment horizontal="left" vertical="center" indent="1"/>
    </xf>
    <xf numFmtId="4" fontId="57" fillId="38" borderId="399" applyNumberFormat="0" applyProtection="0">
      <alignment horizontal="right" vertical="center"/>
    </xf>
    <xf numFmtId="4" fontId="57" fillId="2" borderId="399" applyNumberFormat="0" applyProtection="0">
      <alignment horizontal="left" vertical="center" indent="1"/>
    </xf>
    <xf numFmtId="0" fontId="57" fillId="47" borderId="401" applyNumberFormat="0" applyProtection="0">
      <alignment horizontal="left" vertical="top" indent="1"/>
    </xf>
    <xf numFmtId="4" fontId="57" fillId="34" borderId="399" applyNumberFormat="0" applyProtection="0">
      <alignment horizontal="left" vertical="center" indent="1"/>
    </xf>
    <xf numFmtId="4" fontId="57" fillId="33" borderId="405" applyNumberFormat="0" applyProtection="0">
      <alignment vertical="center"/>
    </xf>
    <xf numFmtId="4" fontId="57" fillId="40" borderId="405" applyNumberFormat="0" applyProtection="0">
      <alignment horizontal="right" vertical="center"/>
    </xf>
    <xf numFmtId="4" fontId="57" fillId="34" borderId="405" applyNumberFormat="0" applyProtection="0">
      <alignment horizontal="left" vertical="center" indent="1"/>
    </xf>
    <xf numFmtId="0" fontId="85" fillId="52" borderId="407" applyNumberFormat="0" applyProtection="0">
      <alignment horizontal="left" vertical="top" indent="1"/>
    </xf>
    <xf numFmtId="0" fontId="57" fillId="47" borderId="407" applyNumberFormat="0" applyProtection="0">
      <alignment horizontal="left" vertical="top" indent="1"/>
    </xf>
    <xf numFmtId="4" fontId="103" fillId="2" borderId="405" applyNumberFormat="0" applyProtection="0">
      <alignment vertical="center"/>
    </xf>
    <xf numFmtId="4" fontId="57" fillId="46" borderId="405" applyNumberFormat="0" applyProtection="0">
      <alignment horizontal="right" vertical="center"/>
    </xf>
    <xf numFmtId="4" fontId="103" fillId="2" borderId="405" applyNumberFormat="0" applyProtection="0">
      <alignment vertical="center"/>
    </xf>
    <xf numFmtId="0" fontId="98" fillId="27" borderId="405" applyNumberFormat="0" applyAlignment="0" applyProtection="0"/>
    <xf numFmtId="0" fontId="98" fillId="27" borderId="399" applyNumberFormat="0" applyAlignment="0" applyProtection="0"/>
    <xf numFmtId="4" fontId="25" fillId="45" borderId="402" applyNumberFormat="0" applyProtection="0">
      <alignment horizontal="left" vertical="center" indent="1"/>
    </xf>
    <xf numFmtId="4" fontId="87" fillId="54" borderId="402" applyNumberFormat="0" applyProtection="0">
      <alignment horizontal="left" vertical="center" indent="1"/>
    </xf>
    <xf numFmtId="0" fontId="98" fillId="27" borderId="399" applyNumberFormat="0" applyAlignment="0" applyProtection="0"/>
    <xf numFmtId="4" fontId="57" fillId="47" borderId="402" applyNumberFormat="0" applyProtection="0">
      <alignment horizontal="left" vertical="center" indent="1"/>
    </xf>
    <xf numFmtId="4" fontId="57" fillId="40" borderId="399" applyNumberFormat="0" applyProtection="0">
      <alignment horizontal="right" vertical="center"/>
    </xf>
    <xf numFmtId="0" fontId="57" fillId="50" borderId="399" applyNumberFormat="0" applyProtection="0">
      <alignment horizontal="left" vertical="center" indent="1"/>
    </xf>
    <xf numFmtId="4" fontId="25" fillId="45" borderId="402" applyNumberFormat="0" applyProtection="0">
      <alignment horizontal="left" vertical="center" indent="1"/>
    </xf>
    <xf numFmtId="4" fontId="57" fillId="36" borderId="399" applyNumberFormat="0" applyProtection="0">
      <alignment horizontal="right" vertical="center"/>
    </xf>
    <xf numFmtId="4" fontId="57" fillId="41" borderId="399" applyNumberFormat="0" applyProtection="0">
      <alignment horizontal="right" vertical="center"/>
    </xf>
    <xf numFmtId="0" fontId="94" fillId="0" borderId="404" applyNumberFormat="0" applyFill="0" applyAlignment="0" applyProtection="0"/>
    <xf numFmtId="4" fontId="57" fillId="34" borderId="405" applyNumberFormat="0" applyProtection="0">
      <alignment horizontal="left" vertical="center" indent="1"/>
    </xf>
    <xf numFmtId="4" fontId="25" fillId="45" borderId="408" applyNumberFormat="0" applyProtection="0">
      <alignment horizontal="left" vertical="center" indent="1"/>
    </xf>
    <xf numFmtId="4" fontId="57" fillId="47" borderId="402" applyNumberFormat="0" applyProtection="0">
      <alignment horizontal="left" vertical="center" indent="1"/>
    </xf>
    <xf numFmtId="0" fontId="85" fillId="46" borderId="401" applyNumberFormat="0" applyProtection="0">
      <alignment horizontal="left" vertical="top" indent="1"/>
    </xf>
    <xf numFmtId="4" fontId="57" fillId="44" borderId="402" applyNumberFormat="0" applyProtection="0">
      <alignment horizontal="left" vertical="center" indent="1"/>
    </xf>
    <xf numFmtId="4" fontId="85" fillId="48" borderId="401" applyNumberFormat="0" applyProtection="0">
      <alignment horizontal="left" vertical="center" indent="1"/>
    </xf>
    <xf numFmtId="4" fontId="57" fillId="42" borderId="399" applyNumberFormat="0" applyProtection="0">
      <alignment horizontal="right" vertical="center"/>
    </xf>
    <xf numFmtId="4" fontId="57" fillId="47" borderId="402" applyNumberFormat="0" applyProtection="0">
      <alignment horizontal="left" vertical="center" indent="1"/>
    </xf>
    <xf numFmtId="4" fontId="57" fillId="46" borderId="402" applyNumberFormat="0" applyProtection="0">
      <alignment horizontal="left" vertical="center" indent="1"/>
    </xf>
    <xf numFmtId="4" fontId="57" fillId="46" borderId="402" applyNumberFormat="0" applyProtection="0">
      <alignment horizontal="left" vertical="center" indent="1"/>
    </xf>
    <xf numFmtId="4" fontId="85" fillId="48" borderId="401" applyNumberFormat="0" applyProtection="0">
      <alignment horizontal="left" vertical="center" indent="1"/>
    </xf>
    <xf numFmtId="0" fontId="57" fillId="47" borderId="401" applyNumberFormat="0" applyProtection="0">
      <alignment horizontal="left" vertical="top" indent="1"/>
    </xf>
    <xf numFmtId="0" fontId="85" fillId="52" borderId="401" applyNumberFormat="0" applyProtection="0">
      <alignment horizontal="left" vertical="top" indent="1"/>
    </xf>
    <xf numFmtId="4" fontId="85" fillId="52" borderId="401" applyNumberFormat="0" applyProtection="0">
      <alignment vertical="center"/>
    </xf>
    <xf numFmtId="0" fontId="100" fillId="29" borderId="400" applyNumberFormat="0" applyAlignment="0" applyProtection="0"/>
    <xf numFmtId="4" fontId="57" fillId="34" borderId="399" applyNumberFormat="0" applyProtection="0">
      <alignment horizontal="left" vertical="center" indent="1"/>
    </xf>
    <xf numFmtId="4" fontId="57" fillId="33" borderId="399" applyNumberFormat="0" applyProtection="0">
      <alignment vertical="center"/>
    </xf>
    <xf numFmtId="4" fontId="57" fillId="43" borderId="405" applyNumberFormat="0" applyProtection="0">
      <alignment horizontal="right" vertical="center"/>
    </xf>
    <xf numFmtId="0" fontId="57" fillId="26" borderId="405" applyNumberFormat="0" applyFont="0" applyAlignment="0" applyProtection="0"/>
    <xf numFmtId="4" fontId="85" fillId="52" borderId="401" applyNumberFormat="0" applyProtection="0">
      <alignment vertical="center"/>
    </xf>
    <xf numFmtId="0" fontId="57" fillId="45" borderId="401" applyNumberFormat="0" applyProtection="0">
      <alignment horizontal="left" vertical="top" indent="1"/>
    </xf>
    <xf numFmtId="0" fontId="100" fillId="29" borderId="400" applyNumberFormat="0" applyAlignment="0" applyProtection="0"/>
    <xf numFmtId="4" fontId="57" fillId="37" borderId="402" applyNumberFormat="0" applyProtection="0">
      <alignment horizontal="right" vertical="center"/>
    </xf>
    <xf numFmtId="4" fontId="25" fillId="45" borderId="408" applyNumberFormat="0" applyProtection="0">
      <alignment horizontal="left" vertical="center" indent="1"/>
    </xf>
    <xf numFmtId="4" fontId="57" fillId="36" borderId="399" applyNumberFormat="0" applyProtection="0">
      <alignment horizontal="right" vertical="center"/>
    </xf>
    <xf numFmtId="0" fontId="57" fillId="49" borderId="399" applyNumberFormat="0" applyProtection="0">
      <alignment horizontal="left" vertical="center" indent="1"/>
    </xf>
    <xf numFmtId="4" fontId="57" fillId="40" borderId="399" applyNumberFormat="0" applyProtection="0">
      <alignment horizontal="right" vertical="center"/>
    </xf>
    <xf numFmtId="4" fontId="57" fillId="38" borderId="399" applyNumberFormat="0" applyProtection="0">
      <alignment horizontal="right" vertical="center"/>
    </xf>
    <xf numFmtId="4" fontId="85" fillId="48" borderId="401" applyNumberFormat="0" applyProtection="0">
      <alignment horizontal="left" vertical="center" indent="1"/>
    </xf>
    <xf numFmtId="4" fontId="57" fillId="46" borderId="399" applyNumberFormat="0" applyProtection="0">
      <alignment horizontal="right" vertical="center"/>
    </xf>
    <xf numFmtId="4" fontId="57" fillId="41" borderId="405" applyNumberFormat="0" applyProtection="0">
      <alignment horizontal="right" vertical="center"/>
    </xf>
    <xf numFmtId="4" fontId="57" fillId="38" borderId="399" applyNumberFormat="0" applyProtection="0">
      <alignment horizontal="right" vertical="center"/>
    </xf>
    <xf numFmtId="0" fontId="98" fillId="27" borderId="399" applyNumberFormat="0" applyAlignment="0" applyProtection="0"/>
    <xf numFmtId="4" fontId="57" fillId="38" borderId="399" applyNumberFormat="0" applyProtection="0">
      <alignment horizontal="right" vertical="center"/>
    </xf>
    <xf numFmtId="4" fontId="103" fillId="5" borderId="399" applyNumberFormat="0" applyProtection="0">
      <alignment horizontal="right" vertical="center"/>
    </xf>
    <xf numFmtId="0" fontId="84" fillId="45" borderId="409" applyBorder="0"/>
    <xf numFmtId="0" fontId="86" fillId="33" borderId="401" applyNumberFormat="0" applyProtection="0">
      <alignment horizontal="left" vertical="top" indent="1"/>
    </xf>
    <xf numFmtId="0" fontId="57" fillId="50" borderId="401" applyNumberFormat="0" applyProtection="0">
      <alignment horizontal="left" vertical="top" indent="1"/>
    </xf>
    <xf numFmtId="0" fontId="92" fillId="29" borderId="399" applyNumberFormat="0" applyAlignment="0" applyProtection="0"/>
    <xf numFmtId="4" fontId="57" fillId="42" borderId="399" applyNumberFormat="0" applyProtection="0">
      <alignment horizontal="right" vertical="center"/>
    </xf>
    <xf numFmtId="0" fontId="85" fillId="52" borderId="401" applyNumberFormat="0" applyProtection="0">
      <alignment horizontal="left" vertical="top" indent="1"/>
    </xf>
    <xf numFmtId="4" fontId="88" fillId="51" borderId="399" applyNumberFormat="0" applyProtection="0">
      <alignment horizontal="right" vertical="center"/>
    </xf>
    <xf numFmtId="4" fontId="57" fillId="34" borderId="399" applyNumberFormat="0" applyProtection="0">
      <alignment horizontal="left" vertical="center" indent="1"/>
    </xf>
    <xf numFmtId="4" fontId="57" fillId="33" borderId="399" applyNumberFormat="0" applyProtection="0">
      <alignment vertical="center"/>
    </xf>
    <xf numFmtId="0" fontId="57" fillId="48" borderId="399" applyNumberFormat="0" applyProtection="0">
      <alignment horizontal="left" vertical="center" indent="1"/>
    </xf>
    <xf numFmtId="4" fontId="57" fillId="34" borderId="399" applyNumberFormat="0" applyProtection="0">
      <alignment horizontal="left" vertical="center" indent="1"/>
    </xf>
    <xf numFmtId="0" fontId="100" fillId="29" borderId="406" applyNumberFormat="0" applyAlignment="0" applyProtection="0"/>
    <xf numFmtId="4" fontId="57" fillId="47" borderId="402" applyNumberFormat="0" applyProtection="0">
      <alignment horizontal="left" vertical="center" indent="1"/>
    </xf>
    <xf numFmtId="0" fontId="57" fillId="47" borderId="401" applyNumberFormat="0" applyProtection="0">
      <alignment horizontal="left" vertical="top" indent="1"/>
    </xf>
    <xf numFmtId="0" fontId="57" fillId="47" borderId="399" applyNumberFormat="0" applyProtection="0">
      <alignment horizontal="left" vertical="center" indent="1"/>
    </xf>
    <xf numFmtId="4" fontId="57" fillId="37" borderId="402" applyNumberFormat="0" applyProtection="0">
      <alignment horizontal="right" vertical="center"/>
    </xf>
    <xf numFmtId="0" fontId="57" fillId="26" borderId="399" applyNumberFormat="0" applyFont="0" applyAlignment="0" applyProtection="0"/>
    <xf numFmtId="4" fontId="57" fillId="43" borderId="399" applyNumberFormat="0" applyProtection="0">
      <alignment horizontal="right" vertical="center"/>
    </xf>
    <xf numFmtId="0" fontId="57" fillId="50" borderId="399" applyNumberFormat="0" applyProtection="0">
      <alignment horizontal="left" vertical="center" indent="1"/>
    </xf>
    <xf numFmtId="4" fontId="103" fillId="2" borderId="405" applyNumberFormat="0" applyProtection="0">
      <alignment vertical="center"/>
    </xf>
    <xf numFmtId="0" fontId="57" fillId="49" borderId="399" applyNumberFormat="0" applyProtection="0">
      <alignment horizontal="left" vertical="center" indent="1"/>
    </xf>
    <xf numFmtId="4" fontId="57" fillId="41" borderId="399" applyNumberFormat="0" applyProtection="0">
      <alignment horizontal="right" vertical="center"/>
    </xf>
    <xf numFmtId="4" fontId="57" fillId="41" borderId="399" applyNumberFormat="0" applyProtection="0">
      <alignment horizontal="right" vertical="center"/>
    </xf>
    <xf numFmtId="4" fontId="57" fillId="34" borderId="399" applyNumberFormat="0" applyProtection="0">
      <alignment horizontal="left" vertical="center" indent="1"/>
    </xf>
    <xf numFmtId="4" fontId="57" fillId="35" borderId="399" applyNumberFormat="0" applyProtection="0">
      <alignment horizontal="right" vertical="center"/>
    </xf>
    <xf numFmtId="0" fontId="92" fillId="29" borderId="399" applyNumberFormat="0" applyAlignment="0" applyProtection="0"/>
    <xf numFmtId="4" fontId="57" fillId="0" borderId="399" applyNumberFormat="0" applyProtection="0">
      <alignment horizontal="right" vertical="center"/>
    </xf>
    <xf numFmtId="0" fontId="57" fillId="26" borderId="399" applyNumberFormat="0" applyFont="0" applyAlignment="0" applyProtection="0"/>
    <xf numFmtId="0" fontId="100" fillId="29" borderId="400" applyNumberFormat="0" applyAlignment="0" applyProtection="0"/>
    <xf numFmtId="4" fontId="57" fillId="0" borderId="399" applyNumberFormat="0" applyProtection="0">
      <alignment horizontal="right" vertical="center"/>
    </xf>
    <xf numFmtId="4" fontId="57" fillId="46" borderId="399" applyNumberFormat="0" applyProtection="0">
      <alignment horizontal="right" vertical="center"/>
    </xf>
    <xf numFmtId="0" fontId="57" fillId="45" borderId="401" applyNumberFormat="0" applyProtection="0">
      <alignment horizontal="left" vertical="top" indent="1"/>
    </xf>
    <xf numFmtId="4" fontId="57" fillId="42" borderId="399" applyNumberFormat="0" applyProtection="0">
      <alignment horizontal="right" vertical="center"/>
    </xf>
    <xf numFmtId="4" fontId="57" fillId="39" borderId="399" applyNumberFormat="0" applyProtection="0">
      <alignment horizontal="right" vertical="center"/>
    </xf>
    <xf numFmtId="0" fontId="57" fillId="46" borderId="401" applyNumberFormat="0" applyProtection="0">
      <alignment horizontal="left" vertical="top" indent="1"/>
    </xf>
    <xf numFmtId="4" fontId="85" fillId="52" borderId="401" applyNumberFormat="0" applyProtection="0">
      <alignment vertical="center"/>
    </xf>
    <xf numFmtId="0" fontId="92" fillId="29" borderId="399" applyNumberFormat="0" applyAlignment="0" applyProtection="0"/>
    <xf numFmtId="4" fontId="57" fillId="38" borderId="399" applyNumberFormat="0" applyProtection="0">
      <alignment horizontal="right" vertical="center"/>
    </xf>
    <xf numFmtId="0" fontId="57" fillId="49" borderId="399" applyNumberFormat="0" applyProtection="0">
      <alignment horizontal="left" vertical="center" indent="1"/>
    </xf>
    <xf numFmtId="0" fontId="94" fillId="0" borderId="404" applyNumberFormat="0" applyFill="0" applyAlignment="0" applyProtection="0"/>
    <xf numFmtId="4" fontId="57" fillId="34" borderId="399" applyNumberFormat="0" applyProtection="0">
      <alignment horizontal="left" vertical="center" indent="1"/>
    </xf>
    <xf numFmtId="4" fontId="85" fillId="52" borderId="401" applyNumberFormat="0" applyProtection="0">
      <alignment vertical="center"/>
    </xf>
    <xf numFmtId="0" fontId="57" fillId="46" borderId="401" applyNumberFormat="0" applyProtection="0">
      <alignment horizontal="left" vertical="top" indent="1"/>
    </xf>
    <xf numFmtId="4" fontId="57" fillId="46" borderId="402" applyNumberFormat="0" applyProtection="0">
      <alignment horizontal="left" vertical="center" indent="1"/>
    </xf>
    <xf numFmtId="4" fontId="57" fillId="2" borderId="399" applyNumberFormat="0" applyProtection="0">
      <alignment horizontal="left" vertical="center" indent="1"/>
    </xf>
    <xf numFmtId="4" fontId="25" fillId="45" borderId="402" applyNumberFormat="0" applyProtection="0">
      <alignment horizontal="left" vertical="center" indent="1"/>
    </xf>
    <xf numFmtId="4" fontId="25" fillId="45" borderId="402" applyNumberFormat="0" applyProtection="0">
      <alignment horizontal="left" vertical="center" indent="1"/>
    </xf>
    <xf numFmtId="4" fontId="57" fillId="38" borderId="399" applyNumberFormat="0" applyProtection="0">
      <alignment horizontal="right" vertical="center"/>
    </xf>
    <xf numFmtId="0" fontId="57" fillId="48" borderId="405" applyNumberFormat="0" applyProtection="0">
      <alignment horizontal="left" vertical="center" indent="1"/>
    </xf>
    <xf numFmtId="4" fontId="57" fillId="36" borderId="399" applyNumberFormat="0" applyProtection="0">
      <alignment horizontal="right" vertical="center"/>
    </xf>
    <xf numFmtId="0" fontId="100" fillId="29" borderId="400" applyNumberFormat="0" applyAlignment="0" applyProtection="0"/>
    <xf numFmtId="0" fontId="57" fillId="50" borderId="399" applyNumberFormat="0" applyProtection="0">
      <alignment horizontal="left" vertical="center" indent="1"/>
    </xf>
    <xf numFmtId="4" fontId="25" fillId="45" borderId="402" applyNumberFormat="0" applyProtection="0">
      <alignment horizontal="left" vertical="center" indent="1"/>
    </xf>
    <xf numFmtId="4" fontId="57" fillId="37" borderId="402" applyNumberFormat="0" applyProtection="0">
      <alignment horizontal="right" vertical="center"/>
    </xf>
    <xf numFmtId="0" fontId="84" fillId="45" borderId="403" applyBorder="0"/>
    <xf numFmtId="0" fontId="57" fillId="49" borderId="399" applyNumberFormat="0" applyProtection="0">
      <alignment horizontal="left" vertical="center" indent="1"/>
    </xf>
    <xf numFmtId="4" fontId="57" fillId="46" borderId="408" applyNumberFormat="0" applyProtection="0">
      <alignment horizontal="left" vertical="center" indent="1"/>
    </xf>
    <xf numFmtId="4" fontId="57" fillId="40" borderId="405" applyNumberFormat="0" applyProtection="0">
      <alignment horizontal="right" vertical="center"/>
    </xf>
    <xf numFmtId="4" fontId="57" fillId="42" borderId="405" applyNumberFormat="0" applyProtection="0">
      <alignment horizontal="right" vertical="center"/>
    </xf>
    <xf numFmtId="0" fontId="57" fillId="45" borderId="407" applyNumberFormat="0" applyProtection="0">
      <alignment horizontal="left" vertical="top" indent="1"/>
    </xf>
    <xf numFmtId="4" fontId="57" fillId="47" borderId="408" applyNumberFormat="0" applyProtection="0">
      <alignment horizontal="left" vertical="center" indent="1"/>
    </xf>
    <xf numFmtId="0" fontId="57" fillId="48" borderId="405" applyNumberFormat="0" applyProtection="0">
      <alignment horizontal="left" vertical="center" indent="1"/>
    </xf>
    <xf numFmtId="4" fontId="57" fillId="46" borderId="405" applyNumberFormat="0" applyProtection="0">
      <alignment horizontal="right" vertical="center"/>
    </xf>
    <xf numFmtId="0" fontId="84" fillId="45" borderId="409" applyBorder="0"/>
    <xf numFmtId="4" fontId="57" fillId="46" borderId="405" applyNumberFormat="0" applyProtection="0">
      <alignment horizontal="right" vertical="center"/>
    </xf>
    <xf numFmtId="0" fontId="85" fillId="46" borderId="407" applyNumberFormat="0" applyProtection="0">
      <alignment horizontal="left" vertical="top" indent="1"/>
    </xf>
    <xf numFmtId="4" fontId="57" fillId="44" borderId="408" applyNumberFormat="0" applyProtection="0">
      <alignment horizontal="left" vertical="center" indent="1"/>
    </xf>
    <xf numFmtId="0" fontId="57" fillId="26" borderId="405" applyNumberFormat="0" applyFont="0" applyAlignment="0" applyProtection="0"/>
    <xf numFmtId="4" fontId="57" fillId="47" borderId="408" applyNumberFormat="0" applyProtection="0">
      <alignment horizontal="left" vertical="center" indent="1"/>
    </xf>
    <xf numFmtId="4" fontId="57" fillId="46" borderId="405" applyNumberFormat="0" applyProtection="0">
      <alignment horizontal="right" vertical="center"/>
    </xf>
    <xf numFmtId="0" fontId="85" fillId="52" borderId="407" applyNumberFormat="0" applyProtection="0">
      <alignment horizontal="left" vertical="top" indent="1"/>
    </xf>
    <xf numFmtId="4" fontId="57" fillId="0" borderId="405" applyNumberFormat="0" applyProtection="0">
      <alignment horizontal="right" vertical="center"/>
    </xf>
    <xf numFmtId="0" fontId="57" fillId="49" borderId="405" applyNumberFormat="0" applyProtection="0">
      <alignment horizontal="left" vertical="center" indent="1"/>
    </xf>
    <xf numFmtId="4" fontId="57" fillId="37" borderId="408" applyNumberFormat="0" applyProtection="0">
      <alignment horizontal="right" vertical="center"/>
    </xf>
    <xf numFmtId="4" fontId="85" fillId="52" borderId="407" applyNumberFormat="0" applyProtection="0">
      <alignment vertical="center"/>
    </xf>
    <xf numFmtId="4" fontId="103" fillId="5" borderId="405" applyNumberFormat="0" applyProtection="0">
      <alignment horizontal="right" vertical="center"/>
    </xf>
    <xf numFmtId="0" fontId="57" fillId="47" borderId="405" applyNumberFormat="0" applyProtection="0">
      <alignment horizontal="left" vertical="center" indent="1"/>
    </xf>
    <xf numFmtId="4" fontId="88" fillId="51" borderId="405" applyNumberFormat="0" applyProtection="0">
      <alignment horizontal="right" vertical="center"/>
    </xf>
    <xf numFmtId="4" fontId="87" fillId="54" borderId="408" applyNumberFormat="0" applyProtection="0">
      <alignment horizontal="left" vertical="center" indent="1"/>
    </xf>
    <xf numFmtId="4" fontId="57" fillId="0" borderId="405" applyNumberFormat="0" applyProtection="0">
      <alignment horizontal="right" vertical="center"/>
    </xf>
    <xf numFmtId="4" fontId="57" fillId="46" borderId="405" applyNumberFormat="0" applyProtection="0">
      <alignment horizontal="right" vertical="center"/>
    </xf>
    <xf numFmtId="0" fontId="57" fillId="47" borderId="407" applyNumberFormat="0" applyProtection="0">
      <alignment horizontal="left" vertical="top" indent="1"/>
    </xf>
    <xf numFmtId="4" fontId="88" fillId="51" borderId="405" applyNumberFormat="0" applyProtection="0">
      <alignment horizontal="right" vertical="center"/>
    </xf>
    <xf numFmtId="4" fontId="85" fillId="52" borderId="407" applyNumberFormat="0" applyProtection="0">
      <alignment vertical="center"/>
    </xf>
    <xf numFmtId="4" fontId="57" fillId="33" borderId="405" applyNumberFormat="0" applyProtection="0">
      <alignment vertical="center"/>
    </xf>
    <xf numFmtId="0" fontId="98" fillId="27" borderId="405" applyNumberFormat="0" applyAlignment="0" applyProtection="0"/>
    <xf numFmtId="4" fontId="103" fillId="5" borderId="405" applyNumberFormat="0" applyProtection="0">
      <alignment horizontal="right" vertical="center"/>
    </xf>
    <xf numFmtId="0" fontId="57" fillId="50" borderId="405" applyNumberFormat="0" applyProtection="0">
      <alignment horizontal="left" vertical="center" indent="1"/>
    </xf>
    <xf numFmtId="4" fontId="57" fillId="0" borderId="405" applyNumberFormat="0" applyProtection="0">
      <alignment horizontal="right" vertical="center"/>
    </xf>
    <xf numFmtId="0" fontId="57" fillId="49" borderId="405" applyNumberFormat="0" applyProtection="0">
      <alignment horizontal="left" vertical="center" indent="1"/>
    </xf>
    <xf numFmtId="4" fontId="25" fillId="45" borderId="408" applyNumberFormat="0" applyProtection="0">
      <alignment horizontal="left" vertical="center" indent="1"/>
    </xf>
    <xf numFmtId="4" fontId="57" fillId="41" borderId="405" applyNumberFormat="0" applyProtection="0">
      <alignment horizontal="right" vertical="center"/>
    </xf>
    <xf numFmtId="0" fontId="85" fillId="46" borderId="407" applyNumberFormat="0" applyProtection="0">
      <alignment horizontal="left" vertical="top" indent="1"/>
    </xf>
    <xf numFmtId="4" fontId="57" fillId="37" borderId="408" applyNumberFormat="0" applyProtection="0">
      <alignment horizontal="right" vertical="center"/>
    </xf>
    <xf numFmtId="0" fontId="57" fillId="47" borderId="405" applyNumberFormat="0" applyProtection="0">
      <alignment horizontal="left" vertical="center" indent="1"/>
    </xf>
    <xf numFmtId="0" fontId="57" fillId="26" borderId="405" applyNumberFormat="0" applyFont="0" applyAlignment="0" applyProtection="0"/>
    <xf numFmtId="0" fontId="57" fillId="47" borderId="405" applyNumberFormat="0" applyProtection="0">
      <alignment horizontal="left" vertical="center" indent="1"/>
    </xf>
    <xf numFmtId="0" fontId="92" fillId="29" borderId="405" applyNumberFormat="0" applyAlignment="0" applyProtection="0"/>
    <xf numFmtId="4" fontId="57" fillId="34" borderId="405" applyNumberFormat="0" applyProtection="0">
      <alignment horizontal="left" vertical="center" indent="1"/>
    </xf>
    <xf numFmtId="0" fontId="57" fillId="47" borderId="407" applyNumberFormat="0" applyProtection="0">
      <alignment horizontal="left" vertical="top" indent="1"/>
    </xf>
    <xf numFmtId="0" fontId="100" fillId="29" borderId="406" applyNumberFormat="0" applyAlignment="0" applyProtection="0"/>
    <xf numFmtId="4" fontId="85" fillId="52" borderId="407" applyNumberFormat="0" applyProtection="0">
      <alignment vertical="center"/>
    </xf>
    <xf numFmtId="4" fontId="57" fillId="41" borderId="405" applyNumberFormat="0" applyProtection="0">
      <alignment horizontal="right" vertical="center"/>
    </xf>
    <xf numFmtId="0" fontId="57" fillId="26" borderId="405" applyNumberFormat="0" applyFont="0" applyAlignment="0" applyProtection="0"/>
    <xf numFmtId="4" fontId="57" fillId="40" borderId="405" applyNumberFormat="0" applyProtection="0">
      <alignment horizontal="right" vertical="center"/>
    </xf>
    <xf numFmtId="0" fontId="57" fillId="50" borderId="407" applyNumberFormat="0" applyProtection="0">
      <alignment horizontal="left" vertical="top" indent="1"/>
    </xf>
    <xf numFmtId="0" fontId="57" fillId="45" borderId="407" applyNumberFormat="0" applyProtection="0">
      <alignment horizontal="left" vertical="top" indent="1"/>
    </xf>
    <xf numFmtId="4" fontId="57" fillId="47" borderId="408" applyNumberFormat="0" applyProtection="0">
      <alignment horizontal="left" vertical="center" indent="1"/>
    </xf>
    <xf numFmtId="4" fontId="57" fillId="35" borderId="405" applyNumberFormat="0" applyProtection="0">
      <alignment horizontal="right" vertical="center"/>
    </xf>
    <xf numFmtId="4" fontId="57" fillId="41" borderId="405" applyNumberFormat="0" applyProtection="0">
      <alignment horizontal="right" vertical="center"/>
    </xf>
    <xf numFmtId="4" fontId="57" fillId="36" borderId="405" applyNumberFormat="0" applyProtection="0">
      <alignment horizontal="right" vertical="center"/>
    </xf>
    <xf numFmtId="4" fontId="57" fillId="34" borderId="405" applyNumberFormat="0" applyProtection="0">
      <alignment horizontal="left" vertical="center" indent="1"/>
    </xf>
    <xf numFmtId="0" fontId="100" fillId="29" borderId="406" applyNumberFormat="0" applyAlignment="0" applyProtection="0"/>
    <xf numFmtId="4" fontId="57" fillId="37" borderId="408" applyNumberFormat="0" applyProtection="0">
      <alignment horizontal="right" vertical="center"/>
    </xf>
    <xf numFmtId="0" fontId="85" fillId="46" borderId="407" applyNumberFormat="0" applyProtection="0">
      <alignment horizontal="left" vertical="top" indent="1"/>
    </xf>
    <xf numFmtId="4" fontId="57" fillId="34" borderId="405" applyNumberFormat="0" applyProtection="0">
      <alignment horizontal="left" vertical="center" indent="1"/>
    </xf>
    <xf numFmtId="0" fontId="57" fillId="50" borderId="407" applyNumberFormat="0" applyProtection="0">
      <alignment horizontal="left" vertical="top" indent="1"/>
    </xf>
    <xf numFmtId="0" fontId="85" fillId="52" borderId="407" applyNumberFormat="0" applyProtection="0">
      <alignment horizontal="left" vertical="top" indent="1"/>
    </xf>
    <xf numFmtId="4" fontId="85" fillId="48" borderId="407" applyNumberFormat="0" applyProtection="0">
      <alignment horizontal="left" vertical="center" indent="1"/>
    </xf>
    <xf numFmtId="4" fontId="57" fillId="43" borderId="405" applyNumberFormat="0" applyProtection="0">
      <alignment horizontal="right" vertical="center"/>
    </xf>
    <xf numFmtId="0" fontId="84" fillId="45" borderId="409" applyBorder="0"/>
    <xf numFmtId="4" fontId="57" fillId="34" borderId="405" applyNumberFormat="0" applyProtection="0">
      <alignment horizontal="left" vertical="center" indent="1"/>
    </xf>
    <xf numFmtId="4" fontId="57" fillId="47" borderId="408" applyNumberFormat="0" applyProtection="0">
      <alignment horizontal="left" vertical="center" indent="1"/>
    </xf>
    <xf numFmtId="4" fontId="57" fillId="36" borderId="405" applyNumberFormat="0" applyProtection="0">
      <alignment horizontal="right" vertical="center"/>
    </xf>
    <xf numFmtId="4" fontId="85" fillId="48" borderId="407" applyNumberFormat="0" applyProtection="0">
      <alignment horizontal="left" vertical="center" indent="1"/>
    </xf>
    <xf numFmtId="0" fontId="86" fillId="33" borderId="407" applyNumberFormat="0" applyProtection="0">
      <alignment horizontal="left" vertical="top" indent="1"/>
    </xf>
    <xf numFmtId="4" fontId="57" fillId="41" borderId="405" applyNumberFormat="0" applyProtection="0">
      <alignment horizontal="right" vertical="center"/>
    </xf>
    <xf numFmtId="4" fontId="57" fillId="37" borderId="408" applyNumberFormat="0" applyProtection="0">
      <alignment horizontal="right" vertical="center"/>
    </xf>
    <xf numFmtId="4" fontId="57" fillId="35" borderId="405" applyNumberFormat="0" applyProtection="0">
      <alignment horizontal="right" vertical="center"/>
    </xf>
    <xf numFmtId="0" fontId="86" fillId="33" borderId="407" applyNumberFormat="0" applyProtection="0">
      <alignment horizontal="left" vertical="top" indent="1"/>
    </xf>
    <xf numFmtId="4" fontId="57" fillId="33" borderId="405" applyNumberFormat="0" applyProtection="0">
      <alignment vertical="center"/>
    </xf>
    <xf numFmtId="4" fontId="57" fillId="40" borderId="405" applyNumberFormat="0" applyProtection="0">
      <alignment horizontal="right" vertical="center"/>
    </xf>
    <xf numFmtId="0" fontId="86" fillId="33" borderId="407" applyNumberFormat="0" applyProtection="0">
      <alignment horizontal="left" vertical="top" indent="1"/>
    </xf>
    <xf numFmtId="4" fontId="85" fillId="52" borderId="407" applyNumberFormat="0" applyProtection="0">
      <alignment vertical="center"/>
    </xf>
    <xf numFmtId="4" fontId="57" fillId="40" borderId="405" applyNumberFormat="0" applyProtection="0">
      <alignment horizontal="right" vertical="center"/>
    </xf>
    <xf numFmtId="0" fontId="57" fillId="50" borderId="405" applyNumberFormat="0" applyProtection="0">
      <alignment horizontal="left" vertical="center" indent="1"/>
    </xf>
    <xf numFmtId="4" fontId="88" fillId="51" borderId="405" applyNumberFormat="0" applyProtection="0">
      <alignment horizontal="right" vertical="center"/>
    </xf>
    <xf numFmtId="4" fontId="57" fillId="39" borderId="405" applyNumberFormat="0" applyProtection="0">
      <alignment horizontal="right" vertical="center"/>
    </xf>
    <xf numFmtId="0" fontId="85" fillId="52" borderId="407" applyNumberFormat="0" applyProtection="0">
      <alignment horizontal="left" vertical="top" indent="1"/>
    </xf>
    <xf numFmtId="4" fontId="57" fillId="2" borderId="405" applyNumberFormat="0" applyProtection="0">
      <alignment horizontal="left" vertical="center" indent="1"/>
    </xf>
    <xf numFmtId="0" fontId="57" fillId="47" borderId="407" applyNumberFormat="0" applyProtection="0">
      <alignment horizontal="left" vertical="top" indent="1"/>
    </xf>
    <xf numFmtId="4" fontId="25" fillId="45" borderId="408" applyNumberFormat="0" applyProtection="0">
      <alignment horizontal="left" vertical="center" indent="1"/>
    </xf>
    <xf numFmtId="0" fontId="85" fillId="46" borderId="407" applyNumberFormat="0" applyProtection="0">
      <alignment horizontal="left" vertical="top" indent="1"/>
    </xf>
    <xf numFmtId="4" fontId="57" fillId="35" borderId="405" applyNumberFormat="0" applyProtection="0">
      <alignment horizontal="right" vertical="center"/>
    </xf>
    <xf numFmtId="0" fontId="57" fillId="47" borderId="407" applyNumberFormat="0" applyProtection="0">
      <alignment horizontal="left" vertical="top" indent="1"/>
    </xf>
    <xf numFmtId="0" fontId="98" fillId="27" borderId="405" applyNumberFormat="0" applyAlignment="0" applyProtection="0"/>
    <xf numFmtId="4" fontId="57" fillId="35" borderId="405" applyNumberFormat="0" applyProtection="0">
      <alignment horizontal="right" vertical="center"/>
    </xf>
    <xf numFmtId="4" fontId="57" fillId="46" borderId="405" applyNumberFormat="0" applyProtection="0">
      <alignment horizontal="right" vertical="center"/>
    </xf>
    <xf numFmtId="4" fontId="25" fillId="45" borderId="408" applyNumberFormat="0" applyProtection="0">
      <alignment horizontal="left" vertical="center" indent="1"/>
    </xf>
    <xf numFmtId="4" fontId="57" fillId="35" borderId="405" applyNumberFormat="0" applyProtection="0">
      <alignment horizontal="right" vertical="center"/>
    </xf>
    <xf numFmtId="0" fontId="85" fillId="52" borderId="407" applyNumberFormat="0" applyProtection="0">
      <alignment horizontal="left" vertical="top" indent="1"/>
    </xf>
    <xf numFmtId="4" fontId="25" fillId="45" borderId="408" applyNumberFormat="0" applyProtection="0">
      <alignment horizontal="left" vertical="center" indent="1"/>
    </xf>
    <xf numFmtId="4" fontId="103" fillId="5" borderId="405" applyNumberFormat="0" applyProtection="0">
      <alignment horizontal="right" vertical="center"/>
    </xf>
    <xf numFmtId="0" fontId="100" fillId="29" borderId="406" applyNumberFormat="0" applyAlignment="0" applyProtection="0"/>
    <xf numFmtId="0" fontId="57" fillId="46" borderId="407" applyNumberFormat="0" applyProtection="0">
      <alignment horizontal="left" vertical="top" indent="1"/>
    </xf>
    <xf numFmtId="0" fontId="57" fillId="46" borderId="407" applyNumberFormat="0" applyProtection="0">
      <alignment horizontal="left" vertical="top" indent="1"/>
    </xf>
    <xf numFmtId="4" fontId="57" fillId="34" borderId="405" applyNumberFormat="0" applyProtection="0">
      <alignment horizontal="left" vertical="center" indent="1"/>
    </xf>
    <xf numFmtId="4" fontId="103" fillId="5" borderId="405" applyNumberFormat="0" applyProtection="0">
      <alignment horizontal="right" vertical="center"/>
    </xf>
    <xf numFmtId="4" fontId="57" fillId="42" borderId="405" applyNumberFormat="0" applyProtection="0">
      <alignment horizontal="right" vertical="center"/>
    </xf>
    <xf numFmtId="4" fontId="57" fillId="43" borderId="405" applyNumberFormat="0" applyProtection="0">
      <alignment horizontal="right" vertical="center"/>
    </xf>
    <xf numFmtId="4" fontId="57" fillId="47" borderId="408" applyNumberFormat="0" applyProtection="0">
      <alignment horizontal="left" vertical="center" indent="1"/>
    </xf>
    <xf numFmtId="0" fontId="57" fillId="49" borderId="405" applyNumberFormat="0" applyProtection="0">
      <alignment horizontal="left" vertical="center" indent="1"/>
    </xf>
    <xf numFmtId="4" fontId="25" fillId="45" borderId="408" applyNumberFormat="0" applyProtection="0">
      <alignment horizontal="left" vertical="center" indent="1"/>
    </xf>
    <xf numFmtId="4" fontId="57" fillId="0" borderId="405" applyNumberFormat="0" applyProtection="0">
      <alignment horizontal="right" vertical="center"/>
    </xf>
    <xf numFmtId="4" fontId="57" fillId="43" borderId="405" applyNumberFormat="0" applyProtection="0">
      <alignment horizontal="right" vertical="center"/>
    </xf>
    <xf numFmtId="0" fontId="57" fillId="47" borderId="405" applyNumberFormat="0" applyProtection="0">
      <alignment horizontal="left" vertical="center" indent="1"/>
    </xf>
    <xf numFmtId="0" fontId="57" fillId="50" borderId="407" applyNumberFormat="0" applyProtection="0">
      <alignment horizontal="left" vertical="top" indent="1"/>
    </xf>
    <xf numFmtId="0" fontId="98" fillId="27" borderId="405" applyNumberFormat="0" applyAlignment="0" applyProtection="0"/>
    <xf numFmtId="4" fontId="57" fillId="38" borderId="405" applyNumberFormat="0" applyProtection="0">
      <alignment horizontal="right" vertical="center"/>
    </xf>
    <xf numFmtId="4" fontId="57" fillId="47" borderId="408" applyNumberFormat="0" applyProtection="0">
      <alignment horizontal="left" vertical="center" indent="1"/>
    </xf>
    <xf numFmtId="4" fontId="57" fillId="39" borderId="405" applyNumberFormat="0" applyProtection="0">
      <alignment horizontal="right" vertical="center"/>
    </xf>
    <xf numFmtId="4" fontId="85" fillId="52" borderId="407" applyNumberFormat="0" applyProtection="0">
      <alignment vertical="center"/>
    </xf>
    <xf numFmtId="4" fontId="85" fillId="52" borderId="407" applyNumberFormat="0" applyProtection="0">
      <alignment vertical="center"/>
    </xf>
    <xf numFmtId="4" fontId="85" fillId="52" borderId="407" applyNumberFormat="0" applyProtection="0">
      <alignment vertical="center"/>
    </xf>
    <xf numFmtId="0" fontId="57" fillId="46" borderId="407" applyNumberFormat="0" applyProtection="0">
      <alignment horizontal="left" vertical="top" indent="1"/>
    </xf>
    <xf numFmtId="0" fontId="57" fillId="50" borderId="407" applyNumberFormat="0" applyProtection="0">
      <alignment horizontal="left" vertical="top" indent="1"/>
    </xf>
    <xf numFmtId="0" fontId="100" fillId="29" borderId="406" applyNumberFormat="0" applyAlignment="0" applyProtection="0"/>
    <xf numFmtId="0" fontId="84" fillId="45" borderId="409" applyBorder="0"/>
    <xf numFmtId="4" fontId="85" fillId="48" borderId="407" applyNumberFormat="0" applyProtection="0">
      <alignment horizontal="left" vertical="center" indent="1"/>
    </xf>
    <xf numFmtId="0" fontId="85" fillId="46" borderId="407" applyNumberFormat="0" applyProtection="0">
      <alignment horizontal="left" vertical="top" indent="1"/>
    </xf>
    <xf numFmtId="4" fontId="87" fillId="54" borderId="408" applyNumberFormat="0" applyProtection="0">
      <alignment horizontal="left" vertical="center" indent="1"/>
    </xf>
    <xf numFmtId="4" fontId="85" fillId="48" borderId="407" applyNumberFormat="0" applyProtection="0">
      <alignment horizontal="left" vertical="center" indent="1"/>
    </xf>
    <xf numFmtId="4" fontId="88" fillId="51" borderId="405" applyNumberFormat="0" applyProtection="0">
      <alignment horizontal="right" vertical="center"/>
    </xf>
    <xf numFmtId="4" fontId="57" fillId="39" borderId="405" applyNumberFormat="0" applyProtection="0">
      <alignment horizontal="right" vertical="center"/>
    </xf>
    <xf numFmtId="4" fontId="57" fillId="0" borderId="405" applyNumberFormat="0" applyProtection="0">
      <alignment horizontal="right" vertical="center"/>
    </xf>
    <xf numFmtId="0" fontId="57" fillId="26" borderId="405" applyNumberFormat="0" applyFont="0" applyAlignment="0" applyProtection="0"/>
    <xf numFmtId="4" fontId="57" fillId="37" borderId="408" applyNumberFormat="0" applyProtection="0">
      <alignment horizontal="right" vertical="center"/>
    </xf>
    <xf numFmtId="4" fontId="85" fillId="48" borderId="407" applyNumberFormat="0" applyProtection="0">
      <alignment horizontal="left" vertical="center" indent="1"/>
    </xf>
    <xf numFmtId="4" fontId="87" fillId="54" borderId="408" applyNumberFormat="0" applyProtection="0">
      <alignment horizontal="left" vertical="center" indent="1"/>
    </xf>
    <xf numFmtId="0" fontId="86" fillId="33" borderId="407" applyNumberFormat="0" applyProtection="0">
      <alignment horizontal="left" vertical="top" indent="1"/>
    </xf>
    <xf numFmtId="0" fontId="57" fillId="47" borderId="405" applyNumberFormat="0" applyProtection="0">
      <alignment horizontal="left" vertical="center" indent="1"/>
    </xf>
    <xf numFmtId="4" fontId="103" fillId="2" borderId="405" applyNumberFormat="0" applyProtection="0">
      <alignment vertical="center"/>
    </xf>
    <xf numFmtId="4" fontId="57" fillId="34" borderId="405" applyNumberFormat="0" applyProtection="0">
      <alignment horizontal="left" vertical="center" indent="1"/>
    </xf>
    <xf numFmtId="0" fontId="85" fillId="52" borderId="407" applyNumberFormat="0" applyProtection="0">
      <alignment horizontal="left" vertical="top" indent="1"/>
    </xf>
    <xf numFmtId="4" fontId="57" fillId="33" borderId="405" applyNumberFormat="0" applyProtection="0">
      <alignment vertical="center"/>
    </xf>
    <xf numFmtId="0" fontId="86" fillId="33" borderId="407" applyNumberFormat="0" applyProtection="0">
      <alignment horizontal="left" vertical="top" indent="1"/>
    </xf>
    <xf numFmtId="4" fontId="57" fillId="44" borderId="408" applyNumberFormat="0" applyProtection="0">
      <alignment horizontal="left" vertical="center" indent="1"/>
    </xf>
    <xf numFmtId="0" fontId="57" fillId="48" borderId="405" applyNumberFormat="0" applyProtection="0">
      <alignment horizontal="left" vertical="center" indent="1"/>
    </xf>
    <xf numFmtId="0" fontId="57" fillId="47" borderId="407" applyNumberFormat="0" applyProtection="0">
      <alignment horizontal="left" vertical="top" indent="1"/>
    </xf>
    <xf numFmtId="4" fontId="57" fillId="38" borderId="405" applyNumberFormat="0" applyProtection="0">
      <alignment horizontal="right" vertical="center"/>
    </xf>
    <xf numFmtId="4" fontId="57" fillId="46" borderId="405" applyNumberFormat="0" applyProtection="0">
      <alignment horizontal="right" vertical="center"/>
    </xf>
    <xf numFmtId="4" fontId="57" fillId="36" borderId="405" applyNumberFormat="0" applyProtection="0">
      <alignment horizontal="right" vertical="center"/>
    </xf>
    <xf numFmtId="0" fontId="92" fillId="29" borderId="405" applyNumberFormat="0" applyAlignment="0" applyProtection="0"/>
    <xf numFmtId="0" fontId="57" fillId="45" borderId="407" applyNumberFormat="0" applyProtection="0">
      <alignment horizontal="left" vertical="top" indent="1"/>
    </xf>
    <xf numFmtId="4" fontId="57" fillId="39" borderId="405" applyNumberFormat="0" applyProtection="0">
      <alignment horizontal="right" vertical="center"/>
    </xf>
    <xf numFmtId="0" fontId="57" fillId="45" borderId="407" applyNumberFormat="0" applyProtection="0">
      <alignment horizontal="left" vertical="top" indent="1"/>
    </xf>
    <xf numFmtId="0" fontId="57" fillId="45" borderId="407" applyNumberFormat="0" applyProtection="0">
      <alignment horizontal="left" vertical="top" indent="1"/>
    </xf>
    <xf numFmtId="0" fontId="57" fillId="48" borderId="405" applyNumberFormat="0" applyProtection="0">
      <alignment horizontal="left" vertical="center" indent="1"/>
    </xf>
    <xf numFmtId="4" fontId="57" fillId="44" borderId="408" applyNumberFormat="0" applyProtection="0">
      <alignment horizontal="left" vertical="center" indent="1"/>
    </xf>
    <xf numFmtId="0" fontId="57" fillId="45" borderId="407" applyNumberFormat="0" applyProtection="0">
      <alignment horizontal="left" vertical="top" indent="1"/>
    </xf>
    <xf numFmtId="0" fontId="57" fillId="46" borderId="407" applyNumberFormat="0" applyProtection="0">
      <alignment horizontal="left" vertical="top" indent="1"/>
    </xf>
    <xf numFmtId="4" fontId="57" fillId="40" borderId="405" applyNumberFormat="0" applyProtection="0">
      <alignment horizontal="right" vertical="center"/>
    </xf>
    <xf numFmtId="0" fontId="57" fillId="48" borderId="405" applyNumberFormat="0" applyProtection="0">
      <alignment horizontal="left" vertical="center" indent="1"/>
    </xf>
    <xf numFmtId="0" fontId="86" fillId="33" borderId="407" applyNumberFormat="0" applyProtection="0">
      <alignment horizontal="left" vertical="top" indent="1"/>
    </xf>
    <xf numFmtId="0" fontId="57" fillId="48" borderId="405" applyNumberFormat="0" applyProtection="0">
      <alignment horizontal="left" vertical="center" indent="1"/>
    </xf>
    <xf numFmtId="0" fontId="57" fillId="26" borderId="405" applyNumberFormat="0" applyFont="0" applyAlignment="0" applyProtection="0"/>
    <xf numFmtId="0" fontId="57" fillId="50" borderId="405" applyNumberFormat="0" applyProtection="0">
      <alignment horizontal="left" vertical="center" indent="1"/>
    </xf>
    <xf numFmtId="0" fontId="84" fillId="45" borderId="409" applyBorder="0"/>
    <xf numFmtId="0" fontId="84" fillId="45" borderId="409" applyBorder="0"/>
    <xf numFmtId="4" fontId="87" fillId="54" borderId="408" applyNumberFormat="0" applyProtection="0">
      <alignment horizontal="left" vertical="center" indent="1"/>
    </xf>
    <xf numFmtId="0" fontId="57" fillId="50" borderId="407" applyNumberFormat="0" applyProtection="0">
      <alignment horizontal="left" vertical="top" indent="1"/>
    </xf>
    <xf numFmtId="4" fontId="57" fillId="41" borderId="405" applyNumberFormat="0" applyProtection="0">
      <alignment horizontal="right" vertical="center"/>
    </xf>
    <xf numFmtId="4" fontId="85" fillId="48" borderId="407" applyNumberFormat="0" applyProtection="0">
      <alignment horizontal="left" vertical="center" indent="1"/>
    </xf>
    <xf numFmtId="4" fontId="57" fillId="46" borderId="405" applyNumberFormat="0" applyProtection="0">
      <alignment horizontal="right" vertical="center"/>
    </xf>
    <xf numFmtId="0" fontId="57" fillId="45" borderId="407" applyNumberFormat="0" applyProtection="0">
      <alignment horizontal="left" vertical="top" indent="1"/>
    </xf>
    <xf numFmtId="0" fontId="94" fillId="0" borderId="410" applyNumberFormat="0" applyFill="0" applyAlignment="0" applyProtection="0"/>
    <xf numFmtId="0" fontId="94" fillId="0" borderId="410" applyNumberFormat="0" applyFill="0" applyAlignment="0" applyProtection="0"/>
    <xf numFmtId="4" fontId="25" fillId="45" borderId="408" applyNumberFormat="0" applyProtection="0">
      <alignment horizontal="left" vertical="center" indent="1"/>
    </xf>
    <xf numFmtId="4" fontId="85" fillId="48" borderId="407" applyNumberFormat="0" applyProtection="0">
      <alignment horizontal="left" vertical="center" indent="1"/>
    </xf>
    <xf numFmtId="4" fontId="85" fillId="48" borderId="407" applyNumberFormat="0" applyProtection="0">
      <alignment horizontal="left" vertical="center" indent="1"/>
    </xf>
    <xf numFmtId="4" fontId="57" fillId="41" borderId="405" applyNumberFormat="0" applyProtection="0">
      <alignment horizontal="right" vertical="center"/>
    </xf>
    <xf numFmtId="4" fontId="57" fillId="34" borderId="405" applyNumberFormat="0" applyProtection="0">
      <alignment horizontal="left" vertical="center" indent="1"/>
    </xf>
    <xf numFmtId="4" fontId="57" fillId="46" borderId="408" applyNumberFormat="0" applyProtection="0">
      <alignment horizontal="left" vertical="center" indent="1"/>
    </xf>
    <xf numFmtId="0" fontId="57" fillId="26" borderId="405" applyNumberFormat="0" applyFont="0" applyAlignment="0" applyProtection="0"/>
    <xf numFmtId="0" fontId="57" fillId="49" borderId="405" applyNumberFormat="0" applyProtection="0">
      <alignment horizontal="left" vertical="center" indent="1"/>
    </xf>
    <xf numFmtId="4" fontId="57" fillId="46" borderId="408" applyNumberFormat="0" applyProtection="0">
      <alignment horizontal="left" vertical="center" indent="1"/>
    </xf>
    <xf numFmtId="4" fontId="25" fillId="45" borderId="408" applyNumberFormat="0" applyProtection="0">
      <alignment horizontal="left" vertical="center" indent="1"/>
    </xf>
    <xf numFmtId="0" fontId="98" fillId="27" borderId="405" applyNumberFormat="0" applyAlignment="0" applyProtection="0"/>
    <xf numFmtId="0" fontId="57" fillId="50" borderId="407" applyNumberFormat="0" applyProtection="0">
      <alignment horizontal="left" vertical="top" indent="1"/>
    </xf>
    <xf numFmtId="4" fontId="57" fillId="36" borderId="405" applyNumberFormat="0" applyProtection="0">
      <alignment horizontal="right" vertical="center"/>
    </xf>
    <xf numFmtId="4" fontId="57" fillId="35" borderId="405" applyNumberFormat="0" applyProtection="0">
      <alignment horizontal="right" vertical="center"/>
    </xf>
    <xf numFmtId="4" fontId="57" fillId="46" borderId="408" applyNumberFormat="0" applyProtection="0">
      <alignment horizontal="left" vertical="center" indent="1"/>
    </xf>
    <xf numFmtId="0" fontId="57" fillId="49" borderId="405" applyNumberFormat="0" applyProtection="0">
      <alignment horizontal="left" vertical="center" indent="1"/>
    </xf>
    <xf numFmtId="4" fontId="57" fillId="35" borderId="405" applyNumberFormat="0" applyProtection="0">
      <alignment horizontal="right" vertical="center"/>
    </xf>
    <xf numFmtId="4" fontId="57" fillId="33" borderId="405" applyNumberFormat="0" applyProtection="0">
      <alignment vertical="center"/>
    </xf>
    <xf numFmtId="4" fontId="25" fillId="45" borderId="408" applyNumberFormat="0" applyProtection="0">
      <alignment horizontal="left" vertical="center" indent="1"/>
    </xf>
    <xf numFmtId="4" fontId="57" fillId="33" borderId="405" applyNumberFormat="0" applyProtection="0">
      <alignment vertical="center"/>
    </xf>
    <xf numFmtId="0" fontId="57" fillId="47" borderId="407" applyNumberFormat="0" applyProtection="0">
      <alignment horizontal="left" vertical="top" indent="1"/>
    </xf>
    <xf numFmtId="4" fontId="87" fillId="54" borderId="408" applyNumberFormat="0" applyProtection="0">
      <alignment horizontal="left" vertical="center" indent="1"/>
    </xf>
    <xf numFmtId="0" fontId="57" fillId="47" borderId="407" applyNumberFormat="0" applyProtection="0">
      <alignment horizontal="left" vertical="top" indent="1"/>
    </xf>
    <xf numFmtId="4" fontId="85" fillId="48" borderId="407" applyNumberFormat="0" applyProtection="0">
      <alignment horizontal="left" vertical="center" indent="1"/>
    </xf>
    <xf numFmtId="4" fontId="57" fillId="47" borderId="408" applyNumberFormat="0" applyProtection="0">
      <alignment horizontal="left" vertical="center" indent="1"/>
    </xf>
    <xf numFmtId="0" fontId="57" fillId="46" borderId="407" applyNumberFormat="0" applyProtection="0">
      <alignment horizontal="left" vertical="top" indent="1"/>
    </xf>
    <xf numFmtId="4" fontId="25" fillId="45" borderId="408" applyNumberFormat="0" applyProtection="0">
      <alignment horizontal="left" vertical="center" indent="1"/>
    </xf>
    <xf numFmtId="4" fontId="57" fillId="39" borderId="405" applyNumberFormat="0" applyProtection="0">
      <alignment horizontal="right" vertical="center"/>
    </xf>
    <xf numFmtId="4" fontId="57" fillId="34" borderId="405" applyNumberFormat="0" applyProtection="0">
      <alignment horizontal="left" vertical="center" indent="1"/>
    </xf>
    <xf numFmtId="4" fontId="57" fillId="46" borderId="408" applyNumberFormat="0" applyProtection="0">
      <alignment horizontal="left" vertical="center" indent="1"/>
    </xf>
    <xf numFmtId="4" fontId="25" fillId="45" borderId="408" applyNumberFormat="0" applyProtection="0">
      <alignment horizontal="left" vertical="center" indent="1"/>
    </xf>
    <xf numFmtId="0" fontId="85" fillId="46" borderId="407" applyNumberFormat="0" applyProtection="0">
      <alignment horizontal="left" vertical="top" indent="1"/>
    </xf>
    <xf numFmtId="0" fontId="57" fillId="45" borderId="407" applyNumberFormat="0" applyProtection="0">
      <alignment horizontal="left" vertical="top" indent="1"/>
    </xf>
    <xf numFmtId="4" fontId="57" fillId="46" borderId="408" applyNumberFormat="0" applyProtection="0">
      <alignment horizontal="left" vertical="center" indent="1"/>
    </xf>
    <xf numFmtId="4" fontId="57" fillId="43" borderId="405" applyNumberFormat="0" applyProtection="0">
      <alignment horizontal="right" vertical="center"/>
    </xf>
    <xf numFmtId="4" fontId="87" fillId="54" borderId="408" applyNumberFormat="0" applyProtection="0">
      <alignment horizontal="left" vertical="center" indent="1"/>
    </xf>
    <xf numFmtId="4" fontId="57" fillId="46" borderId="408" applyNumberFormat="0" applyProtection="0">
      <alignment horizontal="left" vertical="center" indent="1"/>
    </xf>
    <xf numFmtId="4" fontId="57" fillId="0" borderId="405" applyNumberFormat="0" applyProtection="0">
      <alignment horizontal="right" vertical="center"/>
    </xf>
    <xf numFmtId="0" fontId="57" fillId="26" borderId="405" applyNumberFormat="0" applyFont="0" applyAlignment="0" applyProtection="0"/>
    <xf numFmtId="0" fontId="57" fillId="26" borderId="405" applyNumberFormat="0" applyFont="0" applyAlignment="0" applyProtection="0"/>
    <xf numFmtId="0" fontId="85" fillId="52" borderId="407" applyNumberFormat="0" applyProtection="0">
      <alignment horizontal="left" vertical="top" indent="1"/>
    </xf>
    <xf numFmtId="4" fontId="57" fillId="2" borderId="405" applyNumberFormat="0" applyProtection="0">
      <alignment horizontal="left" vertical="center" indent="1"/>
    </xf>
    <xf numFmtId="4" fontId="85" fillId="48" borderId="407" applyNumberFormat="0" applyProtection="0">
      <alignment horizontal="left" vertical="center" indent="1"/>
    </xf>
    <xf numFmtId="4" fontId="57" fillId="41" borderId="405" applyNumberFormat="0" applyProtection="0">
      <alignment horizontal="right" vertical="center"/>
    </xf>
    <xf numFmtId="0" fontId="57" fillId="50" borderId="407" applyNumberFormat="0" applyProtection="0">
      <alignment horizontal="left" vertical="top" indent="1"/>
    </xf>
    <xf numFmtId="4" fontId="57" fillId="46" borderId="408" applyNumberFormat="0" applyProtection="0">
      <alignment horizontal="left" vertical="center" indent="1"/>
    </xf>
    <xf numFmtId="4" fontId="57" fillId="47" borderId="408" applyNumberFormat="0" applyProtection="0">
      <alignment horizontal="left" vertical="center" indent="1"/>
    </xf>
    <xf numFmtId="0" fontId="57" fillId="47" borderId="407" applyNumberFormat="0" applyProtection="0">
      <alignment horizontal="left" vertical="top" indent="1"/>
    </xf>
    <xf numFmtId="0" fontId="84" fillId="45" borderId="409" applyBorder="0"/>
    <xf numFmtId="4" fontId="88" fillId="51" borderId="405" applyNumberFormat="0" applyProtection="0">
      <alignment horizontal="right" vertical="center"/>
    </xf>
    <xf numFmtId="4" fontId="88" fillId="51" borderId="405" applyNumberFormat="0" applyProtection="0">
      <alignment horizontal="right" vertical="center"/>
    </xf>
    <xf numFmtId="4" fontId="57" fillId="34" borderId="405" applyNumberFormat="0" applyProtection="0">
      <alignment horizontal="left" vertical="center" indent="1"/>
    </xf>
    <xf numFmtId="0" fontId="100" fillId="29" borderId="406" applyNumberFormat="0" applyAlignment="0" applyProtection="0"/>
    <xf numFmtId="4" fontId="57" fillId="43" borderId="405" applyNumberFormat="0" applyProtection="0">
      <alignment horizontal="right" vertical="center"/>
    </xf>
    <xf numFmtId="4" fontId="57" fillId="44" borderId="408" applyNumberFormat="0" applyProtection="0">
      <alignment horizontal="left" vertical="center" indent="1"/>
    </xf>
    <xf numFmtId="4" fontId="57" fillId="2" borderId="405" applyNumberFormat="0" applyProtection="0">
      <alignment horizontal="left" vertical="center" indent="1"/>
    </xf>
    <xf numFmtId="0" fontId="57" fillId="46" borderId="407" applyNumberFormat="0" applyProtection="0">
      <alignment horizontal="left" vertical="top" indent="1"/>
    </xf>
    <xf numFmtId="4" fontId="57" fillId="41" borderId="405" applyNumberFormat="0" applyProtection="0">
      <alignment horizontal="right" vertical="center"/>
    </xf>
    <xf numFmtId="4" fontId="57" fillId="35" borderId="405" applyNumberFormat="0" applyProtection="0">
      <alignment horizontal="right" vertical="center"/>
    </xf>
    <xf numFmtId="0" fontId="84" fillId="45" borderId="409" applyBorder="0"/>
    <xf numFmtId="4" fontId="103" fillId="2" borderId="405" applyNumberFormat="0" applyProtection="0">
      <alignment vertical="center"/>
    </xf>
    <xf numFmtId="4" fontId="57" fillId="34" borderId="405" applyNumberFormat="0" applyProtection="0">
      <alignment horizontal="left" vertical="center" indent="1"/>
    </xf>
    <xf numFmtId="4" fontId="57" fillId="0" borderId="405" applyNumberFormat="0" applyProtection="0">
      <alignment horizontal="right" vertical="center"/>
    </xf>
    <xf numFmtId="4" fontId="88" fillId="51" borderId="405" applyNumberFormat="0" applyProtection="0">
      <alignment horizontal="right" vertical="center"/>
    </xf>
    <xf numFmtId="4" fontId="87" fillId="54" borderId="408" applyNumberFormat="0" applyProtection="0">
      <alignment horizontal="left" vertical="center" indent="1"/>
    </xf>
    <xf numFmtId="4" fontId="85" fillId="52" borderId="407" applyNumberFormat="0" applyProtection="0">
      <alignment vertical="center"/>
    </xf>
    <xf numFmtId="0" fontId="57" fillId="45" borderId="407" applyNumberFormat="0" applyProtection="0">
      <alignment horizontal="left" vertical="top" indent="1"/>
    </xf>
    <xf numFmtId="0" fontId="57" fillId="50" borderId="405" applyNumberFormat="0" applyProtection="0">
      <alignment horizontal="left" vertical="center" indent="1"/>
    </xf>
    <xf numFmtId="4" fontId="57" fillId="42" borderId="405" applyNumberFormat="0" applyProtection="0">
      <alignment horizontal="right" vertical="center"/>
    </xf>
    <xf numFmtId="4" fontId="57" fillId="0" borderId="405" applyNumberFormat="0" applyProtection="0">
      <alignment horizontal="right" vertical="center"/>
    </xf>
    <xf numFmtId="4" fontId="87" fillId="54" borderId="408" applyNumberFormat="0" applyProtection="0">
      <alignment horizontal="left" vertical="center" indent="1"/>
    </xf>
    <xf numFmtId="0" fontId="85" fillId="46" borderId="407" applyNumberFormat="0" applyProtection="0">
      <alignment horizontal="left" vertical="top" indent="1"/>
    </xf>
    <xf numFmtId="4" fontId="57" fillId="39" borderId="405" applyNumberFormat="0" applyProtection="0">
      <alignment horizontal="right" vertical="center"/>
    </xf>
    <xf numFmtId="0" fontId="85" fillId="46" borderId="407" applyNumberFormat="0" applyProtection="0">
      <alignment horizontal="left" vertical="top" indent="1"/>
    </xf>
    <xf numFmtId="4" fontId="57" fillId="34" borderId="405" applyNumberFormat="0" applyProtection="0">
      <alignment horizontal="left" vertical="center" indent="1"/>
    </xf>
    <xf numFmtId="4" fontId="25" fillId="45" borderId="408" applyNumberFormat="0" applyProtection="0">
      <alignment horizontal="left" vertical="center" indent="1"/>
    </xf>
    <xf numFmtId="4" fontId="57" fillId="46" borderId="405" applyNumberFormat="0" applyProtection="0">
      <alignment horizontal="right" vertical="center"/>
    </xf>
    <xf numFmtId="4" fontId="57" fillId="43" borderId="405" applyNumberFormat="0" applyProtection="0">
      <alignment horizontal="right" vertical="center"/>
    </xf>
    <xf numFmtId="0" fontId="85" fillId="52" borderId="407" applyNumberFormat="0" applyProtection="0">
      <alignment horizontal="left" vertical="top" indent="1"/>
    </xf>
    <xf numFmtId="4" fontId="103" fillId="2" borderId="405" applyNumberFormat="0" applyProtection="0">
      <alignment vertical="center"/>
    </xf>
    <xf numFmtId="0" fontId="57" fillId="46" borderId="407" applyNumberFormat="0" applyProtection="0">
      <alignment horizontal="left" vertical="top" indent="1"/>
    </xf>
    <xf numFmtId="0" fontId="98" fillId="27" borderId="405" applyNumberFormat="0" applyAlignment="0" applyProtection="0"/>
    <xf numFmtId="4" fontId="88" fillId="51" borderId="405" applyNumberFormat="0" applyProtection="0">
      <alignment horizontal="right" vertical="center"/>
    </xf>
    <xf numFmtId="0" fontId="92" fillId="29" borderId="405" applyNumberFormat="0" applyAlignment="0" applyProtection="0"/>
    <xf numFmtId="0" fontId="86" fillId="33" borderId="407" applyNumberFormat="0" applyProtection="0">
      <alignment horizontal="left" vertical="top" indent="1"/>
    </xf>
    <xf numFmtId="0" fontId="94" fillId="0" borderId="410" applyNumberFormat="0" applyFill="0" applyAlignment="0" applyProtection="0"/>
    <xf numFmtId="4" fontId="57" fillId="36" borderId="405" applyNumberFormat="0" applyProtection="0">
      <alignment horizontal="right" vertical="center"/>
    </xf>
    <xf numFmtId="4" fontId="57" fillId="44" borderId="408" applyNumberFormat="0" applyProtection="0">
      <alignment horizontal="left" vertical="center" indent="1"/>
    </xf>
    <xf numFmtId="0" fontId="57" fillId="49" borderId="405" applyNumberFormat="0" applyProtection="0">
      <alignment horizontal="left" vertical="center" indent="1"/>
    </xf>
    <xf numFmtId="0" fontId="84" fillId="45" borderId="409" applyBorder="0"/>
    <xf numFmtId="4" fontId="57" fillId="37" borderId="408" applyNumberFormat="0" applyProtection="0">
      <alignment horizontal="right" vertical="center"/>
    </xf>
    <xf numFmtId="4" fontId="57" fillId="34" borderId="405" applyNumberFormat="0" applyProtection="0">
      <alignment horizontal="left" vertical="center" indent="1"/>
    </xf>
    <xf numFmtId="0" fontId="57" fillId="45" borderId="407" applyNumberFormat="0" applyProtection="0">
      <alignment horizontal="left" vertical="top" indent="1"/>
    </xf>
    <xf numFmtId="0" fontId="92" fillId="29" borderId="405" applyNumberFormat="0" applyAlignment="0" applyProtection="0"/>
    <xf numFmtId="4" fontId="57" fillId="37" borderId="408" applyNumberFormat="0" applyProtection="0">
      <alignment horizontal="right" vertical="center"/>
    </xf>
    <xf numFmtId="0" fontId="100" fillId="29" borderId="406" applyNumberFormat="0" applyAlignment="0" applyProtection="0"/>
    <xf numFmtId="4" fontId="57" fillId="36" borderId="405" applyNumberFormat="0" applyProtection="0">
      <alignment horizontal="right" vertical="center"/>
    </xf>
    <xf numFmtId="4" fontId="57" fillId="44" borderId="408" applyNumberFormat="0" applyProtection="0">
      <alignment horizontal="left" vertical="center" indent="1"/>
    </xf>
    <xf numFmtId="4" fontId="57" fillId="35" borderId="405" applyNumberFormat="0" applyProtection="0">
      <alignment horizontal="right" vertical="center"/>
    </xf>
    <xf numFmtId="4" fontId="57" fillId="2" borderId="405" applyNumberFormat="0" applyProtection="0">
      <alignment horizontal="left" vertical="center" indent="1"/>
    </xf>
    <xf numFmtId="0" fontId="57" fillId="48" borderId="405" applyNumberFormat="0" applyProtection="0">
      <alignment horizontal="left" vertical="center" indent="1"/>
    </xf>
    <xf numFmtId="4" fontId="57" fillId="42" borderId="405" applyNumberFormat="0" applyProtection="0">
      <alignment horizontal="right" vertical="center"/>
    </xf>
    <xf numFmtId="0" fontId="57" fillId="50" borderId="407" applyNumberFormat="0" applyProtection="0">
      <alignment horizontal="left" vertical="top" indent="1"/>
    </xf>
    <xf numFmtId="0" fontId="57" fillId="50" borderId="407" applyNumberFormat="0" applyProtection="0">
      <alignment horizontal="left" vertical="top" indent="1"/>
    </xf>
    <xf numFmtId="4" fontId="25" fillId="45" borderId="408" applyNumberFormat="0" applyProtection="0">
      <alignment horizontal="left" vertical="center" indent="1"/>
    </xf>
    <xf numFmtId="0" fontId="86" fillId="33" borderId="407" applyNumberFormat="0" applyProtection="0">
      <alignment horizontal="left" vertical="top" indent="1"/>
    </xf>
    <xf numFmtId="4" fontId="57" fillId="38" borderId="405" applyNumberFormat="0" applyProtection="0">
      <alignment horizontal="right" vertical="center"/>
    </xf>
    <xf numFmtId="4" fontId="57" fillId="41" borderId="405" applyNumberFormat="0" applyProtection="0">
      <alignment horizontal="right" vertical="center"/>
    </xf>
    <xf numFmtId="4" fontId="25" fillId="45" borderId="408" applyNumberFormat="0" applyProtection="0">
      <alignment horizontal="left" vertical="center" indent="1"/>
    </xf>
    <xf numFmtId="4" fontId="88" fillId="51" borderId="405" applyNumberFormat="0" applyProtection="0">
      <alignment horizontal="right" vertical="center"/>
    </xf>
    <xf numFmtId="0" fontId="92" fillId="29" borderId="405" applyNumberFormat="0" applyAlignment="0" applyProtection="0"/>
    <xf numFmtId="4" fontId="85" fillId="52" borderId="407" applyNumberFormat="0" applyProtection="0">
      <alignment vertical="center"/>
    </xf>
    <xf numFmtId="0" fontId="86" fillId="33" borderId="407" applyNumberFormat="0" applyProtection="0">
      <alignment horizontal="left" vertical="top" indent="1"/>
    </xf>
    <xf numFmtId="4" fontId="85" fillId="52" borderId="407" applyNumberFormat="0" applyProtection="0">
      <alignment vertical="center"/>
    </xf>
    <xf numFmtId="4" fontId="57" fillId="41" borderId="405" applyNumberFormat="0" applyProtection="0">
      <alignment horizontal="right" vertical="center"/>
    </xf>
    <xf numFmtId="0" fontId="57" fillId="50" borderId="405" applyNumberFormat="0" applyProtection="0">
      <alignment horizontal="left" vertical="center" indent="1"/>
    </xf>
    <xf numFmtId="0" fontId="100" fillId="29" borderId="406" applyNumberFormat="0" applyAlignment="0" applyProtection="0"/>
    <xf numFmtId="0" fontId="86" fillId="33" borderId="407" applyNumberFormat="0" applyProtection="0">
      <alignment horizontal="left" vertical="top" indent="1"/>
    </xf>
    <xf numFmtId="4" fontId="85" fillId="48" borderId="407" applyNumberFormat="0" applyProtection="0">
      <alignment horizontal="left" vertical="center" indent="1"/>
    </xf>
    <xf numFmtId="0" fontId="57" fillId="50" borderId="405" applyNumberFormat="0" applyProtection="0">
      <alignment horizontal="left" vertical="center" indent="1"/>
    </xf>
    <xf numFmtId="4" fontId="87" fillId="54" borderId="408" applyNumberFormat="0" applyProtection="0">
      <alignment horizontal="left" vertical="center" indent="1"/>
    </xf>
    <xf numFmtId="0" fontId="98" fillId="27" borderId="405" applyNumberFormat="0" applyAlignment="0" applyProtection="0"/>
    <xf numFmtId="0" fontId="57" fillId="47" borderId="407" applyNumberFormat="0" applyProtection="0">
      <alignment horizontal="left" vertical="top" indent="1"/>
    </xf>
    <xf numFmtId="4" fontId="88" fillId="51" borderId="405" applyNumberFormat="0" applyProtection="0">
      <alignment horizontal="right" vertical="center"/>
    </xf>
    <xf numFmtId="4" fontId="57" fillId="36" borderId="405" applyNumberFormat="0" applyProtection="0">
      <alignment horizontal="right" vertical="center"/>
    </xf>
    <xf numFmtId="4" fontId="87" fillId="54" borderId="408" applyNumberFormat="0" applyProtection="0">
      <alignment horizontal="left" vertical="center" indent="1"/>
    </xf>
    <xf numFmtId="4" fontId="57" fillId="37" borderId="408" applyNumberFormat="0" applyProtection="0">
      <alignment horizontal="right" vertical="center"/>
    </xf>
    <xf numFmtId="0" fontId="57" fillId="47" borderId="405" applyNumberFormat="0" applyProtection="0">
      <alignment horizontal="left" vertical="center" indent="1"/>
    </xf>
    <xf numFmtId="4" fontId="57" fillId="44" borderId="408" applyNumberFormat="0" applyProtection="0">
      <alignment horizontal="left" vertical="center" indent="1"/>
    </xf>
    <xf numFmtId="4" fontId="57" fillId="44" borderId="408" applyNumberFormat="0" applyProtection="0">
      <alignment horizontal="left" vertical="center" indent="1"/>
    </xf>
    <xf numFmtId="4" fontId="57" fillId="43" borderId="405" applyNumberFormat="0" applyProtection="0">
      <alignment horizontal="right" vertical="center"/>
    </xf>
    <xf numFmtId="0" fontId="57" fillId="48" borderId="405" applyNumberFormat="0" applyProtection="0">
      <alignment horizontal="left" vertical="center" indent="1"/>
    </xf>
    <xf numFmtId="4" fontId="57" fillId="0" borderId="405" applyNumberFormat="0" applyProtection="0">
      <alignment horizontal="right" vertical="center"/>
    </xf>
    <xf numFmtId="0" fontId="57" fillId="26" borderId="405" applyNumberFormat="0" applyFont="0" applyAlignment="0" applyProtection="0"/>
    <xf numFmtId="4" fontId="57" fillId="40" borderId="405" applyNumberFormat="0" applyProtection="0">
      <alignment horizontal="right" vertical="center"/>
    </xf>
    <xf numFmtId="0" fontId="84" fillId="45" borderId="409" applyBorder="0"/>
    <xf numFmtId="4" fontId="57" fillId="44" borderId="408" applyNumberFormat="0" applyProtection="0">
      <alignment horizontal="left" vertical="center" indent="1"/>
    </xf>
    <xf numFmtId="4" fontId="25" fillId="45" borderId="408" applyNumberFormat="0" applyProtection="0">
      <alignment horizontal="left" vertical="center" indent="1"/>
    </xf>
    <xf numFmtId="4" fontId="57" fillId="47" borderId="408" applyNumberFormat="0" applyProtection="0">
      <alignment horizontal="left" vertical="center" indent="1"/>
    </xf>
    <xf numFmtId="0" fontId="57" fillId="45" borderId="407" applyNumberFormat="0" applyProtection="0">
      <alignment horizontal="left" vertical="top" indent="1"/>
    </xf>
    <xf numFmtId="4" fontId="57" fillId="0" borderId="405" applyNumberFormat="0" applyProtection="0">
      <alignment horizontal="right" vertical="center"/>
    </xf>
    <xf numFmtId="4" fontId="57" fillId="43" borderId="405" applyNumberFormat="0" applyProtection="0">
      <alignment horizontal="right" vertical="center"/>
    </xf>
    <xf numFmtId="4" fontId="57" fillId="34" borderId="405" applyNumberFormat="0" applyProtection="0">
      <alignment horizontal="left" vertical="center" indent="1"/>
    </xf>
    <xf numFmtId="4" fontId="57" fillId="39" borderId="405" applyNumberFormat="0" applyProtection="0">
      <alignment horizontal="right" vertical="center"/>
    </xf>
    <xf numFmtId="4" fontId="57" fillId="42" borderId="405" applyNumberFormat="0" applyProtection="0">
      <alignment horizontal="right" vertical="center"/>
    </xf>
    <xf numFmtId="0" fontId="86" fillId="33" borderId="407" applyNumberFormat="0" applyProtection="0">
      <alignment horizontal="left" vertical="top" indent="1"/>
    </xf>
    <xf numFmtId="0" fontId="57" fillId="47" borderId="405" applyNumberFormat="0" applyProtection="0">
      <alignment horizontal="left" vertical="center" indent="1"/>
    </xf>
    <xf numFmtId="0" fontId="85" fillId="52" borderId="407" applyNumberFormat="0" applyProtection="0">
      <alignment horizontal="left" vertical="top" indent="1"/>
    </xf>
    <xf numFmtId="0" fontId="100" fillId="29" borderId="406" applyNumberFormat="0" applyAlignment="0" applyProtection="0"/>
    <xf numFmtId="4" fontId="57" fillId="46" borderId="405" applyNumberFormat="0" applyProtection="0">
      <alignment horizontal="right" vertical="center"/>
    </xf>
    <xf numFmtId="4" fontId="57" fillId="2" borderId="405" applyNumberFormat="0" applyProtection="0">
      <alignment horizontal="left" vertical="center" indent="1"/>
    </xf>
    <xf numFmtId="0" fontId="57" fillId="46" borderId="407" applyNumberFormat="0" applyProtection="0">
      <alignment horizontal="left" vertical="top" indent="1"/>
    </xf>
    <xf numFmtId="4" fontId="25" fillId="45" borderId="408" applyNumberFormat="0" applyProtection="0">
      <alignment horizontal="left" vertical="center" indent="1"/>
    </xf>
    <xf numFmtId="4" fontId="103" fillId="2" borderId="405" applyNumberFormat="0" applyProtection="0">
      <alignment vertical="center"/>
    </xf>
    <xf numFmtId="0" fontId="57" fillId="47" borderId="407" applyNumberFormat="0" applyProtection="0">
      <alignment horizontal="left" vertical="top" indent="1"/>
    </xf>
    <xf numFmtId="4" fontId="57" fillId="35" borderId="405" applyNumberFormat="0" applyProtection="0">
      <alignment horizontal="right" vertical="center"/>
    </xf>
    <xf numFmtId="0" fontId="85" fillId="52" borderId="407" applyNumberFormat="0" applyProtection="0">
      <alignment horizontal="left" vertical="top" indent="1"/>
    </xf>
    <xf numFmtId="4" fontId="57" fillId="33" borderId="405" applyNumberFormat="0" applyProtection="0">
      <alignment vertical="center"/>
    </xf>
    <xf numFmtId="0" fontId="84" fillId="45" borderId="409" applyBorder="0"/>
    <xf numFmtId="4" fontId="57" fillId="2" borderId="405" applyNumberFormat="0" applyProtection="0">
      <alignment horizontal="left" vertical="center" indent="1"/>
    </xf>
    <xf numFmtId="0" fontId="85" fillId="52" borderId="407" applyNumberFormat="0" applyProtection="0">
      <alignment horizontal="left" vertical="top" indent="1"/>
    </xf>
    <xf numFmtId="4" fontId="85" fillId="48" borderId="407" applyNumberFormat="0" applyProtection="0">
      <alignment horizontal="left" vertical="center" indent="1"/>
    </xf>
    <xf numFmtId="4" fontId="57" fillId="43" borderId="405" applyNumberFormat="0" applyProtection="0">
      <alignment horizontal="right" vertical="center"/>
    </xf>
    <xf numFmtId="4" fontId="57" fillId="2" borderId="405" applyNumberFormat="0" applyProtection="0">
      <alignment horizontal="left" vertical="center" indent="1"/>
    </xf>
    <xf numFmtId="4" fontId="57" fillId="44" borderId="408" applyNumberFormat="0" applyProtection="0">
      <alignment horizontal="left" vertical="center" indent="1"/>
    </xf>
    <xf numFmtId="0" fontId="84" fillId="45" borderId="409" applyBorder="0"/>
    <xf numFmtId="4" fontId="57" fillId="41" borderId="405" applyNumberFormat="0" applyProtection="0">
      <alignment horizontal="right" vertical="center"/>
    </xf>
    <xf numFmtId="4" fontId="88" fillId="51" borderId="405" applyNumberFormat="0" applyProtection="0">
      <alignment horizontal="right" vertical="center"/>
    </xf>
    <xf numFmtId="0" fontId="94" fillId="0" borderId="410" applyNumberFormat="0" applyFill="0" applyAlignment="0" applyProtection="0"/>
    <xf numFmtId="4" fontId="103" fillId="5" borderId="405" applyNumberFormat="0" applyProtection="0">
      <alignment horizontal="right" vertical="center"/>
    </xf>
    <xf numFmtId="4" fontId="57" fillId="43" borderId="405" applyNumberFormat="0" applyProtection="0">
      <alignment horizontal="right" vertical="center"/>
    </xf>
    <xf numFmtId="0" fontId="85" fillId="46" borderId="407" applyNumberFormat="0" applyProtection="0">
      <alignment horizontal="left" vertical="top" indent="1"/>
    </xf>
    <xf numFmtId="0" fontId="85" fillId="46" borderId="407" applyNumberFormat="0" applyProtection="0">
      <alignment horizontal="left" vertical="top" indent="1"/>
    </xf>
    <xf numFmtId="4" fontId="57" fillId="36" borderId="405" applyNumberFormat="0" applyProtection="0">
      <alignment horizontal="right" vertical="center"/>
    </xf>
    <xf numFmtId="0" fontId="57" fillId="49" borderId="405" applyNumberFormat="0" applyProtection="0">
      <alignment horizontal="left" vertical="center" indent="1"/>
    </xf>
    <xf numFmtId="4" fontId="85" fillId="48" borderId="407" applyNumberFormat="0" applyProtection="0">
      <alignment horizontal="left" vertical="center" indent="1"/>
    </xf>
    <xf numFmtId="4" fontId="57" fillId="34" borderId="405" applyNumberFormat="0" applyProtection="0">
      <alignment horizontal="left" vertical="center" indent="1"/>
    </xf>
    <xf numFmtId="0" fontId="57" fillId="46" borderId="407" applyNumberFormat="0" applyProtection="0">
      <alignment horizontal="left" vertical="top" indent="1"/>
    </xf>
    <xf numFmtId="4" fontId="103" fillId="5" borderId="405" applyNumberFormat="0" applyProtection="0">
      <alignment horizontal="right" vertical="center"/>
    </xf>
    <xf numFmtId="0" fontId="57" fillId="50" borderId="405" applyNumberFormat="0" applyProtection="0">
      <alignment horizontal="left" vertical="center" indent="1"/>
    </xf>
    <xf numFmtId="4" fontId="85" fillId="52" borderId="407" applyNumberFormat="0" applyProtection="0">
      <alignment vertical="center"/>
    </xf>
    <xf numFmtId="4" fontId="57" fillId="33" borderId="405" applyNumberFormat="0" applyProtection="0">
      <alignment vertical="center"/>
    </xf>
    <xf numFmtId="4" fontId="57" fillId="35" borderId="405" applyNumberFormat="0" applyProtection="0">
      <alignment horizontal="right" vertical="center"/>
    </xf>
    <xf numFmtId="4" fontId="57" fillId="0" borderId="405" applyNumberFormat="0" applyProtection="0">
      <alignment horizontal="right" vertical="center"/>
    </xf>
    <xf numFmtId="4" fontId="57" fillId="46" borderId="405" applyNumberFormat="0" applyProtection="0">
      <alignment horizontal="right" vertical="center"/>
    </xf>
    <xf numFmtId="4" fontId="87" fillId="54" borderId="408" applyNumberFormat="0" applyProtection="0">
      <alignment horizontal="left" vertical="center" indent="1"/>
    </xf>
    <xf numFmtId="0" fontId="92" fillId="29" borderId="405" applyNumberFormat="0" applyAlignment="0" applyProtection="0"/>
    <xf numFmtId="0" fontId="57" fillId="50" borderId="407" applyNumberFormat="0" applyProtection="0">
      <alignment horizontal="left" vertical="top" indent="1"/>
    </xf>
    <xf numFmtId="0" fontId="84" fillId="45" borderId="409" applyBorder="0"/>
    <xf numFmtId="0" fontId="57" fillId="48" borderId="405" applyNumberFormat="0" applyProtection="0">
      <alignment horizontal="left" vertical="center" indent="1"/>
    </xf>
    <xf numFmtId="4" fontId="85" fillId="52" borderId="407" applyNumberFormat="0" applyProtection="0">
      <alignment vertical="center"/>
    </xf>
    <xf numFmtId="4" fontId="57" fillId="0" borderId="405" applyNumberFormat="0" applyProtection="0">
      <alignment horizontal="right" vertical="center"/>
    </xf>
    <xf numFmtId="4" fontId="57" fillId="35" borderId="405" applyNumberFormat="0" applyProtection="0">
      <alignment horizontal="right" vertical="center"/>
    </xf>
    <xf numFmtId="4" fontId="57" fillId="33" borderId="405" applyNumberFormat="0" applyProtection="0">
      <alignment vertical="center"/>
    </xf>
    <xf numFmtId="4" fontId="57" fillId="0" borderId="405" applyNumberFormat="0" applyProtection="0">
      <alignment horizontal="right" vertical="center"/>
    </xf>
    <xf numFmtId="0" fontId="57" fillId="45" borderId="407" applyNumberFormat="0" applyProtection="0">
      <alignment horizontal="left" vertical="top" indent="1"/>
    </xf>
    <xf numFmtId="0" fontId="100" fillId="29" borderId="406" applyNumberFormat="0" applyAlignment="0" applyProtection="0"/>
    <xf numFmtId="0" fontId="57" fillId="48" borderId="405" applyNumberFormat="0" applyProtection="0">
      <alignment horizontal="left" vertical="center" indent="1"/>
    </xf>
    <xf numFmtId="4" fontId="57" fillId="33" borderId="405" applyNumberFormat="0" applyProtection="0">
      <alignment vertical="center"/>
    </xf>
    <xf numFmtId="0" fontId="57" fillId="49" borderId="405" applyNumberFormat="0" applyProtection="0">
      <alignment horizontal="left" vertical="center" indent="1"/>
    </xf>
    <xf numFmtId="4" fontId="25" fillId="45" borderId="408" applyNumberFormat="0" applyProtection="0">
      <alignment horizontal="left" vertical="center" indent="1"/>
    </xf>
    <xf numFmtId="4" fontId="57" fillId="42" borderId="405" applyNumberFormat="0" applyProtection="0">
      <alignment horizontal="right" vertical="center"/>
    </xf>
    <xf numFmtId="4" fontId="57" fillId="0" borderId="405" applyNumberFormat="0" applyProtection="0">
      <alignment horizontal="right" vertical="center"/>
    </xf>
    <xf numFmtId="4" fontId="57" fillId="34" borderId="405" applyNumberFormat="0" applyProtection="0">
      <alignment horizontal="left" vertical="center" indent="1"/>
    </xf>
    <xf numFmtId="4" fontId="103" fillId="2" borderId="405" applyNumberFormat="0" applyProtection="0">
      <alignment vertical="center"/>
    </xf>
    <xf numFmtId="4" fontId="57" fillId="37" borderId="408" applyNumberFormat="0" applyProtection="0">
      <alignment horizontal="right" vertical="center"/>
    </xf>
    <xf numFmtId="0" fontId="57" fillId="50" borderId="407" applyNumberFormat="0" applyProtection="0">
      <alignment horizontal="left" vertical="top" indent="1"/>
    </xf>
    <xf numFmtId="0" fontId="57" fillId="46" borderId="407" applyNumberFormat="0" applyProtection="0">
      <alignment horizontal="left" vertical="top" indent="1"/>
    </xf>
    <xf numFmtId="4" fontId="57" fillId="42" borderId="405" applyNumberFormat="0" applyProtection="0">
      <alignment horizontal="right" vertical="center"/>
    </xf>
    <xf numFmtId="4" fontId="87" fillId="54" borderId="408" applyNumberFormat="0" applyProtection="0">
      <alignment horizontal="left" vertical="center" indent="1"/>
    </xf>
    <xf numFmtId="4" fontId="57" fillId="35" borderId="405" applyNumberFormat="0" applyProtection="0">
      <alignment horizontal="right" vertical="center"/>
    </xf>
    <xf numFmtId="4" fontId="57" fillId="42" borderId="405" applyNumberFormat="0" applyProtection="0">
      <alignment horizontal="right" vertical="center"/>
    </xf>
    <xf numFmtId="4" fontId="57" fillId="46" borderId="408" applyNumberFormat="0" applyProtection="0">
      <alignment horizontal="left" vertical="center" indent="1"/>
    </xf>
    <xf numFmtId="0" fontId="57" fillId="26" borderId="405" applyNumberFormat="0" applyFont="0" applyAlignment="0" applyProtection="0"/>
    <xf numFmtId="4" fontId="57" fillId="34" borderId="405" applyNumberFormat="0" applyProtection="0">
      <alignment horizontal="left" vertical="center" indent="1"/>
    </xf>
    <xf numFmtId="4" fontId="57" fillId="44" borderId="408" applyNumberFormat="0" applyProtection="0">
      <alignment horizontal="left" vertical="center" indent="1"/>
    </xf>
    <xf numFmtId="0" fontId="100" fillId="29" borderId="406" applyNumberFormat="0" applyAlignment="0" applyProtection="0"/>
    <xf numFmtId="0" fontId="85" fillId="46" borderId="407" applyNumberFormat="0" applyProtection="0">
      <alignment horizontal="left" vertical="top" indent="1"/>
    </xf>
    <xf numFmtId="4" fontId="87" fillId="54" borderId="408" applyNumberFormat="0" applyProtection="0">
      <alignment horizontal="left" vertical="center" indent="1"/>
    </xf>
    <xf numFmtId="0" fontId="57" fillId="48" borderId="405" applyNumberFormat="0" applyProtection="0">
      <alignment horizontal="left" vertical="center" indent="1"/>
    </xf>
    <xf numFmtId="0" fontId="57" fillId="46" borderId="407" applyNumberFormat="0" applyProtection="0">
      <alignment horizontal="left" vertical="top" indent="1"/>
    </xf>
    <xf numFmtId="4" fontId="87" fillId="54" borderId="408" applyNumberFormat="0" applyProtection="0">
      <alignment horizontal="left" vertical="center" indent="1"/>
    </xf>
    <xf numFmtId="0" fontId="57" fillId="45" borderId="407" applyNumberFormat="0" applyProtection="0">
      <alignment horizontal="left" vertical="top" indent="1"/>
    </xf>
    <xf numFmtId="0" fontId="85" fillId="46" borderId="407" applyNumberFormat="0" applyProtection="0">
      <alignment horizontal="left" vertical="top" indent="1"/>
    </xf>
    <xf numFmtId="4" fontId="57" fillId="38" borderId="405" applyNumberFormat="0" applyProtection="0">
      <alignment horizontal="right" vertical="center"/>
    </xf>
    <xf numFmtId="0" fontId="86" fillId="33" borderId="407" applyNumberFormat="0" applyProtection="0">
      <alignment horizontal="left" vertical="top" indent="1"/>
    </xf>
    <xf numFmtId="0" fontId="57" fillId="49" borderId="405" applyNumberFormat="0" applyProtection="0">
      <alignment horizontal="left" vertical="center" indent="1"/>
    </xf>
    <xf numFmtId="4" fontId="57" fillId="37" borderId="408" applyNumberFormat="0" applyProtection="0">
      <alignment horizontal="right" vertical="center"/>
    </xf>
    <xf numFmtId="0" fontId="94" fillId="0" borderId="410" applyNumberFormat="0" applyFill="0" applyAlignment="0" applyProtection="0"/>
    <xf numFmtId="0" fontId="57" fillId="46" borderId="407" applyNumberFormat="0" applyProtection="0">
      <alignment horizontal="left" vertical="top" indent="1"/>
    </xf>
    <xf numFmtId="0" fontId="85" fillId="46" borderId="407" applyNumberFormat="0" applyProtection="0">
      <alignment horizontal="left" vertical="top" indent="1"/>
    </xf>
    <xf numFmtId="4" fontId="57" fillId="34" borderId="405" applyNumberFormat="0" applyProtection="0">
      <alignment horizontal="left" vertical="center" indent="1"/>
    </xf>
    <xf numFmtId="4" fontId="57" fillId="43" borderId="405" applyNumberFormat="0" applyProtection="0">
      <alignment horizontal="right" vertical="center"/>
    </xf>
    <xf numFmtId="4" fontId="57" fillId="40" borderId="405" applyNumberFormat="0" applyProtection="0">
      <alignment horizontal="right" vertical="center"/>
    </xf>
    <xf numFmtId="0" fontId="84" fillId="45" borderId="409" applyBorder="0"/>
    <xf numFmtId="0" fontId="57" fillId="48" borderId="405" applyNumberFormat="0" applyProtection="0">
      <alignment horizontal="left" vertical="center" indent="1"/>
    </xf>
    <xf numFmtId="4" fontId="57" fillId="38" borderId="405" applyNumberFormat="0" applyProtection="0">
      <alignment horizontal="right" vertical="center"/>
    </xf>
    <xf numFmtId="0" fontId="57" fillId="50" borderId="407" applyNumberFormat="0" applyProtection="0">
      <alignment horizontal="left" vertical="top" indent="1"/>
    </xf>
    <xf numFmtId="4" fontId="57" fillId="39" borderId="405" applyNumberFormat="0" applyProtection="0">
      <alignment horizontal="right" vertical="center"/>
    </xf>
    <xf numFmtId="0" fontId="57" fillId="47" borderId="405" applyNumberFormat="0" applyProtection="0">
      <alignment horizontal="left" vertical="center" indent="1"/>
    </xf>
    <xf numFmtId="4" fontId="57" fillId="46" borderId="405" applyNumberFormat="0" applyProtection="0">
      <alignment horizontal="right" vertical="center"/>
    </xf>
    <xf numFmtId="0" fontId="85" fillId="52" borderId="407" applyNumberFormat="0" applyProtection="0">
      <alignment horizontal="left" vertical="top" indent="1"/>
    </xf>
    <xf numFmtId="4" fontId="25" fillId="45" borderId="408" applyNumberFormat="0" applyProtection="0">
      <alignment horizontal="left" vertical="center" indent="1"/>
    </xf>
    <xf numFmtId="0" fontId="57" fillId="26" borderId="405" applyNumberFormat="0" applyFont="0" applyAlignment="0" applyProtection="0"/>
    <xf numFmtId="4" fontId="57" fillId="2" borderId="405" applyNumberFormat="0" applyProtection="0">
      <alignment horizontal="left" vertical="center" indent="1"/>
    </xf>
    <xf numFmtId="4" fontId="57" fillId="33" borderId="405" applyNumberFormat="0" applyProtection="0">
      <alignment vertical="center"/>
    </xf>
    <xf numFmtId="4" fontId="57" fillId="33" borderId="405" applyNumberFormat="0" applyProtection="0">
      <alignment vertical="center"/>
    </xf>
    <xf numFmtId="0" fontId="57" fillId="46" borderId="407" applyNumberFormat="0" applyProtection="0">
      <alignment horizontal="left" vertical="top" indent="1"/>
    </xf>
    <xf numFmtId="4" fontId="57" fillId="35" borderId="405" applyNumberFormat="0" applyProtection="0">
      <alignment horizontal="right" vertical="center"/>
    </xf>
    <xf numFmtId="4" fontId="25" fillId="45" borderId="408" applyNumberFormat="0" applyProtection="0">
      <alignment horizontal="left" vertical="center" indent="1"/>
    </xf>
    <xf numFmtId="4" fontId="57" fillId="34" borderId="405" applyNumberFormat="0" applyProtection="0">
      <alignment horizontal="left" vertical="center" indent="1"/>
    </xf>
    <xf numFmtId="4" fontId="57" fillId="0" borderId="405" applyNumberFormat="0" applyProtection="0">
      <alignment horizontal="right" vertical="center"/>
    </xf>
    <xf numFmtId="4" fontId="57" fillId="44" borderId="408" applyNumberFormat="0" applyProtection="0">
      <alignment horizontal="left" vertical="center" indent="1"/>
    </xf>
    <xf numFmtId="0" fontId="84" fillId="45" borderId="409" applyBorder="0"/>
    <xf numFmtId="0" fontId="57" fillId="45" borderId="407" applyNumberFormat="0" applyProtection="0">
      <alignment horizontal="left" vertical="top" indent="1"/>
    </xf>
    <xf numFmtId="4" fontId="57" fillId="34" borderId="405" applyNumberFormat="0" applyProtection="0">
      <alignment horizontal="left" vertical="center" indent="1"/>
    </xf>
    <xf numFmtId="4" fontId="57" fillId="46" borderId="408" applyNumberFormat="0" applyProtection="0">
      <alignment horizontal="left" vertical="center" indent="1"/>
    </xf>
    <xf numFmtId="4" fontId="57" fillId="46" borderId="408" applyNumberFormat="0" applyProtection="0">
      <alignment horizontal="left" vertical="center" indent="1"/>
    </xf>
    <xf numFmtId="0" fontId="57" fillId="46" borderId="407" applyNumberFormat="0" applyProtection="0">
      <alignment horizontal="left" vertical="top" indent="1"/>
    </xf>
    <xf numFmtId="0" fontId="94" fillId="0" borderId="410" applyNumberFormat="0" applyFill="0" applyAlignment="0" applyProtection="0"/>
    <xf numFmtId="4" fontId="57" fillId="46" borderId="405" applyNumberFormat="0" applyProtection="0">
      <alignment horizontal="right" vertical="center"/>
    </xf>
    <xf numFmtId="0" fontId="57" fillId="46" borderId="407" applyNumberFormat="0" applyProtection="0">
      <alignment horizontal="left" vertical="top" indent="1"/>
    </xf>
    <xf numFmtId="0" fontId="100" fillId="29" borderId="406" applyNumberFormat="0" applyAlignment="0" applyProtection="0"/>
    <xf numFmtId="0" fontId="57" fillId="49" borderId="405" applyNumberFormat="0" applyProtection="0">
      <alignment horizontal="left" vertical="center" indent="1"/>
    </xf>
    <xf numFmtId="4" fontId="57" fillId="40" borderId="405" applyNumberFormat="0" applyProtection="0">
      <alignment horizontal="right" vertical="center"/>
    </xf>
    <xf numFmtId="0" fontId="57" fillId="50" borderId="405" applyNumberFormat="0" applyProtection="0">
      <alignment horizontal="left" vertical="center" indent="1"/>
    </xf>
    <xf numFmtId="0" fontId="85" fillId="46" borderId="407" applyNumberFormat="0" applyProtection="0">
      <alignment horizontal="left" vertical="top" indent="1"/>
    </xf>
    <xf numFmtId="4" fontId="87" fillId="54" borderId="408" applyNumberFormat="0" applyProtection="0">
      <alignment horizontal="left" vertical="center" indent="1"/>
    </xf>
    <xf numFmtId="0" fontId="98" fillId="27" borderId="405" applyNumberFormat="0" applyAlignment="0" applyProtection="0"/>
    <xf numFmtId="0" fontId="85" fillId="46" borderId="407" applyNumberFormat="0" applyProtection="0">
      <alignment horizontal="left" vertical="top" indent="1"/>
    </xf>
    <xf numFmtId="0" fontId="57" fillId="50" borderId="407" applyNumberFormat="0" applyProtection="0">
      <alignment horizontal="left" vertical="top" indent="1"/>
    </xf>
    <xf numFmtId="4" fontId="88" fillId="51" borderId="405" applyNumberFormat="0" applyProtection="0">
      <alignment horizontal="right" vertical="center"/>
    </xf>
    <xf numFmtId="0" fontId="57" fillId="45" borderId="407" applyNumberFormat="0" applyProtection="0">
      <alignment horizontal="left" vertical="top" indent="1"/>
    </xf>
    <xf numFmtId="4" fontId="88" fillId="51" borderId="405" applyNumberFormat="0" applyProtection="0">
      <alignment horizontal="right" vertical="center"/>
    </xf>
    <xf numFmtId="4" fontId="25" fillId="45" borderId="408" applyNumberFormat="0" applyProtection="0">
      <alignment horizontal="left" vertical="center" indent="1"/>
    </xf>
    <xf numFmtId="4" fontId="103" fillId="5" borderId="405" applyNumberFormat="0" applyProtection="0">
      <alignment horizontal="right" vertical="center"/>
    </xf>
    <xf numFmtId="0" fontId="94" fillId="0" borderId="410" applyNumberFormat="0" applyFill="0" applyAlignment="0" applyProtection="0"/>
    <xf numFmtId="4" fontId="103" fillId="5" borderId="405" applyNumberFormat="0" applyProtection="0">
      <alignment horizontal="right" vertical="center"/>
    </xf>
    <xf numFmtId="4" fontId="103" fillId="5" borderId="405" applyNumberFormat="0" applyProtection="0">
      <alignment horizontal="right" vertical="center"/>
    </xf>
    <xf numFmtId="4" fontId="57" fillId="36" borderId="405" applyNumberFormat="0" applyProtection="0">
      <alignment horizontal="right" vertical="center"/>
    </xf>
    <xf numFmtId="4" fontId="57" fillId="46" borderId="408" applyNumberFormat="0" applyProtection="0">
      <alignment horizontal="left" vertical="center" indent="1"/>
    </xf>
    <xf numFmtId="4" fontId="85" fillId="52" borderId="407" applyNumberFormat="0" applyProtection="0">
      <alignment vertical="center"/>
    </xf>
    <xf numFmtId="0" fontId="86" fillId="33" borderId="407" applyNumberFormat="0" applyProtection="0">
      <alignment horizontal="left" vertical="top" indent="1"/>
    </xf>
    <xf numFmtId="4" fontId="57" fillId="38" borderId="405" applyNumberFormat="0" applyProtection="0">
      <alignment horizontal="right" vertical="center"/>
    </xf>
    <xf numFmtId="4" fontId="57" fillId="39" borderId="405" applyNumberFormat="0" applyProtection="0">
      <alignment horizontal="right" vertical="center"/>
    </xf>
    <xf numFmtId="0" fontId="57" fillId="48" borderId="405" applyNumberFormat="0" applyProtection="0">
      <alignment horizontal="left" vertical="center" indent="1"/>
    </xf>
    <xf numFmtId="0" fontId="57" fillId="50" borderId="407" applyNumberFormat="0" applyProtection="0">
      <alignment horizontal="left" vertical="top" indent="1"/>
    </xf>
    <xf numFmtId="4" fontId="57" fillId="46" borderId="408" applyNumberFormat="0" applyProtection="0">
      <alignment horizontal="left" vertical="center" indent="1"/>
    </xf>
    <xf numFmtId="0" fontId="57" fillId="45" borderId="407" applyNumberFormat="0" applyProtection="0">
      <alignment horizontal="left" vertical="top" indent="1"/>
    </xf>
    <xf numFmtId="4" fontId="57" fillId="39" borderId="405" applyNumberFormat="0" applyProtection="0">
      <alignment horizontal="right" vertical="center"/>
    </xf>
    <xf numFmtId="4" fontId="57" fillId="35" borderId="405" applyNumberFormat="0" applyProtection="0">
      <alignment horizontal="right" vertical="center"/>
    </xf>
    <xf numFmtId="4" fontId="57" fillId="46" borderId="405" applyNumberFormat="0" applyProtection="0">
      <alignment horizontal="right" vertical="center"/>
    </xf>
    <xf numFmtId="4" fontId="57" fillId="33" borderId="405" applyNumberFormat="0" applyProtection="0">
      <alignment vertical="center"/>
    </xf>
    <xf numFmtId="0" fontId="57" fillId="50" borderId="405" applyNumberFormat="0" applyProtection="0">
      <alignment horizontal="left" vertical="center" indent="1"/>
    </xf>
    <xf numFmtId="4" fontId="57" fillId="40" borderId="405" applyNumberFormat="0" applyProtection="0">
      <alignment horizontal="right" vertical="center"/>
    </xf>
    <xf numFmtId="4" fontId="57" fillId="44" borderId="408" applyNumberFormat="0" applyProtection="0">
      <alignment horizontal="left" vertical="center" indent="1"/>
    </xf>
    <xf numFmtId="0" fontId="57" fillId="47" borderId="405" applyNumberFormat="0" applyProtection="0">
      <alignment horizontal="left" vertical="center" indent="1"/>
    </xf>
    <xf numFmtId="4" fontId="57" fillId="44" borderId="408" applyNumberFormat="0" applyProtection="0">
      <alignment horizontal="left" vertical="center" indent="1"/>
    </xf>
    <xf numFmtId="0" fontId="85" fillId="46" borderId="407" applyNumberFormat="0" applyProtection="0">
      <alignment horizontal="left" vertical="top" indent="1"/>
    </xf>
    <xf numFmtId="0" fontId="85" fillId="52" borderId="407" applyNumberFormat="0" applyProtection="0">
      <alignment horizontal="left" vertical="top" indent="1"/>
    </xf>
    <xf numFmtId="0" fontId="94" fillId="0" borderId="410" applyNumberFormat="0" applyFill="0" applyAlignment="0" applyProtection="0"/>
    <xf numFmtId="4" fontId="87" fillId="54" borderId="408" applyNumberFormat="0" applyProtection="0">
      <alignment horizontal="left" vertical="center" indent="1"/>
    </xf>
    <xf numFmtId="4" fontId="88" fillId="51" borderId="405" applyNumberFormat="0" applyProtection="0">
      <alignment horizontal="right" vertical="center"/>
    </xf>
    <xf numFmtId="4" fontId="57" fillId="38" borderId="405" applyNumberFormat="0" applyProtection="0">
      <alignment horizontal="right" vertical="center"/>
    </xf>
    <xf numFmtId="0" fontId="100" fillId="29" borderId="406" applyNumberFormat="0" applyAlignment="0" applyProtection="0"/>
    <xf numFmtId="4" fontId="88" fillId="51" borderId="405" applyNumberFormat="0" applyProtection="0">
      <alignment horizontal="right" vertical="center"/>
    </xf>
    <xf numFmtId="0" fontId="94" fillId="0" borderId="410" applyNumberFormat="0" applyFill="0" applyAlignment="0" applyProtection="0"/>
    <xf numFmtId="4" fontId="25" fillId="45" borderId="408" applyNumberFormat="0" applyProtection="0">
      <alignment horizontal="left" vertical="center" indent="1"/>
    </xf>
    <xf numFmtId="0" fontId="100" fillId="29" borderId="406" applyNumberFormat="0" applyAlignment="0" applyProtection="0"/>
    <xf numFmtId="0" fontId="57" fillId="46" borderId="407" applyNumberFormat="0" applyProtection="0">
      <alignment horizontal="left" vertical="top" indent="1"/>
    </xf>
    <xf numFmtId="0" fontId="85" fillId="52" borderId="407" applyNumberFormat="0" applyProtection="0">
      <alignment horizontal="left" vertical="top" indent="1"/>
    </xf>
    <xf numFmtId="0" fontId="100" fillId="29" borderId="406" applyNumberFormat="0" applyAlignment="0" applyProtection="0"/>
    <xf numFmtId="0" fontId="57" fillId="50" borderId="407" applyNumberFormat="0" applyProtection="0">
      <alignment horizontal="left" vertical="top" indent="1"/>
    </xf>
    <xf numFmtId="4" fontId="57" fillId="44" borderId="408" applyNumberFormat="0" applyProtection="0">
      <alignment horizontal="left" vertical="center" indent="1"/>
    </xf>
    <xf numFmtId="0" fontId="57" fillId="47" borderId="405" applyNumberFormat="0" applyProtection="0">
      <alignment horizontal="left" vertical="center" indent="1"/>
    </xf>
    <xf numFmtId="0" fontId="57" fillId="45" borderId="407" applyNumberFormat="0" applyProtection="0">
      <alignment horizontal="left" vertical="top" indent="1"/>
    </xf>
    <xf numFmtId="4" fontId="57" fillId="44" borderId="408" applyNumberFormat="0" applyProtection="0">
      <alignment horizontal="left" vertical="center" indent="1"/>
    </xf>
    <xf numFmtId="4" fontId="103" fillId="2" borderId="405" applyNumberFormat="0" applyProtection="0">
      <alignment vertical="center"/>
    </xf>
    <xf numFmtId="4" fontId="57" fillId="34" borderId="405" applyNumberFormat="0" applyProtection="0">
      <alignment horizontal="left" vertical="center" indent="1"/>
    </xf>
    <xf numFmtId="0" fontId="57" fillId="49" borderId="405" applyNumberFormat="0" applyProtection="0">
      <alignment horizontal="left" vertical="center" indent="1"/>
    </xf>
    <xf numFmtId="4" fontId="57" fillId="0" borderId="405" applyNumberFormat="0" applyProtection="0">
      <alignment horizontal="right" vertical="center"/>
    </xf>
    <xf numFmtId="4" fontId="85" fillId="52" borderId="407" applyNumberFormat="0" applyProtection="0">
      <alignment vertical="center"/>
    </xf>
    <xf numFmtId="4" fontId="25" fillId="45" borderId="408" applyNumberFormat="0" applyProtection="0">
      <alignment horizontal="left" vertical="center" indent="1"/>
    </xf>
    <xf numFmtId="0" fontId="57" fillId="47" borderId="405" applyNumberFormat="0" applyProtection="0">
      <alignment horizontal="left" vertical="center" indent="1"/>
    </xf>
    <xf numFmtId="4" fontId="25" fillId="45" borderId="408" applyNumberFormat="0" applyProtection="0">
      <alignment horizontal="left" vertical="center" indent="1"/>
    </xf>
    <xf numFmtId="4" fontId="57" fillId="34" borderId="405" applyNumberFormat="0" applyProtection="0">
      <alignment horizontal="left" vertical="center" indent="1"/>
    </xf>
    <xf numFmtId="4" fontId="57" fillId="46" borderId="408" applyNumberFormat="0" applyProtection="0">
      <alignment horizontal="left" vertical="center" indent="1"/>
    </xf>
    <xf numFmtId="4" fontId="25" fillId="45" borderId="408" applyNumberFormat="0" applyProtection="0">
      <alignment horizontal="left" vertical="center" indent="1"/>
    </xf>
    <xf numFmtId="0" fontId="57" fillId="48" borderId="405" applyNumberFormat="0" applyProtection="0">
      <alignment horizontal="left" vertical="center" indent="1"/>
    </xf>
    <xf numFmtId="0" fontId="57" fillId="50" borderId="407" applyNumberFormat="0" applyProtection="0">
      <alignment horizontal="left" vertical="top" indent="1"/>
    </xf>
    <xf numFmtId="0" fontId="57" fillId="46" borderId="407" applyNumberFormat="0" applyProtection="0">
      <alignment horizontal="left" vertical="top" indent="1"/>
    </xf>
    <xf numFmtId="4" fontId="57" fillId="46" borderId="408" applyNumberFormat="0" applyProtection="0">
      <alignment horizontal="left" vertical="center" indent="1"/>
    </xf>
    <xf numFmtId="4" fontId="103" fillId="5" borderId="405" applyNumberFormat="0" applyProtection="0">
      <alignment horizontal="right" vertical="center"/>
    </xf>
    <xf numFmtId="0" fontId="57" fillId="45" borderId="407" applyNumberFormat="0" applyProtection="0">
      <alignment horizontal="left" vertical="top" indent="1"/>
    </xf>
    <xf numFmtId="0" fontId="57" fillId="47" borderId="407" applyNumberFormat="0" applyProtection="0">
      <alignment horizontal="left" vertical="top" indent="1"/>
    </xf>
    <xf numFmtId="4" fontId="57" fillId="2" borderId="405" applyNumberFormat="0" applyProtection="0">
      <alignment horizontal="left" vertical="center" indent="1"/>
    </xf>
    <xf numFmtId="0" fontId="57" fillId="49" borderId="405" applyNumberFormat="0" applyProtection="0">
      <alignment horizontal="left" vertical="center" indent="1"/>
    </xf>
    <xf numFmtId="4" fontId="57" fillId="43" borderId="405" applyNumberFormat="0" applyProtection="0">
      <alignment horizontal="right" vertical="center"/>
    </xf>
    <xf numFmtId="0" fontId="57" fillId="49" borderId="405" applyNumberFormat="0" applyProtection="0">
      <alignment horizontal="left" vertical="center" indent="1"/>
    </xf>
    <xf numFmtId="4" fontId="85" fillId="48" borderId="407" applyNumberFormat="0" applyProtection="0">
      <alignment horizontal="left" vertical="center" indent="1"/>
    </xf>
    <xf numFmtId="0" fontId="100" fillId="29" borderId="406" applyNumberFormat="0" applyAlignment="0" applyProtection="0"/>
    <xf numFmtId="4" fontId="25" fillId="45" borderId="408" applyNumberFormat="0" applyProtection="0">
      <alignment horizontal="left" vertical="center" indent="1"/>
    </xf>
    <xf numFmtId="0" fontId="100" fillId="29" borderId="406" applyNumberFormat="0" applyAlignment="0" applyProtection="0"/>
    <xf numFmtId="0" fontId="57" fillId="50" borderId="405" applyNumberFormat="0" applyProtection="0">
      <alignment horizontal="left" vertical="center" indent="1"/>
    </xf>
    <xf numFmtId="4" fontId="57" fillId="43" borderId="405" applyNumberFormat="0" applyProtection="0">
      <alignment horizontal="right" vertical="center"/>
    </xf>
    <xf numFmtId="4" fontId="57" fillId="37" borderId="408" applyNumberFormat="0" applyProtection="0">
      <alignment horizontal="right" vertical="center"/>
    </xf>
    <xf numFmtId="4" fontId="103" fillId="2" borderId="405" applyNumberFormat="0" applyProtection="0">
      <alignment vertical="center"/>
    </xf>
    <xf numFmtId="4" fontId="57" fillId="0" borderId="405" applyNumberFormat="0" applyProtection="0">
      <alignment horizontal="right" vertical="center"/>
    </xf>
    <xf numFmtId="4" fontId="103" fillId="5" borderId="405" applyNumberFormat="0" applyProtection="0">
      <alignment horizontal="right" vertical="center"/>
    </xf>
    <xf numFmtId="4" fontId="57" fillId="2" borderId="405" applyNumberFormat="0" applyProtection="0">
      <alignment horizontal="left" vertical="center" indent="1"/>
    </xf>
    <xf numFmtId="4" fontId="57" fillId="47" borderId="408" applyNumberFormat="0" applyProtection="0">
      <alignment horizontal="left" vertical="center" indent="1"/>
    </xf>
    <xf numFmtId="4" fontId="103" fillId="2" borderId="405" applyNumberFormat="0" applyProtection="0">
      <alignment vertical="center"/>
    </xf>
    <xf numFmtId="0" fontId="85" fillId="52" borderId="407" applyNumberFormat="0" applyProtection="0">
      <alignment horizontal="left" vertical="top" indent="1"/>
    </xf>
    <xf numFmtId="4" fontId="57" fillId="47" borderId="408" applyNumberFormat="0" applyProtection="0">
      <alignment horizontal="left" vertical="center" indent="1"/>
    </xf>
    <xf numFmtId="0" fontId="57" fillId="26" borderId="405" applyNumberFormat="0" applyFont="0" applyAlignment="0" applyProtection="0"/>
    <xf numFmtId="0" fontId="57" fillId="49" borderId="405" applyNumberFormat="0" applyProtection="0">
      <alignment horizontal="left" vertical="center" indent="1"/>
    </xf>
    <xf numFmtId="4" fontId="57" fillId="39" borderId="405" applyNumberFormat="0" applyProtection="0">
      <alignment horizontal="right" vertical="center"/>
    </xf>
    <xf numFmtId="4" fontId="103" fillId="5" borderId="405" applyNumberFormat="0" applyProtection="0">
      <alignment horizontal="right" vertical="center"/>
    </xf>
    <xf numFmtId="4" fontId="57" fillId="44" borderId="408" applyNumberFormat="0" applyProtection="0">
      <alignment horizontal="left" vertical="center" indent="1"/>
    </xf>
    <xf numFmtId="4" fontId="57" fillId="2" borderId="405" applyNumberFormat="0" applyProtection="0">
      <alignment horizontal="left" vertical="center" indent="1"/>
    </xf>
    <xf numFmtId="4" fontId="57" fillId="37" borderId="408" applyNumberFormat="0" applyProtection="0">
      <alignment horizontal="right" vertical="center"/>
    </xf>
    <xf numFmtId="0" fontId="57" fillId="48" borderId="405" applyNumberFormat="0" applyProtection="0">
      <alignment horizontal="left" vertical="center" indent="1"/>
    </xf>
    <xf numFmtId="4" fontId="57" fillId="42" borderId="405" applyNumberFormat="0" applyProtection="0">
      <alignment horizontal="right" vertical="center"/>
    </xf>
    <xf numFmtId="4" fontId="103" fillId="5" borderId="405" applyNumberFormat="0" applyProtection="0">
      <alignment horizontal="right" vertical="center"/>
    </xf>
    <xf numFmtId="4" fontId="57" fillId="46" borderId="405" applyNumberFormat="0" applyProtection="0">
      <alignment horizontal="right" vertical="center"/>
    </xf>
    <xf numFmtId="4" fontId="57" fillId="38" borderId="405" applyNumberFormat="0" applyProtection="0">
      <alignment horizontal="right" vertical="center"/>
    </xf>
    <xf numFmtId="0" fontId="85" fillId="46" borderId="407" applyNumberFormat="0" applyProtection="0">
      <alignment horizontal="left" vertical="top" indent="1"/>
    </xf>
    <xf numFmtId="0" fontId="57" fillId="49" borderId="405" applyNumberFormat="0" applyProtection="0">
      <alignment horizontal="left" vertical="center" indent="1"/>
    </xf>
    <xf numFmtId="4" fontId="85" fillId="52" borderId="407" applyNumberFormat="0" applyProtection="0">
      <alignment vertical="center"/>
    </xf>
    <xf numFmtId="4" fontId="57" fillId="46" borderId="408" applyNumberFormat="0" applyProtection="0">
      <alignment horizontal="left" vertical="center" indent="1"/>
    </xf>
    <xf numFmtId="4" fontId="57" fillId="37" borderId="408" applyNumberFormat="0" applyProtection="0">
      <alignment horizontal="right" vertical="center"/>
    </xf>
    <xf numFmtId="0" fontId="57" fillId="47" borderId="407" applyNumberFormat="0" applyProtection="0">
      <alignment horizontal="left" vertical="top" indent="1"/>
    </xf>
    <xf numFmtId="0" fontId="57" fillId="26" borderId="405" applyNumberFormat="0" applyFont="0" applyAlignment="0" applyProtection="0"/>
    <xf numFmtId="4" fontId="57" fillId="38" borderId="405" applyNumberFormat="0" applyProtection="0">
      <alignment horizontal="right" vertical="center"/>
    </xf>
    <xf numFmtId="4" fontId="85" fillId="48" borderId="407" applyNumberFormat="0" applyProtection="0">
      <alignment horizontal="left" vertical="center" indent="1"/>
    </xf>
    <xf numFmtId="4" fontId="57" fillId="43" borderId="405" applyNumberFormat="0" applyProtection="0">
      <alignment horizontal="right" vertical="center"/>
    </xf>
    <xf numFmtId="0" fontId="57" fillId="47" borderId="407" applyNumberFormat="0" applyProtection="0">
      <alignment horizontal="left" vertical="top" indent="1"/>
    </xf>
    <xf numFmtId="0" fontId="57" fillId="49" borderId="405" applyNumberFormat="0" applyProtection="0">
      <alignment horizontal="left" vertical="center" indent="1"/>
    </xf>
    <xf numFmtId="4" fontId="25" fillId="45" borderId="408" applyNumberFormat="0" applyProtection="0">
      <alignment horizontal="left" vertical="center" indent="1"/>
    </xf>
    <xf numFmtId="0" fontId="57" fillId="50" borderId="407" applyNumberFormat="0" applyProtection="0">
      <alignment horizontal="left" vertical="top" indent="1"/>
    </xf>
    <xf numFmtId="0" fontId="86" fillId="33" borderId="407" applyNumberFormat="0" applyProtection="0">
      <alignment horizontal="left" vertical="top" indent="1"/>
    </xf>
    <xf numFmtId="4" fontId="103" fillId="5" borderId="405" applyNumberFormat="0" applyProtection="0">
      <alignment horizontal="right" vertical="center"/>
    </xf>
    <xf numFmtId="0" fontId="100" fillId="29" borderId="406" applyNumberFormat="0" applyAlignment="0" applyProtection="0"/>
    <xf numFmtId="4" fontId="57" fillId="40" borderId="405" applyNumberFormat="0" applyProtection="0">
      <alignment horizontal="right" vertical="center"/>
    </xf>
    <xf numFmtId="4" fontId="57" fillId="41" borderId="405" applyNumberFormat="0" applyProtection="0">
      <alignment horizontal="right" vertical="center"/>
    </xf>
    <xf numFmtId="4" fontId="85" fillId="48" borderId="407" applyNumberFormat="0" applyProtection="0">
      <alignment horizontal="left" vertical="center" indent="1"/>
    </xf>
    <xf numFmtId="4" fontId="57" fillId="38" borderId="405" applyNumberFormat="0" applyProtection="0">
      <alignment horizontal="right" vertical="center"/>
    </xf>
    <xf numFmtId="4" fontId="57" fillId="44" borderId="408" applyNumberFormat="0" applyProtection="0">
      <alignment horizontal="left" vertical="center" indent="1"/>
    </xf>
    <xf numFmtId="0" fontId="94" fillId="0" borderId="410" applyNumberFormat="0" applyFill="0" applyAlignment="0" applyProtection="0"/>
    <xf numFmtId="4" fontId="87" fillId="54" borderId="408" applyNumberFormat="0" applyProtection="0">
      <alignment horizontal="left" vertical="center" indent="1"/>
    </xf>
    <xf numFmtId="4" fontId="57" fillId="37" borderId="408" applyNumberFormat="0" applyProtection="0">
      <alignment horizontal="right" vertical="center"/>
    </xf>
    <xf numFmtId="0" fontId="57" fillId="47" borderId="405" applyNumberFormat="0" applyProtection="0">
      <alignment horizontal="left" vertical="center" indent="1"/>
    </xf>
    <xf numFmtId="4" fontId="57" fillId="37" borderId="408" applyNumberFormat="0" applyProtection="0">
      <alignment horizontal="right" vertical="center"/>
    </xf>
    <xf numFmtId="0" fontId="92" fillId="29" borderId="405" applyNumberFormat="0" applyAlignment="0" applyProtection="0"/>
    <xf numFmtId="4" fontId="57" fillId="34" borderId="405" applyNumberFormat="0" applyProtection="0">
      <alignment horizontal="left" vertical="center" indent="1"/>
    </xf>
    <xf numFmtId="4" fontId="57" fillId="37" borderId="408" applyNumberFormat="0" applyProtection="0">
      <alignment horizontal="right" vertical="center"/>
    </xf>
    <xf numFmtId="0" fontId="57" fillId="48" borderId="405" applyNumberFormat="0" applyProtection="0">
      <alignment horizontal="left" vertical="center" indent="1"/>
    </xf>
    <xf numFmtId="4" fontId="85" fillId="48" borderId="407" applyNumberFormat="0" applyProtection="0">
      <alignment horizontal="left" vertical="center" indent="1"/>
    </xf>
    <xf numFmtId="0" fontId="92" fillId="29" borderId="405" applyNumberFormat="0" applyAlignment="0" applyProtection="0"/>
    <xf numFmtId="0" fontId="86" fillId="33" borderId="407" applyNumberFormat="0" applyProtection="0">
      <alignment horizontal="left" vertical="top" indent="1"/>
    </xf>
    <xf numFmtId="4" fontId="88" fillId="51" borderId="405" applyNumberFormat="0" applyProtection="0">
      <alignment horizontal="right" vertical="center"/>
    </xf>
    <xf numFmtId="0" fontId="57" fillId="46" borderId="407" applyNumberFormat="0" applyProtection="0">
      <alignment horizontal="left" vertical="top" indent="1"/>
    </xf>
    <xf numFmtId="0" fontId="57" fillId="46" borderId="407" applyNumberFormat="0" applyProtection="0">
      <alignment horizontal="left" vertical="top" indent="1"/>
    </xf>
    <xf numFmtId="4" fontId="57" fillId="0" borderId="405" applyNumberFormat="0" applyProtection="0">
      <alignment horizontal="right" vertical="center"/>
    </xf>
    <xf numFmtId="4" fontId="57" fillId="33" borderId="405" applyNumberFormat="0" applyProtection="0">
      <alignment vertical="center"/>
    </xf>
    <xf numFmtId="4" fontId="88" fillId="51" borderId="405" applyNumberFormat="0" applyProtection="0">
      <alignment horizontal="right" vertical="center"/>
    </xf>
    <xf numFmtId="4" fontId="57" fillId="44" borderId="408" applyNumberFormat="0" applyProtection="0">
      <alignment horizontal="left" vertical="center" indent="1"/>
    </xf>
    <xf numFmtId="0" fontId="57" fillId="47" borderId="405" applyNumberFormat="0" applyProtection="0">
      <alignment horizontal="left" vertical="center" indent="1"/>
    </xf>
    <xf numFmtId="4" fontId="57" fillId="46" borderId="408" applyNumberFormat="0" applyProtection="0">
      <alignment horizontal="left" vertical="center" indent="1"/>
    </xf>
    <xf numFmtId="0" fontId="57" fillId="46" borderId="407" applyNumberFormat="0" applyProtection="0">
      <alignment horizontal="left" vertical="top" indent="1"/>
    </xf>
    <xf numFmtId="0" fontId="57" fillId="26" borderId="405" applyNumberFormat="0" applyFont="0" applyAlignment="0" applyProtection="0"/>
    <xf numFmtId="0" fontId="85" fillId="52" borderId="407" applyNumberFormat="0" applyProtection="0">
      <alignment horizontal="left" vertical="top" indent="1"/>
    </xf>
    <xf numFmtId="4" fontId="57" fillId="44" borderId="408" applyNumberFormat="0" applyProtection="0">
      <alignment horizontal="left" vertical="center" indent="1"/>
    </xf>
    <xf numFmtId="0" fontId="57" fillId="47" borderId="407" applyNumberFormat="0" applyProtection="0">
      <alignment horizontal="left" vertical="top" indent="1"/>
    </xf>
    <xf numFmtId="0" fontId="84" fillId="45" borderId="409" applyBorder="0"/>
    <xf numFmtId="4" fontId="57" fillId="43" borderId="405" applyNumberFormat="0" applyProtection="0">
      <alignment horizontal="right" vertical="center"/>
    </xf>
    <xf numFmtId="4" fontId="87" fillId="54" borderId="408" applyNumberFormat="0" applyProtection="0">
      <alignment horizontal="left" vertical="center" indent="1"/>
    </xf>
    <xf numFmtId="4" fontId="57" fillId="35" borderId="405" applyNumberFormat="0" applyProtection="0">
      <alignment horizontal="right" vertical="center"/>
    </xf>
    <xf numFmtId="4" fontId="57" fillId="47" borderId="408" applyNumberFormat="0" applyProtection="0">
      <alignment horizontal="left" vertical="center" indent="1"/>
    </xf>
    <xf numFmtId="4" fontId="57" fillId="34" borderId="405" applyNumberFormat="0" applyProtection="0">
      <alignment horizontal="left" vertical="center" indent="1"/>
    </xf>
    <xf numFmtId="4" fontId="57" fillId="34" borderId="405" applyNumberFormat="0" applyProtection="0">
      <alignment horizontal="left" vertical="center" indent="1"/>
    </xf>
    <xf numFmtId="4" fontId="87" fillId="54" borderId="408" applyNumberFormat="0" applyProtection="0">
      <alignment horizontal="left" vertical="center" indent="1"/>
    </xf>
    <xf numFmtId="4" fontId="57" fillId="43" borderId="405" applyNumberFormat="0" applyProtection="0">
      <alignment horizontal="right" vertical="center"/>
    </xf>
    <xf numFmtId="0" fontId="84" fillId="45" borderId="409" applyBorder="0"/>
    <xf numFmtId="4" fontId="57" fillId="37" borderId="408" applyNumberFormat="0" applyProtection="0">
      <alignment horizontal="right" vertical="center"/>
    </xf>
    <xf numFmtId="0" fontId="57" fillId="45" borderId="407" applyNumberFormat="0" applyProtection="0">
      <alignment horizontal="left" vertical="top" indent="1"/>
    </xf>
    <xf numFmtId="4" fontId="87" fillId="54" borderId="408" applyNumberFormat="0" applyProtection="0">
      <alignment horizontal="left" vertical="center" indent="1"/>
    </xf>
    <xf numFmtId="0" fontId="85" fillId="52" borderId="407" applyNumberFormat="0" applyProtection="0">
      <alignment horizontal="left" vertical="top" indent="1"/>
    </xf>
    <xf numFmtId="0" fontId="57" fillId="48" borderId="405" applyNumberFormat="0" applyProtection="0">
      <alignment horizontal="left" vertical="center" indent="1"/>
    </xf>
    <xf numFmtId="4" fontId="57" fillId="44" borderId="408" applyNumberFormat="0" applyProtection="0">
      <alignment horizontal="left" vertical="center" indent="1"/>
    </xf>
    <xf numFmtId="4" fontId="57" fillId="35" borderId="405" applyNumberFormat="0" applyProtection="0">
      <alignment horizontal="right" vertical="center"/>
    </xf>
    <xf numFmtId="0" fontId="57" fillId="48" borderId="405" applyNumberFormat="0" applyProtection="0">
      <alignment horizontal="left" vertical="center" indent="1"/>
    </xf>
    <xf numFmtId="0" fontId="84" fillId="45" borderId="409" applyBorder="0"/>
    <xf numFmtId="0" fontId="57" fillId="46" borderId="407" applyNumberFormat="0" applyProtection="0">
      <alignment horizontal="left" vertical="top" indent="1"/>
    </xf>
    <xf numFmtId="0" fontId="57" fillId="49" borderId="405" applyNumberFormat="0" applyProtection="0">
      <alignment horizontal="left" vertical="center" indent="1"/>
    </xf>
    <xf numFmtId="0" fontId="92" fillId="29" borderId="405" applyNumberFormat="0" applyAlignment="0" applyProtection="0"/>
    <xf numFmtId="4" fontId="57" fillId="46" borderId="405" applyNumberFormat="0" applyProtection="0">
      <alignment horizontal="right" vertical="center"/>
    </xf>
    <xf numFmtId="4" fontId="57" fillId="46" borderId="408" applyNumberFormat="0" applyProtection="0">
      <alignment horizontal="left" vertical="center" indent="1"/>
    </xf>
    <xf numFmtId="4" fontId="85" fillId="52" borderId="407" applyNumberFormat="0" applyProtection="0">
      <alignment vertical="center"/>
    </xf>
    <xf numFmtId="0" fontId="57" fillId="26" borderId="405" applyNumberFormat="0" applyFont="0" applyAlignment="0" applyProtection="0"/>
    <xf numFmtId="0" fontId="85" fillId="52" borderId="407" applyNumberFormat="0" applyProtection="0">
      <alignment horizontal="left" vertical="top" indent="1"/>
    </xf>
    <xf numFmtId="4" fontId="25" fillId="45" borderId="408" applyNumberFormat="0" applyProtection="0">
      <alignment horizontal="left" vertical="center" indent="1"/>
    </xf>
    <xf numFmtId="4" fontId="87" fillId="54" borderId="408" applyNumberFormat="0" applyProtection="0">
      <alignment horizontal="left" vertical="center" indent="1"/>
    </xf>
    <xf numFmtId="0" fontId="100" fillId="29" borderId="406" applyNumberFormat="0" applyAlignment="0" applyProtection="0"/>
    <xf numFmtId="0" fontId="57" fillId="26" borderId="405" applyNumberFormat="0" applyFont="0" applyAlignment="0" applyProtection="0"/>
    <xf numFmtId="0" fontId="57" fillId="49" borderId="405" applyNumberFormat="0" applyProtection="0">
      <alignment horizontal="left" vertical="center" indent="1"/>
    </xf>
    <xf numFmtId="0" fontId="84" fillId="45" borderId="409" applyBorder="0"/>
    <xf numFmtId="4" fontId="57" fillId="35" borderId="405" applyNumberFormat="0" applyProtection="0">
      <alignment horizontal="right" vertical="center"/>
    </xf>
    <xf numFmtId="4" fontId="88" fillId="51" borderId="405" applyNumberFormat="0" applyProtection="0">
      <alignment horizontal="right" vertical="center"/>
    </xf>
    <xf numFmtId="0" fontId="92" fillId="29" borderId="405" applyNumberFormat="0" applyAlignment="0" applyProtection="0"/>
    <xf numFmtId="4" fontId="57" fillId="40" borderId="405" applyNumberFormat="0" applyProtection="0">
      <alignment horizontal="right" vertical="center"/>
    </xf>
    <xf numFmtId="0" fontId="100" fillId="29" borderId="406" applyNumberFormat="0" applyAlignment="0" applyProtection="0"/>
    <xf numFmtId="4" fontId="57" fillId="0" borderId="405" applyNumberFormat="0" applyProtection="0">
      <alignment horizontal="right" vertical="center"/>
    </xf>
    <xf numFmtId="4" fontId="85" fillId="48" borderId="407" applyNumberFormat="0" applyProtection="0">
      <alignment horizontal="left" vertical="center" indent="1"/>
    </xf>
    <xf numFmtId="0" fontId="57" fillId="50" borderId="405" applyNumberFormat="0" applyProtection="0">
      <alignment horizontal="left" vertical="center" indent="1"/>
    </xf>
    <xf numFmtId="0" fontId="57" fillId="50" borderId="405" applyNumberFormat="0" applyProtection="0">
      <alignment horizontal="left" vertical="center" indent="1"/>
    </xf>
    <xf numFmtId="0" fontId="98" fillId="27" borderId="405" applyNumberFormat="0" applyAlignment="0" applyProtection="0"/>
    <xf numFmtId="4" fontId="57" fillId="34" borderId="405" applyNumberFormat="0" applyProtection="0">
      <alignment horizontal="left" vertical="center" indent="1"/>
    </xf>
    <xf numFmtId="4" fontId="85" fillId="52" borderId="407" applyNumberFormat="0" applyProtection="0">
      <alignment vertical="center"/>
    </xf>
    <xf numFmtId="0" fontId="86" fillId="33" borderId="407" applyNumberFormat="0" applyProtection="0">
      <alignment horizontal="left" vertical="top" indent="1"/>
    </xf>
    <xf numFmtId="4" fontId="57" fillId="2" borderId="405" applyNumberFormat="0" applyProtection="0">
      <alignment horizontal="left" vertical="center" indent="1"/>
    </xf>
    <xf numFmtId="0" fontId="57" fillId="47" borderId="407" applyNumberFormat="0" applyProtection="0">
      <alignment horizontal="left" vertical="top" indent="1"/>
    </xf>
    <xf numFmtId="0" fontId="57" fillId="50" borderId="407" applyNumberFormat="0" applyProtection="0">
      <alignment horizontal="left" vertical="top" indent="1"/>
    </xf>
    <xf numFmtId="4" fontId="85" fillId="48" borderId="407" applyNumberFormat="0" applyProtection="0">
      <alignment horizontal="left" vertical="center" indent="1"/>
    </xf>
    <xf numFmtId="4" fontId="57" fillId="46" borderId="408" applyNumberFormat="0" applyProtection="0">
      <alignment horizontal="left" vertical="center" indent="1"/>
    </xf>
    <xf numFmtId="4" fontId="57" fillId="39" borderId="405" applyNumberFormat="0" applyProtection="0">
      <alignment horizontal="right" vertical="center"/>
    </xf>
    <xf numFmtId="0" fontId="86" fillId="33" borderId="407" applyNumberFormat="0" applyProtection="0">
      <alignment horizontal="left" vertical="top" indent="1"/>
    </xf>
    <xf numFmtId="4" fontId="57" fillId="37" borderId="408" applyNumberFormat="0" applyProtection="0">
      <alignment horizontal="right" vertical="center"/>
    </xf>
    <xf numFmtId="0" fontId="57" fillId="47" borderId="405" applyNumberFormat="0" applyProtection="0">
      <alignment horizontal="left" vertical="center" indent="1"/>
    </xf>
    <xf numFmtId="4" fontId="57" fillId="41" borderId="405" applyNumberFormat="0" applyProtection="0">
      <alignment horizontal="right" vertical="center"/>
    </xf>
    <xf numFmtId="4" fontId="57" fillId="0" borderId="405" applyNumberFormat="0" applyProtection="0">
      <alignment horizontal="right" vertical="center"/>
    </xf>
    <xf numFmtId="4" fontId="57" fillId="46" borderId="405" applyNumberFormat="0" applyProtection="0">
      <alignment horizontal="right" vertical="center"/>
    </xf>
    <xf numFmtId="0" fontId="85" fillId="46" borderId="407" applyNumberFormat="0" applyProtection="0">
      <alignment horizontal="left" vertical="top" indent="1"/>
    </xf>
    <xf numFmtId="0" fontId="57" fillId="47" borderId="405" applyNumberFormat="0" applyProtection="0">
      <alignment horizontal="left" vertical="center" indent="1"/>
    </xf>
    <xf numFmtId="0" fontId="98" fillId="27" borderId="405" applyNumberFormat="0" applyAlignment="0" applyProtection="0"/>
    <xf numFmtId="4" fontId="25" fillId="45" borderId="408" applyNumberFormat="0" applyProtection="0">
      <alignment horizontal="left" vertical="center" indent="1"/>
    </xf>
    <xf numFmtId="0" fontId="57" fillId="47" borderId="405" applyNumberFormat="0" applyProtection="0">
      <alignment horizontal="left" vertical="center" indent="1"/>
    </xf>
    <xf numFmtId="0" fontId="85" fillId="52" borderId="407" applyNumberFormat="0" applyProtection="0">
      <alignment horizontal="left" vertical="top" indent="1"/>
    </xf>
    <xf numFmtId="0" fontId="57" fillId="26" borderId="405" applyNumberFormat="0" applyFont="0" applyAlignment="0" applyProtection="0"/>
    <xf numFmtId="0" fontId="94" fillId="0" borderId="410" applyNumberFormat="0" applyFill="0" applyAlignment="0" applyProtection="0"/>
    <xf numFmtId="4" fontId="57" fillId="44" borderId="408" applyNumberFormat="0" applyProtection="0">
      <alignment horizontal="left" vertical="center" indent="1"/>
    </xf>
    <xf numFmtId="0" fontId="57" fillId="50" borderId="407" applyNumberFormat="0" applyProtection="0">
      <alignment horizontal="left" vertical="top" indent="1"/>
    </xf>
    <xf numFmtId="4" fontId="57" fillId="46" borderId="405" applyNumberFormat="0" applyProtection="0">
      <alignment horizontal="right" vertical="center"/>
    </xf>
    <xf numFmtId="0" fontId="86" fillId="33" borderId="407" applyNumberFormat="0" applyProtection="0">
      <alignment horizontal="left" vertical="top" indent="1"/>
    </xf>
    <xf numFmtId="0" fontId="100" fillId="29" borderId="406" applyNumberFormat="0" applyAlignment="0" applyProtection="0"/>
    <xf numFmtId="0" fontId="57" fillId="45" borderId="407" applyNumberFormat="0" applyProtection="0">
      <alignment horizontal="left" vertical="top" indent="1"/>
    </xf>
    <xf numFmtId="0" fontId="98" fillId="27" borderId="405" applyNumberFormat="0" applyAlignment="0" applyProtection="0"/>
    <xf numFmtId="0" fontId="57" fillId="47" borderId="405" applyNumberFormat="0" applyProtection="0">
      <alignment horizontal="left" vertical="center" indent="1"/>
    </xf>
    <xf numFmtId="4" fontId="85" fillId="48" borderId="407" applyNumberFormat="0" applyProtection="0">
      <alignment horizontal="left" vertical="center" indent="1"/>
    </xf>
    <xf numFmtId="4" fontId="57" fillId="42" borderId="405" applyNumberFormat="0" applyProtection="0">
      <alignment horizontal="right" vertical="center"/>
    </xf>
    <xf numFmtId="4" fontId="57" fillId="36" borderId="405" applyNumberFormat="0" applyProtection="0">
      <alignment horizontal="right" vertical="center"/>
    </xf>
    <xf numFmtId="4" fontId="57" fillId="44" borderId="408" applyNumberFormat="0" applyProtection="0">
      <alignment horizontal="left" vertical="center" indent="1"/>
    </xf>
    <xf numFmtId="4" fontId="57" fillId="36" borderId="405" applyNumberFormat="0" applyProtection="0">
      <alignment horizontal="right" vertical="center"/>
    </xf>
    <xf numFmtId="4" fontId="57" fillId="42" borderId="405" applyNumberFormat="0" applyProtection="0">
      <alignment horizontal="right" vertical="center"/>
    </xf>
    <xf numFmtId="4" fontId="57" fillId="36" borderId="405" applyNumberFormat="0" applyProtection="0">
      <alignment horizontal="right" vertical="center"/>
    </xf>
    <xf numFmtId="0" fontId="57" fillId="26" borderId="405" applyNumberFormat="0" applyFont="0" applyAlignment="0" applyProtection="0"/>
    <xf numFmtId="4" fontId="57" fillId="2" borderId="405" applyNumberFormat="0" applyProtection="0">
      <alignment horizontal="left" vertical="center" indent="1"/>
    </xf>
    <xf numFmtId="4" fontId="57" fillId="34" borderId="405" applyNumberFormat="0" applyProtection="0">
      <alignment horizontal="left" vertical="center" indent="1"/>
    </xf>
    <xf numFmtId="0" fontId="57" fillId="50" borderId="405" applyNumberFormat="0" applyProtection="0">
      <alignment horizontal="left" vertical="center" indent="1"/>
    </xf>
    <xf numFmtId="0" fontId="57" fillId="45" borderId="407" applyNumberFormat="0" applyProtection="0">
      <alignment horizontal="left" vertical="top" indent="1"/>
    </xf>
    <xf numFmtId="4" fontId="57" fillId="38" borderId="405" applyNumberFormat="0" applyProtection="0">
      <alignment horizontal="right" vertical="center"/>
    </xf>
    <xf numFmtId="4" fontId="57" fillId="47" borderId="408" applyNumberFormat="0" applyProtection="0">
      <alignment horizontal="left" vertical="center" indent="1"/>
    </xf>
    <xf numFmtId="4" fontId="57" fillId="36" borderId="405" applyNumberFormat="0" applyProtection="0">
      <alignment horizontal="right" vertical="center"/>
    </xf>
    <xf numFmtId="4" fontId="88" fillId="51" borderId="405" applyNumberFormat="0" applyProtection="0">
      <alignment horizontal="right" vertical="center"/>
    </xf>
    <xf numFmtId="4" fontId="57" fillId="41" borderId="405" applyNumberFormat="0" applyProtection="0">
      <alignment horizontal="right" vertical="center"/>
    </xf>
    <xf numFmtId="4" fontId="57" fillId="40" borderId="405" applyNumberFormat="0" applyProtection="0">
      <alignment horizontal="right" vertical="center"/>
    </xf>
    <xf numFmtId="4" fontId="103" fillId="5" borderId="405" applyNumberFormat="0" applyProtection="0">
      <alignment horizontal="right" vertical="center"/>
    </xf>
    <xf numFmtId="4" fontId="103" fillId="2" borderId="405" applyNumberFormat="0" applyProtection="0">
      <alignment vertical="center"/>
    </xf>
    <xf numFmtId="4" fontId="57" fillId="34" borderId="405" applyNumberFormat="0" applyProtection="0">
      <alignment horizontal="left" vertical="center" indent="1"/>
    </xf>
    <xf numFmtId="4" fontId="57" fillId="2" borderId="405" applyNumberFormat="0" applyProtection="0">
      <alignment horizontal="left" vertical="center" indent="1"/>
    </xf>
    <xf numFmtId="4" fontId="57" fillId="0" borderId="405" applyNumberFormat="0" applyProtection="0">
      <alignment horizontal="right" vertical="center"/>
    </xf>
    <xf numFmtId="0" fontId="86" fillId="33" borderId="407" applyNumberFormat="0" applyProtection="0">
      <alignment horizontal="left" vertical="top" indent="1"/>
    </xf>
    <xf numFmtId="4" fontId="25" fillId="45" borderId="408" applyNumberFormat="0" applyProtection="0">
      <alignment horizontal="left" vertical="center" indent="1"/>
    </xf>
    <xf numFmtId="0" fontId="98" fillId="27" borderId="405" applyNumberFormat="0" applyAlignment="0" applyProtection="0"/>
    <xf numFmtId="0" fontId="57" fillId="47" borderId="407" applyNumberFormat="0" applyProtection="0">
      <alignment horizontal="left" vertical="top" indent="1"/>
    </xf>
    <xf numFmtId="0" fontId="98" fillId="27" borderId="405" applyNumberFormat="0" applyAlignment="0" applyProtection="0"/>
    <xf numFmtId="0" fontId="94" fillId="0" borderId="410" applyNumberFormat="0" applyFill="0" applyAlignment="0" applyProtection="0"/>
    <xf numFmtId="0" fontId="57" fillId="47" borderId="405" applyNumberFormat="0" applyProtection="0">
      <alignment horizontal="left" vertical="center" indent="1"/>
    </xf>
    <xf numFmtId="4" fontId="57" fillId="34" borderId="405" applyNumberFormat="0" applyProtection="0">
      <alignment horizontal="left" vertical="center" indent="1"/>
    </xf>
    <xf numFmtId="4" fontId="57" fillId="34" borderId="405" applyNumberFormat="0" applyProtection="0">
      <alignment horizontal="left" vertical="center" indent="1"/>
    </xf>
    <xf numFmtId="4" fontId="57" fillId="41" borderId="405" applyNumberFormat="0" applyProtection="0">
      <alignment horizontal="right" vertical="center"/>
    </xf>
    <xf numFmtId="4" fontId="57" fillId="46" borderId="405" applyNumberFormat="0" applyProtection="0">
      <alignment horizontal="right" vertical="center"/>
    </xf>
    <xf numFmtId="0" fontId="57" fillId="46" borderId="407" applyNumberFormat="0" applyProtection="0">
      <alignment horizontal="left" vertical="top" indent="1"/>
    </xf>
    <xf numFmtId="4" fontId="57" fillId="35" borderId="405" applyNumberFormat="0" applyProtection="0">
      <alignment horizontal="right" vertical="center"/>
    </xf>
    <xf numFmtId="4" fontId="57" fillId="39" borderId="405" applyNumberFormat="0" applyProtection="0">
      <alignment horizontal="right" vertical="center"/>
    </xf>
    <xf numFmtId="0" fontId="85" fillId="46" borderId="407" applyNumberFormat="0" applyProtection="0">
      <alignment horizontal="left" vertical="top" indent="1"/>
    </xf>
    <xf numFmtId="0" fontId="57" fillId="50" borderId="407" applyNumberFormat="0" applyProtection="0">
      <alignment horizontal="left" vertical="top" indent="1"/>
    </xf>
    <xf numFmtId="4" fontId="57" fillId="34" borderId="405" applyNumberFormat="0" applyProtection="0">
      <alignment horizontal="left" vertical="center" indent="1"/>
    </xf>
    <xf numFmtId="4" fontId="88" fillId="51" borderId="405" applyNumberFormat="0" applyProtection="0">
      <alignment horizontal="right" vertical="center"/>
    </xf>
    <xf numFmtId="4" fontId="88" fillId="51" borderId="405" applyNumberFormat="0" applyProtection="0">
      <alignment horizontal="right" vertical="center"/>
    </xf>
    <xf numFmtId="4" fontId="57" fillId="41" borderId="405" applyNumberFormat="0" applyProtection="0">
      <alignment horizontal="right" vertical="center"/>
    </xf>
    <xf numFmtId="4" fontId="25" fillId="45" borderId="408" applyNumberFormat="0" applyProtection="0">
      <alignment horizontal="left" vertical="center" indent="1"/>
    </xf>
    <xf numFmtId="4" fontId="103" fillId="2" borderId="405" applyNumberFormat="0" applyProtection="0">
      <alignment vertical="center"/>
    </xf>
    <xf numFmtId="4" fontId="87" fillId="54" borderId="408" applyNumberFormat="0" applyProtection="0">
      <alignment horizontal="left" vertical="center" indent="1"/>
    </xf>
    <xf numFmtId="0" fontId="57" fillId="47" borderId="407" applyNumberFormat="0" applyProtection="0">
      <alignment horizontal="left" vertical="top" indent="1"/>
    </xf>
    <xf numFmtId="4" fontId="57" fillId="37" borderId="408" applyNumberFormat="0" applyProtection="0">
      <alignment horizontal="right" vertical="center"/>
    </xf>
    <xf numFmtId="0" fontId="57" fillId="46" borderId="407" applyNumberFormat="0" applyProtection="0">
      <alignment horizontal="left" vertical="top" indent="1"/>
    </xf>
    <xf numFmtId="4" fontId="57" fillId="41" borderId="405" applyNumberFormat="0" applyProtection="0">
      <alignment horizontal="right" vertical="center"/>
    </xf>
    <xf numFmtId="4" fontId="57" fillId="46" borderId="408" applyNumberFormat="0" applyProtection="0">
      <alignment horizontal="left" vertical="center" indent="1"/>
    </xf>
    <xf numFmtId="0" fontId="100" fillId="29" borderId="406" applyNumberFormat="0" applyAlignment="0" applyProtection="0"/>
    <xf numFmtId="4" fontId="57" fillId="35" borderId="405" applyNumberFormat="0" applyProtection="0">
      <alignment horizontal="right" vertical="center"/>
    </xf>
    <xf numFmtId="4" fontId="85" fillId="48" borderId="407" applyNumberFormat="0" applyProtection="0">
      <alignment horizontal="left" vertical="center" indent="1"/>
    </xf>
    <xf numFmtId="4" fontId="25" fillId="45" borderId="408" applyNumberFormat="0" applyProtection="0">
      <alignment horizontal="left" vertical="center" indent="1"/>
    </xf>
    <xf numFmtId="4" fontId="57" fillId="0" borderId="405" applyNumberFormat="0" applyProtection="0">
      <alignment horizontal="right" vertical="center"/>
    </xf>
    <xf numFmtId="0" fontId="57" fillId="45" borderId="407" applyNumberFormat="0" applyProtection="0">
      <alignment horizontal="left" vertical="top" indent="1"/>
    </xf>
    <xf numFmtId="4" fontId="25" fillId="45" borderId="408" applyNumberFormat="0" applyProtection="0">
      <alignment horizontal="left" vertical="center" indent="1"/>
    </xf>
    <xf numFmtId="4" fontId="57" fillId="38" borderId="405" applyNumberFormat="0" applyProtection="0">
      <alignment horizontal="right" vertical="center"/>
    </xf>
    <xf numFmtId="0" fontId="84" fillId="45" borderId="409" applyBorder="0"/>
    <xf numFmtId="0" fontId="98" fillId="27" borderId="405" applyNumberFormat="0" applyAlignment="0" applyProtection="0"/>
    <xf numFmtId="4" fontId="57" fillId="42" borderId="405" applyNumberFormat="0" applyProtection="0">
      <alignment horizontal="right" vertical="center"/>
    </xf>
    <xf numFmtId="0" fontId="57" fillId="49" borderId="405" applyNumberFormat="0" applyProtection="0">
      <alignment horizontal="left" vertical="center" indent="1"/>
    </xf>
    <xf numFmtId="4" fontId="88" fillId="51" borderId="405" applyNumberFormat="0" applyProtection="0">
      <alignment horizontal="right" vertical="center"/>
    </xf>
    <xf numFmtId="4" fontId="57" fillId="38" borderId="405" applyNumberFormat="0" applyProtection="0">
      <alignment horizontal="right" vertical="center"/>
    </xf>
    <xf numFmtId="0" fontId="57" fillId="50" borderId="407" applyNumberFormat="0" applyProtection="0">
      <alignment horizontal="left" vertical="top" indent="1"/>
    </xf>
    <xf numFmtId="4" fontId="57" fillId="36" borderId="405" applyNumberFormat="0" applyProtection="0">
      <alignment horizontal="right" vertical="center"/>
    </xf>
    <xf numFmtId="4" fontId="88" fillId="51" borderId="405" applyNumberFormat="0" applyProtection="0">
      <alignment horizontal="right" vertical="center"/>
    </xf>
    <xf numFmtId="0" fontId="94" fillId="0" borderId="410" applyNumberFormat="0" applyFill="0" applyAlignment="0" applyProtection="0"/>
    <xf numFmtId="0" fontId="85" fillId="46" borderId="407" applyNumberFormat="0" applyProtection="0">
      <alignment horizontal="left" vertical="top" indent="1"/>
    </xf>
    <xf numFmtId="4" fontId="57" fillId="36" borderId="405" applyNumberFormat="0" applyProtection="0">
      <alignment horizontal="right" vertical="center"/>
    </xf>
    <xf numFmtId="0" fontId="92" fillId="29" borderId="405" applyNumberFormat="0" applyAlignment="0" applyProtection="0"/>
    <xf numFmtId="0" fontId="57" fillId="47" borderId="405" applyNumberFormat="0" applyProtection="0">
      <alignment horizontal="left" vertical="center" indent="1"/>
    </xf>
    <xf numFmtId="0" fontId="57" fillId="47" borderId="407" applyNumberFormat="0" applyProtection="0">
      <alignment horizontal="left" vertical="top" indent="1"/>
    </xf>
    <xf numFmtId="4" fontId="57" fillId="42" borderId="405" applyNumberFormat="0" applyProtection="0">
      <alignment horizontal="right" vertical="center"/>
    </xf>
    <xf numFmtId="0" fontId="57" fillId="45" borderId="407" applyNumberFormat="0" applyProtection="0">
      <alignment horizontal="left" vertical="top" indent="1"/>
    </xf>
    <xf numFmtId="4" fontId="57" fillId="36" borderId="405" applyNumberFormat="0" applyProtection="0">
      <alignment horizontal="right" vertical="center"/>
    </xf>
    <xf numFmtId="4" fontId="57" fillId="36" borderId="405" applyNumberFormat="0" applyProtection="0">
      <alignment horizontal="right" vertical="center"/>
    </xf>
    <xf numFmtId="4" fontId="57" fillId="0" borderId="405" applyNumberFormat="0" applyProtection="0">
      <alignment horizontal="right" vertical="center"/>
    </xf>
    <xf numFmtId="4" fontId="103" fillId="2" borderId="405" applyNumberFormat="0" applyProtection="0">
      <alignment vertical="center"/>
    </xf>
    <xf numFmtId="0" fontId="57" fillId="50" borderId="407" applyNumberFormat="0" applyProtection="0">
      <alignment horizontal="left" vertical="top" indent="1"/>
    </xf>
    <xf numFmtId="0" fontId="84" fillId="45" borderId="409" applyBorder="0"/>
    <xf numFmtId="4" fontId="103" fillId="2" borderId="405" applyNumberFormat="0" applyProtection="0">
      <alignment vertical="center"/>
    </xf>
    <xf numFmtId="4" fontId="25" fillId="45" borderId="408" applyNumberFormat="0" applyProtection="0">
      <alignment horizontal="left" vertical="center" indent="1"/>
    </xf>
    <xf numFmtId="4" fontId="57" fillId="35" borderId="405" applyNumberFormat="0" applyProtection="0">
      <alignment horizontal="right" vertical="center"/>
    </xf>
    <xf numFmtId="0" fontId="57" fillId="47" borderId="407" applyNumberFormat="0" applyProtection="0">
      <alignment horizontal="left" vertical="top" indent="1"/>
    </xf>
    <xf numFmtId="4" fontId="57" fillId="40" borderId="405" applyNumberFormat="0" applyProtection="0">
      <alignment horizontal="right" vertical="center"/>
    </xf>
    <xf numFmtId="0" fontId="94" fillId="0" borderId="410" applyNumberFormat="0" applyFill="0" applyAlignment="0" applyProtection="0"/>
    <xf numFmtId="0" fontId="57" fillId="49" borderId="405" applyNumberFormat="0" applyProtection="0">
      <alignment horizontal="left" vertical="center" indent="1"/>
    </xf>
    <xf numFmtId="4" fontId="57" fillId="38" borderId="405" applyNumberFormat="0" applyProtection="0">
      <alignment horizontal="right" vertical="center"/>
    </xf>
    <xf numFmtId="0" fontId="84" fillId="45" borderId="409" applyBorder="0"/>
    <xf numFmtId="4" fontId="57" fillId="46" borderId="405" applyNumberFormat="0" applyProtection="0">
      <alignment horizontal="right" vertical="center"/>
    </xf>
    <xf numFmtId="4" fontId="57" fillId="34" borderId="405" applyNumberFormat="0" applyProtection="0">
      <alignment horizontal="left" vertical="center" indent="1"/>
    </xf>
    <xf numFmtId="4" fontId="57" fillId="34" borderId="405" applyNumberFormat="0" applyProtection="0">
      <alignment horizontal="left" vertical="center" indent="1"/>
    </xf>
    <xf numFmtId="4" fontId="57" fillId="34" borderId="405" applyNumberFormat="0" applyProtection="0">
      <alignment horizontal="left" vertical="center" indent="1"/>
    </xf>
    <xf numFmtId="4" fontId="57" fillId="39" borderId="405" applyNumberFormat="0" applyProtection="0">
      <alignment horizontal="right" vertical="center"/>
    </xf>
    <xf numFmtId="0" fontId="57" fillId="26" borderId="405" applyNumberFormat="0" applyFont="0" applyAlignment="0" applyProtection="0"/>
    <xf numFmtId="4" fontId="25" fillId="45" borderId="408" applyNumberFormat="0" applyProtection="0">
      <alignment horizontal="left" vertical="center" indent="1"/>
    </xf>
    <xf numFmtId="0" fontId="57" fillId="26" borderId="405" applyNumberFormat="0" applyFont="0" applyAlignment="0" applyProtection="0"/>
    <xf numFmtId="4" fontId="57" fillId="38" borderId="405" applyNumberFormat="0" applyProtection="0">
      <alignment horizontal="right" vertical="center"/>
    </xf>
    <xf numFmtId="4" fontId="87" fillId="54" borderId="408" applyNumberFormat="0" applyProtection="0">
      <alignment horizontal="left" vertical="center" indent="1"/>
    </xf>
    <xf numFmtId="4" fontId="57" fillId="34" borderId="405" applyNumberFormat="0" applyProtection="0">
      <alignment horizontal="left" vertical="center" indent="1"/>
    </xf>
    <xf numFmtId="4" fontId="57" fillId="35" borderId="405" applyNumberFormat="0" applyProtection="0">
      <alignment horizontal="right" vertical="center"/>
    </xf>
    <xf numFmtId="0" fontId="57" fillId="48" borderId="405" applyNumberFormat="0" applyProtection="0">
      <alignment horizontal="left" vertical="center" indent="1"/>
    </xf>
    <xf numFmtId="0" fontId="85" fillId="46" borderId="407" applyNumberFormat="0" applyProtection="0">
      <alignment horizontal="left" vertical="top" indent="1"/>
    </xf>
    <xf numFmtId="0" fontId="57" fillId="47" borderId="407" applyNumberFormat="0" applyProtection="0">
      <alignment horizontal="left" vertical="top" indent="1"/>
    </xf>
    <xf numFmtId="0" fontId="85" fillId="52" borderId="407" applyNumberFormat="0" applyProtection="0">
      <alignment horizontal="left" vertical="top" indent="1"/>
    </xf>
    <xf numFmtId="4" fontId="57" fillId="39" borderId="405" applyNumberFormat="0" applyProtection="0">
      <alignment horizontal="right" vertical="center"/>
    </xf>
    <xf numFmtId="4" fontId="57" fillId="42" borderId="405" applyNumberFormat="0" applyProtection="0">
      <alignment horizontal="right" vertical="center"/>
    </xf>
    <xf numFmtId="0" fontId="84" fillId="45" borderId="409" applyBorder="0"/>
    <xf numFmtId="0" fontId="57" fillId="50" borderId="405" applyNumberFormat="0" applyProtection="0">
      <alignment horizontal="left" vertical="center" indent="1"/>
    </xf>
    <xf numFmtId="4" fontId="103" fillId="2" borderId="405" applyNumberFormat="0" applyProtection="0">
      <alignment vertical="center"/>
    </xf>
    <xf numFmtId="0" fontId="86" fillId="33" borderId="407" applyNumberFormat="0" applyProtection="0">
      <alignment horizontal="left" vertical="top" indent="1"/>
    </xf>
    <xf numFmtId="4" fontId="57" fillId="37" borderId="408" applyNumberFormat="0" applyProtection="0">
      <alignment horizontal="right" vertical="center"/>
    </xf>
    <xf numFmtId="4" fontId="57" fillId="47" borderId="408" applyNumberFormat="0" applyProtection="0">
      <alignment horizontal="left" vertical="center" indent="1"/>
    </xf>
    <xf numFmtId="4" fontId="57" fillId="43" borderId="405" applyNumberFormat="0" applyProtection="0">
      <alignment horizontal="right" vertical="center"/>
    </xf>
    <xf numFmtId="0" fontId="100" fillId="29" borderId="406" applyNumberFormat="0" applyAlignment="0" applyProtection="0"/>
    <xf numFmtId="0" fontId="57" fillId="48" borderId="405" applyNumberFormat="0" applyProtection="0">
      <alignment horizontal="left" vertical="center" indent="1"/>
    </xf>
    <xf numFmtId="0" fontId="57" fillId="47" borderId="405" applyNumberFormat="0" applyProtection="0">
      <alignment horizontal="left" vertical="center" indent="1"/>
    </xf>
    <xf numFmtId="4" fontId="57" fillId="46" borderId="408" applyNumberFormat="0" applyProtection="0">
      <alignment horizontal="left" vertical="center" indent="1"/>
    </xf>
    <xf numFmtId="4" fontId="57" fillId="42" borderId="405" applyNumberFormat="0" applyProtection="0">
      <alignment horizontal="right" vertical="center"/>
    </xf>
    <xf numFmtId="0" fontId="85" fillId="46" borderId="407" applyNumberFormat="0" applyProtection="0">
      <alignment horizontal="left" vertical="top" indent="1"/>
    </xf>
    <xf numFmtId="4" fontId="57" fillId="40" borderId="405" applyNumberFormat="0" applyProtection="0">
      <alignment horizontal="right" vertical="center"/>
    </xf>
    <xf numFmtId="0" fontId="57" fillId="47" borderId="407" applyNumberFormat="0" applyProtection="0">
      <alignment horizontal="left" vertical="top" indent="1"/>
    </xf>
    <xf numFmtId="4" fontId="57" fillId="36" borderId="405" applyNumberFormat="0" applyProtection="0">
      <alignment horizontal="right" vertical="center"/>
    </xf>
    <xf numFmtId="0" fontId="57" fillId="50" borderId="405" applyNumberFormat="0" applyProtection="0">
      <alignment horizontal="left" vertical="center" indent="1"/>
    </xf>
    <xf numFmtId="0" fontId="57" fillId="49" borderId="405" applyNumberFormat="0" applyProtection="0">
      <alignment horizontal="left" vertical="center" indent="1"/>
    </xf>
    <xf numFmtId="4" fontId="57" fillId="46" borderId="408" applyNumberFormat="0" applyProtection="0">
      <alignment horizontal="left" vertical="center" indent="1"/>
    </xf>
    <xf numFmtId="4" fontId="57" fillId="0" borderId="405" applyNumberFormat="0" applyProtection="0">
      <alignment horizontal="right" vertical="center"/>
    </xf>
    <xf numFmtId="4" fontId="57" fillId="46" borderId="408" applyNumberFormat="0" applyProtection="0">
      <alignment horizontal="left" vertical="center" indent="1"/>
    </xf>
    <xf numFmtId="0" fontId="94" fillId="0" borderId="410" applyNumberFormat="0" applyFill="0" applyAlignment="0" applyProtection="0"/>
    <xf numFmtId="4" fontId="57" fillId="39" borderId="405" applyNumberFormat="0" applyProtection="0">
      <alignment horizontal="right" vertical="center"/>
    </xf>
    <xf numFmtId="4" fontId="57" fillId="43" borderId="405" applyNumberFormat="0" applyProtection="0">
      <alignment horizontal="right" vertical="center"/>
    </xf>
    <xf numFmtId="4" fontId="57" fillId="40" borderId="405" applyNumberFormat="0" applyProtection="0">
      <alignment horizontal="right" vertical="center"/>
    </xf>
    <xf numFmtId="4" fontId="57" fillId="42" borderId="405" applyNumberFormat="0" applyProtection="0">
      <alignment horizontal="right" vertical="center"/>
    </xf>
    <xf numFmtId="0" fontId="85" fillId="46" borderId="407" applyNumberFormat="0" applyProtection="0">
      <alignment horizontal="left" vertical="top" indent="1"/>
    </xf>
    <xf numFmtId="4" fontId="57" fillId="42" borderId="405" applyNumberFormat="0" applyProtection="0">
      <alignment horizontal="right" vertical="center"/>
    </xf>
    <xf numFmtId="4" fontId="25" fillId="45" borderId="408" applyNumberFormat="0" applyProtection="0">
      <alignment horizontal="left" vertical="center" indent="1"/>
    </xf>
    <xf numFmtId="4" fontId="57" fillId="38" borderId="405" applyNumberFormat="0" applyProtection="0">
      <alignment horizontal="right" vertical="center"/>
    </xf>
    <xf numFmtId="0" fontId="84" fillId="45" borderId="409" applyBorder="0"/>
    <xf numFmtId="0" fontId="85" fillId="52" borderId="407" applyNumberFormat="0" applyProtection="0">
      <alignment horizontal="left" vertical="top" indent="1"/>
    </xf>
    <xf numFmtId="4" fontId="57" fillId="44" borderId="408" applyNumberFormat="0" applyProtection="0">
      <alignment horizontal="left" vertical="center" indent="1"/>
    </xf>
    <xf numFmtId="4" fontId="57" fillId="0" borderId="405" applyNumberFormat="0" applyProtection="0">
      <alignment horizontal="right" vertical="center"/>
    </xf>
    <xf numFmtId="0" fontId="57" fillId="50" borderId="405" applyNumberFormat="0" applyProtection="0">
      <alignment horizontal="left" vertical="center" indent="1"/>
    </xf>
    <xf numFmtId="4" fontId="85" fillId="52" borderId="407" applyNumberFormat="0" applyProtection="0">
      <alignment vertical="center"/>
    </xf>
    <xf numFmtId="4" fontId="57" fillId="42" borderId="405" applyNumberFormat="0" applyProtection="0">
      <alignment horizontal="right" vertical="center"/>
    </xf>
    <xf numFmtId="0" fontId="85" fillId="46" borderId="407" applyNumberFormat="0" applyProtection="0">
      <alignment horizontal="left" vertical="top" indent="1"/>
    </xf>
    <xf numFmtId="0" fontId="57" fillId="48" borderId="405" applyNumberFormat="0" applyProtection="0">
      <alignment horizontal="left" vertical="center" indent="1"/>
    </xf>
    <xf numFmtId="0" fontId="86" fillId="33" borderId="407" applyNumberFormat="0" applyProtection="0">
      <alignment horizontal="left" vertical="top" indent="1"/>
    </xf>
    <xf numFmtId="4" fontId="87" fillId="54" borderId="408" applyNumberFormat="0" applyProtection="0">
      <alignment horizontal="left" vertical="center" indent="1"/>
    </xf>
    <xf numFmtId="0" fontId="57" fillId="48" borderId="405" applyNumberFormat="0" applyProtection="0">
      <alignment horizontal="left" vertical="center" indent="1"/>
    </xf>
    <xf numFmtId="0" fontId="57" fillId="45" borderId="407" applyNumberFormat="0" applyProtection="0">
      <alignment horizontal="left" vertical="top" indent="1"/>
    </xf>
    <xf numFmtId="0" fontId="94" fillId="0" borderId="410" applyNumberFormat="0" applyFill="0" applyAlignment="0" applyProtection="0"/>
    <xf numFmtId="4" fontId="57" fillId="40" borderId="405" applyNumberFormat="0" applyProtection="0">
      <alignment horizontal="right" vertical="center"/>
    </xf>
    <xf numFmtId="4" fontId="57" fillId="0" borderId="405" applyNumberFormat="0" applyProtection="0">
      <alignment horizontal="right" vertical="center"/>
    </xf>
    <xf numFmtId="4" fontId="85" fillId="52" borderId="407" applyNumberFormat="0" applyProtection="0">
      <alignment vertical="center"/>
    </xf>
    <xf numFmtId="0" fontId="57" fillId="26" borderId="405" applyNumberFormat="0" applyFont="0" applyAlignment="0" applyProtection="0"/>
    <xf numFmtId="4" fontId="57" fillId="2" borderId="405" applyNumberFormat="0" applyProtection="0">
      <alignment horizontal="left" vertical="center" indent="1"/>
    </xf>
    <xf numFmtId="4" fontId="103" fillId="5" borderId="405" applyNumberFormat="0" applyProtection="0">
      <alignment horizontal="right" vertical="center"/>
    </xf>
    <xf numFmtId="4" fontId="85" fillId="52" borderId="407" applyNumberFormat="0" applyProtection="0">
      <alignment vertical="center"/>
    </xf>
    <xf numFmtId="4" fontId="57" fillId="34" borderId="405" applyNumberFormat="0" applyProtection="0">
      <alignment horizontal="left" vertical="center" indent="1"/>
    </xf>
    <xf numFmtId="4" fontId="85" fillId="48" borderId="407" applyNumberFormat="0" applyProtection="0">
      <alignment horizontal="left" vertical="center" indent="1"/>
    </xf>
    <xf numFmtId="0" fontId="100" fillId="29" borderId="406" applyNumberFormat="0" applyAlignment="0" applyProtection="0"/>
    <xf numFmtId="0" fontId="57" fillId="48" borderId="405" applyNumberFormat="0" applyProtection="0">
      <alignment horizontal="left" vertical="center" indent="1"/>
    </xf>
    <xf numFmtId="4" fontId="57" fillId="47" borderId="408" applyNumberFormat="0" applyProtection="0">
      <alignment horizontal="left" vertical="center" indent="1"/>
    </xf>
    <xf numFmtId="4" fontId="57" fillId="34" borderId="405" applyNumberFormat="0" applyProtection="0">
      <alignment horizontal="left" vertical="center" indent="1"/>
    </xf>
    <xf numFmtId="4" fontId="25" fillId="45" borderId="408" applyNumberFormat="0" applyProtection="0">
      <alignment horizontal="left" vertical="center" indent="1"/>
    </xf>
    <xf numFmtId="4" fontId="85" fillId="48" borderId="407" applyNumberFormat="0" applyProtection="0">
      <alignment horizontal="left" vertical="center" indent="1"/>
    </xf>
    <xf numFmtId="4" fontId="85" fillId="52" borderId="407" applyNumberFormat="0" applyProtection="0">
      <alignment vertical="center"/>
    </xf>
    <xf numFmtId="4" fontId="57" fillId="0" borderId="405" applyNumberFormat="0" applyProtection="0">
      <alignment horizontal="right" vertical="center"/>
    </xf>
    <xf numFmtId="0" fontId="85" fillId="46" borderId="407" applyNumberFormat="0" applyProtection="0">
      <alignment horizontal="left" vertical="top" indent="1"/>
    </xf>
    <xf numFmtId="4" fontId="57" fillId="33" borderId="405" applyNumberFormat="0" applyProtection="0">
      <alignment vertical="center"/>
    </xf>
    <xf numFmtId="4" fontId="103" fillId="5" borderId="405" applyNumberFormat="0" applyProtection="0">
      <alignment horizontal="right" vertical="center"/>
    </xf>
    <xf numFmtId="4" fontId="85" fillId="48" borderId="407" applyNumberFormat="0" applyProtection="0">
      <alignment horizontal="left" vertical="center" indent="1"/>
    </xf>
    <xf numFmtId="4" fontId="88" fillId="51" borderId="405" applyNumberFormat="0" applyProtection="0">
      <alignment horizontal="right" vertical="center"/>
    </xf>
    <xf numFmtId="4" fontId="25" fillId="45" borderId="408" applyNumberFormat="0" applyProtection="0">
      <alignment horizontal="left" vertical="center" indent="1"/>
    </xf>
    <xf numFmtId="0" fontId="85" fillId="46" borderId="407" applyNumberFormat="0" applyProtection="0">
      <alignment horizontal="left" vertical="top" indent="1"/>
    </xf>
    <xf numFmtId="4" fontId="57" fillId="41" borderId="405" applyNumberFormat="0" applyProtection="0">
      <alignment horizontal="right" vertical="center"/>
    </xf>
    <xf numFmtId="0" fontId="85" fillId="52" borderId="407" applyNumberFormat="0" applyProtection="0">
      <alignment horizontal="left" vertical="top" indent="1"/>
    </xf>
    <xf numFmtId="4" fontId="57" fillId="33" borderId="405" applyNumberFormat="0" applyProtection="0">
      <alignment vertical="center"/>
    </xf>
    <xf numFmtId="4" fontId="57" fillId="44" borderId="408" applyNumberFormat="0" applyProtection="0">
      <alignment horizontal="left" vertical="center" indent="1"/>
    </xf>
    <xf numFmtId="4" fontId="57" fillId="35" borderId="405" applyNumberFormat="0" applyProtection="0">
      <alignment horizontal="right" vertical="center"/>
    </xf>
    <xf numFmtId="0" fontId="57" fillId="45" borderId="407" applyNumberFormat="0" applyProtection="0">
      <alignment horizontal="left" vertical="top" indent="1"/>
    </xf>
    <xf numFmtId="4" fontId="85" fillId="52" borderId="407" applyNumberFormat="0" applyProtection="0">
      <alignment vertical="center"/>
    </xf>
    <xf numFmtId="0" fontId="57" fillId="50" borderId="405" applyNumberFormat="0" applyProtection="0">
      <alignment horizontal="left" vertical="center" indent="1"/>
    </xf>
    <xf numFmtId="4" fontId="57" fillId="46" borderId="405" applyNumberFormat="0" applyProtection="0">
      <alignment horizontal="right" vertical="center"/>
    </xf>
    <xf numFmtId="4" fontId="85" fillId="52" borderId="407" applyNumberFormat="0" applyProtection="0">
      <alignment vertical="center"/>
    </xf>
    <xf numFmtId="0" fontId="86" fillId="33" borderId="407" applyNumberFormat="0" applyProtection="0">
      <alignment horizontal="left" vertical="top" indent="1"/>
    </xf>
    <xf numFmtId="0" fontId="98" fillId="27" borderId="405" applyNumberFormat="0" applyAlignment="0" applyProtection="0"/>
    <xf numFmtId="0" fontId="85" fillId="52" borderId="407" applyNumberFormat="0" applyProtection="0">
      <alignment horizontal="left" vertical="top" indent="1"/>
    </xf>
    <xf numFmtId="0" fontId="100" fillId="29" borderId="406" applyNumberFormat="0" applyAlignment="0" applyProtection="0"/>
    <xf numFmtId="4" fontId="25" fillId="45" borderId="408" applyNumberFormat="0" applyProtection="0">
      <alignment horizontal="left" vertical="center" indent="1"/>
    </xf>
    <xf numFmtId="4" fontId="85" fillId="48" borderId="407" applyNumberFormat="0" applyProtection="0">
      <alignment horizontal="left" vertical="center" indent="1"/>
    </xf>
    <xf numFmtId="4" fontId="57" fillId="38" borderId="405" applyNumberFormat="0" applyProtection="0">
      <alignment horizontal="right" vertical="center"/>
    </xf>
    <xf numFmtId="4" fontId="57" fillId="43" borderId="405" applyNumberFormat="0" applyProtection="0">
      <alignment horizontal="right" vertical="center"/>
    </xf>
    <xf numFmtId="4" fontId="57" fillId="41" borderId="405" applyNumberFormat="0" applyProtection="0">
      <alignment horizontal="right" vertical="center"/>
    </xf>
    <xf numFmtId="0" fontId="85" fillId="46" borderId="407" applyNumberFormat="0" applyProtection="0">
      <alignment horizontal="left" vertical="top" indent="1"/>
    </xf>
    <xf numFmtId="4" fontId="57" fillId="39" borderId="405" applyNumberFormat="0" applyProtection="0">
      <alignment horizontal="right" vertical="center"/>
    </xf>
    <xf numFmtId="4" fontId="57" fillId="46" borderId="408" applyNumberFormat="0" applyProtection="0">
      <alignment horizontal="left" vertical="center" indent="1"/>
    </xf>
    <xf numFmtId="4" fontId="57" fillId="39" borderId="405" applyNumberFormat="0" applyProtection="0">
      <alignment horizontal="right" vertical="center"/>
    </xf>
    <xf numFmtId="0" fontId="57" fillId="48" borderId="405" applyNumberFormat="0" applyProtection="0">
      <alignment horizontal="left" vertical="center" indent="1"/>
    </xf>
    <xf numFmtId="4" fontId="85" fillId="52" borderId="407" applyNumberFormat="0" applyProtection="0">
      <alignment vertical="center"/>
    </xf>
    <xf numFmtId="4" fontId="57" fillId="44" borderId="408" applyNumberFormat="0" applyProtection="0">
      <alignment horizontal="left" vertical="center" indent="1"/>
    </xf>
    <xf numFmtId="4" fontId="57" fillId="40" borderId="405" applyNumberFormat="0" applyProtection="0">
      <alignment horizontal="right" vertical="center"/>
    </xf>
    <xf numFmtId="0" fontId="57" fillId="46" borderId="407" applyNumberFormat="0" applyProtection="0">
      <alignment horizontal="left" vertical="top" indent="1"/>
    </xf>
    <xf numFmtId="0" fontId="84" fillId="45" borderId="409" applyBorder="0"/>
    <xf numFmtId="4" fontId="25" fillId="45" borderId="408" applyNumberFormat="0" applyProtection="0">
      <alignment horizontal="left" vertical="center" indent="1"/>
    </xf>
    <xf numFmtId="4" fontId="87" fillId="54" borderId="408" applyNumberFormat="0" applyProtection="0">
      <alignment horizontal="left" vertical="center" indent="1"/>
    </xf>
    <xf numFmtId="0" fontId="92" fillId="29" borderId="405" applyNumberFormat="0" applyAlignment="0" applyProtection="0"/>
    <xf numFmtId="4" fontId="85" fillId="52" borderId="407" applyNumberFormat="0" applyProtection="0">
      <alignment vertical="center"/>
    </xf>
    <xf numFmtId="4" fontId="57" fillId="33" borderId="405" applyNumberFormat="0" applyProtection="0">
      <alignment vertical="center"/>
    </xf>
    <xf numFmtId="0" fontId="85" fillId="52" borderId="407" applyNumberFormat="0" applyProtection="0">
      <alignment horizontal="left" vertical="top" indent="1"/>
    </xf>
    <xf numFmtId="4" fontId="57" fillId="0" borderId="405" applyNumberFormat="0" applyProtection="0">
      <alignment horizontal="right" vertical="center"/>
    </xf>
    <xf numFmtId="4" fontId="57" fillId="36" borderId="405" applyNumberFormat="0" applyProtection="0">
      <alignment horizontal="right" vertical="center"/>
    </xf>
    <xf numFmtId="4" fontId="57" fillId="2" borderId="405" applyNumberFormat="0" applyProtection="0">
      <alignment horizontal="left" vertical="center" indent="1"/>
    </xf>
    <xf numFmtId="4" fontId="57" fillId="38" borderId="405" applyNumberFormat="0" applyProtection="0">
      <alignment horizontal="right" vertical="center"/>
    </xf>
    <xf numFmtId="0" fontId="86" fillId="33" borderId="407" applyNumberFormat="0" applyProtection="0">
      <alignment horizontal="left" vertical="top" indent="1"/>
    </xf>
    <xf numFmtId="4" fontId="57" fillId="44" borderId="408" applyNumberFormat="0" applyProtection="0">
      <alignment horizontal="left" vertical="center" indent="1"/>
    </xf>
    <xf numFmtId="0" fontId="57" fillId="47" borderId="407" applyNumberFormat="0" applyProtection="0">
      <alignment horizontal="left" vertical="top" indent="1"/>
    </xf>
    <xf numFmtId="4" fontId="57" fillId="47" borderId="408" applyNumberFormat="0" applyProtection="0">
      <alignment horizontal="left" vertical="center" indent="1"/>
    </xf>
    <xf numFmtId="4" fontId="88" fillId="51" borderId="405" applyNumberFormat="0" applyProtection="0">
      <alignment horizontal="right" vertical="center"/>
    </xf>
    <xf numFmtId="4" fontId="57" fillId="42" borderId="405" applyNumberFormat="0" applyProtection="0">
      <alignment horizontal="right" vertical="center"/>
    </xf>
    <xf numFmtId="4" fontId="57" fillId="46" borderId="405" applyNumberFormat="0" applyProtection="0">
      <alignment horizontal="right" vertical="center"/>
    </xf>
    <xf numFmtId="0" fontId="86" fillId="33" borderId="407" applyNumberFormat="0" applyProtection="0">
      <alignment horizontal="left" vertical="top" indent="1"/>
    </xf>
    <xf numFmtId="4" fontId="57" fillId="46" borderId="405" applyNumberFormat="0" applyProtection="0">
      <alignment horizontal="right" vertical="center"/>
    </xf>
    <xf numFmtId="4" fontId="25" fillId="45" borderId="408" applyNumberFormat="0" applyProtection="0">
      <alignment horizontal="left" vertical="center" indent="1"/>
    </xf>
    <xf numFmtId="0" fontId="57" fillId="49" borderId="405" applyNumberFormat="0" applyProtection="0">
      <alignment horizontal="left" vertical="center" indent="1"/>
    </xf>
    <xf numFmtId="0" fontId="57" fillId="50" borderId="407" applyNumberFormat="0" applyProtection="0">
      <alignment horizontal="left" vertical="top" indent="1"/>
    </xf>
    <xf numFmtId="4" fontId="57" fillId="38" borderId="405" applyNumberFormat="0" applyProtection="0">
      <alignment horizontal="right" vertical="center"/>
    </xf>
    <xf numFmtId="0" fontId="57" fillId="46" borderId="407" applyNumberFormat="0" applyProtection="0">
      <alignment horizontal="left" vertical="top" indent="1"/>
    </xf>
    <xf numFmtId="4" fontId="87" fillId="54" borderId="408" applyNumberFormat="0" applyProtection="0">
      <alignment horizontal="left" vertical="center" indent="1"/>
    </xf>
    <xf numFmtId="4" fontId="57" fillId="43" borderId="405" applyNumberFormat="0" applyProtection="0">
      <alignment horizontal="right" vertical="center"/>
    </xf>
    <xf numFmtId="4" fontId="87" fillId="54" borderId="408" applyNumberFormat="0" applyProtection="0">
      <alignment horizontal="left" vertical="center" indent="1"/>
    </xf>
    <xf numFmtId="0" fontId="57" fillId="46" borderId="407" applyNumberFormat="0" applyProtection="0">
      <alignment horizontal="left" vertical="top" indent="1"/>
    </xf>
    <xf numFmtId="4" fontId="85" fillId="48" borderId="407" applyNumberFormat="0" applyProtection="0">
      <alignment horizontal="left" vertical="center" indent="1"/>
    </xf>
    <xf numFmtId="4" fontId="88" fillId="51" borderId="405" applyNumberFormat="0" applyProtection="0">
      <alignment horizontal="right" vertical="center"/>
    </xf>
    <xf numFmtId="4" fontId="57" fillId="36" borderId="405" applyNumberFormat="0" applyProtection="0">
      <alignment horizontal="right" vertical="center"/>
    </xf>
    <xf numFmtId="4" fontId="57" fillId="39" borderId="405" applyNumberFormat="0" applyProtection="0">
      <alignment horizontal="right" vertical="center"/>
    </xf>
    <xf numFmtId="4" fontId="103" fillId="5" borderId="405" applyNumberFormat="0" applyProtection="0">
      <alignment horizontal="right" vertical="center"/>
    </xf>
    <xf numFmtId="0" fontId="57" fillId="26" borderId="405" applyNumberFormat="0" applyFont="0" applyAlignment="0" applyProtection="0"/>
    <xf numFmtId="4" fontId="57" fillId="42" borderId="405" applyNumberFormat="0" applyProtection="0">
      <alignment horizontal="right" vertical="center"/>
    </xf>
    <xf numFmtId="4" fontId="57" fillId="40" borderId="405" applyNumberFormat="0" applyProtection="0">
      <alignment horizontal="right" vertical="center"/>
    </xf>
    <xf numFmtId="4" fontId="57" fillId="37" borderId="408" applyNumberFormat="0" applyProtection="0">
      <alignment horizontal="right" vertical="center"/>
    </xf>
    <xf numFmtId="4" fontId="57" fillId="47" borderId="408" applyNumberFormat="0" applyProtection="0">
      <alignment horizontal="left" vertical="center" indent="1"/>
    </xf>
    <xf numFmtId="4" fontId="57" fillId="35" borderId="405" applyNumberFormat="0" applyProtection="0">
      <alignment horizontal="right" vertical="center"/>
    </xf>
    <xf numFmtId="0" fontId="57" fillId="50" borderId="405" applyNumberFormat="0" applyProtection="0">
      <alignment horizontal="left" vertical="center" indent="1"/>
    </xf>
    <xf numFmtId="4" fontId="85" fillId="52" borderId="407" applyNumberFormat="0" applyProtection="0">
      <alignment vertical="center"/>
    </xf>
    <xf numFmtId="4" fontId="57" fillId="0" borderId="405" applyNumberFormat="0" applyProtection="0">
      <alignment horizontal="right" vertical="center"/>
    </xf>
    <xf numFmtId="0" fontId="57" fillId="47" borderId="405" applyNumberFormat="0" applyProtection="0">
      <alignment horizontal="left" vertical="center" indent="1"/>
    </xf>
    <xf numFmtId="4" fontId="57" fillId="33" borderId="405" applyNumberFormat="0" applyProtection="0">
      <alignment vertical="center"/>
    </xf>
    <xf numFmtId="4" fontId="87" fillId="54" borderId="408" applyNumberFormat="0" applyProtection="0">
      <alignment horizontal="left" vertical="center" indent="1"/>
    </xf>
    <xf numFmtId="0" fontId="94" fillId="0" borderId="410" applyNumberFormat="0" applyFill="0" applyAlignment="0" applyProtection="0"/>
    <xf numFmtId="4" fontId="103" fillId="2" borderId="405" applyNumberFormat="0" applyProtection="0">
      <alignment vertical="center"/>
    </xf>
    <xf numFmtId="4" fontId="57" fillId="37" borderId="408" applyNumberFormat="0" applyProtection="0">
      <alignment horizontal="right" vertical="center"/>
    </xf>
    <xf numFmtId="4" fontId="57" fillId="37" borderId="408" applyNumberFormat="0" applyProtection="0">
      <alignment horizontal="right" vertical="center"/>
    </xf>
    <xf numFmtId="4" fontId="85" fillId="48" borderId="407" applyNumberFormat="0" applyProtection="0">
      <alignment horizontal="left" vertical="center" indent="1"/>
    </xf>
    <xf numFmtId="0" fontId="57" fillId="49" borderId="405" applyNumberFormat="0" applyProtection="0">
      <alignment horizontal="left" vertical="center" indent="1"/>
    </xf>
    <xf numFmtId="4" fontId="57" fillId="46" borderId="408" applyNumberFormat="0" applyProtection="0">
      <alignment horizontal="left" vertical="center" indent="1"/>
    </xf>
    <xf numFmtId="0" fontId="85" fillId="52" borderId="407" applyNumberFormat="0" applyProtection="0">
      <alignment horizontal="left" vertical="top" indent="1"/>
    </xf>
    <xf numFmtId="4" fontId="57" fillId="35" borderId="405" applyNumberFormat="0" applyProtection="0">
      <alignment horizontal="right" vertical="center"/>
    </xf>
    <xf numFmtId="4" fontId="57" fillId="39" borderId="405" applyNumberFormat="0" applyProtection="0">
      <alignment horizontal="right" vertical="center"/>
    </xf>
    <xf numFmtId="0" fontId="100" fillId="29" borderId="406" applyNumberFormat="0" applyAlignment="0" applyProtection="0"/>
    <xf numFmtId="0" fontId="94" fillId="0" borderId="410" applyNumberFormat="0" applyFill="0" applyAlignment="0" applyProtection="0"/>
    <xf numFmtId="4" fontId="87" fillId="54" borderId="408" applyNumberFormat="0" applyProtection="0">
      <alignment horizontal="left" vertical="center" indent="1"/>
    </xf>
    <xf numFmtId="4" fontId="57" fillId="41" borderId="405" applyNumberFormat="0" applyProtection="0">
      <alignment horizontal="right" vertical="center"/>
    </xf>
    <xf numFmtId="4" fontId="57" fillId="34" borderId="405" applyNumberFormat="0" applyProtection="0">
      <alignment horizontal="left" vertical="center" indent="1"/>
    </xf>
    <xf numFmtId="4" fontId="57" fillId="47" borderId="408" applyNumberFormat="0" applyProtection="0">
      <alignment horizontal="left" vertical="center" indent="1"/>
    </xf>
    <xf numFmtId="4" fontId="57" fillId="36" borderId="405" applyNumberFormat="0" applyProtection="0">
      <alignment horizontal="right" vertical="center"/>
    </xf>
    <xf numFmtId="4" fontId="25" fillId="45" borderId="408" applyNumberFormat="0" applyProtection="0">
      <alignment horizontal="left" vertical="center" indent="1"/>
    </xf>
    <xf numFmtId="0" fontId="85" fillId="52" borderId="407" applyNumberFormat="0" applyProtection="0">
      <alignment horizontal="left" vertical="top" indent="1"/>
    </xf>
    <xf numFmtId="4" fontId="57" fillId="33" borderId="405" applyNumberFormat="0" applyProtection="0">
      <alignment vertical="center"/>
    </xf>
    <xf numFmtId="0" fontId="57" fillId="50" borderId="405" applyNumberFormat="0" applyProtection="0">
      <alignment horizontal="left" vertical="center" indent="1"/>
    </xf>
    <xf numFmtId="4" fontId="87" fillId="54" borderId="408" applyNumberFormat="0" applyProtection="0">
      <alignment horizontal="left" vertical="center" indent="1"/>
    </xf>
    <xf numFmtId="0" fontId="94" fillId="0" borderId="410" applyNumberFormat="0" applyFill="0" applyAlignment="0" applyProtection="0"/>
    <xf numFmtId="4" fontId="57" fillId="34" borderId="405" applyNumberFormat="0" applyProtection="0">
      <alignment horizontal="left" vertical="center" indent="1"/>
    </xf>
    <xf numFmtId="0" fontId="94" fillId="0" borderId="410" applyNumberFormat="0" applyFill="0" applyAlignment="0" applyProtection="0"/>
    <xf numFmtId="4" fontId="57" fillId="33" borderId="405" applyNumberFormat="0" applyProtection="0">
      <alignment vertical="center"/>
    </xf>
    <xf numFmtId="0" fontId="98" fillId="27" borderId="405" applyNumberFormat="0" applyAlignment="0" applyProtection="0"/>
    <xf numFmtId="4" fontId="25" fillId="45" borderId="408" applyNumberFormat="0" applyProtection="0">
      <alignment horizontal="left" vertical="center" indent="1"/>
    </xf>
    <xf numFmtId="4" fontId="57" fillId="47" borderId="408" applyNumberFormat="0" applyProtection="0">
      <alignment horizontal="left" vertical="center" indent="1"/>
    </xf>
    <xf numFmtId="0" fontId="57" fillId="45" borderId="407" applyNumberFormat="0" applyProtection="0">
      <alignment horizontal="left" vertical="top" indent="1"/>
    </xf>
    <xf numFmtId="0" fontId="92" fillId="29" borderId="405" applyNumberFormat="0" applyAlignment="0" applyProtection="0"/>
    <xf numFmtId="4" fontId="25" fillId="45" borderId="408" applyNumberFormat="0" applyProtection="0">
      <alignment horizontal="left" vertical="center" indent="1"/>
    </xf>
    <xf numFmtId="4" fontId="57" fillId="33" borderId="405" applyNumberFormat="0" applyProtection="0">
      <alignment vertical="center"/>
    </xf>
    <xf numFmtId="0" fontId="85" fillId="46" borderId="407" applyNumberFormat="0" applyProtection="0">
      <alignment horizontal="left" vertical="top" indent="1"/>
    </xf>
    <xf numFmtId="4" fontId="57" fillId="36" borderId="405" applyNumberFormat="0" applyProtection="0">
      <alignment horizontal="right" vertical="center"/>
    </xf>
    <xf numFmtId="4" fontId="57" fillId="40" borderId="405" applyNumberFormat="0" applyProtection="0">
      <alignment horizontal="right" vertical="center"/>
    </xf>
    <xf numFmtId="4" fontId="25" fillId="45" borderId="408" applyNumberFormat="0" applyProtection="0">
      <alignment horizontal="left" vertical="center" indent="1"/>
    </xf>
    <xf numFmtId="4" fontId="57" fillId="46" borderId="405" applyNumberFormat="0" applyProtection="0">
      <alignment horizontal="right" vertical="center"/>
    </xf>
    <xf numFmtId="4" fontId="57" fillId="34" borderId="405" applyNumberFormat="0" applyProtection="0">
      <alignment horizontal="left" vertical="center" indent="1"/>
    </xf>
    <xf numFmtId="4" fontId="57" fillId="34" borderId="405" applyNumberFormat="0" applyProtection="0">
      <alignment horizontal="left" vertical="center" indent="1"/>
    </xf>
    <xf numFmtId="4" fontId="57" fillId="36" borderId="405" applyNumberFormat="0" applyProtection="0">
      <alignment horizontal="right" vertical="center"/>
    </xf>
    <xf numFmtId="4" fontId="57" fillId="39" borderId="405" applyNumberFormat="0" applyProtection="0">
      <alignment horizontal="right" vertical="center"/>
    </xf>
    <xf numFmtId="0" fontId="57" fillId="50" borderId="407" applyNumberFormat="0" applyProtection="0">
      <alignment horizontal="left" vertical="top" indent="1"/>
    </xf>
    <xf numFmtId="0" fontId="57" fillId="50" borderId="407" applyNumberFormat="0" applyProtection="0">
      <alignment horizontal="left" vertical="top" indent="1"/>
    </xf>
    <xf numFmtId="0" fontId="86" fillId="33" borderId="407" applyNumberFormat="0" applyProtection="0">
      <alignment horizontal="left" vertical="top" indent="1"/>
    </xf>
    <xf numFmtId="4" fontId="25" fillId="45" borderId="408" applyNumberFormat="0" applyProtection="0">
      <alignment horizontal="left" vertical="center" indent="1"/>
    </xf>
    <xf numFmtId="0" fontId="57" fillId="46" borderId="407" applyNumberFormat="0" applyProtection="0">
      <alignment horizontal="left" vertical="top" indent="1"/>
    </xf>
    <xf numFmtId="4" fontId="57" fillId="38" borderId="405" applyNumberFormat="0" applyProtection="0">
      <alignment horizontal="right" vertical="center"/>
    </xf>
    <xf numFmtId="4" fontId="103" fillId="5" borderId="405" applyNumberFormat="0" applyProtection="0">
      <alignment horizontal="right" vertical="center"/>
    </xf>
    <xf numFmtId="4" fontId="57" fillId="33" borderId="405" applyNumberFormat="0" applyProtection="0">
      <alignment vertical="center"/>
    </xf>
    <xf numFmtId="4" fontId="57" fillId="38" borderId="405" applyNumberFormat="0" applyProtection="0">
      <alignment horizontal="right" vertical="center"/>
    </xf>
    <xf numFmtId="4" fontId="57" fillId="33" borderId="405" applyNumberFormat="0" applyProtection="0">
      <alignment vertical="center"/>
    </xf>
    <xf numFmtId="4" fontId="57" fillId="37" borderId="408" applyNumberFormat="0" applyProtection="0">
      <alignment horizontal="right" vertical="center"/>
    </xf>
    <xf numFmtId="0" fontId="98" fillId="27" borderId="405" applyNumberFormat="0" applyAlignment="0" applyProtection="0"/>
    <xf numFmtId="0" fontId="57" fillId="48" borderId="405" applyNumberFormat="0" applyProtection="0">
      <alignment horizontal="left" vertical="center" indent="1"/>
    </xf>
    <xf numFmtId="4" fontId="103" fillId="2" borderId="405" applyNumberFormat="0" applyProtection="0">
      <alignment vertical="center"/>
    </xf>
    <xf numFmtId="4" fontId="25" fillId="45" borderId="408" applyNumberFormat="0" applyProtection="0">
      <alignment horizontal="left" vertical="center" indent="1"/>
    </xf>
    <xf numFmtId="4" fontId="57" fillId="40" borderId="405" applyNumberFormat="0" applyProtection="0">
      <alignment horizontal="right" vertical="center"/>
    </xf>
    <xf numFmtId="0" fontId="57" fillId="47" borderId="405" applyNumberFormat="0" applyProtection="0">
      <alignment horizontal="left" vertical="center" indent="1"/>
    </xf>
    <xf numFmtId="4" fontId="57" fillId="39" borderId="405" applyNumberFormat="0" applyProtection="0">
      <alignment horizontal="right" vertical="center"/>
    </xf>
    <xf numFmtId="0" fontId="57" fillId="46" borderId="407" applyNumberFormat="0" applyProtection="0">
      <alignment horizontal="left" vertical="top" indent="1"/>
    </xf>
    <xf numFmtId="0" fontId="57" fillId="47" borderId="405" applyNumberFormat="0" applyProtection="0">
      <alignment horizontal="left" vertical="center" indent="1"/>
    </xf>
    <xf numFmtId="0" fontId="92" fillId="29" borderId="405" applyNumberFormat="0" applyAlignment="0" applyProtection="0"/>
    <xf numFmtId="4" fontId="57" fillId="36" borderId="405" applyNumberFormat="0" applyProtection="0">
      <alignment horizontal="right" vertical="center"/>
    </xf>
    <xf numFmtId="0" fontId="94" fillId="0" borderId="410" applyNumberFormat="0" applyFill="0" applyAlignment="0" applyProtection="0"/>
    <xf numFmtId="0" fontId="98" fillId="27" borderId="405" applyNumberFormat="0" applyAlignment="0" applyProtection="0"/>
    <xf numFmtId="4" fontId="25" fillId="45" borderId="408" applyNumberFormat="0" applyProtection="0">
      <alignment horizontal="left" vertical="center" indent="1"/>
    </xf>
    <xf numFmtId="4" fontId="57" fillId="46" borderId="405" applyNumberFormat="0" applyProtection="0">
      <alignment horizontal="right" vertical="center"/>
    </xf>
    <xf numFmtId="4" fontId="57" fillId="46" borderId="405" applyNumberFormat="0" applyProtection="0">
      <alignment horizontal="right" vertical="center"/>
    </xf>
    <xf numFmtId="4" fontId="57" fillId="34" borderId="405" applyNumberFormat="0" applyProtection="0">
      <alignment horizontal="left" vertical="center" indent="1"/>
    </xf>
    <xf numFmtId="0" fontId="84" fillId="45" borderId="409" applyBorder="0"/>
    <xf numFmtId="4" fontId="57" fillId="46" borderId="408" applyNumberFormat="0" applyProtection="0">
      <alignment horizontal="left" vertical="center" indent="1"/>
    </xf>
    <xf numFmtId="4" fontId="88" fillId="51" borderId="405" applyNumberFormat="0" applyProtection="0">
      <alignment horizontal="right" vertical="center"/>
    </xf>
    <xf numFmtId="0" fontId="84" fillId="45" borderId="409" applyBorder="0"/>
    <xf numFmtId="4" fontId="57" fillId="34" borderId="405" applyNumberFormat="0" applyProtection="0">
      <alignment horizontal="left" vertical="center" indent="1"/>
    </xf>
    <xf numFmtId="0" fontId="98" fillId="27" borderId="405" applyNumberFormat="0" applyAlignment="0" applyProtection="0"/>
    <xf numFmtId="0" fontId="57" fillId="47" borderId="405" applyNumberFormat="0" applyProtection="0">
      <alignment horizontal="left" vertical="center" indent="1"/>
    </xf>
    <xf numFmtId="0" fontId="57" fillId="26" borderId="405" applyNumberFormat="0" applyFont="0" applyAlignment="0" applyProtection="0"/>
    <xf numFmtId="0" fontId="57" fillId="47" borderId="405" applyNumberFormat="0" applyProtection="0">
      <alignment horizontal="left" vertical="center" indent="1"/>
    </xf>
    <xf numFmtId="0" fontId="57" fillId="50" borderId="405" applyNumberFormat="0" applyProtection="0">
      <alignment horizontal="left" vertical="center" indent="1"/>
    </xf>
    <xf numFmtId="0" fontId="57" fillId="48" borderId="405" applyNumberFormat="0" applyProtection="0">
      <alignment horizontal="left" vertical="center" indent="1"/>
    </xf>
    <xf numFmtId="0" fontId="86" fillId="33" borderId="407" applyNumberFormat="0" applyProtection="0">
      <alignment horizontal="left" vertical="top" indent="1"/>
    </xf>
    <xf numFmtId="4" fontId="57" fillId="38" borderId="405" applyNumberFormat="0" applyProtection="0">
      <alignment horizontal="right" vertical="center"/>
    </xf>
    <xf numFmtId="4" fontId="57" fillId="34" borderId="405" applyNumberFormat="0" applyProtection="0">
      <alignment horizontal="left" vertical="center" indent="1"/>
    </xf>
    <xf numFmtId="0" fontId="57" fillId="48" borderId="405" applyNumberFormat="0" applyProtection="0">
      <alignment horizontal="left" vertical="center" indent="1"/>
    </xf>
    <xf numFmtId="4" fontId="103" fillId="2" borderId="405" applyNumberFormat="0" applyProtection="0">
      <alignment vertical="center"/>
    </xf>
    <xf numFmtId="4" fontId="57" fillId="41" borderId="405" applyNumberFormat="0" applyProtection="0">
      <alignment horizontal="right" vertical="center"/>
    </xf>
    <xf numFmtId="4" fontId="25" fillId="45" borderId="408" applyNumberFormat="0" applyProtection="0">
      <alignment horizontal="left" vertical="center" indent="1"/>
    </xf>
    <xf numFmtId="0" fontId="57" fillId="26" borderId="405" applyNumberFormat="0" applyFont="0" applyAlignment="0" applyProtection="0"/>
    <xf numFmtId="0" fontId="94" fillId="0" borderId="410" applyNumberFormat="0" applyFill="0" applyAlignment="0" applyProtection="0"/>
    <xf numFmtId="0" fontId="57" fillId="50" borderId="405" applyNumberFormat="0" applyProtection="0">
      <alignment horizontal="left" vertical="center" indent="1"/>
    </xf>
    <xf numFmtId="4" fontId="57" fillId="42" borderId="405" applyNumberFormat="0" applyProtection="0">
      <alignment horizontal="right" vertical="center"/>
    </xf>
    <xf numFmtId="4" fontId="103" fillId="5" borderId="405" applyNumberFormat="0" applyProtection="0">
      <alignment horizontal="right" vertical="center"/>
    </xf>
    <xf numFmtId="4" fontId="57" fillId="41" borderId="405" applyNumberFormat="0" applyProtection="0">
      <alignment horizontal="right" vertical="center"/>
    </xf>
    <xf numFmtId="0" fontId="57" fillId="26" borderId="405" applyNumberFormat="0" applyFont="0" applyAlignment="0" applyProtection="0"/>
    <xf numFmtId="4" fontId="57" fillId="40" borderId="405" applyNumberFormat="0" applyProtection="0">
      <alignment horizontal="right" vertical="center"/>
    </xf>
    <xf numFmtId="0" fontId="57" fillId="45" borderId="407" applyNumberFormat="0" applyProtection="0">
      <alignment horizontal="left" vertical="top" indent="1"/>
    </xf>
    <xf numFmtId="0" fontId="86" fillId="33" borderId="407" applyNumberFormat="0" applyProtection="0">
      <alignment horizontal="left" vertical="top" indent="1"/>
    </xf>
    <xf numFmtId="0" fontId="57" fillId="48" borderId="405" applyNumberFormat="0" applyProtection="0">
      <alignment horizontal="left" vertical="center" indent="1"/>
    </xf>
    <xf numFmtId="4" fontId="57" fillId="36" borderId="405" applyNumberFormat="0" applyProtection="0">
      <alignment horizontal="right" vertical="center"/>
    </xf>
    <xf numFmtId="0" fontId="92" fillId="29" borderId="405" applyNumberFormat="0" applyAlignment="0" applyProtection="0"/>
    <xf numFmtId="4" fontId="57" fillId="2" borderId="405" applyNumberFormat="0" applyProtection="0">
      <alignment horizontal="left" vertical="center" indent="1"/>
    </xf>
    <xf numFmtId="0" fontId="57" fillId="47" borderId="407" applyNumberFormat="0" applyProtection="0">
      <alignment horizontal="left" vertical="top" indent="1"/>
    </xf>
    <xf numFmtId="4" fontId="57" fillId="34" borderId="405" applyNumberFormat="0" applyProtection="0">
      <alignment horizontal="left" vertical="center" indent="1"/>
    </xf>
    <xf numFmtId="4" fontId="57" fillId="46" borderId="408" applyNumberFormat="0" applyProtection="0">
      <alignment horizontal="left" vertical="center" indent="1"/>
    </xf>
    <xf numFmtId="0" fontId="98" fillId="27" borderId="405" applyNumberFormat="0" applyAlignment="0" applyProtection="0"/>
    <xf numFmtId="4" fontId="25" fillId="45" borderId="408" applyNumberFormat="0" applyProtection="0">
      <alignment horizontal="left" vertical="center" indent="1"/>
    </xf>
    <xf numFmtId="0" fontId="57" fillId="50" borderId="405" applyNumberFormat="0" applyProtection="0">
      <alignment horizontal="left" vertical="center" indent="1"/>
    </xf>
    <xf numFmtId="0" fontId="57" fillId="47" borderId="405" applyNumberFormat="0" applyProtection="0">
      <alignment horizontal="left" vertical="center" indent="1"/>
    </xf>
    <xf numFmtId="4" fontId="57" fillId="39" borderId="405" applyNumberFormat="0" applyProtection="0">
      <alignment horizontal="right" vertical="center"/>
    </xf>
    <xf numFmtId="4" fontId="25" fillId="45" borderId="408" applyNumberFormat="0" applyProtection="0">
      <alignment horizontal="left" vertical="center" indent="1"/>
    </xf>
    <xf numFmtId="0" fontId="57" fillId="47" borderId="407" applyNumberFormat="0" applyProtection="0">
      <alignment horizontal="left" vertical="top" indent="1"/>
    </xf>
    <xf numFmtId="4" fontId="103" fillId="2" borderId="405" applyNumberFormat="0" applyProtection="0">
      <alignment vertical="center"/>
    </xf>
    <xf numFmtId="0" fontId="86" fillId="33" borderId="407" applyNumberFormat="0" applyProtection="0">
      <alignment horizontal="left" vertical="top" indent="1"/>
    </xf>
    <xf numFmtId="4" fontId="57" fillId="35" borderId="405" applyNumberFormat="0" applyProtection="0">
      <alignment horizontal="right" vertical="center"/>
    </xf>
    <xf numFmtId="4" fontId="57" fillId="44" borderId="408" applyNumberFormat="0" applyProtection="0">
      <alignment horizontal="left" vertical="center" indent="1"/>
    </xf>
    <xf numFmtId="0" fontId="100" fillId="29" borderId="406" applyNumberFormat="0" applyAlignment="0" applyProtection="0"/>
    <xf numFmtId="0" fontId="57" fillId="50" borderId="407" applyNumberFormat="0" applyProtection="0">
      <alignment horizontal="left" vertical="top" indent="1"/>
    </xf>
    <xf numFmtId="4" fontId="57" fillId="34" borderId="405" applyNumberFormat="0" applyProtection="0">
      <alignment horizontal="left" vertical="center" indent="1"/>
    </xf>
    <xf numFmtId="0" fontId="57" fillId="47" borderId="407" applyNumberFormat="0" applyProtection="0">
      <alignment horizontal="left" vertical="top" indent="1"/>
    </xf>
    <xf numFmtId="4" fontId="25" fillId="45" borderId="408" applyNumberFormat="0" applyProtection="0">
      <alignment horizontal="left" vertical="center" indent="1"/>
    </xf>
    <xf numFmtId="4" fontId="57" fillId="2" borderId="405" applyNumberFormat="0" applyProtection="0">
      <alignment horizontal="left" vertical="center" indent="1"/>
    </xf>
    <xf numFmtId="0" fontId="57" fillId="26" borderId="405" applyNumberFormat="0" applyFont="0" applyAlignment="0" applyProtection="0"/>
    <xf numFmtId="4" fontId="25" fillId="45" borderId="408" applyNumberFormat="0" applyProtection="0">
      <alignment horizontal="left" vertical="center" indent="1"/>
    </xf>
    <xf numFmtId="4" fontId="57" fillId="40" borderId="405" applyNumberFormat="0" applyProtection="0">
      <alignment horizontal="right" vertical="center"/>
    </xf>
    <xf numFmtId="4" fontId="57" fillId="0" borderId="405" applyNumberFormat="0" applyProtection="0">
      <alignment horizontal="right" vertical="center"/>
    </xf>
    <xf numFmtId="4" fontId="57" fillId="44" borderId="408" applyNumberFormat="0" applyProtection="0">
      <alignment horizontal="left" vertical="center" indent="1"/>
    </xf>
    <xf numFmtId="4" fontId="103" fillId="5" borderId="405" applyNumberFormat="0" applyProtection="0">
      <alignment horizontal="right" vertical="center"/>
    </xf>
    <xf numFmtId="0" fontId="57" fillId="49" borderId="405" applyNumberFormat="0" applyProtection="0">
      <alignment horizontal="left" vertical="center" indent="1"/>
    </xf>
    <xf numFmtId="0" fontId="57" fillId="48" borderId="405" applyNumberFormat="0" applyProtection="0">
      <alignment horizontal="left" vertical="center" indent="1"/>
    </xf>
    <xf numFmtId="4" fontId="57" fillId="41" borderId="405" applyNumberFormat="0" applyProtection="0">
      <alignment horizontal="right" vertical="center"/>
    </xf>
    <xf numFmtId="4" fontId="57" fillId="42" borderId="405" applyNumberFormat="0" applyProtection="0">
      <alignment horizontal="right" vertical="center"/>
    </xf>
    <xf numFmtId="0" fontId="98" fillId="27" borderId="405" applyNumberFormat="0" applyAlignment="0" applyProtection="0"/>
    <xf numFmtId="4" fontId="57" fillId="34" borderId="405" applyNumberFormat="0" applyProtection="0">
      <alignment horizontal="left" vertical="center" indent="1"/>
    </xf>
    <xf numFmtId="4" fontId="103" fillId="5" borderId="405" applyNumberFormat="0" applyProtection="0">
      <alignment horizontal="right" vertical="center"/>
    </xf>
    <xf numFmtId="4" fontId="25" fillId="45" borderId="408" applyNumberFormat="0" applyProtection="0">
      <alignment horizontal="left" vertical="center" indent="1"/>
    </xf>
    <xf numFmtId="4" fontId="57" fillId="42" borderId="405" applyNumberFormat="0" applyProtection="0">
      <alignment horizontal="right" vertical="center"/>
    </xf>
    <xf numFmtId="0" fontId="92" fillId="29" borderId="405" applyNumberFormat="0" applyAlignment="0" applyProtection="0"/>
    <xf numFmtId="0" fontId="57" fillId="50" borderId="407" applyNumberFormat="0" applyProtection="0">
      <alignment horizontal="left" vertical="top" indent="1"/>
    </xf>
    <xf numFmtId="0" fontId="85" fillId="52" borderId="407" applyNumberFormat="0" applyProtection="0">
      <alignment horizontal="left" vertical="top" indent="1"/>
    </xf>
    <xf numFmtId="4" fontId="57" fillId="39" borderId="405" applyNumberFormat="0" applyProtection="0">
      <alignment horizontal="right" vertical="center"/>
    </xf>
    <xf numFmtId="4" fontId="57" fillId="40" borderId="405" applyNumberFormat="0" applyProtection="0">
      <alignment horizontal="right" vertical="center"/>
    </xf>
    <xf numFmtId="4" fontId="57" fillId="34" borderId="405" applyNumberFormat="0" applyProtection="0">
      <alignment horizontal="left" vertical="center" indent="1"/>
    </xf>
    <xf numFmtId="4" fontId="57" fillId="2" borderId="405" applyNumberFormat="0" applyProtection="0">
      <alignment horizontal="left" vertical="center" indent="1"/>
    </xf>
    <xf numFmtId="4" fontId="25" fillId="45" borderId="408" applyNumberFormat="0" applyProtection="0">
      <alignment horizontal="left" vertical="center" indent="1"/>
    </xf>
    <xf numFmtId="0" fontId="86" fillId="33" borderId="407" applyNumberFormat="0" applyProtection="0">
      <alignment horizontal="left" vertical="top" indent="1"/>
    </xf>
    <xf numFmtId="0" fontId="92" fillId="29" borderId="405" applyNumberFormat="0" applyAlignment="0" applyProtection="0"/>
    <xf numFmtId="4" fontId="57" fillId="36" borderId="405" applyNumberFormat="0" applyProtection="0">
      <alignment horizontal="right" vertical="center"/>
    </xf>
    <xf numFmtId="0" fontId="57" fillId="46" borderId="407" applyNumberFormat="0" applyProtection="0">
      <alignment horizontal="left" vertical="top" indent="1"/>
    </xf>
    <xf numFmtId="0" fontId="85" fillId="46" borderId="407" applyNumberFormat="0" applyProtection="0">
      <alignment horizontal="left" vertical="top" indent="1"/>
    </xf>
    <xf numFmtId="0" fontId="85" fillId="52" borderId="407" applyNumberFormat="0" applyProtection="0">
      <alignment horizontal="left" vertical="top" indent="1"/>
    </xf>
    <xf numFmtId="0" fontId="57" fillId="49" borderId="405" applyNumberFormat="0" applyProtection="0">
      <alignment horizontal="left" vertical="center" indent="1"/>
    </xf>
    <xf numFmtId="0" fontId="85" fillId="52" borderId="407" applyNumberFormat="0" applyProtection="0">
      <alignment horizontal="left" vertical="top" indent="1"/>
    </xf>
    <xf numFmtId="0" fontId="57" fillId="47" borderId="407" applyNumberFormat="0" applyProtection="0">
      <alignment horizontal="left" vertical="top" indent="1"/>
    </xf>
    <xf numFmtId="4" fontId="57" fillId="47" borderId="408" applyNumberFormat="0" applyProtection="0">
      <alignment horizontal="left" vertical="center" indent="1"/>
    </xf>
    <xf numFmtId="4" fontId="87" fillId="54" borderId="408" applyNumberFormat="0" applyProtection="0">
      <alignment horizontal="left" vertical="center" indent="1"/>
    </xf>
    <xf numFmtId="0" fontId="57" fillId="50" borderId="407" applyNumberFormat="0" applyProtection="0">
      <alignment horizontal="left" vertical="top" indent="1"/>
    </xf>
    <xf numFmtId="4" fontId="88" fillId="51" borderId="405" applyNumberFormat="0" applyProtection="0">
      <alignment horizontal="right" vertical="center"/>
    </xf>
    <xf numFmtId="4" fontId="25" fillId="45" borderId="408" applyNumberFormat="0" applyProtection="0">
      <alignment horizontal="left" vertical="center" indent="1"/>
    </xf>
    <xf numFmtId="4" fontId="25" fillId="45" borderId="408" applyNumberFormat="0" applyProtection="0">
      <alignment horizontal="left" vertical="center" indent="1"/>
    </xf>
    <xf numFmtId="0" fontId="92" fillId="29" borderId="405" applyNumberFormat="0" applyAlignment="0" applyProtection="0"/>
    <xf numFmtId="4" fontId="57" fillId="42" borderId="405" applyNumberFormat="0" applyProtection="0">
      <alignment horizontal="right" vertical="center"/>
    </xf>
    <xf numFmtId="4" fontId="57" fillId="34" borderId="405" applyNumberFormat="0" applyProtection="0">
      <alignment horizontal="left" vertical="center" indent="1"/>
    </xf>
    <xf numFmtId="0" fontId="57" fillId="49" borderId="405" applyNumberFormat="0" applyProtection="0">
      <alignment horizontal="left" vertical="center" indent="1"/>
    </xf>
    <xf numFmtId="0" fontId="86" fillId="33" borderId="407" applyNumberFormat="0" applyProtection="0">
      <alignment horizontal="left" vertical="top" indent="1"/>
    </xf>
    <xf numFmtId="0" fontId="94" fillId="0" borderId="410" applyNumberFormat="0" applyFill="0" applyAlignment="0" applyProtection="0"/>
    <xf numFmtId="4" fontId="57" fillId="46" borderId="405" applyNumberFormat="0" applyProtection="0">
      <alignment horizontal="right" vertical="center"/>
    </xf>
    <xf numFmtId="0" fontId="57" fillId="47" borderId="407" applyNumberFormat="0" applyProtection="0">
      <alignment horizontal="left" vertical="top" indent="1"/>
    </xf>
    <xf numFmtId="4" fontId="57" fillId="41" borderId="405" applyNumberFormat="0" applyProtection="0">
      <alignment horizontal="right" vertical="center"/>
    </xf>
    <xf numFmtId="4" fontId="57" fillId="43" borderId="405" applyNumberFormat="0" applyProtection="0">
      <alignment horizontal="right" vertical="center"/>
    </xf>
    <xf numFmtId="4" fontId="25" fillId="45" borderId="408" applyNumberFormat="0" applyProtection="0">
      <alignment horizontal="left" vertical="center" indent="1"/>
    </xf>
    <xf numFmtId="4" fontId="57" fillId="46" borderId="405" applyNumberFormat="0" applyProtection="0">
      <alignment horizontal="right" vertical="center"/>
    </xf>
    <xf numFmtId="4" fontId="103" fillId="5" borderId="405" applyNumberFormat="0" applyProtection="0">
      <alignment horizontal="right" vertical="center"/>
    </xf>
    <xf numFmtId="0" fontId="57" fillId="26" borderId="405" applyNumberFormat="0" applyFont="0" applyAlignment="0" applyProtection="0"/>
    <xf numFmtId="4" fontId="57" fillId="36" borderId="405" applyNumberFormat="0" applyProtection="0">
      <alignment horizontal="right" vertical="center"/>
    </xf>
    <xf numFmtId="0" fontId="57" fillId="47" borderId="407" applyNumberFormat="0" applyProtection="0">
      <alignment horizontal="left" vertical="top" indent="1"/>
    </xf>
    <xf numFmtId="4" fontId="88" fillId="51" borderId="405" applyNumberFormat="0" applyProtection="0">
      <alignment horizontal="right" vertical="center"/>
    </xf>
    <xf numFmtId="4" fontId="57" fillId="2" borderId="405" applyNumberFormat="0" applyProtection="0">
      <alignment horizontal="left" vertical="center" indent="1"/>
    </xf>
    <xf numFmtId="0" fontId="57" fillId="47" borderId="405" applyNumberFormat="0" applyProtection="0">
      <alignment horizontal="left" vertical="center" indent="1"/>
    </xf>
    <xf numFmtId="4" fontId="57" fillId="42" borderId="405" applyNumberFormat="0" applyProtection="0">
      <alignment horizontal="right" vertical="center"/>
    </xf>
    <xf numFmtId="0" fontId="57" fillId="26" borderId="405" applyNumberFormat="0" applyFont="0" applyAlignment="0" applyProtection="0"/>
    <xf numFmtId="4" fontId="57" fillId="37" borderId="408" applyNumberFormat="0" applyProtection="0">
      <alignment horizontal="right" vertical="center"/>
    </xf>
    <xf numFmtId="4" fontId="57" fillId="46" borderId="405" applyNumberFormat="0" applyProtection="0">
      <alignment horizontal="right" vertical="center"/>
    </xf>
    <xf numFmtId="4" fontId="57" fillId="36" borderId="405" applyNumberFormat="0" applyProtection="0">
      <alignment horizontal="right" vertical="center"/>
    </xf>
    <xf numFmtId="4" fontId="88" fillId="51" borderId="405" applyNumberFormat="0" applyProtection="0">
      <alignment horizontal="right" vertical="center"/>
    </xf>
    <xf numFmtId="0" fontId="57" fillId="46" borderId="407" applyNumberFormat="0" applyProtection="0">
      <alignment horizontal="left" vertical="top" indent="1"/>
    </xf>
    <xf numFmtId="4" fontId="57" fillId="38" borderId="405" applyNumberFormat="0" applyProtection="0">
      <alignment horizontal="right" vertical="center"/>
    </xf>
    <xf numFmtId="4" fontId="57" fillId="2" borderId="405" applyNumberFormat="0" applyProtection="0">
      <alignment horizontal="left" vertical="center" indent="1"/>
    </xf>
    <xf numFmtId="0" fontId="94" fillId="0" borderId="410" applyNumberFormat="0" applyFill="0" applyAlignment="0" applyProtection="0"/>
    <xf numFmtId="4" fontId="57" fillId="36" borderId="405" applyNumberFormat="0" applyProtection="0">
      <alignment horizontal="right" vertical="center"/>
    </xf>
    <xf numFmtId="4" fontId="57" fillId="42" borderId="405" applyNumberFormat="0" applyProtection="0">
      <alignment horizontal="right" vertical="center"/>
    </xf>
    <xf numFmtId="0" fontId="94" fillId="0" borderId="410" applyNumberFormat="0" applyFill="0" applyAlignment="0" applyProtection="0"/>
    <xf numFmtId="4" fontId="57" fillId="35" borderId="405" applyNumberFormat="0" applyProtection="0">
      <alignment horizontal="right" vertical="center"/>
    </xf>
    <xf numFmtId="4" fontId="103" fillId="2" borderId="405" applyNumberFormat="0" applyProtection="0">
      <alignment vertical="center"/>
    </xf>
    <xf numFmtId="4" fontId="57" fillId="44" borderId="408" applyNumberFormat="0" applyProtection="0">
      <alignment horizontal="left" vertical="center" indent="1"/>
    </xf>
    <xf numFmtId="0" fontId="92" fillId="29" borderId="405" applyNumberFormat="0" applyAlignment="0" applyProtection="0"/>
    <xf numFmtId="0" fontId="85" fillId="52" borderId="407" applyNumberFormat="0" applyProtection="0">
      <alignment horizontal="left" vertical="top" indent="1"/>
    </xf>
    <xf numFmtId="0" fontId="98" fillId="27" borderId="405" applyNumberFormat="0" applyAlignment="0" applyProtection="0"/>
    <xf numFmtId="0" fontId="98" fillId="27" borderId="405" applyNumberFormat="0" applyAlignment="0" applyProtection="0"/>
    <xf numFmtId="0" fontId="57" fillId="49" borderId="405" applyNumberFormat="0" applyProtection="0">
      <alignment horizontal="left" vertical="center" indent="1"/>
    </xf>
    <xf numFmtId="0" fontId="57" fillId="47" borderId="407" applyNumberFormat="0" applyProtection="0">
      <alignment horizontal="left" vertical="top" indent="1"/>
    </xf>
    <xf numFmtId="0" fontId="86" fillId="33" borderId="407" applyNumberFormat="0" applyProtection="0">
      <alignment horizontal="left" vertical="top" indent="1"/>
    </xf>
    <xf numFmtId="0" fontId="57" fillId="49" borderId="405" applyNumberFormat="0" applyProtection="0">
      <alignment horizontal="left" vertical="center" indent="1"/>
    </xf>
    <xf numFmtId="4" fontId="57" fillId="40" borderId="405" applyNumberFormat="0" applyProtection="0">
      <alignment horizontal="right" vertical="center"/>
    </xf>
    <xf numFmtId="4" fontId="57" fillId="37" borderId="408" applyNumberFormat="0" applyProtection="0">
      <alignment horizontal="right" vertical="center"/>
    </xf>
    <xf numFmtId="4" fontId="57" fillId="38" borderId="405" applyNumberFormat="0" applyProtection="0">
      <alignment horizontal="right" vertical="center"/>
    </xf>
    <xf numFmtId="0" fontId="57" fillId="46" borderId="407" applyNumberFormat="0" applyProtection="0">
      <alignment horizontal="left" vertical="top" indent="1"/>
    </xf>
    <xf numFmtId="4" fontId="57" fillId="35" borderId="405" applyNumberFormat="0" applyProtection="0">
      <alignment horizontal="right" vertical="center"/>
    </xf>
    <xf numFmtId="4" fontId="25" fillId="45" borderId="408" applyNumberFormat="0" applyProtection="0">
      <alignment horizontal="left" vertical="center" indent="1"/>
    </xf>
    <xf numFmtId="4" fontId="85" fillId="48" borderId="407" applyNumberFormat="0" applyProtection="0">
      <alignment horizontal="left" vertical="center" indent="1"/>
    </xf>
    <xf numFmtId="4" fontId="85" fillId="48" borderId="407" applyNumberFormat="0" applyProtection="0">
      <alignment horizontal="left" vertical="center" indent="1"/>
    </xf>
    <xf numFmtId="4" fontId="87" fillId="54" borderId="408" applyNumberFormat="0" applyProtection="0">
      <alignment horizontal="left" vertical="center" indent="1"/>
    </xf>
    <xf numFmtId="4" fontId="57" fillId="41" borderId="405" applyNumberFormat="0" applyProtection="0">
      <alignment horizontal="right" vertical="center"/>
    </xf>
    <xf numFmtId="4" fontId="25" fillId="45" borderId="408" applyNumberFormat="0" applyProtection="0">
      <alignment horizontal="left" vertical="center" indent="1"/>
    </xf>
    <xf numFmtId="4" fontId="57" fillId="47" borderId="408" applyNumberFormat="0" applyProtection="0">
      <alignment horizontal="left" vertical="center" indent="1"/>
    </xf>
    <xf numFmtId="0" fontId="94" fillId="0" borderId="410" applyNumberFormat="0" applyFill="0" applyAlignment="0" applyProtection="0"/>
    <xf numFmtId="4" fontId="57" fillId="42" borderId="405" applyNumberFormat="0" applyProtection="0">
      <alignment horizontal="right" vertical="center"/>
    </xf>
    <xf numFmtId="4" fontId="57" fillId="37" borderId="408" applyNumberFormat="0" applyProtection="0">
      <alignment horizontal="right" vertical="center"/>
    </xf>
    <xf numFmtId="0" fontId="57" fillId="47" borderId="407" applyNumberFormat="0" applyProtection="0">
      <alignment horizontal="left" vertical="top" indent="1"/>
    </xf>
    <xf numFmtId="4" fontId="57" fillId="43" borderId="405" applyNumberFormat="0" applyProtection="0">
      <alignment horizontal="right" vertical="center"/>
    </xf>
    <xf numFmtId="4" fontId="57" fillId="47" borderId="408" applyNumberFormat="0" applyProtection="0">
      <alignment horizontal="left" vertical="center" indent="1"/>
    </xf>
    <xf numFmtId="4" fontId="85" fillId="48" borderId="407" applyNumberFormat="0" applyProtection="0">
      <alignment horizontal="left" vertical="center" indent="1"/>
    </xf>
    <xf numFmtId="4" fontId="57" fillId="44" borderId="408" applyNumberFormat="0" applyProtection="0">
      <alignment horizontal="left" vertical="center" indent="1"/>
    </xf>
    <xf numFmtId="4" fontId="57" fillId="37" borderId="408" applyNumberFormat="0" applyProtection="0">
      <alignment horizontal="right" vertical="center"/>
    </xf>
    <xf numFmtId="4" fontId="103" fillId="2" borderId="405" applyNumberFormat="0" applyProtection="0">
      <alignment vertical="center"/>
    </xf>
    <xf numFmtId="0" fontId="94" fillId="0" borderId="410" applyNumberFormat="0" applyFill="0" applyAlignment="0" applyProtection="0"/>
    <xf numFmtId="4" fontId="57" fillId="46" borderId="408" applyNumberFormat="0" applyProtection="0">
      <alignment horizontal="left" vertical="center" indent="1"/>
    </xf>
    <xf numFmtId="0" fontId="85" fillId="52" borderId="407" applyNumberFormat="0" applyProtection="0">
      <alignment horizontal="left" vertical="top" indent="1"/>
    </xf>
    <xf numFmtId="0" fontId="57" fillId="26" borderId="405" applyNumberFormat="0" applyFont="0" applyAlignment="0" applyProtection="0"/>
    <xf numFmtId="4" fontId="85" fillId="52" borderId="407" applyNumberFormat="0" applyProtection="0">
      <alignment vertical="center"/>
    </xf>
    <xf numFmtId="0" fontId="57" fillId="50" borderId="405" applyNumberFormat="0" applyProtection="0">
      <alignment horizontal="left" vertical="center" indent="1"/>
    </xf>
    <xf numFmtId="4" fontId="57" fillId="41" borderId="405" applyNumberFormat="0" applyProtection="0">
      <alignment horizontal="right" vertical="center"/>
    </xf>
    <xf numFmtId="4" fontId="57" fillId="33" borderId="405" applyNumberFormat="0" applyProtection="0">
      <alignment vertical="center"/>
    </xf>
    <xf numFmtId="0" fontId="57" fillId="50" borderId="407" applyNumberFormat="0" applyProtection="0">
      <alignment horizontal="left" vertical="top" indent="1"/>
    </xf>
    <xf numFmtId="4" fontId="57" fillId="2" borderId="405" applyNumberFormat="0" applyProtection="0">
      <alignment horizontal="left" vertical="center" indent="1"/>
    </xf>
    <xf numFmtId="0" fontId="85" fillId="52" borderId="407" applyNumberFormat="0" applyProtection="0">
      <alignment horizontal="left" vertical="top" indent="1"/>
    </xf>
    <xf numFmtId="4" fontId="57" fillId="34" borderId="405" applyNumberFormat="0" applyProtection="0">
      <alignment horizontal="left" vertical="center" indent="1"/>
    </xf>
    <xf numFmtId="0" fontId="85" fillId="46" borderId="407" applyNumberFormat="0" applyProtection="0">
      <alignment horizontal="left" vertical="top" indent="1"/>
    </xf>
    <xf numFmtId="4" fontId="57" fillId="40" borderId="405" applyNumberFormat="0" applyProtection="0">
      <alignment horizontal="right" vertical="center"/>
    </xf>
    <xf numFmtId="4" fontId="57" fillId="40" borderId="405" applyNumberFormat="0" applyProtection="0">
      <alignment horizontal="right" vertical="center"/>
    </xf>
    <xf numFmtId="0" fontId="57" fillId="46" borderId="407" applyNumberFormat="0" applyProtection="0">
      <alignment horizontal="left" vertical="top" indent="1"/>
    </xf>
    <xf numFmtId="4" fontId="57" fillId="39" borderId="405" applyNumberFormat="0" applyProtection="0">
      <alignment horizontal="right" vertical="center"/>
    </xf>
    <xf numFmtId="4" fontId="103" fillId="5" borderId="405" applyNumberFormat="0" applyProtection="0">
      <alignment horizontal="right" vertical="center"/>
    </xf>
    <xf numFmtId="4" fontId="25" fillId="45" borderId="408" applyNumberFormat="0" applyProtection="0">
      <alignment horizontal="left" vertical="center" indent="1"/>
    </xf>
    <xf numFmtId="4" fontId="25" fillId="45" borderId="408" applyNumberFormat="0" applyProtection="0">
      <alignment horizontal="left" vertical="center" indent="1"/>
    </xf>
    <xf numFmtId="0" fontId="57" fillId="49" borderId="405" applyNumberFormat="0" applyProtection="0">
      <alignment horizontal="left" vertical="center" indent="1"/>
    </xf>
    <xf numFmtId="4" fontId="57" fillId="34" borderId="405" applyNumberFormat="0" applyProtection="0">
      <alignment horizontal="left" vertical="center" indent="1"/>
    </xf>
    <xf numFmtId="4" fontId="103" fillId="5" borderId="405" applyNumberFormat="0" applyProtection="0">
      <alignment horizontal="right" vertical="center"/>
    </xf>
    <xf numFmtId="4" fontId="103" fillId="2" borderId="405" applyNumberFormat="0" applyProtection="0">
      <alignment vertical="center"/>
    </xf>
    <xf numFmtId="4" fontId="57" fillId="41" borderId="405" applyNumberFormat="0" applyProtection="0">
      <alignment horizontal="right" vertical="center"/>
    </xf>
    <xf numFmtId="4" fontId="57" fillId="33" borderId="405" applyNumberFormat="0" applyProtection="0">
      <alignment vertical="center"/>
    </xf>
    <xf numFmtId="4" fontId="25" fillId="45" borderId="408" applyNumberFormat="0" applyProtection="0">
      <alignment horizontal="left" vertical="center" indent="1"/>
    </xf>
    <xf numFmtId="4" fontId="57" fillId="41" borderId="405" applyNumberFormat="0" applyProtection="0">
      <alignment horizontal="right" vertical="center"/>
    </xf>
    <xf numFmtId="4" fontId="57" fillId="33" borderId="405" applyNumberFormat="0" applyProtection="0">
      <alignment vertical="center"/>
    </xf>
    <xf numFmtId="0" fontId="57" fillId="50" borderId="407" applyNumberFormat="0" applyProtection="0">
      <alignment horizontal="left" vertical="top" indent="1"/>
    </xf>
    <xf numFmtId="4" fontId="57" fillId="44" borderId="408" applyNumberFormat="0" applyProtection="0">
      <alignment horizontal="left" vertical="center" indent="1"/>
    </xf>
    <xf numFmtId="4" fontId="57" fillId="42" borderId="405" applyNumberFormat="0" applyProtection="0">
      <alignment horizontal="right" vertical="center"/>
    </xf>
    <xf numFmtId="0" fontId="92" fillId="29" borderId="405" applyNumberFormat="0" applyAlignment="0" applyProtection="0"/>
    <xf numFmtId="0" fontId="57" fillId="47" borderId="405" applyNumberFormat="0" applyProtection="0">
      <alignment horizontal="left" vertical="center" indent="1"/>
    </xf>
    <xf numFmtId="0" fontId="57" fillId="47" borderId="405" applyNumberFormat="0" applyProtection="0">
      <alignment horizontal="left" vertical="center" indent="1"/>
    </xf>
    <xf numFmtId="4" fontId="57" fillId="43" borderId="405" applyNumberFormat="0" applyProtection="0">
      <alignment horizontal="right" vertical="center"/>
    </xf>
    <xf numFmtId="0" fontId="57" fillId="48" borderId="405" applyNumberFormat="0" applyProtection="0">
      <alignment horizontal="left" vertical="center" indent="1"/>
    </xf>
    <xf numFmtId="4" fontId="57" fillId="35" borderId="405" applyNumberFormat="0" applyProtection="0">
      <alignment horizontal="right" vertical="center"/>
    </xf>
    <xf numFmtId="0" fontId="85" fillId="46" borderId="407" applyNumberFormat="0" applyProtection="0">
      <alignment horizontal="left" vertical="top" indent="1"/>
    </xf>
    <xf numFmtId="0" fontId="57" fillId="26" borderId="405" applyNumberFormat="0" applyFont="0" applyAlignment="0" applyProtection="0"/>
    <xf numFmtId="4" fontId="88" fillId="51" borderId="405" applyNumberFormat="0" applyProtection="0">
      <alignment horizontal="right" vertical="center"/>
    </xf>
    <xf numFmtId="0" fontId="57" fillId="50" borderId="407" applyNumberFormat="0" applyProtection="0">
      <alignment horizontal="left" vertical="top" indent="1"/>
    </xf>
    <xf numFmtId="4" fontId="57" fillId="2" borderId="405" applyNumberFormat="0" applyProtection="0">
      <alignment horizontal="left" vertical="center" indent="1"/>
    </xf>
    <xf numFmtId="4" fontId="57" fillId="33" borderId="405" applyNumberFormat="0" applyProtection="0">
      <alignment vertical="center"/>
    </xf>
    <xf numFmtId="0" fontId="57" fillId="50" borderId="405" applyNumberFormat="0" applyProtection="0">
      <alignment horizontal="left" vertical="center" indent="1"/>
    </xf>
    <xf numFmtId="4" fontId="85" fillId="48" borderId="407" applyNumberFormat="0" applyProtection="0">
      <alignment horizontal="left" vertical="center" indent="1"/>
    </xf>
    <xf numFmtId="4" fontId="57" fillId="36" borderId="405" applyNumberFormat="0" applyProtection="0">
      <alignment horizontal="right" vertical="center"/>
    </xf>
    <xf numFmtId="0" fontId="57" fillId="45" borderId="407" applyNumberFormat="0" applyProtection="0">
      <alignment horizontal="left" vertical="top" indent="1"/>
    </xf>
    <xf numFmtId="4" fontId="57" fillId="47" borderId="408" applyNumberFormat="0" applyProtection="0">
      <alignment horizontal="left" vertical="center" indent="1"/>
    </xf>
    <xf numFmtId="4" fontId="85" fillId="48" borderId="407" applyNumberFormat="0" applyProtection="0">
      <alignment horizontal="left" vertical="center" indent="1"/>
    </xf>
    <xf numFmtId="4" fontId="57" fillId="0" borderId="405" applyNumberFormat="0" applyProtection="0">
      <alignment horizontal="right" vertical="center"/>
    </xf>
    <xf numFmtId="4" fontId="57" fillId="47" borderId="408" applyNumberFormat="0" applyProtection="0">
      <alignment horizontal="left" vertical="center" indent="1"/>
    </xf>
    <xf numFmtId="0" fontId="85" fillId="46" borderId="407" applyNumberFormat="0" applyProtection="0">
      <alignment horizontal="left" vertical="top" indent="1"/>
    </xf>
    <xf numFmtId="0" fontId="85" fillId="46" borderId="407" applyNumberFormat="0" applyProtection="0">
      <alignment horizontal="left" vertical="top" indent="1"/>
    </xf>
    <xf numFmtId="0" fontId="94" fillId="0" borderId="410" applyNumberFormat="0" applyFill="0" applyAlignment="0" applyProtection="0"/>
    <xf numFmtId="0" fontId="57" fillId="50" borderId="407" applyNumberFormat="0" applyProtection="0">
      <alignment horizontal="left" vertical="top" indent="1"/>
    </xf>
    <xf numFmtId="0" fontId="57" fillId="45" borderId="407" applyNumberFormat="0" applyProtection="0">
      <alignment horizontal="left" vertical="top" indent="1"/>
    </xf>
    <xf numFmtId="4" fontId="57" fillId="36" borderId="405" applyNumberFormat="0" applyProtection="0">
      <alignment horizontal="right" vertical="center"/>
    </xf>
    <xf numFmtId="4" fontId="57" fillId="40" borderId="405" applyNumberFormat="0" applyProtection="0">
      <alignment horizontal="right" vertical="center"/>
    </xf>
    <xf numFmtId="0" fontId="100" fillId="29" borderId="406" applyNumberFormat="0" applyAlignment="0" applyProtection="0"/>
    <xf numFmtId="4" fontId="57" fillId="47" borderId="408" applyNumberFormat="0" applyProtection="0">
      <alignment horizontal="left" vertical="center" indent="1"/>
    </xf>
    <xf numFmtId="0" fontId="94" fillId="0" borderId="410" applyNumberFormat="0" applyFill="0" applyAlignment="0" applyProtection="0"/>
    <xf numFmtId="0" fontId="92" fillId="29" borderId="405" applyNumberFormat="0" applyAlignment="0" applyProtection="0"/>
    <xf numFmtId="0" fontId="57" fillId="50" borderId="407" applyNumberFormat="0" applyProtection="0">
      <alignment horizontal="left" vertical="top" indent="1"/>
    </xf>
    <xf numFmtId="0" fontId="57" fillId="47" borderId="405" applyNumberFormat="0" applyProtection="0">
      <alignment horizontal="left" vertical="center" indent="1"/>
    </xf>
    <xf numFmtId="0" fontId="57" fillId="47" borderId="407" applyNumberFormat="0" applyProtection="0">
      <alignment horizontal="left" vertical="top" indent="1"/>
    </xf>
    <xf numFmtId="0" fontId="57" fillId="49" borderId="405" applyNumberFormat="0" applyProtection="0">
      <alignment horizontal="left" vertical="center" indent="1"/>
    </xf>
    <xf numFmtId="0" fontId="57" fillId="50" borderId="407" applyNumberFormat="0" applyProtection="0">
      <alignment horizontal="left" vertical="top" indent="1"/>
    </xf>
    <xf numFmtId="0" fontId="57" fillId="47" borderId="405" applyNumberFormat="0" applyProtection="0">
      <alignment horizontal="left" vertical="center" indent="1"/>
    </xf>
    <xf numFmtId="0" fontId="57" fillId="45" borderId="407" applyNumberFormat="0" applyProtection="0">
      <alignment horizontal="left" vertical="top" indent="1"/>
    </xf>
    <xf numFmtId="4" fontId="57" fillId="34" borderId="405" applyNumberFormat="0" applyProtection="0">
      <alignment horizontal="left" vertical="center" indent="1"/>
    </xf>
    <xf numFmtId="0" fontId="85" fillId="52" borderId="407" applyNumberFormat="0" applyProtection="0">
      <alignment horizontal="left" vertical="top" indent="1"/>
    </xf>
    <xf numFmtId="0" fontId="57" fillId="47" borderId="407" applyNumberFormat="0" applyProtection="0">
      <alignment horizontal="left" vertical="top" indent="1"/>
    </xf>
    <xf numFmtId="0" fontId="92" fillId="29" borderId="405" applyNumberFormat="0" applyAlignment="0" applyProtection="0"/>
    <xf numFmtId="4" fontId="57" fillId="34" borderId="405" applyNumberFormat="0" applyProtection="0">
      <alignment horizontal="left" vertical="center" indent="1"/>
    </xf>
    <xf numFmtId="4" fontId="57" fillId="38" borderId="405" applyNumberFormat="0" applyProtection="0">
      <alignment horizontal="right" vertical="center"/>
    </xf>
    <xf numFmtId="4" fontId="103" fillId="2" borderId="405" applyNumberFormat="0" applyProtection="0">
      <alignment vertical="center"/>
    </xf>
    <xf numFmtId="4" fontId="57" fillId="40" borderId="405" applyNumberFormat="0" applyProtection="0">
      <alignment horizontal="right" vertical="center"/>
    </xf>
    <xf numFmtId="4" fontId="85" fillId="52" borderId="407" applyNumberFormat="0" applyProtection="0">
      <alignment vertical="center"/>
    </xf>
    <xf numFmtId="0" fontId="92" fillId="29" borderId="405" applyNumberFormat="0" applyAlignment="0" applyProtection="0"/>
    <xf numFmtId="0" fontId="57" fillId="26" borderId="405" applyNumberFormat="0" applyFont="0" applyAlignment="0" applyProtection="0"/>
    <xf numFmtId="4" fontId="57" fillId="47" borderId="408" applyNumberFormat="0" applyProtection="0">
      <alignment horizontal="left" vertical="center" indent="1"/>
    </xf>
    <xf numFmtId="4" fontId="85" fillId="48" borderId="407" applyNumberFormat="0" applyProtection="0">
      <alignment horizontal="left" vertical="center" indent="1"/>
    </xf>
    <xf numFmtId="0" fontId="57" fillId="46" borderId="407" applyNumberFormat="0" applyProtection="0">
      <alignment horizontal="left" vertical="top" indent="1"/>
    </xf>
    <xf numFmtId="4" fontId="57" fillId="34" borderId="405" applyNumberFormat="0" applyProtection="0">
      <alignment horizontal="left" vertical="center" indent="1"/>
    </xf>
    <xf numFmtId="4" fontId="57" fillId="34" borderId="405" applyNumberFormat="0" applyProtection="0">
      <alignment horizontal="left" vertical="center" indent="1"/>
    </xf>
    <xf numFmtId="4" fontId="57" fillId="46" borderId="408" applyNumberFormat="0" applyProtection="0">
      <alignment horizontal="left" vertical="center" indent="1"/>
    </xf>
    <xf numFmtId="0" fontId="57" fillId="26" borderId="405" applyNumberFormat="0" applyFont="0" applyAlignment="0" applyProtection="0"/>
    <xf numFmtId="4" fontId="57" fillId="34" borderId="405" applyNumberFormat="0" applyProtection="0">
      <alignment horizontal="left" vertical="center" indent="1"/>
    </xf>
    <xf numFmtId="0" fontId="100" fillId="29" borderId="406" applyNumberFormat="0" applyAlignment="0" applyProtection="0"/>
    <xf numFmtId="4" fontId="57" fillId="46" borderId="408" applyNumberFormat="0" applyProtection="0">
      <alignment horizontal="left" vertical="center" indent="1"/>
    </xf>
    <xf numFmtId="0" fontId="57" fillId="50" borderId="407" applyNumberFormat="0" applyProtection="0">
      <alignment horizontal="left" vertical="top" indent="1"/>
    </xf>
    <xf numFmtId="0" fontId="85" fillId="52" borderId="407" applyNumberFormat="0" applyProtection="0">
      <alignment horizontal="left" vertical="top" indent="1"/>
    </xf>
    <xf numFmtId="0" fontId="84" fillId="45" borderId="409" applyBorder="0"/>
    <xf numFmtId="4" fontId="85" fillId="48" borderId="407" applyNumberFormat="0" applyProtection="0">
      <alignment horizontal="left" vertical="center" indent="1"/>
    </xf>
    <xf numFmtId="4" fontId="57" fillId="38" borderId="405" applyNumberFormat="0" applyProtection="0">
      <alignment horizontal="right" vertical="center"/>
    </xf>
    <xf numFmtId="0" fontId="57" fillId="50" borderId="407" applyNumberFormat="0" applyProtection="0">
      <alignment horizontal="left" vertical="top" indent="1"/>
    </xf>
    <xf numFmtId="4" fontId="57" fillId="46" borderId="408" applyNumberFormat="0" applyProtection="0">
      <alignment horizontal="left" vertical="center" indent="1"/>
    </xf>
    <xf numFmtId="0" fontId="57" fillId="45" borderId="407" applyNumberFormat="0" applyProtection="0">
      <alignment horizontal="left" vertical="top" indent="1"/>
    </xf>
    <xf numFmtId="4" fontId="25" fillId="45" borderId="408" applyNumberFormat="0" applyProtection="0">
      <alignment horizontal="left" vertical="center" indent="1"/>
    </xf>
    <xf numFmtId="4" fontId="87" fillId="54" borderId="408" applyNumberFormat="0" applyProtection="0">
      <alignment horizontal="left" vertical="center" indent="1"/>
    </xf>
    <xf numFmtId="4" fontId="85" fillId="52" borderId="407" applyNumberFormat="0" applyProtection="0">
      <alignment vertical="center"/>
    </xf>
    <xf numFmtId="4" fontId="57" fillId="46" borderId="408" applyNumberFormat="0" applyProtection="0">
      <alignment horizontal="left" vertical="center" indent="1"/>
    </xf>
    <xf numFmtId="4" fontId="57" fillId="33" borderId="405" applyNumberFormat="0" applyProtection="0">
      <alignment vertical="center"/>
    </xf>
    <xf numFmtId="4" fontId="57" fillId="44" borderId="408" applyNumberFormat="0" applyProtection="0">
      <alignment horizontal="left" vertical="center" indent="1"/>
    </xf>
    <xf numFmtId="4" fontId="57" fillId="2" borderId="405" applyNumberFormat="0" applyProtection="0">
      <alignment horizontal="left" vertical="center" indent="1"/>
    </xf>
    <xf numFmtId="0" fontId="57" fillId="50" borderId="405" applyNumberFormat="0" applyProtection="0">
      <alignment horizontal="left" vertical="center" indent="1"/>
    </xf>
    <xf numFmtId="0" fontId="57" fillId="47" borderId="407" applyNumberFormat="0" applyProtection="0">
      <alignment horizontal="left" vertical="top" indent="1"/>
    </xf>
    <xf numFmtId="0" fontId="98" fillId="27" borderId="405" applyNumberFormat="0" applyAlignment="0" applyProtection="0"/>
    <xf numFmtId="4" fontId="57" fillId="33" borderId="405" applyNumberFormat="0" applyProtection="0">
      <alignment vertical="center"/>
    </xf>
    <xf numFmtId="4" fontId="57" fillId="36" borderId="405" applyNumberFormat="0" applyProtection="0">
      <alignment horizontal="right" vertical="center"/>
    </xf>
    <xf numFmtId="0" fontId="57" fillId="50" borderId="407" applyNumberFormat="0" applyProtection="0">
      <alignment horizontal="left" vertical="top" indent="1"/>
    </xf>
    <xf numFmtId="0" fontId="92" fillId="29" borderId="405" applyNumberFormat="0" applyAlignment="0" applyProtection="0"/>
    <xf numFmtId="4" fontId="103" fillId="2" borderId="405" applyNumberFormat="0" applyProtection="0">
      <alignment vertical="center"/>
    </xf>
    <xf numFmtId="4" fontId="57" fillId="42" borderId="405" applyNumberFormat="0" applyProtection="0">
      <alignment horizontal="right" vertical="center"/>
    </xf>
    <xf numFmtId="0" fontId="84" fillId="45" borderId="409" applyBorder="0"/>
    <xf numFmtId="4" fontId="25" fillId="45" borderId="408" applyNumberFormat="0" applyProtection="0">
      <alignment horizontal="left" vertical="center" indent="1"/>
    </xf>
    <xf numFmtId="4" fontId="57" fillId="39" borderId="405" applyNumberFormat="0" applyProtection="0">
      <alignment horizontal="right" vertical="center"/>
    </xf>
    <xf numFmtId="4" fontId="57" fillId="37" borderId="408" applyNumberFormat="0" applyProtection="0">
      <alignment horizontal="right" vertical="center"/>
    </xf>
    <xf numFmtId="0" fontId="57" fillId="48" borderId="405" applyNumberFormat="0" applyProtection="0">
      <alignment horizontal="left" vertical="center" indent="1"/>
    </xf>
    <xf numFmtId="0" fontId="86" fillId="33" borderId="407" applyNumberFormat="0" applyProtection="0">
      <alignment horizontal="left" vertical="top" indent="1"/>
    </xf>
    <xf numFmtId="4" fontId="57" fillId="39" borderId="405" applyNumberFormat="0" applyProtection="0">
      <alignment horizontal="right" vertical="center"/>
    </xf>
    <xf numFmtId="0" fontId="94" fillId="0" borderId="410" applyNumberFormat="0" applyFill="0" applyAlignment="0" applyProtection="0"/>
    <xf numFmtId="0" fontId="57" fillId="46" borderId="407" applyNumberFormat="0" applyProtection="0">
      <alignment horizontal="left" vertical="top" indent="1"/>
    </xf>
    <xf numFmtId="4" fontId="57" fillId="47" borderId="408" applyNumberFormat="0" applyProtection="0">
      <alignment horizontal="left" vertical="center" indent="1"/>
    </xf>
    <xf numFmtId="4" fontId="57" fillId="38" borderId="405" applyNumberFormat="0" applyProtection="0">
      <alignment horizontal="right" vertical="center"/>
    </xf>
    <xf numFmtId="4" fontId="57" fillId="0" borderId="405" applyNumberFormat="0" applyProtection="0">
      <alignment horizontal="right" vertical="center"/>
    </xf>
    <xf numFmtId="4" fontId="57" fillId="37" borderId="408" applyNumberFormat="0" applyProtection="0">
      <alignment horizontal="right" vertical="center"/>
    </xf>
    <xf numFmtId="0" fontId="86" fillId="33" borderId="407" applyNumberFormat="0" applyProtection="0">
      <alignment horizontal="left" vertical="top" indent="1"/>
    </xf>
    <xf numFmtId="0" fontId="85" fillId="52" borderId="407" applyNumberFormat="0" applyProtection="0">
      <alignment horizontal="left" vertical="top" indent="1"/>
    </xf>
    <xf numFmtId="4" fontId="57" fillId="42" borderId="405" applyNumberFormat="0" applyProtection="0">
      <alignment horizontal="right" vertical="center"/>
    </xf>
    <xf numFmtId="4" fontId="57" fillId="40" borderId="405" applyNumberFormat="0" applyProtection="0">
      <alignment horizontal="right" vertical="center"/>
    </xf>
    <xf numFmtId="0" fontId="57" fillId="50" borderId="407" applyNumberFormat="0" applyProtection="0">
      <alignment horizontal="left" vertical="top" indent="1"/>
    </xf>
    <xf numFmtId="4" fontId="85" fillId="48" borderId="407" applyNumberFormat="0" applyProtection="0">
      <alignment horizontal="left" vertical="center" indent="1"/>
    </xf>
    <xf numFmtId="4" fontId="57" fillId="46" borderId="405" applyNumberFormat="0" applyProtection="0">
      <alignment horizontal="right" vertical="center"/>
    </xf>
    <xf numFmtId="4" fontId="57" fillId="38" borderId="405" applyNumberFormat="0" applyProtection="0">
      <alignment horizontal="right" vertical="center"/>
    </xf>
    <xf numFmtId="4" fontId="57" fillId="38" borderId="405" applyNumberFormat="0" applyProtection="0">
      <alignment horizontal="right" vertical="center"/>
    </xf>
    <xf numFmtId="0" fontId="92" fillId="29" borderId="405" applyNumberFormat="0" applyAlignment="0" applyProtection="0"/>
    <xf numFmtId="4" fontId="25" fillId="45" borderId="408" applyNumberFormat="0" applyProtection="0">
      <alignment horizontal="left" vertical="center" indent="1"/>
    </xf>
    <xf numFmtId="0" fontId="57" fillId="47" borderId="407" applyNumberFormat="0" applyProtection="0">
      <alignment horizontal="left" vertical="top" indent="1"/>
    </xf>
    <xf numFmtId="0" fontId="57" fillId="47" borderId="405" applyNumberFormat="0" applyProtection="0">
      <alignment horizontal="left" vertical="center" indent="1"/>
    </xf>
    <xf numFmtId="4" fontId="25" fillId="45" borderId="408" applyNumberFormat="0" applyProtection="0">
      <alignment horizontal="left" vertical="center" indent="1"/>
    </xf>
    <xf numFmtId="0" fontId="86" fillId="33" borderId="407" applyNumberFormat="0" applyProtection="0">
      <alignment horizontal="left" vertical="top" indent="1"/>
    </xf>
    <xf numFmtId="4" fontId="57" fillId="41" borderId="405" applyNumberFormat="0" applyProtection="0">
      <alignment horizontal="right" vertical="center"/>
    </xf>
    <xf numFmtId="4" fontId="88" fillId="51" borderId="405" applyNumberFormat="0" applyProtection="0">
      <alignment horizontal="right" vertical="center"/>
    </xf>
    <xf numFmtId="0" fontId="57" fillId="46" borderId="407" applyNumberFormat="0" applyProtection="0">
      <alignment horizontal="left" vertical="top" indent="1"/>
    </xf>
    <xf numFmtId="0" fontId="92" fillId="29" borderId="405" applyNumberFormat="0" applyAlignment="0" applyProtection="0"/>
    <xf numFmtId="0" fontId="57" fillId="47" borderId="405" applyNumberFormat="0" applyProtection="0">
      <alignment horizontal="left" vertical="center" indent="1"/>
    </xf>
    <xf numFmtId="4" fontId="87" fillId="54" borderId="408" applyNumberFormat="0" applyProtection="0">
      <alignment horizontal="left" vertical="center" indent="1"/>
    </xf>
    <xf numFmtId="4" fontId="57" fillId="35" borderId="405" applyNumberFormat="0" applyProtection="0">
      <alignment horizontal="right" vertical="center"/>
    </xf>
    <xf numFmtId="4" fontId="57" fillId="41" borderId="405" applyNumberFormat="0" applyProtection="0">
      <alignment horizontal="right" vertical="center"/>
    </xf>
    <xf numFmtId="4" fontId="57" fillId="36" borderId="405" applyNumberFormat="0" applyProtection="0">
      <alignment horizontal="right" vertical="center"/>
    </xf>
    <xf numFmtId="0" fontId="94" fillId="0" borderId="410" applyNumberFormat="0" applyFill="0" applyAlignment="0" applyProtection="0"/>
    <xf numFmtId="4" fontId="57" fillId="33" borderId="405" applyNumberFormat="0" applyProtection="0">
      <alignment vertical="center"/>
    </xf>
    <xf numFmtId="4" fontId="57" fillId="43" borderId="405" applyNumberFormat="0" applyProtection="0">
      <alignment horizontal="right" vertical="center"/>
    </xf>
    <xf numFmtId="4" fontId="88" fillId="51" borderId="405" applyNumberFormat="0" applyProtection="0">
      <alignment horizontal="right" vertical="center"/>
    </xf>
    <xf numFmtId="4" fontId="103" fillId="2" borderId="405" applyNumberFormat="0" applyProtection="0">
      <alignment vertical="center"/>
    </xf>
    <xf numFmtId="4" fontId="57" fillId="42" borderId="405" applyNumberFormat="0" applyProtection="0">
      <alignment horizontal="right" vertical="center"/>
    </xf>
    <xf numFmtId="0" fontId="57" fillId="45" borderId="407" applyNumberFormat="0" applyProtection="0">
      <alignment horizontal="left" vertical="top" indent="1"/>
    </xf>
    <xf numFmtId="0" fontId="86" fillId="33" borderId="407" applyNumberFormat="0" applyProtection="0">
      <alignment horizontal="left" vertical="top" indent="1"/>
    </xf>
    <xf numFmtId="0" fontId="57" fillId="47" borderId="407" applyNumberFormat="0" applyProtection="0">
      <alignment horizontal="left" vertical="top" indent="1"/>
    </xf>
    <xf numFmtId="4" fontId="57" fillId="2" borderId="405" applyNumberFormat="0" applyProtection="0">
      <alignment horizontal="left" vertical="center" indent="1"/>
    </xf>
    <xf numFmtId="4" fontId="57" fillId="42" borderId="405" applyNumberFormat="0" applyProtection="0">
      <alignment horizontal="right" vertical="center"/>
    </xf>
    <xf numFmtId="4" fontId="85" fillId="48" borderId="407" applyNumberFormat="0" applyProtection="0">
      <alignment horizontal="left" vertical="center" indent="1"/>
    </xf>
    <xf numFmtId="4" fontId="57" fillId="34" borderId="405" applyNumberFormat="0" applyProtection="0">
      <alignment horizontal="left" vertical="center" indent="1"/>
    </xf>
    <xf numFmtId="4" fontId="57" fillId="34" borderId="405" applyNumberFormat="0" applyProtection="0">
      <alignment horizontal="left" vertical="center" indent="1"/>
    </xf>
    <xf numFmtId="0" fontId="57" fillId="47" borderId="407" applyNumberFormat="0" applyProtection="0">
      <alignment horizontal="left" vertical="top" indent="1"/>
    </xf>
    <xf numFmtId="0" fontId="57" fillId="49" borderId="405" applyNumberFormat="0" applyProtection="0">
      <alignment horizontal="left" vertical="center" indent="1"/>
    </xf>
    <xf numFmtId="4" fontId="57" fillId="38" borderId="405" applyNumberFormat="0" applyProtection="0">
      <alignment horizontal="right" vertical="center"/>
    </xf>
    <xf numFmtId="0" fontId="57" fillId="48" borderId="405" applyNumberFormat="0" applyProtection="0">
      <alignment horizontal="left" vertical="center" indent="1"/>
    </xf>
    <xf numFmtId="4" fontId="57" fillId="34" borderId="405" applyNumberFormat="0" applyProtection="0">
      <alignment horizontal="left" vertical="center" indent="1"/>
    </xf>
    <xf numFmtId="0" fontId="92" fillId="29" borderId="405" applyNumberFormat="0" applyAlignment="0" applyProtection="0"/>
    <xf numFmtId="4" fontId="57" fillId="42" borderId="405" applyNumberFormat="0" applyProtection="0">
      <alignment horizontal="right" vertical="center"/>
    </xf>
    <xf numFmtId="0" fontId="57" fillId="46" borderId="407" applyNumberFormat="0" applyProtection="0">
      <alignment horizontal="left" vertical="top" indent="1"/>
    </xf>
    <xf numFmtId="4" fontId="57" fillId="33" borderId="405" applyNumberFormat="0" applyProtection="0">
      <alignment vertical="center"/>
    </xf>
    <xf numFmtId="4" fontId="57" fillId="34" borderId="405" applyNumberFormat="0" applyProtection="0">
      <alignment horizontal="left" vertical="center" indent="1"/>
    </xf>
    <xf numFmtId="0" fontId="100" fillId="29" borderId="406" applyNumberFormat="0" applyAlignment="0" applyProtection="0"/>
    <xf numFmtId="4" fontId="57" fillId="44" borderId="408" applyNumberFormat="0" applyProtection="0">
      <alignment horizontal="left" vertical="center" indent="1"/>
    </xf>
    <xf numFmtId="4" fontId="57" fillId="36" borderId="405" applyNumberFormat="0" applyProtection="0">
      <alignment horizontal="right" vertical="center"/>
    </xf>
    <xf numFmtId="4" fontId="57" fillId="34" borderId="405" applyNumberFormat="0" applyProtection="0">
      <alignment horizontal="left" vertical="center" indent="1"/>
    </xf>
    <xf numFmtId="0" fontId="57" fillId="50" borderId="405" applyNumberFormat="0" applyProtection="0">
      <alignment horizontal="left" vertical="center" indent="1"/>
    </xf>
    <xf numFmtId="0" fontId="98" fillId="27" borderId="405" applyNumberFormat="0" applyAlignment="0" applyProtection="0"/>
    <xf numFmtId="4" fontId="85" fillId="52" borderId="407" applyNumberFormat="0" applyProtection="0">
      <alignment vertical="center"/>
    </xf>
    <xf numFmtId="4" fontId="103" fillId="2" borderId="405" applyNumberFormat="0" applyProtection="0">
      <alignment vertical="center"/>
    </xf>
    <xf numFmtId="4" fontId="57" fillId="46" borderId="408" applyNumberFormat="0" applyProtection="0">
      <alignment horizontal="left" vertical="center" indent="1"/>
    </xf>
    <xf numFmtId="4" fontId="57" fillId="42" borderId="405" applyNumberFormat="0" applyProtection="0">
      <alignment horizontal="right" vertical="center"/>
    </xf>
    <xf numFmtId="4" fontId="57" fillId="43" borderId="405" applyNumberFormat="0" applyProtection="0">
      <alignment horizontal="right" vertical="center"/>
    </xf>
    <xf numFmtId="4" fontId="57" fillId="34" borderId="405" applyNumberFormat="0" applyProtection="0">
      <alignment horizontal="left" vertical="center" indent="1"/>
    </xf>
    <xf numFmtId="4" fontId="25" fillId="45" borderId="408" applyNumberFormat="0" applyProtection="0">
      <alignment horizontal="left" vertical="center" indent="1"/>
    </xf>
    <xf numFmtId="4" fontId="25" fillId="45" borderId="408" applyNumberFormat="0" applyProtection="0">
      <alignment horizontal="left" vertical="center" indent="1"/>
    </xf>
    <xf numFmtId="0" fontId="57" fillId="45" borderId="407" applyNumberFormat="0" applyProtection="0">
      <alignment horizontal="left" vertical="top" indent="1"/>
    </xf>
    <xf numFmtId="4" fontId="87" fillId="54" borderId="408" applyNumberFormat="0" applyProtection="0">
      <alignment horizontal="left" vertical="center" indent="1"/>
    </xf>
    <xf numFmtId="4" fontId="57" fillId="39" borderId="405" applyNumberFormat="0" applyProtection="0">
      <alignment horizontal="right" vertical="center"/>
    </xf>
    <xf numFmtId="4" fontId="103" fillId="2" borderId="405" applyNumberFormat="0" applyProtection="0">
      <alignment vertical="center"/>
    </xf>
    <xf numFmtId="0" fontId="85" fillId="52" borderId="407" applyNumberFormat="0" applyProtection="0">
      <alignment horizontal="left" vertical="top" indent="1"/>
    </xf>
    <xf numFmtId="4" fontId="57" fillId="0" borderId="405" applyNumberFormat="0" applyProtection="0">
      <alignment horizontal="right" vertical="center"/>
    </xf>
    <xf numFmtId="4" fontId="57" fillId="46" borderId="405" applyNumberFormat="0" applyProtection="0">
      <alignment horizontal="right" vertical="center"/>
    </xf>
    <xf numFmtId="0" fontId="84" fillId="45" borderId="409" applyBorder="0"/>
    <xf numFmtId="0" fontId="57" fillId="45" borderId="407" applyNumberFormat="0" applyProtection="0">
      <alignment horizontal="left" vertical="top" indent="1"/>
    </xf>
    <xf numFmtId="4" fontId="57" fillId="34" borderId="405" applyNumberFormat="0" applyProtection="0">
      <alignment horizontal="left" vertical="center" indent="1"/>
    </xf>
    <xf numFmtId="4" fontId="57" fillId="39" borderId="405" applyNumberFormat="0" applyProtection="0">
      <alignment horizontal="right" vertical="center"/>
    </xf>
    <xf numFmtId="4" fontId="57" fillId="40" borderId="405" applyNumberFormat="0" applyProtection="0">
      <alignment horizontal="right" vertical="center"/>
    </xf>
    <xf numFmtId="4" fontId="103" fillId="2" borderId="405" applyNumberFormat="0" applyProtection="0">
      <alignment vertical="center"/>
    </xf>
    <xf numFmtId="0" fontId="57" fillId="26" borderId="405" applyNumberFormat="0" applyFont="0" applyAlignment="0" applyProtection="0"/>
    <xf numFmtId="4" fontId="103" fillId="5" borderId="405" applyNumberFormat="0" applyProtection="0">
      <alignment horizontal="right" vertical="center"/>
    </xf>
    <xf numFmtId="4" fontId="57" fillId="41" borderId="405" applyNumberFormat="0" applyProtection="0">
      <alignment horizontal="right" vertical="center"/>
    </xf>
    <xf numFmtId="4" fontId="57" fillId="34" borderId="405" applyNumberFormat="0" applyProtection="0">
      <alignment horizontal="left" vertical="center" indent="1"/>
    </xf>
    <xf numFmtId="4" fontId="57" fillId="42" borderId="405" applyNumberFormat="0" applyProtection="0">
      <alignment horizontal="right" vertical="center"/>
    </xf>
    <xf numFmtId="4" fontId="57" fillId="46" borderId="405" applyNumberFormat="0" applyProtection="0">
      <alignment horizontal="right" vertical="center"/>
    </xf>
    <xf numFmtId="0" fontId="100" fillId="29" borderId="406" applyNumberFormat="0" applyAlignment="0" applyProtection="0"/>
    <xf numFmtId="0" fontId="85" fillId="52" borderId="407" applyNumberFormat="0" applyProtection="0">
      <alignment horizontal="left" vertical="top" indent="1"/>
    </xf>
    <xf numFmtId="4" fontId="57" fillId="46" borderId="408" applyNumberFormat="0" applyProtection="0">
      <alignment horizontal="left" vertical="center" indent="1"/>
    </xf>
    <xf numFmtId="0" fontId="94" fillId="0" borderId="410" applyNumberFormat="0" applyFill="0" applyAlignment="0" applyProtection="0"/>
    <xf numFmtId="0" fontId="98" fillId="27" borderId="405" applyNumberFormat="0" applyAlignment="0" applyProtection="0"/>
    <xf numFmtId="4" fontId="57" fillId="0" borderId="405" applyNumberFormat="0" applyProtection="0">
      <alignment horizontal="right" vertical="center"/>
    </xf>
    <xf numFmtId="0" fontId="84" fillId="45" borderId="409" applyBorder="0"/>
    <xf numFmtId="0" fontId="85" fillId="46" borderId="407" applyNumberFormat="0" applyProtection="0">
      <alignment horizontal="left" vertical="top" indent="1"/>
    </xf>
    <xf numFmtId="0" fontId="57" fillId="26" borderId="405" applyNumberFormat="0" applyFont="0" applyAlignment="0" applyProtection="0"/>
    <xf numFmtId="4" fontId="85" fillId="48" borderId="407" applyNumberFormat="0" applyProtection="0">
      <alignment horizontal="left" vertical="center" indent="1"/>
    </xf>
    <xf numFmtId="0" fontId="85" fillId="46" borderId="407" applyNumberFormat="0" applyProtection="0">
      <alignment horizontal="left" vertical="top" indent="1"/>
    </xf>
    <xf numFmtId="4" fontId="87" fillId="54" borderId="408" applyNumberFormat="0" applyProtection="0">
      <alignment horizontal="left" vertical="center" indent="1"/>
    </xf>
    <xf numFmtId="4" fontId="57" fillId="33" borderId="405" applyNumberFormat="0" applyProtection="0">
      <alignment vertical="center"/>
    </xf>
    <xf numFmtId="0" fontId="92" fillId="29" borderId="405" applyNumberFormat="0" applyAlignment="0" applyProtection="0"/>
    <xf numFmtId="4" fontId="103" fillId="5" borderId="405" applyNumberFormat="0" applyProtection="0">
      <alignment horizontal="right" vertical="center"/>
    </xf>
    <xf numFmtId="0" fontId="57" fillId="26" borderId="405" applyNumberFormat="0" applyFont="0" applyAlignment="0" applyProtection="0"/>
    <xf numFmtId="0" fontId="85" fillId="52" borderId="407" applyNumberFormat="0" applyProtection="0">
      <alignment horizontal="left" vertical="top" indent="1"/>
    </xf>
    <xf numFmtId="4" fontId="57" fillId="47" borderId="408" applyNumberFormat="0" applyProtection="0">
      <alignment horizontal="left" vertical="center" indent="1"/>
    </xf>
    <xf numFmtId="0" fontId="94" fillId="0" borderId="410" applyNumberFormat="0" applyFill="0" applyAlignment="0" applyProtection="0"/>
    <xf numFmtId="4" fontId="57" fillId="2" borderId="405" applyNumberFormat="0" applyProtection="0">
      <alignment horizontal="left" vertical="center" indent="1"/>
    </xf>
    <xf numFmtId="4" fontId="57" fillId="35" borderId="405" applyNumberFormat="0" applyProtection="0">
      <alignment horizontal="right" vertical="center"/>
    </xf>
    <xf numFmtId="4" fontId="57" fillId="43" borderId="405" applyNumberFormat="0" applyProtection="0">
      <alignment horizontal="right" vertical="center"/>
    </xf>
    <xf numFmtId="4" fontId="57" fillId="46" borderId="408" applyNumberFormat="0" applyProtection="0">
      <alignment horizontal="left" vertical="center" indent="1"/>
    </xf>
    <xf numFmtId="4" fontId="57" fillId="38" borderId="405" applyNumberFormat="0" applyProtection="0">
      <alignment horizontal="right" vertical="center"/>
    </xf>
    <xf numFmtId="0" fontId="85" fillId="46" borderId="407" applyNumberFormat="0" applyProtection="0">
      <alignment horizontal="left" vertical="top" indent="1"/>
    </xf>
    <xf numFmtId="4" fontId="57" fillId="42" borderId="405" applyNumberFormat="0" applyProtection="0">
      <alignment horizontal="right" vertical="center"/>
    </xf>
    <xf numFmtId="4" fontId="85" fillId="52" borderId="407" applyNumberFormat="0" applyProtection="0">
      <alignment vertical="center"/>
    </xf>
    <xf numFmtId="4" fontId="57" fillId="46" borderId="408" applyNumberFormat="0" applyProtection="0">
      <alignment horizontal="left" vertical="center" indent="1"/>
    </xf>
    <xf numFmtId="4" fontId="103" fillId="2" borderId="405" applyNumberFormat="0" applyProtection="0">
      <alignment vertical="center"/>
    </xf>
    <xf numFmtId="4" fontId="57" fillId="37" borderId="408" applyNumberFormat="0" applyProtection="0">
      <alignment horizontal="right" vertical="center"/>
    </xf>
    <xf numFmtId="4" fontId="25" fillId="45" borderId="408" applyNumberFormat="0" applyProtection="0">
      <alignment horizontal="left" vertical="center" indent="1"/>
    </xf>
    <xf numFmtId="4" fontId="25" fillId="45" borderId="408" applyNumberFormat="0" applyProtection="0">
      <alignment horizontal="left" vertical="center" indent="1"/>
    </xf>
    <xf numFmtId="4" fontId="57" fillId="38" borderId="405" applyNumberFormat="0" applyProtection="0">
      <alignment horizontal="right" vertical="center"/>
    </xf>
    <xf numFmtId="4" fontId="85" fillId="52" borderId="407" applyNumberFormat="0" applyProtection="0">
      <alignment vertical="center"/>
    </xf>
    <xf numFmtId="4" fontId="103" fillId="5" borderId="405" applyNumberFormat="0" applyProtection="0">
      <alignment horizontal="right" vertical="center"/>
    </xf>
    <xf numFmtId="0" fontId="98" fillId="27" borderId="405" applyNumberFormat="0" applyAlignment="0" applyProtection="0"/>
    <xf numFmtId="4" fontId="57" fillId="47" borderId="408" applyNumberFormat="0" applyProtection="0">
      <alignment horizontal="left" vertical="center" indent="1"/>
    </xf>
    <xf numFmtId="4" fontId="57" fillId="43" borderId="405" applyNumberFormat="0" applyProtection="0">
      <alignment horizontal="right" vertical="center"/>
    </xf>
    <xf numFmtId="4" fontId="57" fillId="39" borderId="405" applyNumberFormat="0" applyProtection="0">
      <alignment horizontal="right" vertical="center"/>
    </xf>
    <xf numFmtId="4" fontId="57" fillId="44" borderId="408" applyNumberFormat="0" applyProtection="0">
      <alignment horizontal="left" vertical="center" indent="1"/>
    </xf>
    <xf numFmtId="4" fontId="25" fillId="45" borderId="408" applyNumberFormat="0" applyProtection="0">
      <alignment horizontal="left" vertical="center" indent="1"/>
    </xf>
    <xf numFmtId="4" fontId="103" fillId="5" borderId="405" applyNumberFormat="0" applyProtection="0">
      <alignment horizontal="right" vertical="center"/>
    </xf>
    <xf numFmtId="0" fontId="57" fillId="47" borderId="405" applyNumberFormat="0" applyProtection="0">
      <alignment horizontal="left" vertical="center" indent="1"/>
    </xf>
    <xf numFmtId="4" fontId="57" fillId="43" borderId="405" applyNumberFormat="0" applyProtection="0">
      <alignment horizontal="right" vertical="center"/>
    </xf>
    <xf numFmtId="0" fontId="57" fillId="47" borderId="407" applyNumberFormat="0" applyProtection="0">
      <alignment horizontal="left" vertical="top" indent="1"/>
    </xf>
    <xf numFmtId="0" fontId="100" fillId="29" borderId="406" applyNumberFormat="0" applyAlignment="0" applyProtection="0"/>
    <xf numFmtId="4" fontId="57" fillId="41" borderId="405" applyNumberFormat="0" applyProtection="0">
      <alignment horizontal="right" vertical="center"/>
    </xf>
    <xf numFmtId="4" fontId="57" fillId="2" borderId="405" applyNumberFormat="0" applyProtection="0">
      <alignment horizontal="left" vertical="center" indent="1"/>
    </xf>
    <xf numFmtId="4" fontId="25" fillId="45" borderId="408" applyNumberFormat="0" applyProtection="0">
      <alignment horizontal="left" vertical="center" indent="1"/>
    </xf>
    <xf numFmtId="4" fontId="57" fillId="38" borderId="405" applyNumberFormat="0" applyProtection="0">
      <alignment horizontal="right" vertical="center"/>
    </xf>
    <xf numFmtId="4" fontId="57" fillId="37" borderId="408" applyNumberFormat="0" applyProtection="0">
      <alignment horizontal="right" vertical="center"/>
    </xf>
    <xf numFmtId="4" fontId="25" fillId="45" borderId="408" applyNumberFormat="0" applyProtection="0">
      <alignment horizontal="left" vertical="center" indent="1"/>
    </xf>
    <xf numFmtId="4" fontId="57" fillId="40" borderId="405" applyNumberFormat="0" applyProtection="0">
      <alignment horizontal="right" vertical="center"/>
    </xf>
    <xf numFmtId="0" fontId="84" fillId="45" borderId="409" applyBorder="0"/>
    <xf numFmtId="4" fontId="57" fillId="43" borderId="405" applyNumberFormat="0" applyProtection="0">
      <alignment horizontal="right" vertical="center"/>
    </xf>
    <xf numFmtId="0" fontId="57" fillId="48" borderId="405" applyNumberFormat="0" applyProtection="0">
      <alignment horizontal="left" vertical="center" indent="1"/>
    </xf>
    <xf numFmtId="4" fontId="57" fillId="34" borderId="405" applyNumberFormat="0" applyProtection="0">
      <alignment horizontal="left" vertical="center" indent="1"/>
    </xf>
    <xf numFmtId="0" fontId="57" fillId="47" borderId="405" applyNumberFormat="0" applyProtection="0">
      <alignment horizontal="left" vertical="center" indent="1"/>
    </xf>
    <xf numFmtId="4" fontId="57" fillId="38" borderId="405" applyNumberFormat="0" applyProtection="0">
      <alignment horizontal="right" vertical="center"/>
    </xf>
    <xf numFmtId="4" fontId="57" fillId="44" borderId="408" applyNumberFormat="0" applyProtection="0">
      <alignment horizontal="left" vertical="center" indent="1"/>
    </xf>
    <xf numFmtId="0" fontId="57" fillId="46" borderId="407" applyNumberFormat="0" applyProtection="0">
      <alignment horizontal="left" vertical="top" indent="1"/>
    </xf>
    <xf numFmtId="4" fontId="57" fillId="37" borderId="408" applyNumberFormat="0" applyProtection="0">
      <alignment horizontal="right" vertical="center"/>
    </xf>
    <xf numFmtId="4" fontId="57" fillId="34" borderId="405" applyNumberFormat="0" applyProtection="0">
      <alignment horizontal="left" vertical="center" indent="1"/>
    </xf>
    <xf numFmtId="4" fontId="103" fillId="5" borderId="405" applyNumberFormat="0" applyProtection="0">
      <alignment horizontal="right" vertical="center"/>
    </xf>
    <xf numFmtId="4" fontId="57" fillId="36" borderId="405" applyNumberFormat="0" applyProtection="0">
      <alignment horizontal="right" vertical="center"/>
    </xf>
    <xf numFmtId="0" fontId="92" fillId="29" borderId="405" applyNumberFormat="0" applyAlignment="0" applyProtection="0"/>
    <xf numFmtId="0" fontId="85" fillId="46" borderId="407" applyNumberFormat="0" applyProtection="0">
      <alignment horizontal="left" vertical="top" indent="1"/>
    </xf>
    <xf numFmtId="0" fontId="57" fillId="47" borderId="407" applyNumberFormat="0" applyProtection="0">
      <alignment horizontal="left" vertical="top" indent="1"/>
    </xf>
    <xf numFmtId="0" fontId="57" fillId="45" borderId="407" applyNumberFormat="0" applyProtection="0">
      <alignment horizontal="left" vertical="top" indent="1"/>
    </xf>
    <xf numFmtId="4" fontId="57" fillId="38" borderId="405" applyNumberFormat="0" applyProtection="0">
      <alignment horizontal="right" vertical="center"/>
    </xf>
    <xf numFmtId="4" fontId="103" fillId="2" borderId="405" applyNumberFormat="0" applyProtection="0">
      <alignment vertical="center"/>
    </xf>
    <xf numFmtId="0" fontId="57" fillId="49" borderId="405" applyNumberFormat="0" applyProtection="0">
      <alignment horizontal="left" vertical="center" indent="1"/>
    </xf>
    <xf numFmtId="4" fontId="57" fillId="44" borderId="408" applyNumberFormat="0" applyProtection="0">
      <alignment horizontal="left" vertical="center" indent="1"/>
    </xf>
    <xf numFmtId="4" fontId="25" fillId="45" borderId="408" applyNumberFormat="0" applyProtection="0">
      <alignment horizontal="left" vertical="center" indent="1"/>
    </xf>
    <xf numFmtId="0" fontId="57" fillId="47" borderId="405" applyNumberFormat="0" applyProtection="0">
      <alignment horizontal="left" vertical="center" indent="1"/>
    </xf>
    <xf numFmtId="0" fontId="86" fillId="33" borderId="407" applyNumberFormat="0" applyProtection="0">
      <alignment horizontal="left" vertical="top" indent="1"/>
    </xf>
    <xf numFmtId="4" fontId="57" fillId="34" borderId="405" applyNumberFormat="0" applyProtection="0">
      <alignment horizontal="left" vertical="center" indent="1"/>
    </xf>
    <xf numFmtId="4" fontId="57" fillId="47" borderId="408" applyNumberFormat="0" applyProtection="0">
      <alignment horizontal="left" vertical="center" indent="1"/>
    </xf>
    <xf numFmtId="4" fontId="57" fillId="33" borderId="405" applyNumberFormat="0" applyProtection="0">
      <alignment vertical="center"/>
    </xf>
    <xf numFmtId="4" fontId="57" fillId="36" borderId="405" applyNumberFormat="0" applyProtection="0">
      <alignment horizontal="right" vertical="center"/>
    </xf>
    <xf numFmtId="0" fontId="84" fillId="45" borderId="409" applyBorder="0"/>
    <xf numFmtId="0" fontId="57" fillId="48" borderId="405" applyNumberFormat="0" applyProtection="0">
      <alignment horizontal="left" vertical="center" indent="1"/>
    </xf>
    <xf numFmtId="4" fontId="57" fillId="37" borderId="408" applyNumberFormat="0" applyProtection="0">
      <alignment horizontal="right" vertical="center"/>
    </xf>
    <xf numFmtId="0" fontId="57" fillId="46" borderId="407" applyNumberFormat="0" applyProtection="0">
      <alignment horizontal="left" vertical="top" indent="1"/>
    </xf>
    <xf numFmtId="0" fontId="57" fillId="48" borderId="405" applyNumberFormat="0" applyProtection="0">
      <alignment horizontal="left" vertical="center" indent="1"/>
    </xf>
    <xf numFmtId="4" fontId="25" fillId="45" borderId="408" applyNumberFormat="0" applyProtection="0">
      <alignment horizontal="left" vertical="center" indent="1"/>
    </xf>
    <xf numFmtId="4" fontId="57" fillId="0" borderId="405" applyNumberFormat="0" applyProtection="0">
      <alignment horizontal="right" vertical="center"/>
    </xf>
    <xf numFmtId="4" fontId="85" fillId="52" borderId="407" applyNumberFormat="0" applyProtection="0">
      <alignment vertical="center"/>
    </xf>
    <xf numFmtId="4" fontId="57" fillId="47" borderId="408" applyNumberFormat="0" applyProtection="0">
      <alignment horizontal="left" vertical="center" indent="1"/>
    </xf>
    <xf numFmtId="4" fontId="85" fillId="52" borderId="407" applyNumberFormat="0" applyProtection="0">
      <alignment vertical="center"/>
    </xf>
    <xf numFmtId="0" fontId="100" fillId="29" borderId="406" applyNumberFormat="0" applyAlignment="0" applyProtection="0"/>
    <xf numFmtId="4" fontId="25" fillId="45" borderId="408" applyNumberFormat="0" applyProtection="0">
      <alignment horizontal="left" vertical="center" indent="1"/>
    </xf>
    <xf numFmtId="4" fontId="57" fillId="35" borderId="405" applyNumberFormat="0" applyProtection="0">
      <alignment horizontal="right" vertical="center"/>
    </xf>
    <xf numFmtId="4" fontId="57" fillId="39" borderId="405" applyNumberFormat="0" applyProtection="0">
      <alignment horizontal="right" vertical="center"/>
    </xf>
    <xf numFmtId="4" fontId="57" fillId="46" borderId="408" applyNumberFormat="0" applyProtection="0">
      <alignment horizontal="left" vertical="center" indent="1"/>
    </xf>
    <xf numFmtId="4" fontId="57" fillId="40" borderId="405" applyNumberFormat="0" applyProtection="0">
      <alignment horizontal="right" vertical="center"/>
    </xf>
    <xf numFmtId="0" fontId="57" fillId="47" borderId="405" applyNumberFormat="0" applyProtection="0">
      <alignment horizontal="left" vertical="center" indent="1"/>
    </xf>
    <xf numFmtId="4" fontId="57" fillId="2" borderId="405" applyNumberFormat="0" applyProtection="0">
      <alignment horizontal="left" vertical="center" indent="1"/>
    </xf>
    <xf numFmtId="0" fontId="57" fillId="49" borderId="405" applyNumberFormat="0" applyProtection="0">
      <alignment horizontal="left" vertical="center" indent="1"/>
    </xf>
    <xf numFmtId="4" fontId="57" fillId="47" borderId="408" applyNumberFormat="0" applyProtection="0">
      <alignment horizontal="left" vertical="center" indent="1"/>
    </xf>
    <xf numFmtId="0" fontId="57" fillId="46" borderId="407" applyNumberFormat="0" applyProtection="0">
      <alignment horizontal="left" vertical="top" indent="1"/>
    </xf>
    <xf numFmtId="4" fontId="25" fillId="45" borderId="408" applyNumberFormat="0" applyProtection="0">
      <alignment horizontal="left" vertical="center" indent="1"/>
    </xf>
    <xf numFmtId="4" fontId="103" fillId="2" borderId="405" applyNumberFormat="0" applyProtection="0">
      <alignment vertical="center"/>
    </xf>
    <xf numFmtId="0" fontId="85" fillId="46" borderId="407" applyNumberFormat="0" applyProtection="0">
      <alignment horizontal="left" vertical="top" indent="1"/>
    </xf>
    <xf numFmtId="4" fontId="57" fillId="37" borderId="408" applyNumberFormat="0" applyProtection="0">
      <alignment horizontal="right" vertical="center"/>
    </xf>
    <xf numFmtId="4" fontId="57" fillId="34" borderId="405" applyNumberFormat="0" applyProtection="0">
      <alignment horizontal="left" vertical="center" indent="1"/>
    </xf>
    <xf numFmtId="4" fontId="57" fillId="2" borderId="405" applyNumberFormat="0" applyProtection="0">
      <alignment horizontal="left" vertical="center" indent="1"/>
    </xf>
    <xf numFmtId="4" fontId="57" fillId="47" borderId="408" applyNumberFormat="0" applyProtection="0">
      <alignment horizontal="left" vertical="center" indent="1"/>
    </xf>
    <xf numFmtId="4" fontId="57" fillId="47" borderId="408" applyNumberFormat="0" applyProtection="0">
      <alignment horizontal="left" vertical="center" indent="1"/>
    </xf>
    <xf numFmtId="0" fontId="94" fillId="0" borderId="410" applyNumberFormat="0" applyFill="0" applyAlignment="0" applyProtection="0"/>
    <xf numFmtId="0" fontId="100" fillId="29" borderId="406" applyNumberFormat="0" applyAlignment="0" applyProtection="0"/>
    <xf numFmtId="4" fontId="103" fillId="2" borderId="405" applyNumberFormat="0" applyProtection="0">
      <alignment vertical="center"/>
    </xf>
    <xf numFmtId="4" fontId="57" fillId="38" borderId="405" applyNumberFormat="0" applyProtection="0">
      <alignment horizontal="right" vertical="center"/>
    </xf>
    <xf numFmtId="0" fontId="57" fillId="48" borderId="405" applyNumberFormat="0" applyProtection="0">
      <alignment horizontal="left" vertical="center" indent="1"/>
    </xf>
    <xf numFmtId="4" fontId="103" fillId="5" borderId="405" applyNumberFormat="0" applyProtection="0">
      <alignment horizontal="right" vertical="center"/>
    </xf>
    <xf numFmtId="0" fontId="57" fillId="50" borderId="405" applyNumberFormat="0" applyProtection="0">
      <alignment horizontal="left" vertical="center" indent="1"/>
    </xf>
    <xf numFmtId="4" fontId="57" fillId="47" borderId="408" applyNumberFormat="0" applyProtection="0">
      <alignment horizontal="left" vertical="center" indent="1"/>
    </xf>
    <xf numFmtId="0" fontId="57" fillId="26" borderId="405" applyNumberFormat="0" applyFont="0" applyAlignment="0" applyProtection="0"/>
    <xf numFmtId="0" fontId="92" fillId="29" borderId="405" applyNumberFormat="0" applyAlignment="0" applyProtection="0"/>
    <xf numFmtId="0" fontId="86" fillId="33" borderId="407" applyNumberFormat="0" applyProtection="0">
      <alignment horizontal="left" vertical="top" indent="1"/>
    </xf>
    <xf numFmtId="4" fontId="57" fillId="43" borderId="405" applyNumberFormat="0" applyProtection="0">
      <alignment horizontal="right" vertical="center"/>
    </xf>
    <xf numFmtId="0" fontId="84" fillId="45" borderId="409" applyBorder="0"/>
    <xf numFmtId="4" fontId="57" fillId="47" borderId="408" applyNumberFormat="0" applyProtection="0">
      <alignment horizontal="left" vertical="center" indent="1"/>
    </xf>
    <xf numFmtId="4" fontId="85" fillId="52" borderId="407" applyNumberFormat="0" applyProtection="0">
      <alignment vertical="center"/>
    </xf>
    <xf numFmtId="0" fontId="57" fillId="50" borderId="405" applyNumberFormat="0" applyProtection="0">
      <alignment horizontal="left" vertical="center" indent="1"/>
    </xf>
    <xf numFmtId="4" fontId="57" fillId="2" borderId="405" applyNumberFormat="0" applyProtection="0">
      <alignment horizontal="left" vertical="center" indent="1"/>
    </xf>
    <xf numFmtId="4" fontId="25" fillId="45" borderId="408" applyNumberFormat="0" applyProtection="0">
      <alignment horizontal="left" vertical="center" indent="1"/>
    </xf>
    <xf numFmtId="4" fontId="85" fillId="52" borderId="407" applyNumberFormat="0" applyProtection="0">
      <alignment vertical="center"/>
    </xf>
    <xf numFmtId="0" fontId="85" fillId="46" borderId="407" applyNumberFormat="0" applyProtection="0">
      <alignment horizontal="left" vertical="top" indent="1"/>
    </xf>
    <xf numFmtId="4" fontId="57" fillId="43" borderId="405" applyNumberFormat="0" applyProtection="0">
      <alignment horizontal="right" vertical="center"/>
    </xf>
    <xf numFmtId="4" fontId="85" fillId="48" borderId="407" applyNumberFormat="0" applyProtection="0">
      <alignment horizontal="left" vertical="center" indent="1"/>
    </xf>
    <xf numFmtId="0" fontId="57" fillId="50" borderId="405" applyNumberFormat="0" applyProtection="0">
      <alignment horizontal="left" vertical="center" indent="1"/>
    </xf>
    <xf numFmtId="4" fontId="57" fillId="39" borderId="405" applyNumberFormat="0" applyProtection="0">
      <alignment horizontal="right" vertical="center"/>
    </xf>
    <xf numFmtId="0" fontId="57" fillId="47" borderId="405" applyNumberFormat="0" applyProtection="0">
      <alignment horizontal="left" vertical="center" indent="1"/>
    </xf>
    <xf numFmtId="0" fontId="86" fillId="33" borderId="407" applyNumberFormat="0" applyProtection="0">
      <alignment horizontal="left" vertical="top" indent="1"/>
    </xf>
    <xf numFmtId="4" fontId="103" fillId="2" borderId="405" applyNumberFormat="0" applyProtection="0">
      <alignment vertical="center"/>
    </xf>
    <xf numFmtId="4" fontId="87" fillId="54" borderId="408" applyNumberFormat="0" applyProtection="0">
      <alignment horizontal="left" vertical="center" indent="1"/>
    </xf>
    <xf numFmtId="4" fontId="57" fillId="37" borderId="408" applyNumberFormat="0" applyProtection="0">
      <alignment horizontal="right" vertical="center"/>
    </xf>
    <xf numFmtId="4" fontId="57" fillId="39" borderId="405" applyNumberFormat="0" applyProtection="0">
      <alignment horizontal="right" vertical="center"/>
    </xf>
    <xf numFmtId="0" fontId="85" fillId="52" borderId="407" applyNumberFormat="0" applyProtection="0">
      <alignment horizontal="left" vertical="top" indent="1"/>
    </xf>
    <xf numFmtId="0" fontId="57" fillId="50" borderId="405" applyNumberFormat="0" applyProtection="0">
      <alignment horizontal="left" vertical="center" indent="1"/>
    </xf>
    <xf numFmtId="4" fontId="57" fillId="35" borderId="405" applyNumberFormat="0" applyProtection="0">
      <alignment horizontal="right" vertical="center"/>
    </xf>
    <xf numFmtId="0" fontId="57" fillId="26" borderId="405" applyNumberFormat="0" applyFont="0" applyAlignment="0" applyProtection="0"/>
    <xf numFmtId="4" fontId="57" fillId="2" borderId="405" applyNumberFormat="0" applyProtection="0">
      <alignment horizontal="left" vertical="center" indent="1"/>
    </xf>
    <xf numFmtId="0" fontId="57" fillId="47" borderId="407" applyNumberFormat="0" applyProtection="0">
      <alignment horizontal="left" vertical="top" indent="1"/>
    </xf>
    <xf numFmtId="4" fontId="87" fillId="54" borderId="408" applyNumberFormat="0" applyProtection="0">
      <alignment horizontal="left" vertical="center" indent="1"/>
    </xf>
    <xf numFmtId="0" fontId="57" fillId="47" borderId="405" applyNumberFormat="0" applyProtection="0">
      <alignment horizontal="left" vertical="center" indent="1"/>
    </xf>
    <xf numFmtId="0" fontId="86" fillId="33" borderId="407" applyNumberFormat="0" applyProtection="0">
      <alignment horizontal="left" vertical="top" indent="1"/>
    </xf>
    <xf numFmtId="4" fontId="103" fillId="2" borderId="405" applyNumberFormat="0" applyProtection="0">
      <alignment vertical="center"/>
    </xf>
    <xf numFmtId="4" fontId="57" fillId="46" borderId="408" applyNumberFormat="0" applyProtection="0">
      <alignment horizontal="left" vertical="center" indent="1"/>
    </xf>
    <xf numFmtId="4" fontId="57" fillId="2" borderId="405" applyNumberFormat="0" applyProtection="0">
      <alignment horizontal="left" vertical="center" indent="1"/>
    </xf>
    <xf numFmtId="4" fontId="57" fillId="44" borderId="408" applyNumberFormat="0" applyProtection="0">
      <alignment horizontal="left" vertical="center" indent="1"/>
    </xf>
    <xf numFmtId="0" fontId="94" fillId="0" borderId="410" applyNumberFormat="0" applyFill="0" applyAlignment="0" applyProtection="0"/>
    <xf numFmtId="0" fontId="92" fillId="29" borderId="405" applyNumberFormat="0" applyAlignment="0" applyProtection="0"/>
    <xf numFmtId="4" fontId="57" fillId="37" borderId="408" applyNumberFormat="0" applyProtection="0">
      <alignment horizontal="right" vertical="center"/>
    </xf>
    <xf numFmtId="0" fontId="92" fillId="29" borderId="405" applyNumberFormat="0" applyAlignment="0" applyProtection="0"/>
    <xf numFmtId="0" fontId="57" fillId="45" borderId="407" applyNumberFormat="0" applyProtection="0">
      <alignment horizontal="left" vertical="top" indent="1"/>
    </xf>
    <xf numFmtId="4" fontId="25" fillId="45" borderId="408" applyNumberFormat="0" applyProtection="0">
      <alignment horizontal="left" vertical="center" indent="1"/>
    </xf>
    <xf numFmtId="0" fontId="94" fillId="0" borderId="410" applyNumberFormat="0" applyFill="0" applyAlignment="0" applyProtection="0"/>
    <xf numFmtId="0" fontId="57" fillId="48" borderId="405" applyNumberFormat="0" applyProtection="0">
      <alignment horizontal="left" vertical="center" indent="1"/>
    </xf>
    <xf numFmtId="4" fontId="88" fillId="51" borderId="405" applyNumberFormat="0" applyProtection="0">
      <alignment horizontal="right" vertical="center"/>
    </xf>
    <xf numFmtId="4" fontId="57" fillId="33" borderId="405" applyNumberFormat="0" applyProtection="0">
      <alignment vertical="center"/>
    </xf>
    <xf numFmtId="0" fontId="98" fillId="27" borderId="405" applyNumberFormat="0" applyAlignment="0" applyProtection="0"/>
    <xf numFmtId="4" fontId="57" fillId="41" borderId="405" applyNumberFormat="0" applyProtection="0">
      <alignment horizontal="right" vertical="center"/>
    </xf>
    <xf numFmtId="0" fontId="86" fillId="33" borderId="407" applyNumberFormat="0" applyProtection="0">
      <alignment horizontal="left" vertical="top" indent="1"/>
    </xf>
    <xf numFmtId="4" fontId="87" fillId="54" borderId="408" applyNumberFormat="0" applyProtection="0">
      <alignment horizontal="left" vertical="center" indent="1"/>
    </xf>
    <xf numFmtId="0" fontId="57" fillId="47" borderId="407" applyNumberFormat="0" applyProtection="0">
      <alignment horizontal="left" vertical="top" indent="1"/>
    </xf>
    <xf numFmtId="0" fontId="92" fillId="29" borderId="405" applyNumberFormat="0" applyAlignment="0" applyProtection="0"/>
    <xf numFmtId="0" fontId="57" fillId="46" borderId="407" applyNumberFormat="0" applyProtection="0">
      <alignment horizontal="left" vertical="top" indent="1"/>
    </xf>
    <xf numFmtId="4" fontId="57" fillId="44" borderId="408" applyNumberFormat="0" applyProtection="0">
      <alignment horizontal="left" vertical="center" indent="1"/>
    </xf>
    <xf numFmtId="0" fontId="57" fillId="49" borderId="405" applyNumberFormat="0" applyProtection="0">
      <alignment horizontal="left" vertical="center" indent="1"/>
    </xf>
    <xf numFmtId="4" fontId="103" fillId="2" borderId="405" applyNumberFormat="0" applyProtection="0">
      <alignment vertical="center"/>
    </xf>
    <xf numFmtId="0" fontId="98" fillId="27" borderId="405" applyNumberFormat="0" applyAlignment="0" applyProtection="0"/>
    <xf numFmtId="0" fontId="94" fillId="0" borderId="410" applyNumberFormat="0" applyFill="0" applyAlignment="0" applyProtection="0"/>
    <xf numFmtId="4" fontId="87" fillId="54" borderId="408" applyNumberFormat="0" applyProtection="0">
      <alignment horizontal="left" vertical="center" indent="1"/>
    </xf>
    <xf numFmtId="0" fontId="92" fillId="29" borderId="405" applyNumberFormat="0" applyAlignment="0" applyProtection="0"/>
    <xf numFmtId="4" fontId="57" fillId="41" borderId="405" applyNumberFormat="0" applyProtection="0">
      <alignment horizontal="right" vertical="center"/>
    </xf>
    <xf numFmtId="0" fontId="57" fillId="47" borderId="405" applyNumberFormat="0" applyProtection="0">
      <alignment horizontal="left" vertical="center" indent="1"/>
    </xf>
    <xf numFmtId="4" fontId="25" fillId="45" borderId="408" applyNumberFormat="0" applyProtection="0">
      <alignment horizontal="left" vertical="center" indent="1"/>
    </xf>
    <xf numFmtId="4" fontId="57" fillId="34" borderId="405" applyNumberFormat="0" applyProtection="0">
      <alignment horizontal="left" vertical="center" indent="1"/>
    </xf>
    <xf numFmtId="4" fontId="85" fillId="48" borderId="407" applyNumberFormat="0" applyProtection="0">
      <alignment horizontal="left" vertical="center" indent="1"/>
    </xf>
    <xf numFmtId="4" fontId="57" fillId="41" borderId="405" applyNumberFormat="0" applyProtection="0">
      <alignment horizontal="right" vertical="center"/>
    </xf>
    <xf numFmtId="4" fontId="57" fillId="35" borderId="405" applyNumberFormat="0" applyProtection="0">
      <alignment horizontal="right" vertical="center"/>
    </xf>
    <xf numFmtId="0" fontId="57" fillId="48" borderId="405" applyNumberFormat="0" applyProtection="0">
      <alignment horizontal="left" vertical="center" indent="1"/>
    </xf>
    <xf numFmtId="4" fontId="57" fillId="44" borderId="408" applyNumberFormat="0" applyProtection="0">
      <alignment horizontal="left" vertical="center" indent="1"/>
    </xf>
    <xf numFmtId="4" fontId="57" fillId="0" borderId="405" applyNumberFormat="0" applyProtection="0">
      <alignment horizontal="right" vertical="center"/>
    </xf>
    <xf numFmtId="0" fontId="57" fillId="46" borderId="407" applyNumberFormat="0" applyProtection="0">
      <alignment horizontal="left" vertical="top" indent="1"/>
    </xf>
    <xf numFmtId="0" fontId="84" fillId="45" borderId="409" applyBorder="0"/>
    <xf numFmtId="0" fontId="98" fillId="27" borderId="405" applyNumberFormat="0" applyAlignment="0" applyProtection="0"/>
    <xf numFmtId="0" fontId="100" fillId="29" borderId="406" applyNumberFormat="0" applyAlignment="0" applyProtection="0"/>
    <xf numFmtId="4" fontId="57" fillId="37" borderId="408" applyNumberFormat="0" applyProtection="0">
      <alignment horizontal="right" vertical="center"/>
    </xf>
    <xf numFmtId="0" fontId="100" fillId="29" borderId="406" applyNumberFormat="0" applyAlignment="0" applyProtection="0"/>
    <xf numFmtId="0" fontId="57" fillId="45" borderId="407" applyNumberFormat="0" applyProtection="0">
      <alignment horizontal="left" vertical="top" indent="1"/>
    </xf>
    <xf numFmtId="0" fontId="57" fillId="45" borderId="407" applyNumberFormat="0" applyProtection="0">
      <alignment horizontal="left" vertical="top" indent="1"/>
    </xf>
    <xf numFmtId="4" fontId="57" fillId="34" borderId="405" applyNumberFormat="0" applyProtection="0">
      <alignment horizontal="left" vertical="center" indent="1"/>
    </xf>
    <xf numFmtId="4" fontId="57" fillId="35" borderId="405" applyNumberFormat="0" applyProtection="0">
      <alignment horizontal="right" vertical="center"/>
    </xf>
    <xf numFmtId="4" fontId="57" fillId="46" borderId="408" applyNumberFormat="0" applyProtection="0">
      <alignment horizontal="left" vertical="center" indent="1"/>
    </xf>
    <xf numFmtId="0" fontId="57" fillId="50" borderId="407" applyNumberFormat="0" applyProtection="0">
      <alignment horizontal="left" vertical="top" indent="1"/>
    </xf>
    <xf numFmtId="0" fontId="85" fillId="46" borderId="407" applyNumberFormat="0" applyProtection="0">
      <alignment horizontal="left" vertical="top" indent="1"/>
    </xf>
    <xf numFmtId="4" fontId="85" fillId="52" borderId="407" applyNumberFormat="0" applyProtection="0">
      <alignment vertical="center"/>
    </xf>
    <xf numFmtId="4" fontId="57" fillId="46" borderId="408" applyNumberFormat="0" applyProtection="0">
      <alignment horizontal="left" vertical="center" indent="1"/>
    </xf>
    <xf numFmtId="4" fontId="57" fillId="36" borderId="405" applyNumberFormat="0" applyProtection="0">
      <alignment horizontal="right" vertical="center"/>
    </xf>
    <xf numFmtId="4" fontId="85" fillId="48" borderId="407" applyNumberFormat="0" applyProtection="0">
      <alignment horizontal="left" vertical="center" indent="1"/>
    </xf>
    <xf numFmtId="4" fontId="57" fillId="41" borderId="405" applyNumberFormat="0" applyProtection="0">
      <alignment horizontal="right" vertical="center"/>
    </xf>
    <xf numFmtId="4" fontId="57" fillId="40" borderId="405" applyNumberFormat="0" applyProtection="0">
      <alignment horizontal="right" vertical="center"/>
    </xf>
    <xf numFmtId="0" fontId="84" fillId="45" borderId="409" applyBorder="0"/>
    <xf numFmtId="4" fontId="57" fillId="44" borderId="408" applyNumberFormat="0" applyProtection="0">
      <alignment horizontal="left" vertical="center" indent="1"/>
    </xf>
    <xf numFmtId="0" fontId="94" fillId="0" borderId="410" applyNumberFormat="0" applyFill="0" applyAlignment="0" applyProtection="0"/>
    <xf numFmtId="0" fontId="57" fillId="26" borderId="405" applyNumberFormat="0" applyFont="0" applyAlignment="0" applyProtection="0"/>
    <xf numFmtId="0" fontId="57" fillId="50" borderId="405" applyNumberFormat="0" applyProtection="0">
      <alignment horizontal="left" vertical="center" indent="1"/>
    </xf>
    <xf numFmtId="0" fontId="57" fillId="47" borderId="407" applyNumberFormat="0" applyProtection="0">
      <alignment horizontal="left" vertical="top" indent="1"/>
    </xf>
    <xf numFmtId="4" fontId="57" fillId="43" borderId="405" applyNumberFormat="0" applyProtection="0">
      <alignment horizontal="right" vertical="center"/>
    </xf>
    <xf numFmtId="4" fontId="88" fillId="51" borderId="405" applyNumberFormat="0" applyProtection="0">
      <alignment horizontal="right" vertical="center"/>
    </xf>
    <xf numFmtId="4" fontId="57" fillId="37" borderId="408" applyNumberFormat="0" applyProtection="0">
      <alignment horizontal="right" vertical="center"/>
    </xf>
    <xf numFmtId="4" fontId="57" fillId="38" borderId="405" applyNumberFormat="0" applyProtection="0">
      <alignment horizontal="right" vertical="center"/>
    </xf>
    <xf numFmtId="4" fontId="57" fillId="39" borderId="405" applyNumberFormat="0" applyProtection="0">
      <alignment horizontal="right" vertical="center"/>
    </xf>
    <xf numFmtId="0" fontId="85" fillId="46" borderId="407" applyNumberFormat="0" applyProtection="0">
      <alignment horizontal="left" vertical="top" indent="1"/>
    </xf>
    <xf numFmtId="4" fontId="57" fillId="47" borderId="408" applyNumberFormat="0" applyProtection="0">
      <alignment horizontal="left" vertical="center" indent="1"/>
    </xf>
    <xf numFmtId="4" fontId="57" fillId="37" borderId="408" applyNumberFormat="0" applyProtection="0">
      <alignment horizontal="right" vertical="center"/>
    </xf>
    <xf numFmtId="4" fontId="57" fillId="46" borderId="408" applyNumberFormat="0" applyProtection="0">
      <alignment horizontal="left" vertical="center" indent="1"/>
    </xf>
    <xf numFmtId="4" fontId="85" fillId="48" borderId="407" applyNumberFormat="0" applyProtection="0">
      <alignment horizontal="left" vertical="center" indent="1"/>
    </xf>
    <xf numFmtId="4" fontId="57" fillId="46" borderId="405" applyNumberFormat="0" applyProtection="0">
      <alignment horizontal="right" vertical="center"/>
    </xf>
    <xf numFmtId="0" fontId="57" fillId="47" borderId="405" applyNumberFormat="0" applyProtection="0">
      <alignment horizontal="left" vertical="center" indent="1"/>
    </xf>
    <xf numFmtId="0" fontId="57" fillId="50" borderId="405" applyNumberFormat="0" applyProtection="0">
      <alignment horizontal="left" vertical="center" indent="1"/>
    </xf>
    <xf numFmtId="4" fontId="103" fillId="5" borderId="405" applyNumberFormat="0" applyProtection="0">
      <alignment horizontal="right" vertical="center"/>
    </xf>
    <xf numFmtId="4" fontId="57" fillId="36" borderId="405" applyNumberFormat="0" applyProtection="0">
      <alignment horizontal="right" vertical="center"/>
    </xf>
    <xf numFmtId="0" fontId="57" fillId="50" borderId="405" applyNumberFormat="0" applyProtection="0">
      <alignment horizontal="left" vertical="center" indent="1"/>
    </xf>
    <xf numFmtId="4" fontId="57" fillId="41" borderId="405" applyNumberFormat="0" applyProtection="0">
      <alignment horizontal="right" vertical="center"/>
    </xf>
    <xf numFmtId="4" fontId="57" fillId="41" borderId="405" applyNumberFormat="0" applyProtection="0">
      <alignment horizontal="right" vertical="center"/>
    </xf>
    <xf numFmtId="4" fontId="57" fillId="39" borderId="405" applyNumberFormat="0" applyProtection="0">
      <alignment horizontal="right" vertical="center"/>
    </xf>
    <xf numFmtId="4" fontId="103" fillId="5" borderId="405" applyNumberFormat="0" applyProtection="0">
      <alignment horizontal="right" vertical="center"/>
    </xf>
    <xf numFmtId="4" fontId="57" fillId="2" borderId="405" applyNumberFormat="0" applyProtection="0">
      <alignment horizontal="left" vertical="center" indent="1"/>
    </xf>
    <xf numFmtId="0" fontId="100" fillId="29" borderId="406" applyNumberFormat="0" applyAlignment="0" applyProtection="0"/>
    <xf numFmtId="0" fontId="98" fillId="27" borderId="405" applyNumberFormat="0" applyAlignment="0" applyProtection="0"/>
    <xf numFmtId="4" fontId="57" fillId="33" borderId="405" applyNumberFormat="0" applyProtection="0">
      <alignment vertical="center"/>
    </xf>
    <xf numFmtId="0" fontId="57" fillId="46" borderId="407" applyNumberFormat="0" applyProtection="0">
      <alignment horizontal="left" vertical="top" indent="1"/>
    </xf>
    <xf numFmtId="0" fontId="57" fillId="46" borderId="407" applyNumberFormat="0" applyProtection="0">
      <alignment horizontal="left" vertical="top" indent="1"/>
    </xf>
    <xf numFmtId="4" fontId="57" fillId="46" borderId="405" applyNumberFormat="0" applyProtection="0">
      <alignment horizontal="right" vertical="center"/>
    </xf>
    <xf numFmtId="4" fontId="57" fillId="0" borderId="405" applyNumberFormat="0" applyProtection="0">
      <alignment horizontal="right" vertical="center"/>
    </xf>
    <xf numFmtId="4" fontId="25" fillId="45" borderId="408" applyNumberFormat="0" applyProtection="0">
      <alignment horizontal="left" vertical="center" indent="1"/>
    </xf>
    <xf numFmtId="0" fontId="57" fillId="45" borderId="407" applyNumberFormat="0" applyProtection="0">
      <alignment horizontal="left" vertical="top" indent="1"/>
    </xf>
    <xf numFmtId="4" fontId="57" fillId="37" borderId="408" applyNumberFormat="0" applyProtection="0">
      <alignment horizontal="right" vertical="center"/>
    </xf>
    <xf numFmtId="0" fontId="85" fillId="46" borderId="407" applyNumberFormat="0" applyProtection="0">
      <alignment horizontal="left" vertical="top" indent="1"/>
    </xf>
    <xf numFmtId="4" fontId="57" fillId="34" borderId="405" applyNumberFormat="0" applyProtection="0">
      <alignment horizontal="left" vertical="center" indent="1"/>
    </xf>
    <xf numFmtId="0" fontId="57" fillId="45" borderId="407" applyNumberFormat="0" applyProtection="0">
      <alignment horizontal="left" vertical="top" indent="1"/>
    </xf>
    <xf numFmtId="0" fontId="57" fillId="26" borderId="405" applyNumberFormat="0" applyFont="0" applyAlignment="0" applyProtection="0"/>
    <xf numFmtId="4" fontId="57" fillId="37" borderId="408" applyNumberFormat="0" applyProtection="0">
      <alignment horizontal="right" vertical="center"/>
    </xf>
    <xf numFmtId="4" fontId="87" fillId="54" borderId="408" applyNumberFormat="0" applyProtection="0">
      <alignment horizontal="left" vertical="center" indent="1"/>
    </xf>
    <xf numFmtId="4" fontId="57" fillId="2" borderId="405" applyNumberFormat="0" applyProtection="0">
      <alignment horizontal="left" vertical="center" indent="1"/>
    </xf>
    <xf numFmtId="4" fontId="57" fillId="2" borderId="405" applyNumberFormat="0" applyProtection="0">
      <alignment horizontal="left" vertical="center" indent="1"/>
    </xf>
    <xf numFmtId="4" fontId="87" fillId="54" borderId="408" applyNumberFormat="0" applyProtection="0">
      <alignment horizontal="left" vertical="center" indent="1"/>
    </xf>
    <xf numFmtId="0" fontId="94" fillId="0" borderId="410" applyNumberFormat="0" applyFill="0" applyAlignment="0" applyProtection="0"/>
    <xf numFmtId="0" fontId="57" fillId="50" borderId="407" applyNumberFormat="0" applyProtection="0">
      <alignment horizontal="left" vertical="top" indent="1"/>
    </xf>
    <xf numFmtId="0" fontId="57" fillId="46" borderId="407" applyNumberFormat="0" applyProtection="0">
      <alignment horizontal="left" vertical="top" indent="1"/>
    </xf>
    <xf numFmtId="4" fontId="103" fillId="2" borderId="405" applyNumberFormat="0" applyProtection="0">
      <alignment vertical="center"/>
    </xf>
    <xf numFmtId="4" fontId="103" fillId="5" borderId="405" applyNumberFormat="0" applyProtection="0">
      <alignment horizontal="right" vertical="center"/>
    </xf>
    <xf numFmtId="4" fontId="57" fillId="44" borderId="408" applyNumberFormat="0" applyProtection="0">
      <alignment horizontal="left" vertical="center" indent="1"/>
    </xf>
    <xf numFmtId="4" fontId="85" fillId="52" borderId="407" applyNumberFormat="0" applyProtection="0">
      <alignment vertical="center"/>
    </xf>
    <xf numFmtId="4" fontId="57" fillId="42" borderId="405" applyNumberFormat="0" applyProtection="0">
      <alignment horizontal="right" vertical="center"/>
    </xf>
    <xf numFmtId="4" fontId="87" fillId="54" borderId="408" applyNumberFormat="0" applyProtection="0">
      <alignment horizontal="left" vertical="center" indent="1"/>
    </xf>
    <xf numFmtId="4" fontId="85" fillId="48" borderId="407" applyNumberFormat="0" applyProtection="0">
      <alignment horizontal="left" vertical="center" indent="1"/>
    </xf>
    <xf numFmtId="4" fontId="57" fillId="47" borderId="408" applyNumberFormat="0" applyProtection="0">
      <alignment horizontal="left" vertical="center" indent="1"/>
    </xf>
    <xf numFmtId="0" fontId="57" fillId="26" borderId="405" applyNumberFormat="0" applyFont="0" applyAlignment="0" applyProtection="0"/>
    <xf numFmtId="4" fontId="57" fillId="2" borderId="405" applyNumberFormat="0" applyProtection="0">
      <alignment horizontal="left" vertical="center" indent="1"/>
    </xf>
    <xf numFmtId="0" fontId="86" fillId="33" borderId="407" applyNumberFormat="0" applyProtection="0">
      <alignment horizontal="left" vertical="top" indent="1"/>
    </xf>
    <xf numFmtId="0" fontId="100" fillId="29" borderId="406" applyNumberFormat="0" applyAlignment="0" applyProtection="0"/>
    <xf numFmtId="4" fontId="57" fillId="39" borderId="405" applyNumberFormat="0" applyProtection="0">
      <alignment horizontal="right" vertical="center"/>
    </xf>
    <xf numFmtId="0" fontId="57" fillId="50" borderId="405" applyNumberFormat="0" applyProtection="0">
      <alignment horizontal="left" vertical="center" indent="1"/>
    </xf>
    <xf numFmtId="0" fontId="86" fillId="33" borderId="407" applyNumberFormat="0" applyProtection="0">
      <alignment horizontal="left" vertical="top" indent="1"/>
    </xf>
    <xf numFmtId="0" fontId="57" fillId="48" borderId="405" applyNumberFormat="0" applyProtection="0">
      <alignment horizontal="left" vertical="center" indent="1"/>
    </xf>
    <xf numFmtId="0" fontId="57" fillId="50" borderId="407" applyNumberFormat="0" applyProtection="0">
      <alignment horizontal="left" vertical="top" indent="1"/>
    </xf>
    <xf numFmtId="4" fontId="57" fillId="46" borderId="408" applyNumberFormat="0" applyProtection="0">
      <alignment horizontal="left" vertical="center" indent="1"/>
    </xf>
    <xf numFmtId="4" fontId="57" fillId="43" borderId="405" applyNumberFormat="0" applyProtection="0">
      <alignment horizontal="right" vertical="center"/>
    </xf>
    <xf numFmtId="0" fontId="57" fillId="46" borderId="407" applyNumberFormat="0" applyProtection="0">
      <alignment horizontal="left" vertical="top" indent="1"/>
    </xf>
    <xf numFmtId="4" fontId="57" fillId="33" borderId="405" applyNumberFormat="0" applyProtection="0">
      <alignment vertical="center"/>
    </xf>
    <xf numFmtId="4" fontId="25" fillId="45" borderId="408" applyNumberFormat="0" applyProtection="0">
      <alignment horizontal="left" vertical="center" indent="1"/>
    </xf>
    <xf numFmtId="4" fontId="25" fillId="45" borderId="408" applyNumberFormat="0" applyProtection="0">
      <alignment horizontal="left" vertical="center" indent="1"/>
    </xf>
    <xf numFmtId="4" fontId="103" fillId="5" borderId="405" applyNumberFormat="0" applyProtection="0">
      <alignment horizontal="right" vertical="center"/>
    </xf>
    <xf numFmtId="4" fontId="57" fillId="36" borderId="405" applyNumberFormat="0" applyProtection="0">
      <alignment horizontal="right" vertical="center"/>
    </xf>
    <xf numFmtId="0" fontId="57" fillId="49" borderId="405" applyNumberFormat="0" applyProtection="0">
      <alignment horizontal="left" vertical="center" indent="1"/>
    </xf>
    <xf numFmtId="0" fontId="57" fillId="49" borderId="405" applyNumberFormat="0" applyProtection="0">
      <alignment horizontal="left" vertical="center" indent="1"/>
    </xf>
    <xf numFmtId="4" fontId="57" fillId="0" borderId="405" applyNumberFormat="0" applyProtection="0">
      <alignment horizontal="right" vertical="center"/>
    </xf>
    <xf numFmtId="0" fontId="86" fillId="33" borderId="407" applyNumberFormat="0" applyProtection="0">
      <alignment horizontal="left" vertical="top" indent="1"/>
    </xf>
    <xf numFmtId="0" fontId="57" fillId="50" borderId="407" applyNumberFormat="0" applyProtection="0">
      <alignment horizontal="left" vertical="top" indent="1"/>
    </xf>
    <xf numFmtId="0" fontId="57" fillId="50" borderId="407" applyNumberFormat="0" applyProtection="0">
      <alignment horizontal="left" vertical="top" indent="1"/>
    </xf>
    <xf numFmtId="4" fontId="25" fillId="45" borderId="408" applyNumberFormat="0" applyProtection="0">
      <alignment horizontal="left" vertical="center" indent="1"/>
    </xf>
    <xf numFmtId="4" fontId="103" fillId="5" borderId="405" applyNumberFormat="0" applyProtection="0">
      <alignment horizontal="right" vertical="center"/>
    </xf>
    <xf numFmtId="0" fontId="84" fillId="45" borderId="409" applyBorder="0"/>
    <xf numFmtId="4" fontId="87" fillId="54" borderId="408" applyNumberFormat="0" applyProtection="0">
      <alignment horizontal="left" vertical="center" indent="1"/>
    </xf>
    <xf numFmtId="4" fontId="57" fillId="33" borderId="405" applyNumberFormat="0" applyProtection="0">
      <alignment vertical="center"/>
    </xf>
    <xf numFmtId="0" fontId="94" fillId="0" borderId="410" applyNumberFormat="0" applyFill="0" applyAlignment="0" applyProtection="0"/>
    <xf numFmtId="4" fontId="85" fillId="52" borderId="407" applyNumberFormat="0" applyProtection="0">
      <alignment vertical="center"/>
    </xf>
    <xf numFmtId="4" fontId="57" fillId="34" borderId="405" applyNumberFormat="0" applyProtection="0">
      <alignment horizontal="left" vertical="center" indent="1"/>
    </xf>
    <xf numFmtId="0" fontId="57" fillId="50" borderId="405" applyNumberFormat="0" applyProtection="0">
      <alignment horizontal="left" vertical="center" indent="1"/>
    </xf>
    <xf numFmtId="4" fontId="57" fillId="46" borderId="408" applyNumberFormat="0" applyProtection="0">
      <alignment horizontal="left" vertical="center" indent="1"/>
    </xf>
    <xf numFmtId="4" fontId="57" fillId="2" borderId="405" applyNumberFormat="0" applyProtection="0">
      <alignment horizontal="left" vertical="center" indent="1"/>
    </xf>
    <xf numFmtId="0" fontId="86" fillId="33" borderId="407" applyNumberFormat="0" applyProtection="0">
      <alignment horizontal="left" vertical="top" indent="1"/>
    </xf>
    <xf numFmtId="4" fontId="57" fillId="36" borderId="405" applyNumberFormat="0" applyProtection="0">
      <alignment horizontal="right" vertical="center"/>
    </xf>
    <xf numFmtId="0" fontId="94" fillId="0" borderId="410" applyNumberFormat="0" applyFill="0" applyAlignment="0" applyProtection="0"/>
    <xf numFmtId="4" fontId="57" fillId="41" borderId="405" applyNumberFormat="0" applyProtection="0">
      <alignment horizontal="right" vertical="center"/>
    </xf>
    <xf numFmtId="0" fontId="85" fillId="52" borderId="407" applyNumberFormat="0" applyProtection="0">
      <alignment horizontal="left" vertical="top" indent="1"/>
    </xf>
    <xf numFmtId="4" fontId="57" fillId="47" borderId="408" applyNumberFormat="0" applyProtection="0">
      <alignment horizontal="left" vertical="center" indent="1"/>
    </xf>
    <xf numFmtId="0" fontId="84" fillId="45" borderId="409" applyBorder="0"/>
    <xf numFmtId="4" fontId="87" fillId="54" borderId="408" applyNumberFormat="0" applyProtection="0">
      <alignment horizontal="left" vertical="center" indent="1"/>
    </xf>
    <xf numFmtId="4" fontId="57" fillId="34" borderId="405" applyNumberFormat="0" applyProtection="0">
      <alignment horizontal="left" vertical="center" indent="1"/>
    </xf>
    <xf numFmtId="4" fontId="87" fillId="54" borderId="408" applyNumberFormat="0" applyProtection="0">
      <alignment horizontal="left" vertical="center" indent="1"/>
    </xf>
    <xf numFmtId="4" fontId="57" fillId="40" borderId="405" applyNumberFormat="0" applyProtection="0">
      <alignment horizontal="right" vertical="center"/>
    </xf>
    <xf numFmtId="4" fontId="57" fillId="46" borderId="405" applyNumberFormat="0" applyProtection="0">
      <alignment horizontal="right" vertical="center"/>
    </xf>
    <xf numFmtId="4" fontId="57" fillId="38" borderId="405" applyNumberFormat="0" applyProtection="0">
      <alignment horizontal="right" vertical="center"/>
    </xf>
    <xf numFmtId="4" fontId="85" fillId="48" borderId="407" applyNumberFormat="0" applyProtection="0">
      <alignment horizontal="left" vertical="center" indent="1"/>
    </xf>
    <xf numFmtId="0" fontId="57" fillId="49" borderId="405" applyNumberFormat="0" applyProtection="0">
      <alignment horizontal="left" vertical="center" indent="1"/>
    </xf>
    <xf numFmtId="4" fontId="103" fillId="2" borderId="405" applyNumberFormat="0" applyProtection="0">
      <alignment vertical="center"/>
    </xf>
    <xf numFmtId="4" fontId="85" fillId="52" borderId="407" applyNumberFormat="0" applyProtection="0">
      <alignment vertical="center"/>
    </xf>
    <xf numFmtId="0" fontId="57" fillId="47" borderId="407" applyNumberFormat="0" applyProtection="0">
      <alignment horizontal="left" vertical="top" indent="1"/>
    </xf>
    <xf numFmtId="0" fontId="84" fillId="45" borderId="409" applyBorder="0"/>
    <xf numFmtId="0" fontId="57" fillId="49" borderId="405" applyNumberFormat="0" applyProtection="0">
      <alignment horizontal="left" vertical="center" indent="1"/>
    </xf>
    <xf numFmtId="0" fontId="100" fillId="29" borderId="406" applyNumberFormat="0" applyAlignment="0" applyProtection="0"/>
    <xf numFmtId="0" fontId="100" fillId="29" borderId="406" applyNumberFormat="0" applyAlignment="0" applyProtection="0"/>
    <xf numFmtId="0" fontId="57" fillId="26" borderId="405" applyNumberFormat="0" applyFont="0" applyAlignment="0" applyProtection="0"/>
    <xf numFmtId="0" fontId="84" fillId="45" borderId="409" applyBorder="0"/>
    <xf numFmtId="0" fontId="57" fillId="45" borderId="407" applyNumberFormat="0" applyProtection="0">
      <alignment horizontal="left" vertical="top" indent="1"/>
    </xf>
    <xf numFmtId="4" fontId="57" fillId="41" borderId="405" applyNumberFormat="0" applyProtection="0">
      <alignment horizontal="right" vertical="center"/>
    </xf>
    <xf numFmtId="4" fontId="103" fillId="5" borderId="405" applyNumberFormat="0" applyProtection="0">
      <alignment horizontal="right" vertical="center"/>
    </xf>
    <xf numFmtId="4" fontId="25" fillId="45" borderId="408" applyNumberFormat="0" applyProtection="0">
      <alignment horizontal="left" vertical="center" indent="1"/>
    </xf>
    <xf numFmtId="4" fontId="57" fillId="33" borderId="405" applyNumberFormat="0" applyProtection="0">
      <alignment vertical="center"/>
    </xf>
    <xf numFmtId="4" fontId="85" fillId="52" borderId="407" applyNumberFormat="0" applyProtection="0">
      <alignment vertical="center"/>
    </xf>
    <xf numFmtId="4" fontId="57" fillId="43" borderId="405" applyNumberFormat="0" applyProtection="0">
      <alignment horizontal="right" vertical="center"/>
    </xf>
    <xf numFmtId="4" fontId="57" fillId="44" borderId="408" applyNumberFormat="0" applyProtection="0">
      <alignment horizontal="left" vertical="center" indent="1"/>
    </xf>
    <xf numFmtId="4" fontId="57" fillId="0" borderId="405" applyNumberFormat="0" applyProtection="0">
      <alignment horizontal="right" vertical="center"/>
    </xf>
    <xf numFmtId="4" fontId="57" fillId="35" borderId="405" applyNumberFormat="0" applyProtection="0">
      <alignment horizontal="right" vertical="center"/>
    </xf>
    <xf numFmtId="0" fontId="94" fillId="0" borderId="410" applyNumberFormat="0" applyFill="0" applyAlignment="0" applyProtection="0"/>
    <xf numFmtId="4" fontId="57" fillId="41" borderId="405" applyNumberFormat="0" applyProtection="0">
      <alignment horizontal="right" vertical="center"/>
    </xf>
    <xf numFmtId="4" fontId="57" fillId="44" borderId="408" applyNumberFormat="0" applyProtection="0">
      <alignment horizontal="left" vertical="center" indent="1"/>
    </xf>
    <xf numFmtId="4" fontId="57" fillId="38" borderId="405" applyNumberFormat="0" applyProtection="0">
      <alignment horizontal="right" vertical="center"/>
    </xf>
    <xf numFmtId="0" fontId="57" fillId="49" borderId="405" applyNumberFormat="0" applyProtection="0">
      <alignment horizontal="left" vertical="center" indent="1"/>
    </xf>
    <xf numFmtId="4" fontId="25" fillId="45" borderId="408" applyNumberFormat="0" applyProtection="0">
      <alignment horizontal="left" vertical="center" indent="1"/>
    </xf>
    <xf numFmtId="4" fontId="57" fillId="38" borderId="405" applyNumberFormat="0" applyProtection="0">
      <alignment horizontal="right" vertical="center"/>
    </xf>
    <xf numFmtId="0" fontId="86" fillId="33" borderId="407" applyNumberFormat="0" applyProtection="0">
      <alignment horizontal="left" vertical="top" indent="1"/>
    </xf>
    <xf numFmtId="4" fontId="57" fillId="39" borderId="405" applyNumberFormat="0" applyProtection="0">
      <alignment horizontal="right" vertical="center"/>
    </xf>
    <xf numFmtId="4" fontId="57" fillId="44" borderId="408" applyNumberFormat="0" applyProtection="0">
      <alignment horizontal="left" vertical="center" indent="1"/>
    </xf>
    <xf numFmtId="0" fontId="98" fillId="27" borderId="405" applyNumberFormat="0" applyAlignment="0" applyProtection="0"/>
    <xf numFmtId="0" fontId="84" fillId="45" borderId="409" applyBorder="0"/>
    <xf numFmtId="4" fontId="57" fillId="39" borderId="405" applyNumberFormat="0" applyProtection="0">
      <alignment horizontal="right" vertical="center"/>
    </xf>
    <xf numFmtId="4" fontId="57" fillId="0" borderId="405" applyNumberFormat="0" applyProtection="0">
      <alignment horizontal="right" vertical="center"/>
    </xf>
    <xf numFmtId="4" fontId="57" fillId="43" borderId="405" applyNumberFormat="0" applyProtection="0">
      <alignment horizontal="right" vertical="center"/>
    </xf>
    <xf numFmtId="4" fontId="85" fillId="48" borderId="407" applyNumberFormat="0" applyProtection="0">
      <alignment horizontal="left" vertical="center" indent="1"/>
    </xf>
    <xf numFmtId="0" fontId="57" fillId="45" borderId="407" applyNumberFormat="0" applyProtection="0">
      <alignment horizontal="left" vertical="top" indent="1"/>
    </xf>
    <xf numFmtId="4" fontId="25" fillId="45" borderId="408" applyNumberFormat="0" applyProtection="0">
      <alignment horizontal="left" vertical="center" indent="1"/>
    </xf>
    <xf numFmtId="4" fontId="57" fillId="47" borderId="408" applyNumberFormat="0" applyProtection="0">
      <alignment horizontal="left" vertical="center" indent="1"/>
    </xf>
    <xf numFmtId="4" fontId="25" fillId="45" borderId="408" applyNumberFormat="0" applyProtection="0">
      <alignment horizontal="left" vertical="center" indent="1"/>
    </xf>
    <xf numFmtId="4" fontId="25" fillId="45" borderId="408" applyNumberFormat="0" applyProtection="0">
      <alignment horizontal="left" vertical="center" indent="1"/>
    </xf>
    <xf numFmtId="0" fontId="57" fillId="48" borderId="405" applyNumberFormat="0" applyProtection="0">
      <alignment horizontal="left" vertical="center" indent="1"/>
    </xf>
    <xf numFmtId="4" fontId="88" fillId="51" borderId="405" applyNumberFormat="0" applyProtection="0">
      <alignment horizontal="right" vertical="center"/>
    </xf>
    <xf numFmtId="0" fontId="94" fillId="0" borderId="410" applyNumberFormat="0" applyFill="0" applyAlignment="0" applyProtection="0"/>
    <xf numFmtId="4" fontId="57" fillId="42" borderId="405" applyNumberFormat="0" applyProtection="0">
      <alignment horizontal="right" vertical="center"/>
    </xf>
    <xf numFmtId="0" fontId="57" fillId="49" borderId="405" applyNumberFormat="0" applyProtection="0">
      <alignment horizontal="left" vertical="center" indent="1"/>
    </xf>
    <xf numFmtId="0" fontId="85" fillId="52" borderId="407" applyNumberFormat="0" applyProtection="0">
      <alignment horizontal="left" vertical="top" indent="1"/>
    </xf>
    <xf numFmtId="0" fontId="85" fillId="52" borderId="407" applyNumberFormat="0" applyProtection="0">
      <alignment horizontal="left" vertical="top" indent="1"/>
    </xf>
    <xf numFmtId="0" fontId="84" fillId="45" borderId="409" applyBorder="0"/>
    <xf numFmtId="0" fontId="85" fillId="52" borderId="407" applyNumberFormat="0" applyProtection="0">
      <alignment horizontal="left" vertical="top" indent="1"/>
    </xf>
    <xf numFmtId="4" fontId="57" fillId="41" borderId="405" applyNumberFormat="0" applyProtection="0">
      <alignment horizontal="right" vertical="center"/>
    </xf>
    <xf numFmtId="0" fontId="84" fillId="45" borderId="409" applyBorder="0"/>
    <xf numFmtId="0" fontId="100" fillId="29" borderId="406" applyNumberFormat="0" applyAlignment="0" applyProtection="0"/>
    <xf numFmtId="0" fontId="57" fillId="47" borderId="407" applyNumberFormat="0" applyProtection="0">
      <alignment horizontal="left" vertical="top" indent="1"/>
    </xf>
    <xf numFmtId="4" fontId="85" fillId="48" borderId="407" applyNumberFormat="0" applyProtection="0">
      <alignment horizontal="left" vertical="center" indent="1"/>
    </xf>
    <xf numFmtId="0" fontId="94" fillId="0" borderId="410" applyNumberFormat="0" applyFill="0" applyAlignment="0" applyProtection="0"/>
    <xf numFmtId="4" fontId="57" fillId="43" borderId="405" applyNumberFormat="0" applyProtection="0">
      <alignment horizontal="right" vertical="center"/>
    </xf>
    <xf numFmtId="4" fontId="57" fillId="0" borderId="405" applyNumberFormat="0" applyProtection="0">
      <alignment horizontal="right" vertical="center"/>
    </xf>
    <xf numFmtId="4" fontId="25" fillId="45" borderId="408" applyNumberFormat="0" applyProtection="0">
      <alignment horizontal="left" vertical="center" indent="1"/>
    </xf>
    <xf numFmtId="4" fontId="57" fillId="34" borderId="405" applyNumberFormat="0" applyProtection="0">
      <alignment horizontal="left" vertical="center" indent="1"/>
    </xf>
    <xf numFmtId="4" fontId="57" fillId="37" borderId="408" applyNumberFormat="0" applyProtection="0">
      <alignment horizontal="right" vertical="center"/>
    </xf>
    <xf numFmtId="0" fontId="57" fillId="50" borderId="405" applyNumberFormat="0" applyProtection="0">
      <alignment horizontal="left" vertical="center" indent="1"/>
    </xf>
    <xf numFmtId="4" fontId="57" fillId="40" borderId="405" applyNumberFormat="0" applyProtection="0">
      <alignment horizontal="right" vertical="center"/>
    </xf>
    <xf numFmtId="4" fontId="57" fillId="38" borderId="405" applyNumberFormat="0" applyProtection="0">
      <alignment horizontal="right" vertical="center"/>
    </xf>
    <xf numFmtId="0" fontId="57" fillId="49" borderId="405" applyNumberFormat="0" applyProtection="0">
      <alignment horizontal="left" vertical="center" indent="1"/>
    </xf>
    <xf numFmtId="4" fontId="57" fillId="34" borderId="405" applyNumberFormat="0" applyProtection="0">
      <alignment horizontal="left" vertical="center" indent="1"/>
    </xf>
    <xf numFmtId="0" fontId="57" fillId="47" borderId="405" applyNumberFormat="0" applyProtection="0">
      <alignment horizontal="left" vertical="center" indent="1"/>
    </xf>
    <xf numFmtId="0" fontId="85" fillId="52" borderId="407" applyNumberFormat="0" applyProtection="0">
      <alignment horizontal="left" vertical="top" indent="1"/>
    </xf>
    <xf numFmtId="4" fontId="57" fillId="35" borderId="405" applyNumberFormat="0" applyProtection="0">
      <alignment horizontal="right" vertical="center"/>
    </xf>
    <xf numFmtId="4" fontId="57" fillId="41" borderId="405" applyNumberFormat="0" applyProtection="0">
      <alignment horizontal="right" vertical="center"/>
    </xf>
    <xf numFmtId="4" fontId="88" fillId="51" borderId="405" applyNumberFormat="0" applyProtection="0">
      <alignment horizontal="right" vertical="center"/>
    </xf>
    <xf numFmtId="4" fontId="57" fillId="2" borderId="405" applyNumberFormat="0" applyProtection="0">
      <alignment horizontal="left" vertical="center" indent="1"/>
    </xf>
    <xf numFmtId="0" fontId="57" fillId="50" borderId="407" applyNumberFormat="0" applyProtection="0">
      <alignment horizontal="left" vertical="top" indent="1"/>
    </xf>
    <xf numFmtId="4" fontId="25" fillId="45" borderId="408" applyNumberFormat="0" applyProtection="0">
      <alignment horizontal="left" vertical="center" indent="1"/>
    </xf>
    <xf numFmtId="0" fontId="100" fillId="29" borderId="406" applyNumberFormat="0" applyAlignment="0" applyProtection="0"/>
    <xf numFmtId="4" fontId="103" fillId="5" borderId="405" applyNumberFormat="0" applyProtection="0">
      <alignment horizontal="right" vertical="center"/>
    </xf>
    <xf numFmtId="0" fontId="98" fillId="27" borderId="405" applyNumberFormat="0" applyAlignment="0" applyProtection="0"/>
    <xf numFmtId="4" fontId="57" fillId="33" borderId="405" applyNumberFormat="0" applyProtection="0">
      <alignment vertical="center"/>
    </xf>
    <xf numFmtId="0" fontId="86" fillId="33" borderId="407" applyNumberFormat="0" applyProtection="0">
      <alignment horizontal="left" vertical="top" indent="1"/>
    </xf>
    <xf numFmtId="4" fontId="57" fillId="46" borderId="405" applyNumberFormat="0" applyProtection="0">
      <alignment horizontal="right" vertical="center"/>
    </xf>
    <xf numFmtId="0" fontId="57" fillId="46" borderId="407" applyNumberFormat="0" applyProtection="0">
      <alignment horizontal="left" vertical="top" indent="1"/>
    </xf>
    <xf numFmtId="0" fontId="57" fillId="45" borderId="407" applyNumberFormat="0" applyProtection="0">
      <alignment horizontal="left" vertical="top" indent="1"/>
    </xf>
    <xf numFmtId="4" fontId="57" fillId="47" borderId="408" applyNumberFormat="0" applyProtection="0">
      <alignment horizontal="left" vertical="center" indent="1"/>
    </xf>
    <xf numFmtId="0" fontId="57" fillId="48" borderId="405" applyNumberFormat="0" applyProtection="0">
      <alignment horizontal="left" vertical="center" indent="1"/>
    </xf>
    <xf numFmtId="4" fontId="103" fillId="2" borderId="405" applyNumberFormat="0" applyProtection="0">
      <alignment vertical="center"/>
    </xf>
    <xf numFmtId="0" fontId="57" fillId="49" borderId="405" applyNumberFormat="0" applyProtection="0">
      <alignment horizontal="left" vertical="center" indent="1"/>
    </xf>
    <xf numFmtId="4" fontId="57" fillId="34" borderId="405" applyNumberFormat="0" applyProtection="0">
      <alignment horizontal="left" vertical="center" indent="1"/>
    </xf>
    <xf numFmtId="4" fontId="25" fillId="45" borderId="408" applyNumberFormat="0" applyProtection="0">
      <alignment horizontal="left" vertical="center" indent="1"/>
    </xf>
    <xf numFmtId="4" fontId="57" fillId="37" borderId="408" applyNumberFormat="0" applyProtection="0">
      <alignment horizontal="right" vertical="center"/>
    </xf>
    <xf numFmtId="0" fontId="92" fillId="29" borderId="405" applyNumberFormat="0" applyAlignment="0" applyProtection="0"/>
    <xf numFmtId="0" fontId="98" fillId="27" borderId="405" applyNumberFormat="0" applyAlignment="0" applyProtection="0"/>
    <xf numFmtId="4" fontId="57" fillId="39" borderId="405" applyNumberFormat="0" applyProtection="0">
      <alignment horizontal="right" vertical="center"/>
    </xf>
    <xf numFmtId="4" fontId="57" fillId="39" borderId="405" applyNumberFormat="0" applyProtection="0">
      <alignment horizontal="right" vertical="center"/>
    </xf>
    <xf numFmtId="0" fontId="57" fillId="47" borderId="407" applyNumberFormat="0" applyProtection="0">
      <alignment horizontal="left" vertical="top" indent="1"/>
    </xf>
    <xf numFmtId="0" fontId="84" fillId="45" borderId="409" applyBorder="0"/>
    <xf numFmtId="4" fontId="57" fillId="2" borderId="405" applyNumberFormat="0" applyProtection="0">
      <alignment horizontal="left" vertical="center" indent="1"/>
    </xf>
    <xf numFmtId="0" fontId="85" fillId="46" borderId="407" applyNumberFormat="0" applyProtection="0">
      <alignment horizontal="left" vertical="top" indent="1"/>
    </xf>
    <xf numFmtId="0" fontId="94" fillId="0" borderId="410" applyNumberFormat="0" applyFill="0" applyAlignment="0" applyProtection="0"/>
    <xf numFmtId="4" fontId="57" fillId="44" borderId="408" applyNumberFormat="0" applyProtection="0">
      <alignment horizontal="left" vertical="center" indent="1"/>
    </xf>
    <xf numFmtId="0" fontId="98" fillId="27" borderId="405" applyNumberFormat="0" applyAlignment="0" applyProtection="0"/>
    <xf numFmtId="0" fontId="85" fillId="46" borderId="407" applyNumberFormat="0" applyProtection="0">
      <alignment horizontal="left" vertical="top" indent="1"/>
    </xf>
    <xf numFmtId="0" fontId="57" fillId="50" borderId="405" applyNumberFormat="0" applyProtection="0">
      <alignment horizontal="left" vertical="center" indent="1"/>
    </xf>
    <xf numFmtId="4" fontId="57" fillId="44" borderId="408" applyNumberFormat="0" applyProtection="0">
      <alignment horizontal="left" vertical="center" indent="1"/>
    </xf>
    <xf numFmtId="4" fontId="57" fillId="41" borderId="405" applyNumberFormat="0" applyProtection="0">
      <alignment horizontal="right" vertical="center"/>
    </xf>
    <xf numFmtId="0" fontId="85" fillId="46" borderId="407" applyNumberFormat="0" applyProtection="0">
      <alignment horizontal="left" vertical="top" indent="1"/>
    </xf>
    <xf numFmtId="0" fontId="57" fillId="50" borderId="405" applyNumberFormat="0" applyProtection="0">
      <alignment horizontal="left" vertical="center" indent="1"/>
    </xf>
    <xf numFmtId="0" fontId="57" fillId="47" borderId="407" applyNumberFormat="0" applyProtection="0">
      <alignment horizontal="left" vertical="top" indent="1"/>
    </xf>
    <xf numFmtId="4" fontId="57" fillId="40" borderId="405" applyNumberFormat="0" applyProtection="0">
      <alignment horizontal="right" vertical="center"/>
    </xf>
    <xf numFmtId="4" fontId="57" fillId="35" borderId="405" applyNumberFormat="0" applyProtection="0">
      <alignment horizontal="right" vertical="center"/>
    </xf>
    <xf numFmtId="0" fontId="57" fillId="50" borderId="407" applyNumberFormat="0" applyProtection="0">
      <alignment horizontal="left" vertical="top" indent="1"/>
    </xf>
    <xf numFmtId="4" fontId="57" fillId="34" borderId="405" applyNumberFormat="0" applyProtection="0">
      <alignment horizontal="left" vertical="center" indent="1"/>
    </xf>
    <xf numFmtId="0" fontId="57" fillId="46" borderId="407" applyNumberFormat="0" applyProtection="0">
      <alignment horizontal="left" vertical="top" indent="1"/>
    </xf>
    <xf numFmtId="4" fontId="25" fillId="45" borderId="408" applyNumberFormat="0" applyProtection="0">
      <alignment horizontal="left" vertical="center" indent="1"/>
    </xf>
    <xf numFmtId="0" fontId="57" fillId="48" borderId="405" applyNumberFormat="0" applyProtection="0">
      <alignment horizontal="left" vertical="center" indent="1"/>
    </xf>
    <xf numFmtId="0" fontId="98" fillId="27" borderId="405" applyNumberFormat="0" applyAlignment="0" applyProtection="0"/>
    <xf numFmtId="0" fontId="86" fillId="33" borderId="407" applyNumberFormat="0" applyProtection="0">
      <alignment horizontal="left" vertical="top" indent="1"/>
    </xf>
    <xf numFmtId="4" fontId="57" fillId="46" borderId="408" applyNumberFormat="0" applyProtection="0">
      <alignment horizontal="left" vertical="center" indent="1"/>
    </xf>
    <xf numFmtId="4" fontId="88" fillId="51" borderId="405" applyNumberFormat="0" applyProtection="0">
      <alignment horizontal="right" vertical="center"/>
    </xf>
    <xf numFmtId="4" fontId="57" fillId="46" borderId="405" applyNumberFormat="0" applyProtection="0">
      <alignment horizontal="right" vertical="center"/>
    </xf>
    <xf numFmtId="4" fontId="57" fillId="42" borderId="405" applyNumberFormat="0" applyProtection="0">
      <alignment horizontal="right" vertical="center"/>
    </xf>
    <xf numFmtId="0" fontId="84" fillId="45" borderId="409" applyBorder="0"/>
    <xf numFmtId="4" fontId="25" fillId="45" borderId="408" applyNumberFormat="0" applyProtection="0">
      <alignment horizontal="left" vertical="center" indent="1"/>
    </xf>
    <xf numFmtId="0" fontId="100" fillId="29" borderId="406" applyNumberFormat="0" applyAlignment="0" applyProtection="0"/>
    <xf numFmtId="0" fontId="85" fillId="46" borderId="407" applyNumberFormat="0" applyProtection="0">
      <alignment horizontal="left" vertical="top" indent="1"/>
    </xf>
    <xf numFmtId="4" fontId="57" fillId="2" borderId="405" applyNumberFormat="0" applyProtection="0">
      <alignment horizontal="left" vertical="center" indent="1"/>
    </xf>
    <xf numFmtId="4" fontId="57" fillId="34" borderId="405" applyNumberFormat="0" applyProtection="0">
      <alignment horizontal="left" vertical="center" indent="1"/>
    </xf>
    <xf numFmtId="0" fontId="57" fillId="45" borderId="407" applyNumberFormat="0" applyProtection="0">
      <alignment horizontal="left" vertical="top" indent="1"/>
    </xf>
    <xf numFmtId="0" fontId="92" fillId="29" borderId="405" applyNumberFormat="0" applyAlignment="0" applyProtection="0"/>
    <xf numFmtId="4" fontId="88" fillId="51" borderId="405" applyNumberFormat="0" applyProtection="0">
      <alignment horizontal="right" vertical="center"/>
    </xf>
    <xf numFmtId="0" fontId="85" fillId="46" borderId="407" applyNumberFormat="0" applyProtection="0">
      <alignment horizontal="left" vertical="top" indent="1"/>
    </xf>
    <xf numFmtId="0" fontId="57" fillId="50" borderId="407" applyNumberFormat="0" applyProtection="0">
      <alignment horizontal="left" vertical="top" indent="1"/>
    </xf>
    <xf numFmtId="0" fontId="85" fillId="52" borderId="407" applyNumberFormat="0" applyProtection="0">
      <alignment horizontal="left" vertical="top" indent="1"/>
    </xf>
    <xf numFmtId="0" fontId="57" fillId="47" borderId="407" applyNumberFormat="0" applyProtection="0">
      <alignment horizontal="left" vertical="top" indent="1"/>
    </xf>
    <xf numFmtId="4" fontId="57" fillId="40" borderId="405" applyNumberFormat="0" applyProtection="0">
      <alignment horizontal="right" vertical="center"/>
    </xf>
    <xf numFmtId="4" fontId="57" fillId="47" borderId="408" applyNumberFormat="0" applyProtection="0">
      <alignment horizontal="left" vertical="center" indent="1"/>
    </xf>
    <xf numFmtId="4" fontId="25" fillId="45" borderId="408" applyNumberFormat="0" applyProtection="0">
      <alignment horizontal="left" vertical="center" indent="1"/>
    </xf>
    <xf numFmtId="4" fontId="103" fillId="5" borderId="405" applyNumberFormat="0" applyProtection="0">
      <alignment horizontal="right" vertical="center"/>
    </xf>
    <xf numFmtId="4" fontId="57" fillId="46" borderId="405" applyNumberFormat="0" applyProtection="0">
      <alignment horizontal="right" vertical="center"/>
    </xf>
    <xf numFmtId="4" fontId="25" fillId="45" borderId="408" applyNumberFormat="0" applyProtection="0">
      <alignment horizontal="left" vertical="center" indent="1"/>
    </xf>
    <xf numFmtId="4" fontId="57" fillId="46" borderId="405" applyNumberFormat="0" applyProtection="0">
      <alignment horizontal="right" vertical="center"/>
    </xf>
    <xf numFmtId="4" fontId="57" fillId="42" borderId="405" applyNumberFormat="0" applyProtection="0">
      <alignment horizontal="right" vertical="center"/>
    </xf>
    <xf numFmtId="4" fontId="57" fillId="33" borderId="405" applyNumberFormat="0" applyProtection="0">
      <alignment vertical="center"/>
    </xf>
    <xf numFmtId="0" fontId="57" fillId="46" borderId="407" applyNumberFormat="0" applyProtection="0">
      <alignment horizontal="left" vertical="top" indent="1"/>
    </xf>
    <xf numFmtId="4" fontId="57" fillId="37" borderId="408" applyNumberFormat="0" applyProtection="0">
      <alignment horizontal="right" vertical="center"/>
    </xf>
    <xf numFmtId="0" fontId="57" fillId="45" borderId="407" applyNumberFormat="0" applyProtection="0">
      <alignment horizontal="left" vertical="top" indent="1"/>
    </xf>
    <xf numFmtId="4" fontId="57" fillId="34" borderId="405" applyNumberFormat="0" applyProtection="0">
      <alignment horizontal="left" vertical="center" indent="1"/>
    </xf>
    <xf numFmtId="4" fontId="57" fillId="47" borderId="408" applyNumberFormat="0" applyProtection="0">
      <alignment horizontal="left" vertical="center" indent="1"/>
    </xf>
    <xf numFmtId="4" fontId="57" fillId="39" borderId="405" applyNumberFormat="0" applyProtection="0">
      <alignment horizontal="right" vertical="center"/>
    </xf>
    <xf numFmtId="0" fontId="100" fillId="29" borderId="406" applyNumberFormat="0" applyAlignment="0" applyProtection="0"/>
    <xf numFmtId="4" fontId="57" fillId="44" borderId="408" applyNumberFormat="0" applyProtection="0">
      <alignment horizontal="left" vertical="center" indent="1"/>
    </xf>
    <xf numFmtId="4" fontId="57" fillId="41" borderId="405" applyNumberFormat="0" applyProtection="0">
      <alignment horizontal="right" vertical="center"/>
    </xf>
    <xf numFmtId="4" fontId="57" fillId="35" borderId="405" applyNumberFormat="0" applyProtection="0">
      <alignment horizontal="right" vertical="center"/>
    </xf>
    <xf numFmtId="4" fontId="88" fillId="51" borderId="405" applyNumberFormat="0" applyProtection="0">
      <alignment horizontal="right" vertical="center"/>
    </xf>
    <xf numFmtId="4" fontId="57" fillId="36" borderId="405" applyNumberFormat="0" applyProtection="0">
      <alignment horizontal="right" vertical="center"/>
    </xf>
    <xf numFmtId="4" fontId="57" fillId="42" borderId="405" applyNumberFormat="0" applyProtection="0">
      <alignment horizontal="right" vertical="center"/>
    </xf>
    <xf numFmtId="0" fontId="86" fillId="33" borderId="407" applyNumberFormat="0" applyProtection="0">
      <alignment horizontal="left" vertical="top" indent="1"/>
    </xf>
    <xf numFmtId="0" fontId="57" fillId="50" borderId="405" applyNumberFormat="0" applyProtection="0">
      <alignment horizontal="left" vertical="center" indent="1"/>
    </xf>
    <xf numFmtId="4" fontId="57" fillId="46" borderId="405" applyNumberFormat="0" applyProtection="0">
      <alignment horizontal="right" vertical="center"/>
    </xf>
    <xf numFmtId="4" fontId="57" fillId="47" borderId="408" applyNumberFormat="0" applyProtection="0">
      <alignment horizontal="left" vertical="center" indent="1"/>
    </xf>
    <xf numFmtId="4" fontId="57" fillId="40" borderId="405" applyNumberFormat="0" applyProtection="0">
      <alignment horizontal="right" vertical="center"/>
    </xf>
    <xf numFmtId="0" fontId="85" fillId="52" borderId="407" applyNumberFormat="0" applyProtection="0">
      <alignment horizontal="left" vertical="top" indent="1"/>
    </xf>
    <xf numFmtId="4" fontId="57" fillId="33" borderId="405" applyNumberFormat="0" applyProtection="0">
      <alignment vertical="center"/>
    </xf>
    <xf numFmtId="4" fontId="103" fillId="2" borderId="405" applyNumberFormat="0" applyProtection="0">
      <alignment vertical="center"/>
    </xf>
    <xf numFmtId="0" fontId="57" fillId="47" borderId="405" applyNumberFormat="0" applyProtection="0">
      <alignment horizontal="left" vertical="center" indent="1"/>
    </xf>
    <xf numFmtId="0" fontId="57" fillId="50" borderId="407" applyNumberFormat="0" applyProtection="0">
      <alignment horizontal="left" vertical="top" indent="1"/>
    </xf>
    <xf numFmtId="4" fontId="57" fillId="38" borderId="405" applyNumberFormat="0" applyProtection="0">
      <alignment horizontal="right" vertical="center"/>
    </xf>
    <xf numFmtId="0" fontId="57" fillId="50" borderId="407" applyNumberFormat="0" applyProtection="0">
      <alignment horizontal="left" vertical="top" indent="1"/>
    </xf>
    <xf numFmtId="4" fontId="57" fillId="37" borderId="408" applyNumberFormat="0" applyProtection="0">
      <alignment horizontal="right" vertical="center"/>
    </xf>
    <xf numFmtId="0" fontId="57" fillId="47" borderId="407" applyNumberFormat="0" applyProtection="0">
      <alignment horizontal="left" vertical="top" indent="1"/>
    </xf>
    <xf numFmtId="4" fontId="85" fillId="52" borderId="407" applyNumberFormat="0" applyProtection="0">
      <alignment vertical="center"/>
    </xf>
    <xf numFmtId="4" fontId="57" fillId="38" borderId="405" applyNumberFormat="0" applyProtection="0">
      <alignment horizontal="right" vertical="center"/>
    </xf>
    <xf numFmtId="0" fontId="57" fillId="26" borderId="405" applyNumberFormat="0" applyFont="0" applyAlignment="0" applyProtection="0"/>
    <xf numFmtId="4" fontId="57" fillId="44" borderId="408" applyNumberFormat="0" applyProtection="0">
      <alignment horizontal="left" vertical="center" indent="1"/>
    </xf>
    <xf numFmtId="0" fontId="92" fillId="29" borderId="405" applyNumberFormat="0" applyAlignment="0" applyProtection="0"/>
    <xf numFmtId="4" fontId="57" fillId="41" borderId="405" applyNumberFormat="0" applyProtection="0">
      <alignment horizontal="right" vertical="center"/>
    </xf>
    <xf numFmtId="4" fontId="57" fillId="42" borderId="405" applyNumberFormat="0" applyProtection="0">
      <alignment horizontal="right" vertical="center"/>
    </xf>
    <xf numFmtId="4" fontId="57" fillId="34" borderId="405" applyNumberFormat="0" applyProtection="0">
      <alignment horizontal="left" vertical="center" indent="1"/>
    </xf>
    <xf numFmtId="4" fontId="85" fillId="52" borderId="407" applyNumberFormat="0" applyProtection="0">
      <alignment vertical="center"/>
    </xf>
    <xf numFmtId="0" fontId="57" fillId="50" borderId="407" applyNumberFormat="0" applyProtection="0">
      <alignment horizontal="left" vertical="top" indent="1"/>
    </xf>
    <xf numFmtId="0" fontId="100" fillId="29" borderId="406" applyNumberFormat="0" applyAlignment="0" applyProtection="0"/>
    <xf numFmtId="0" fontId="98" fillId="27" borderId="405" applyNumberFormat="0" applyAlignment="0" applyProtection="0"/>
    <xf numFmtId="4" fontId="57" fillId="42" borderId="405" applyNumberFormat="0" applyProtection="0">
      <alignment horizontal="right" vertical="center"/>
    </xf>
    <xf numFmtId="4" fontId="88" fillId="51" borderId="405" applyNumberFormat="0" applyProtection="0">
      <alignment horizontal="right" vertical="center"/>
    </xf>
    <xf numFmtId="4" fontId="25" fillId="45" borderId="408" applyNumberFormat="0" applyProtection="0">
      <alignment horizontal="left" vertical="center" indent="1"/>
    </xf>
    <xf numFmtId="0" fontId="100" fillId="29" borderId="406" applyNumberFormat="0" applyAlignment="0" applyProtection="0"/>
    <xf numFmtId="4" fontId="57" fillId="38" borderId="405" applyNumberFormat="0" applyProtection="0">
      <alignment horizontal="right" vertical="center"/>
    </xf>
    <xf numFmtId="4" fontId="57" fillId="35" borderId="405" applyNumberFormat="0" applyProtection="0">
      <alignment horizontal="right" vertical="center"/>
    </xf>
    <xf numFmtId="0" fontId="86" fillId="33" borderId="407" applyNumberFormat="0" applyProtection="0">
      <alignment horizontal="left" vertical="top" indent="1"/>
    </xf>
    <xf numFmtId="4" fontId="85" fillId="48" borderId="407" applyNumberFormat="0" applyProtection="0">
      <alignment horizontal="left" vertical="center" indent="1"/>
    </xf>
    <xf numFmtId="4" fontId="57" fillId="43" borderId="405" applyNumberFormat="0" applyProtection="0">
      <alignment horizontal="right" vertical="center"/>
    </xf>
    <xf numFmtId="0" fontId="57" fillId="48" borderId="405" applyNumberFormat="0" applyProtection="0">
      <alignment horizontal="left" vertical="center" indent="1"/>
    </xf>
    <xf numFmtId="0" fontId="57" fillId="46" borderId="407" applyNumberFormat="0" applyProtection="0">
      <alignment horizontal="left" vertical="top" indent="1"/>
    </xf>
    <xf numFmtId="0" fontId="57" fillId="26" borderId="405" applyNumberFormat="0" applyFont="0" applyAlignment="0" applyProtection="0"/>
    <xf numFmtId="4" fontId="57" fillId="47" borderId="408" applyNumberFormat="0" applyProtection="0">
      <alignment horizontal="left" vertical="center" indent="1"/>
    </xf>
    <xf numFmtId="0" fontId="84" fillId="45" borderId="409" applyBorder="0"/>
    <xf numFmtId="0" fontId="85" fillId="46" borderId="407" applyNumberFormat="0" applyProtection="0">
      <alignment horizontal="left" vertical="top" indent="1"/>
    </xf>
    <xf numFmtId="0" fontId="57" fillId="45" borderId="407" applyNumberFormat="0" applyProtection="0">
      <alignment horizontal="left" vertical="top" indent="1"/>
    </xf>
    <xf numFmtId="0" fontId="57" fillId="49" borderId="405" applyNumberFormat="0" applyProtection="0">
      <alignment horizontal="left" vertical="center" indent="1"/>
    </xf>
    <xf numFmtId="4" fontId="57" fillId="39" borderId="405" applyNumberFormat="0" applyProtection="0">
      <alignment horizontal="right" vertical="center"/>
    </xf>
    <xf numFmtId="4" fontId="85" fillId="52" borderId="407" applyNumberFormat="0" applyProtection="0">
      <alignment vertical="center"/>
    </xf>
    <xf numFmtId="4" fontId="57" fillId="33" borderId="405" applyNumberFormat="0" applyProtection="0">
      <alignment vertical="center"/>
    </xf>
    <xf numFmtId="4" fontId="103" fillId="2" borderId="405" applyNumberFormat="0" applyProtection="0">
      <alignment vertical="center"/>
    </xf>
    <xf numFmtId="4" fontId="57" fillId="2" borderId="405" applyNumberFormat="0" applyProtection="0">
      <alignment horizontal="left" vertical="center" indent="1"/>
    </xf>
    <xf numFmtId="0" fontId="92" fillId="29" borderId="405" applyNumberFormat="0" applyAlignment="0" applyProtection="0"/>
    <xf numFmtId="4" fontId="57" fillId="37" borderId="408" applyNumberFormat="0" applyProtection="0">
      <alignment horizontal="right" vertical="center"/>
    </xf>
    <xf numFmtId="4" fontId="57" fillId="46" borderId="405" applyNumberFormat="0" applyProtection="0">
      <alignment horizontal="right" vertical="center"/>
    </xf>
    <xf numFmtId="4" fontId="88" fillId="51" borderId="405" applyNumberFormat="0" applyProtection="0">
      <alignment horizontal="right" vertical="center"/>
    </xf>
    <xf numFmtId="4" fontId="87" fillId="54" borderId="408" applyNumberFormat="0" applyProtection="0">
      <alignment horizontal="left" vertical="center" indent="1"/>
    </xf>
    <xf numFmtId="4" fontId="57" fillId="35" borderId="405" applyNumberFormat="0" applyProtection="0">
      <alignment horizontal="right" vertical="center"/>
    </xf>
    <xf numFmtId="4" fontId="57" fillId="33" borderId="405" applyNumberFormat="0" applyProtection="0">
      <alignment vertical="center"/>
    </xf>
    <xf numFmtId="4" fontId="57" fillId="43" borderId="405" applyNumberFormat="0" applyProtection="0">
      <alignment horizontal="right" vertical="center"/>
    </xf>
    <xf numFmtId="4" fontId="25" fillId="45" borderId="408" applyNumberFormat="0" applyProtection="0">
      <alignment horizontal="left" vertical="center" indent="1"/>
    </xf>
    <xf numFmtId="4" fontId="57" fillId="40" borderId="405" applyNumberFormat="0" applyProtection="0">
      <alignment horizontal="right" vertical="center"/>
    </xf>
    <xf numFmtId="4" fontId="57" fillId="44" borderId="408" applyNumberFormat="0" applyProtection="0">
      <alignment horizontal="left" vertical="center" indent="1"/>
    </xf>
    <xf numFmtId="0" fontId="86" fillId="33" borderId="407" applyNumberFormat="0" applyProtection="0">
      <alignment horizontal="left" vertical="top" indent="1"/>
    </xf>
    <xf numFmtId="0" fontId="85" fillId="52" borderId="407" applyNumberFormat="0" applyProtection="0">
      <alignment horizontal="left" vertical="top" indent="1"/>
    </xf>
    <xf numFmtId="0" fontId="84" fillId="45" borderId="409" applyBorder="0"/>
    <xf numFmtId="4" fontId="57" fillId="38" borderId="405" applyNumberFormat="0" applyProtection="0">
      <alignment horizontal="right" vertical="center"/>
    </xf>
    <xf numFmtId="4" fontId="25" fillId="45" borderId="408" applyNumberFormat="0" applyProtection="0">
      <alignment horizontal="left" vertical="center" indent="1"/>
    </xf>
    <xf numFmtId="4" fontId="57" fillId="34" borderId="405" applyNumberFormat="0" applyProtection="0">
      <alignment horizontal="left" vertical="center" indent="1"/>
    </xf>
    <xf numFmtId="4" fontId="87" fillId="54" borderId="408" applyNumberFormat="0" applyProtection="0">
      <alignment horizontal="left" vertical="center" indent="1"/>
    </xf>
    <xf numFmtId="0" fontId="100" fillId="29" borderId="406" applyNumberFormat="0" applyAlignment="0" applyProtection="0"/>
    <xf numFmtId="0" fontId="98" fillId="27" borderId="405" applyNumberFormat="0" applyAlignment="0" applyProtection="0"/>
    <xf numFmtId="0" fontId="98" fillId="27" borderId="405" applyNumberFormat="0" applyAlignment="0" applyProtection="0"/>
    <xf numFmtId="0" fontId="98" fillId="27" borderId="405" applyNumberFormat="0" applyAlignment="0" applyProtection="0"/>
    <xf numFmtId="4" fontId="103" fillId="5" borderId="405" applyNumberFormat="0" applyProtection="0">
      <alignment horizontal="right" vertical="center"/>
    </xf>
    <xf numFmtId="4" fontId="87" fillId="54" borderId="408" applyNumberFormat="0" applyProtection="0">
      <alignment horizontal="left" vertical="center" indent="1"/>
    </xf>
    <xf numFmtId="4" fontId="57" fillId="37" borderId="408" applyNumberFormat="0" applyProtection="0">
      <alignment horizontal="right" vertical="center"/>
    </xf>
    <xf numFmtId="0" fontId="85" fillId="46" borderId="407" applyNumberFormat="0" applyProtection="0">
      <alignment horizontal="left" vertical="top" indent="1"/>
    </xf>
    <xf numFmtId="4" fontId="57" fillId="40" borderId="405" applyNumberFormat="0" applyProtection="0">
      <alignment horizontal="right" vertical="center"/>
    </xf>
    <xf numFmtId="0" fontId="57" fillId="50" borderId="405" applyNumberFormat="0" applyProtection="0">
      <alignment horizontal="left" vertical="center" indent="1"/>
    </xf>
    <xf numFmtId="0" fontId="85" fillId="52" borderId="407" applyNumberFormat="0" applyProtection="0">
      <alignment horizontal="left" vertical="top" indent="1"/>
    </xf>
    <xf numFmtId="4" fontId="103" fillId="2" borderId="405" applyNumberFormat="0" applyProtection="0">
      <alignment vertical="center"/>
    </xf>
    <xf numFmtId="0" fontId="57" fillId="50" borderId="407" applyNumberFormat="0" applyProtection="0">
      <alignment horizontal="left" vertical="top" indent="1"/>
    </xf>
    <xf numFmtId="4" fontId="57" fillId="39" borderId="405" applyNumberFormat="0" applyProtection="0">
      <alignment horizontal="right" vertical="center"/>
    </xf>
    <xf numFmtId="4" fontId="57" fillId="47" borderId="408" applyNumberFormat="0" applyProtection="0">
      <alignment horizontal="left" vertical="center" indent="1"/>
    </xf>
    <xf numFmtId="0" fontId="57" fillId="50" borderId="405" applyNumberFormat="0" applyProtection="0">
      <alignment horizontal="left" vertical="center" indent="1"/>
    </xf>
    <xf numFmtId="4" fontId="57" fillId="2" borderId="405" applyNumberFormat="0" applyProtection="0">
      <alignment horizontal="left" vertical="center" indent="1"/>
    </xf>
    <xf numFmtId="0" fontId="94" fillId="0" borderId="410" applyNumberFormat="0" applyFill="0" applyAlignment="0" applyProtection="0"/>
    <xf numFmtId="0" fontId="57" fillId="46" borderId="407" applyNumberFormat="0" applyProtection="0">
      <alignment horizontal="left" vertical="top" indent="1"/>
    </xf>
    <xf numFmtId="4" fontId="57" fillId="46" borderId="408" applyNumberFormat="0" applyProtection="0">
      <alignment horizontal="left" vertical="center" indent="1"/>
    </xf>
    <xf numFmtId="0" fontId="86" fillId="33" borderId="407" applyNumberFormat="0" applyProtection="0">
      <alignment horizontal="left" vertical="top" indent="1"/>
    </xf>
    <xf numFmtId="0" fontId="57" fillId="47" borderId="407" applyNumberFormat="0" applyProtection="0">
      <alignment horizontal="left" vertical="top" indent="1"/>
    </xf>
    <xf numFmtId="4" fontId="88" fillId="51" borderId="405" applyNumberFormat="0" applyProtection="0">
      <alignment horizontal="right" vertical="center"/>
    </xf>
    <xf numFmtId="0" fontId="94" fillId="0" borderId="410" applyNumberFormat="0" applyFill="0" applyAlignment="0" applyProtection="0"/>
    <xf numFmtId="0" fontId="57" fillId="49" borderId="405" applyNumberFormat="0" applyProtection="0">
      <alignment horizontal="left" vertical="center" indent="1"/>
    </xf>
    <xf numFmtId="4" fontId="57" fillId="40" borderId="405" applyNumberFormat="0" applyProtection="0">
      <alignment horizontal="right" vertical="center"/>
    </xf>
    <xf numFmtId="4" fontId="57" fillId="46" borderId="408" applyNumberFormat="0" applyProtection="0">
      <alignment horizontal="left" vertical="center" indent="1"/>
    </xf>
    <xf numFmtId="4" fontId="57" fillId="35" borderId="405" applyNumberFormat="0" applyProtection="0">
      <alignment horizontal="right" vertical="center"/>
    </xf>
    <xf numFmtId="4" fontId="57" fillId="34" borderId="405" applyNumberFormat="0" applyProtection="0">
      <alignment horizontal="left" vertical="center" indent="1"/>
    </xf>
    <xf numFmtId="4" fontId="57" fillId="36" borderId="405" applyNumberFormat="0" applyProtection="0">
      <alignment horizontal="right" vertical="center"/>
    </xf>
    <xf numFmtId="0" fontId="94" fillId="0" borderId="410" applyNumberFormat="0" applyFill="0" applyAlignment="0" applyProtection="0"/>
    <xf numFmtId="4" fontId="57" fillId="40" borderId="405" applyNumberFormat="0" applyProtection="0">
      <alignment horizontal="right" vertical="center"/>
    </xf>
    <xf numFmtId="4" fontId="57" fillId="43" borderId="405" applyNumberFormat="0" applyProtection="0">
      <alignment horizontal="right" vertical="center"/>
    </xf>
    <xf numFmtId="4" fontId="57" fillId="44" borderId="408" applyNumberFormat="0" applyProtection="0">
      <alignment horizontal="left" vertical="center" indent="1"/>
    </xf>
    <xf numFmtId="0" fontId="98" fillId="27" borderId="405" applyNumberFormat="0" applyAlignment="0" applyProtection="0"/>
    <xf numFmtId="4" fontId="57" fillId="43" borderId="405" applyNumberFormat="0" applyProtection="0">
      <alignment horizontal="right" vertical="center"/>
    </xf>
    <xf numFmtId="0" fontId="94" fillId="0" borderId="410" applyNumberFormat="0" applyFill="0" applyAlignment="0" applyProtection="0"/>
    <xf numFmtId="0" fontId="57" fillId="46" borderId="407" applyNumberFormat="0" applyProtection="0">
      <alignment horizontal="left" vertical="top" indent="1"/>
    </xf>
    <xf numFmtId="4" fontId="57" fillId="43" borderId="405" applyNumberFormat="0" applyProtection="0">
      <alignment horizontal="right" vertical="center"/>
    </xf>
    <xf numFmtId="4" fontId="103" fillId="5" borderId="405" applyNumberFormat="0" applyProtection="0">
      <alignment horizontal="right" vertical="center"/>
    </xf>
    <xf numFmtId="4" fontId="25" fillId="45" borderId="408" applyNumberFormat="0" applyProtection="0">
      <alignment horizontal="left" vertical="center" indent="1"/>
    </xf>
    <xf numFmtId="4" fontId="57" fillId="47" borderId="408" applyNumberFormat="0" applyProtection="0">
      <alignment horizontal="left" vertical="center" indent="1"/>
    </xf>
    <xf numFmtId="4" fontId="103" fillId="5" borderId="405" applyNumberFormat="0" applyProtection="0">
      <alignment horizontal="right" vertical="center"/>
    </xf>
    <xf numFmtId="0" fontId="57" fillId="49" borderId="405" applyNumberFormat="0" applyProtection="0">
      <alignment horizontal="left" vertical="center" indent="1"/>
    </xf>
    <xf numFmtId="4" fontId="57" fillId="36" borderId="405" applyNumberFormat="0" applyProtection="0">
      <alignment horizontal="right" vertical="center"/>
    </xf>
    <xf numFmtId="0" fontId="57" fillId="50" borderId="405" applyNumberFormat="0" applyProtection="0">
      <alignment horizontal="left" vertical="center" indent="1"/>
    </xf>
    <xf numFmtId="4" fontId="57" fillId="46" borderId="405" applyNumberFormat="0" applyProtection="0">
      <alignment horizontal="right" vertical="center"/>
    </xf>
    <xf numFmtId="4" fontId="57" fillId="40" borderId="405" applyNumberFormat="0" applyProtection="0">
      <alignment horizontal="right" vertical="center"/>
    </xf>
    <xf numFmtId="4" fontId="57" fillId="44" borderId="408" applyNumberFormat="0" applyProtection="0">
      <alignment horizontal="left" vertical="center" indent="1"/>
    </xf>
    <xf numFmtId="4" fontId="57" fillId="39" borderId="405" applyNumberFormat="0" applyProtection="0">
      <alignment horizontal="right" vertical="center"/>
    </xf>
    <xf numFmtId="4" fontId="57" fillId="37" borderId="408" applyNumberFormat="0" applyProtection="0">
      <alignment horizontal="right" vertical="center"/>
    </xf>
    <xf numFmtId="4" fontId="57" fillId="47" borderId="408" applyNumberFormat="0" applyProtection="0">
      <alignment horizontal="left" vertical="center" indent="1"/>
    </xf>
    <xf numFmtId="4" fontId="85" fillId="52" borderId="407" applyNumberFormat="0" applyProtection="0">
      <alignment vertical="center"/>
    </xf>
    <xf numFmtId="4" fontId="57" fillId="34" borderId="405" applyNumberFormat="0" applyProtection="0">
      <alignment horizontal="left" vertical="center" indent="1"/>
    </xf>
    <xf numFmtId="4" fontId="57" fillId="47" borderId="408" applyNumberFormat="0" applyProtection="0">
      <alignment horizontal="left" vertical="center" indent="1"/>
    </xf>
    <xf numFmtId="4" fontId="57" fillId="41" borderId="405" applyNumberFormat="0" applyProtection="0">
      <alignment horizontal="right" vertical="center"/>
    </xf>
    <xf numFmtId="4" fontId="57" fillId="40" borderId="405" applyNumberFormat="0" applyProtection="0">
      <alignment horizontal="right" vertical="center"/>
    </xf>
    <xf numFmtId="0" fontId="92" fillId="29" borderId="405" applyNumberFormat="0" applyAlignment="0" applyProtection="0"/>
    <xf numFmtId="0" fontId="57" fillId="48" borderId="405" applyNumberFormat="0" applyProtection="0">
      <alignment horizontal="left" vertical="center" indent="1"/>
    </xf>
    <xf numFmtId="4" fontId="87" fillId="54" borderId="408" applyNumberFormat="0" applyProtection="0">
      <alignment horizontal="left" vertical="center" indent="1"/>
    </xf>
    <xf numFmtId="4" fontId="103" fillId="2" borderId="405" applyNumberFormat="0" applyProtection="0">
      <alignment vertical="center"/>
    </xf>
    <xf numFmtId="4" fontId="57" fillId="47" borderId="408" applyNumberFormat="0" applyProtection="0">
      <alignment horizontal="left" vertical="center" indent="1"/>
    </xf>
    <xf numFmtId="0" fontId="85" fillId="46" borderId="407" applyNumberFormat="0" applyProtection="0">
      <alignment horizontal="left" vertical="top" indent="1"/>
    </xf>
    <xf numFmtId="4" fontId="57" fillId="37" borderId="408" applyNumberFormat="0" applyProtection="0">
      <alignment horizontal="right" vertical="center"/>
    </xf>
    <xf numFmtId="0" fontId="57" fillId="46" borderId="407" applyNumberFormat="0" applyProtection="0">
      <alignment horizontal="left" vertical="top" indent="1"/>
    </xf>
    <xf numFmtId="0" fontId="57" fillId="45" borderId="407" applyNumberFormat="0" applyProtection="0">
      <alignment horizontal="left" vertical="top" indent="1"/>
    </xf>
    <xf numFmtId="4" fontId="57" fillId="46" borderId="408" applyNumberFormat="0" applyProtection="0">
      <alignment horizontal="left" vertical="center" indent="1"/>
    </xf>
    <xf numFmtId="4" fontId="103" fillId="2" borderId="405" applyNumberFormat="0" applyProtection="0">
      <alignment vertical="center"/>
    </xf>
    <xf numFmtId="4" fontId="57" fillId="34" borderId="405" applyNumberFormat="0" applyProtection="0">
      <alignment horizontal="left" vertical="center" indent="1"/>
    </xf>
    <xf numFmtId="4" fontId="57" fillId="46" borderId="405" applyNumberFormat="0" applyProtection="0">
      <alignment horizontal="right" vertical="center"/>
    </xf>
    <xf numFmtId="0" fontId="57" fillId="45" borderId="407" applyNumberFormat="0" applyProtection="0">
      <alignment horizontal="left" vertical="top" indent="1"/>
    </xf>
    <xf numFmtId="4" fontId="57" fillId="43" borderId="405" applyNumberFormat="0" applyProtection="0">
      <alignment horizontal="right" vertical="center"/>
    </xf>
    <xf numFmtId="0" fontId="98" fillId="27" borderId="405" applyNumberFormat="0" applyAlignment="0" applyProtection="0"/>
    <xf numFmtId="4" fontId="87" fillId="54" borderId="408" applyNumberFormat="0" applyProtection="0">
      <alignment horizontal="left" vertical="center" indent="1"/>
    </xf>
    <xf numFmtId="4" fontId="25" fillId="45" borderId="408" applyNumberFormat="0" applyProtection="0">
      <alignment horizontal="left" vertical="center" indent="1"/>
    </xf>
    <xf numFmtId="0" fontId="98" fillId="27" borderId="405" applyNumberFormat="0" applyAlignment="0" applyProtection="0"/>
    <xf numFmtId="4" fontId="57" fillId="34" borderId="405" applyNumberFormat="0" applyProtection="0">
      <alignment horizontal="left" vertical="center" indent="1"/>
    </xf>
    <xf numFmtId="0" fontId="57" fillId="47" borderId="407" applyNumberFormat="0" applyProtection="0">
      <alignment horizontal="left" vertical="top" indent="1"/>
    </xf>
    <xf numFmtId="4" fontId="57" fillId="2" borderId="405" applyNumberFormat="0" applyProtection="0">
      <alignment horizontal="left" vertical="center" indent="1"/>
    </xf>
    <xf numFmtId="4" fontId="57" fillId="38" borderId="405" applyNumberFormat="0" applyProtection="0">
      <alignment horizontal="right" vertical="center"/>
    </xf>
    <xf numFmtId="0" fontId="57" fillId="48" borderId="405" applyNumberFormat="0" applyProtection="0">
      <alignment horizontal="left" vertical="center" indent="1"/>
    </xf>
    <xf numFmtId="0" fontId="85" fillId="46" borderId="407" applyNumberFormat="0" applyProtection="0">
      <alignment horizontal="left" vertical="top" indent="1"/>
    </xf>
    <xf numFmtId="4" fontId="57" fillId="37" borderId="408" applyNumberFormat="0" applyProtection="0">
      <alignment horizontal="right" vertical="center"/>
    </xf>
    <xf numFmtId="0" fontId="86" fillId="33" borderId="407" applyNumberFormat="0" applyProtection="0">
      <alignment horizontal="left" vertical="top" indent="1"/>
    </xf>
    <xf numFmtId="4" fontId="25" fillId="45" borderId="408" applyNumberFormat="0" applyProtection="0">
      <alignment horizontal="left" vertical="center" indent="1"/>
    </xf>
    <xf numFmtId="4" fontId="57" fillId="44" borderId="408" applyNumberFormat="0" applyProtection="0">
      <alignment horizontal="left" vertical="center" indent="1"/>
    </xf>
    <xf numFmtId="0" fontId="57" fillId="49" borderId="405" applyNumberFormat="0" applyProtection="0">
      <alignment horizontal="left" vertical="center" indent="1"/>
    </xf>
    <xf numFmtId="4" fontId="88" fillId="51" borderId="405" applyNumberFormat="0" applyProtection="0">
      <alignment horizontal="right" vertical="center"/>
    </xf>
    <xf numFmtId="4" fontId="57" fillId="47" borderId="408" applyNumberFormat="0" applyProtection="0">
      <alignment horizontal="left" vertical="center" indent="1"/>
    </xf>
    <xf numFmtId="4" fontId="57" fillId="0" borderId="405" applyNumberFormat="0" applyProtection="0">
      <alignment horizontal="right" vertical="center"/>
    </xf>
    <xf numFmtId="4" fontId="25" fillId="45" borderId="408" applyNumberFormat="0" applyProtection="0">
      <alignment horizontal="left" vertical="center" indent="1"/>
    </xf>
    <xf numFmtId="4" fontId="57" fillId="47" borderId="408" applyNumberFormat="0" applyProtection="0">
      <alignment horizontal="left" vertical="center" indent="1"/>
    </xf>
    <xf numFmtId="0" fontId="57" fillId="50" borderId="405" applyNumberFormat="0" applyProtection="0">
      <alignment horizontal="left" vertical="center" indent="1"/>
    </xf>
    <xf numFmtId="0" fontId="84" fillId="45" borderId="409" applyBorder="0"/>
    <xf numFmtId="4" fontId="87" fillId="54" borderId="408" applyNumberFormat="0" applyProtection="0">
      <alignment horizontal="left" vertical="center" indent="1"/>
    </xf>
    <xf numFmtId="4" fontId="103" fillId="5" borderId="405" applyNumberFormat="0" applyProtection="0">
      <alignment horizontal="right" vertical="center"/>
    </xf>
    <xf numFmtId="4" fontId="57" fillId="37" borderId="408" applyNumberFormat="0" applyProtection="0">
      <alignment horizontal="right" vertical="center"/>
    </xf>
    <xf numFmtId="4" fontId="57" fillId="33" borderId="405" applyNumberFormat="0" applyProtection="0">
      <alignment vertical="center"/>
    </xf>
    <xf numFmtId="0" fontId="57" fillId="49" borderId="405" applyNumberFormat="0" applyProtection="0">
      <alignment horizontal="left" vertical="center" indent="1"/>
    </xf>
    <xf numFmtId="4" fontId="57" fillId="41" borderId="405" applyNumberFormat="0" applyProtection="0">
      <alignment horizontal="right" vertical="center"/>
    </xf>
    <xf numFmtId="4" fontId="57" fillId="34" borderId="405" applyNumberFormat="0" applyProtection="0">
      <alignment horizontal="left" vertical="center" indent="1"/>
    </xf>
    <xf numFmtId="4" fontId="85" fillId="52" borderId="407" applyNumberFormat="0" applyProtection="0">
      <alignment vertical="center"/>
    </xf>
    <xf numFmtId="4" fontId="57" fillId="38" borderId="405" applyNumberFormat="0" applyProtection="0">
      <alignment horizontal="right" vertical="center"/>
    </xf>
    <xf numFmtId="4" fontId="85" fillId="52" borderId="407" applyNumberFormat="0" applyProtection="0">
      <alignment vertical="center"/>
    </xf>
    <xf numFmtId="4" fontId="57" fillId="2" borderId="405" applyNumberFormat="0" applyProtection="0">
      <alignment horizontal="left" vertical="center" indent="1"/>
    </xf>
    <xf numFmtId="0" fontId="57" fillId="26" borderId="405" applyNumberFormat="0" applyFont="0" applyAlignment="0" applyProtection="0"/>
    <xf numFmtId="0" fontId="98" fillId="27" borderId="405" applyNumberFormat="0" applyAlignment="0" applyProtection="0"/>
    <xf numFmtId="4" fontId="57" fillId="0" borderId="405" applyNumberFormat="0" applyProtection="0">
      <alignment horizontal="right" vertical="center"/>
    </xf>
    <xf numFmtId="4" fontId="85" fillId="48" borderId="407" applyNumberFormat="0" applyProtection="0">
      <alignment horizontal="left" vertical="center" indent="1"/>
    </xf>
    <xf numFmtId="4" fontId="57" fillId="2" borderId="405" applyNumberFormat="0" applyProtection="0">
      <alignment horizontal="left" vertical="center" indent="1"/>
    </xf>
    <xf numFmtId="4" fontId="85" fillId="48" borderId="407" applyNumberFormat="0" applyProtection="0">
      <alignment horizontal="left" vertical="center" indent="1"/>
    </xf>
    <xf numFmtId="0" fontId="57" fillId="50" borderId="405" applyNumberFormat="0" applyProtection="0">
      <alignment horizontal="left" vertical="center" indent="1"/>
    </xf>
    <xf numFmtId="4" fontId="25" fillId="45" borderId="408" applyNumberFormat="0" applyProtection="0">
      <alignment horizontal="left" vertical="center" indent="1"/>
    </xf>
    <xf numFmtId="0" fontId="57" fillId="46" borderId="407" applyNumberFormat="0" applyProtection="0">
      <alignment horizontal="left" vertical="top" indent="1"/>
    </xf>
    <xf numFmtId="4" fontId="57" fillId="33" borderId="405" applyNumberFormat="0" applyProtection="0">
      <alignment vertical="center"/>
    </xf>
    <xf numFmtId="4" fontId="57" fillId="47" borderId="408" applyNumberFormat="0" applyProtection="0">
      <alignment horizontal="left" vertical="center" indent="1"/>
    </xf>
    <xf numFmtId="0" fontId="85" fillId="52" borderId="407" applyNumberFormat="0" applyProtection="0">
      <alignment horizontal="left" vertical="top" indent="1"/>
    </xf>
    <xf numFmtId="0" fontId="100" fillId="29" borderId="406" applyNumberFormat="0" applyAlignment="0" applyProtection="0"/>
    <xf numFmtId="4" fontId="57" fillId="2" borderId="405" applyNumberFormat="0" applyProtection="0">
      <alignment horizontal="left" vertical="center" indent="1"/>
    </xf>
    <xf numFmtId="4" fontId="57" fillId="46" borderId="405" applyNumberFormat="0" applyProtection="0">
      <alignment horizontal="right" vertical="center"/>
    </xf>
    <xf numFmtId="4" fontId="57" fillId="34" borderId="405" applyNumberFormat="0" applyProtection="0">
      <alignment horizontal="left" vertical="center" indent="1"/>
    </xf>
    <xf numFmtId="0" fontId="57" fillId="45" borderId="407" applyNumberFormat="0" applyProtection="0">
      <alignment horizontal="left" vertical="top" indent="1"/>
    </xf>
    <xf numFmtId="4" fontId="57" fillId="42" borderId="405" applyNumberFormat="0" applyProtection="0">
      <alignment horizontal="right" vertical="center"/>
    </xf>
    <xf numFmtId="0" fontId="84" fillId="45" borderId="409" applyBorder="0"/>
    <xf numFmtId="0" fontId="57" fillId="47" borderId="407" applyNumberFormat="0" applyProtection="0">
      <alignment horizontal="left" vertical="top" indent="1"/>
    </xf>
    <xf numFmtId="0" fontId="100" fillId="29" borderId="406" applyNumberFormat="0" applyAlignment="0" applyProtection="0"/>
    <xf numFmtId="0" fontId="57" fillId="50" borderId="407" applyNumberFormat="0" applyProtection="0">
      <alignment horizontal="left" vertical="top" indent="1"/>
    </xf>
    <xf numFmtId="4" fontId="57" fillId="0" borderId="405" applyNumberFormat="0" applyProtection="0">
      <alignment horizontal="right" vertical="center"/>
    </xf>
    <xf numFmtId="4" fontId="87" fillId="54" borderId="408" applyNumberFormat="0" applyProtection="0">
      <alignment horizontal="left" vertical="center" indent="1"/>
    </xf>
    <xf numFmtId="4" fontId="57" fillId="42" borderId="405" applyNumberFormat="0" applyProtection="0">
      <alignment horizontal="right" vertical="center"/>
    </xf>
    <xf numFmtId="0" fontId="86" fillId="33" borderId="407" applyNumberFormat="0" applyProtection="0">
      <alignment horizontal="left" vertical="top" indent="1"/>
    </xf>
    <xf numFmtId="4" fontId="25" fillId="45" borderId="408" applyNumberFormat="0" applyProtection="0">
      <alignment horizontal="left" vertical="center" indent="1"/>
    </xf>
    <xf numFmtId="4" fontId="57" fillId="33" borderId="405" applyNumberFormat="0" applyProtection="0">
      <alignment vertical="center"/>
    </xf>
    <xf numFmtId="4" fontId="57" fillId="34" borderId="405" applyNumberFormat="0" applyProtection="0">
      <alignment horizontal="left" vertical="center" indent="1"/>
    </xf>
    <xf numFmtId="0" fontId="98" fillId="27" borderId="405" applyNumberFormat="0" applyAlignment="0" applyProtection="0"/>
    <xf numFmtId="4" fontId="57" fillId="34" borderId="405" applyNumberFormat="0" applyProtection="0">
      <alignment horizontal="left" vertical="center" indent="1"/>
    </xf>
    <xf numFmtId="4" fontId="57" fillId="42" borderId="405" applyNumberFormat="0" applyProtection="0">
      <alignment horizontal="right" vertical="center"/>
    </xf>
    <xf numFmtId="4" fontId="57" fillId="40" borderId="405" applyNumberFormat="0" applyProtection="0">
      <alignment horizontal="right" vertical="center"/>
    </xf>
    <xf numFmtId="0" fontId="100" fillId="29" borderId="406" applyNumberFormat="0" applyAlignment="0" applyProtection="0"/>
    <xf numFmtId="0" fontId="92" fillId="29" borderId="405" applyNumberFormat="0" applyAlignment="0" applyProtection="0"/>
    <xf numFmtId="4" fontId="57" fillId="41" borderId="405" applyNumberFormat="0" applyProtection="0">
      <alignment horizontal="right" vertical="center"/>
    </xf>
    <xf numFmtId="0" fontId="85" fillId="46" borderId="407" applyNumberFormat="0" applyProtection="0">
      <alignment horizontal="left" vertical="top" indent="1"/>
    </xf>
    <xf numFmtId="4" fontId="57" fillId="46" borderId="405" applyNumberFormat="0" applyProtection="0">
      <alignment horizontal="right" vertical="center"/>
    </xf>
    <xf numFmtId="4" fontId="103" fillId="5" borderId="405" applyNumberFormat="0" applyProtection="0">
      <alignment horizontal="right" vertical="center"/>
    </xf>
    <xf numFmtId="4" fontId="57" fillId="46" borderId="408" applyNumberFormat="0" applyProtection="0">
      <alignment horizontal="left" vertical="center" indent="1"/>
    </xf>
    <xf numFmtId="4" fontId="25" fillId="45" borderId="408" applyNumberFormat="0" applyProtection="0">
      <alignment horizontal="left" vertical="center" indent="1"/>
    </xf>
    <xf numFmtId="4" fontId="57" fillId="34" borderId="405" applyNumberFormat="0" applyProtection="0">
      <alignment horizontal="left" vertical="center" indent="1"/>
    </xf>
    <xf numFmtId="0" fontId="57" fillId="49" borderId="405" applyNumberFormat="0" applyProtection="0">
      <alignment horizontal="left" vertical="center" indent="1"/>
    </xf>
    <xf numFmtId="4" fontId="25" fillId="45" borderId="408" applyNumberFormat="0" applyProtection="0">
      <alignment horizontal="left" vertical="center" indent="1"/>
    </xf>
    <xf numFmtId="0" fontId="57" fillId="48" borderId="405" applyNumberFormat="0" applyProtection="0">
      <alignment horizontal="left" vertical="center" indent="1"/>
    </xf>
    <xf numFmtId="4" fontId="57" fillId="36" borderId="405" applyNumberFormat="0" applyProtection="0">
      <alignment horizontal="right" vertical="center"/>
    </xf>
    <xf numFmtId="4" fontId="103" fillId="5" borderId="405" applyNumberFormat="0" applyProtection="0">
      <alignment horizontal="right" vertical="center"/>
    </xf>
    <xf numFmtId="0" fontId="85" fillId="46" borderId="407" applyNumberFormat="0" applyProtection="0">
      <alignment horizontal="left" vertical="top" indent="1"/>
    </xf>
    <xf numFmtId="4" fontId="57" fillId="36" borderId="405" applyNumberFormat="0" applyProtection="0">
      <alignment horizontal="right" vertical="center"/>
    </xf>
    <xf numFmtId="4" fontId="85" fillId="48" borderId="407" applyNumberFormat="0" applyProtection="0">
      <alignment horizontal="left" vertical="center" indent="1"/>
    </xf>
    <xf numFmtId="4" fontId="88" fillId="51" borderId="405" applyNumberFormat="0" applyProtection="0">
      <alignment horizontal="right" vertical="center"/>
    </xf>
    <xf numFmtId="4" fontId="25" fillId="45" borderId="408" applyNumberFormat="0" applyProtection="0">
      <alignment horizontal="left" vertical="center" indent="1"/>
    </xf>
    <xf numFmtId="0" fontId="85" fillId="46" borderId="407" applyNumberFormat="0" applyProtection="0">
      <alignment horizontal="left" vertical="top" indent="1"/>
    </xf>
    <xf numFmtId="0" fontId="57" fillId="50" borderId="405" applyNumberFormat="0" applyProtection="0">
      <alignment horizontal="left" vertical="center" indent="1"/>
    </xf>
    <xf numFmtId="4" fontId="57" fillId="40" borderId="405" applyNumberFormat="0" applyProtection="0">
      <alignment horizontal="right" vertical="center"/>
    </xf>
    <xf numFmtId="4" fontId="57" fillId="36" borderId="405" applyNumberFormat="0" applyProtection="0">
      <alignment horizontal="right" vertical="center"/>
    </xf>
    <xf numFmtId="4" fontId="57" fillId="46" borderId="408" applyNumberFormat="0" applyProtection="0">
      <alignment horizontal="left" vertical="center" indent="1"/>
    </xf>
    <xf numFmtId="4" fontId="103" fillId="2" borderId="405" applyNumberFormat="0" applyProtection="0">
      <alignment vertical="center"/>
    </xf>
    <xf numFmtId="0" fontId="57" fillId="50" borderId="405" applyNumberFormat="0" applyProtection="0">
      <alignment horizontal="left" vertical="center" indent="1"/>
    </xf>
    <xf numFmtId="0" fontId="92" fillId="29" borderId="405" applyNumberFormat="0" applyAlignment="0" applyProtection="0"/>
    <xf numFmtId="0" fontId="57" fillId="45" borderId="407" applyNumberFormat="0" applyProtection="0">
      <alignment horizontal="left" vertical="top" indent="1"/>
    </xf>
    <xf numFmtId="0" fontId="84" fillId="45" borderId="409" applyBorder="0"/>
    <xf numFmtId="0" fontId="85" fillId="46" borderId="407" applyNumberFormat="0" applyProtection="0">
      <alignment horizontal="left" vertical="top" indent="1"/>
    </xf>
    <xf numFmtId="0" fontId="57" fillId="47" borderId="405" applyNumberFormat="0" applyProtection="0">
      <alignment horizontal="left" vertical="center" indent="1"/>
    </xf>
    <xf numFmtId="4" fontId="57" fillId="2" borderId="405" applyNumberFormat="0" applyProtection="0">
      <alignment horizontal="left" vertical="center" indent="1"/>
    </xf>
    <xf numFmtId="0" fontId="86" fillId="33" borderId="407" applyNumberFormat="0" applyProtection="0">
      <alignment horizontal="left" vertical="top" indent="1"/>
    </xf>
    <xf numFmtId="0" fontId="57" fillId="48" borderId="405" applyNumberFormat="0" applyProtection="0">
      <alignment horizontal="left" vertical="center" indent="1"/>
    </xf>
    <xf numFmtId="4" fontId="57" fillId="39" borderId="411" applyNumberFormat="0" applyProtection="0">
      <alignment horizontal="right" vertical="center"/>
    </xf>
    <xf numFmtId="0" fontId="57" fillId="45" borderId="413" applyNumberFormat="0" applyProtection="0">
      <alignment horizontal="left" vertical="top" indent="1"/>
    </xf>
    <xf numFmtId="4" fontId="57" fillId="47" borderId="414" applyNumberFormat="0" applyProtection="0">
      <alignment horizontal="left" vertical="center" indent="1"/>
    </xf>
    <xf numFmtId="0" fontId="94" fillId="0" borderId="422" applyNumberFormat="0" applyFill="0" applyAlignment="0" applyProtection="0"/>
    <xf numFmtId="0" fontId="57" fillId="50" borderId="413" applyNumberFormat="0" applyProtection="0">
      <alignment horizontal="left" vertical="top" indent="1"/>
    </xf>
    <xf numFmtId="0" fontId="85" fillId="52" borderId="413" applyNumberFormat="0" applyProtection="0">
      <alignment horizontal="left" vertical="top" indent="1"/>
    </xf>
    <xf numFmtId="0" fontId="57" fillId="47" borderId="413" applyNumberFormat="0" applyProtection="0">
      <alignment horizontal="left" vertical="top" indent="1"/>
    </xf>
    <xf numFmtId="4" fontId="57" fillId="2" borderId="411" applyNumberFormat="0" applyProtection="0">
      <alignment horizontal="left" vertical="center" indent="1"/>
    </xf>
    <xf numFmtId="0" fontId="57" fillId="45" borderId="413" applyNumberFormat="0" applyProtection="0">
      <alignment horizontal="left" vertical="top" indent="1"/>
    </xf>
    <xf numFmtId="4" fontId="57" fillId="36" borderId="411" applyNumberFormat="0" applyProtection="0">
      <alignment horizontal="right" vertical="center"/>
    </xf>
    <xf numFmtId="4" fontId="57" fillId="35" borderId="411" applyNumberFormat="0" applyProtection="0">
      <alignment horizontal="right" vertical="center"/>
    </xf>
    <xf numFmtId="4" fontId="57" fillId="38" borderId="411" applyNumberFormat="0" applyProtection="0">
      <alignment horizontal="right" vertical="center"/>
    </xf>
    <xf numFmtId="0" fontId="57" fillId="45" borderId="419" applyNumberFormat="0" applyProtection="0">
      <alignment horizontal="left" vertical="top" indent="1"/>
    </xf>
    <xf numFmtId="4" fontId="87" fillId="54" borderId="414" applyNumberFormat="0" applyProtection="0">
      <alignment horizontal="left" vertical="center" indent="1"/>
    </xf>
    <xf numFmtId="4" fontId="57" fillId="34" borderId="411" applyNumberFormat="0" applyProtection="0">
      <alignment horizontal="left" vertical="center" indent="1"/>
    </xf>
    <xf numFmtId="4" fontId="57" fillId="34" borderId="411" applyNumberFormat="0" applyProtection="0">
      <alignment horizontal="left" vertical="center" indent="1"/>
    </xf>
    <xf numFmtId="4" fontId="85" fillId="52" borderId="413" applyNumberFormat="0" applyProtection="0">
      <alignment vertical="center"/>
    </xf>
    <xf numFmtId="0" fontId="57" fillId="47" borderId="411" applyNumberFormat="0" applyProtection="0">
      <alignment horizontal="left" vertical="center" indent="1"/>
    </xf>
    <xf numFmtId="4" fontId="57" fillId="46" borderId="414" applyNumberFormat="0" applyProtection="0">
      <alignment horizontal="left" vertical="center" indent="1"/>
    </xf>
    <xf numFmtId="0" fontId="57" fillId="46" borderId="413" applyNumberFormat="0" applyProtection="0">
      <alignment horizontal="left" vertical="top" indent="1"/>
    </xf>
    <xf numFmtId="0" fontId="57" fillId="47" borderId="413" applyNumberFormat="0" applyProtection="0">
      <alignment horizontal="left" vertical="top" indent="1"/>
    </xf>
    <xf numFmtId="4" fontId="103" fillId="2" borderId="411" applyNumberFormat="0" applyProtection="0">
      <alignment vertical="center"/>
    </xf>
    <xf numFmtId="0" fontId="85" fillId="46" borderId="413" applyNumberFormat="0" applyProtection="0">
      <alignment horizontal="left" vertical="top" indent="1"/>
    </xf>
    <xf numFmtId="4" fontId="103" fillId="5" borderId="411" applyNumberFormat="0" applyProtection="0">
      <alignment horizontal="right" vertical="center"/>
    </xf>
    <xf numFmtId="0" fontId="85" fillId="52" borderId="419" applyNumberFormat="0" applyProtection="0">
      <alignment horizontal="left" vertical="top" indent="1"/>
    </xf>
    <xf numFmtId="4" fontId="57" fillId="34" borderId="411" applyNumberFormat="0" applyProtection="0">
      <alignment horizontal="left" vertical="center" indent="1"/>
    </xf>
    <xf numFmtId="4" fontId="85" fillId="48" borderId="413" applyNumberFormat="0" applyProtection="0">
      <alignment horizontal="left" vertical="center" indent="1"/>
    </xf>
    <xf numFmtId="4" fontId="85" fillId="52" borderId="413" applyNumberFormat="0" applyProtection="0">
      <alignment vertical="center"/>
    </xf>
    <xf numFmtId="4" fontId="57" fillId="42" borderId="411" applyNumberFormat="0" applyProtection="0">
      <alignment horizontal="right" vertical="center"/>
    </xf>
    <xf numFmtId="0" fontId="85" fillId="52" borderId="413" applyNumberFormat="0" applyProtection="0">
      <alignment horizontal="left" vertical="top" indent="1"/>
    </xf>
    <xf numFmtId="4" fontId="103" fillId="2" borderId="411" applyNumberFormat="0" applyProtection="0">
      <alignment vertical="center"/>
    </xf>
    <xf numFmtId="4" fontId="57" fillId="43" borderId="411" applyNumberFormat="0" applyProtection="0">
      <alignment horizontal="right" vertical="center"/>
    </xf>
    <xf numFmtId="0" fontId="57" fillId="45" borderId="413" applyNumberFormat="0" applyProtection="0">
      <alignment horizontal="left" vertical="top" indent="1"/>
    </xf>
    <xf numFmtId="4" fontId="85" fillId="48" borderId="413" applyNumberFormat="0" applyProtection="0">
      <alignment horizontal="left" vertical="center" indent="1"/>
    </xf>
    <xf numFmtId="4" fontId="57" fillId="44" borderId="414" applyNumberFormat="0" applyProtection="0">
      <alignment horizontal="left" vertical="center" indent="1"/>
    </xf>
    <xf numFmtId="0" fontId="85" fillId="52" borderId="413" applyNumberFormat="0" applyProtection="0">
      <alignment horizontal="left" vertical="top" indent="1"/>
    </xf>
    <xf numFmtId="0" fontId="100" fillId="29" borderId="418" applyNumberFormat="0" applyAlignment="0" applyProtection="0"/>
    <xf numFmtId="4" fontId="103" fillId="2" borderId="411" applyNumberFormat="0" applyProtection="0">
      <alignment vertical="center"/>
    </xf>
    <xf numFmtId="0" fontId="57" fillId="45" borderId="413" applyNumberFormat="0" applyProtection="0">
      <alignment horizontal="left" vertical="top" indent="1"/>
    </xf>
    <xf numFmtId="4" fontId="57" fillId="42" borderId="411" applyNumberFormat="0" applyProtection="0">
      <alignment horizontal="right" vertical="center"/>
    </xf>
    <xf numFmtId="4" fontId="85" fillId="52" borderId="413" applyNumberFormat="0" applyProtection="0">
      <alignment vertical="center"/>
    </xf>
    <xf numFmtId="4" fontId="85" fillId="52" borderId="413" applyNumberFormat="0" applyProtection="0">
      <alignment vertical="center"/>
    </xf>
    <xf numFmtId="0" fontId="57" fillId="49" borderId="411" applyNumberFormat="0" applyProtection="0">
      <alignment horizontal="left" vertical="center" indent="1"/>
    </xf>
    <xf numFmtId="0" fontId="57" fillId="26" borderId="411" applyNumberFormat="0" applyFont="0" applyAlignment="0" applyProtection="0"/>
    <xf numFmtId="4" fontId="57" fillId="46" borderId="414" applyNumberFormat="0" applyProtection="0">
      <alignment horizontal="left" vertical="center" indent="1"/>
    </xf>
    <xf numFmtId="4" fontId="57" fillId="35" borderId="417" applyNumberFormat="0" applyProtection="0">
      <alignment horizontal="right" vertical="center"/>
    </xf>
    <xf numFmtId="4" fontId="57" fillId="44" borderId="414" applyNumberFormat="0" applyProtection="0">
      <alignment horizontal="left" vertical="center" indent="1"/>
    </xf>
    <xf numFmtId="0" fontId="57" fillId="26" borderId="411" applyNumberFormat="0" applyFont="0" applyAlignment="0" applyProtection="0"/>
    <xf numFmtId="0" fontId="57" fillId="48" borderId="411" applyNumberFormat="0" applyProtection="0">
      <alignment horizontal="left" vertical="center" indent="1"/>
    </xf>
    <xf numFmtId="0" fontId="57" fillId="45" borderId="413" applyNumberFormat="0" applyProtection="0">
      <alignment horizontal="left" vertical="top" indent="1"/>
    </xf>
    <xf numFmtId="4" fontId="57" fillId="46" borderId="411" applyNumberFormat="0" applyProtection="0">
      <alignment horizontal="right" vertical="center"/>
    </xf>
    <xf numFmtId="0" fontId="94" fillId="0" borderId="416" applyNumberFormat="0" applyFill="0" applyAlignment="0" applyProtection="0"/>
    <xf numFmtId="0" fontId="57" fillId="50" borderId="411" applyNumberFormat="0" applyProtection="0">
      <alignment horizontal="left" vertical="center" indent="1"/>
    </xf>
    <xf numFmtId="4" fontId="57" fillId="47" borderId="414" applyNumberFormat="0" applyProtection="0">
      <alignment horizontal="left" vertical="center" indent="1"/>
    </xf>
    <xf numFmtId="4" fontId="57" fillId="2" borderId="411" applyNumberFormat="0" applyProtection="0">
      <alignment horizontal="left" vertical="center" indent="1"/>
    </xf>
    <xf numFmtId="0" fontId="57" fillId="47" borderId="413" applyNumberFormat="0" applyProtection="0">
      <alignment horizontal="left" vertical="top" indent="1"/>
    </xf>
    <xf numFmtId="0" fontId="85" fillId="52" borderId="419" applyNumberFormat="0" applyProtection="0">
      <alignment horizontal="left" vertical="top" indent="1"/>
    </xf>
    <xf numFmtId="4" fontId="103" fillId="5" borderId="411" applyNumberFormat="0" applyProtection="0">
      <alignment horizontal="right" vertical="center"/>
    </xf>
    <xf numFmtId="4" fontId="87" fillId="54" borderId="414" applyNumberFormat="0" applyProtection="0">
      <alignment horizontal="left" vertical="center" indent="1"/>
    </xf>
    <xf numFmtId="0" fontId="57" fillId="50" borderId="413" applyNumberFormat="0" applyProtection="0">
      <alignment horizontal="left" vertical="top" indent="1"/>
    </xf>
    <xf numFmtId="0" fontId="57" fillId="50" borderId="413" applyNumberFormat="0" applyProtection="0">
      <alignment horizontal="left" vertical="top" indent="1"/>
    </xf>
    <xf numFmtId="0" fontId="57" fillId="26" borderId="411" applyNumberFormat="0" applyFont="0" applyAlignment="0" applyProtection="0"/>
    <xf numFmtId="4" fontId="57" fillId="40" borderId="411" applyNumberFormat="0" applyProtection="0">
      <alignment horizontal="right" vertical="center"/>
    </xf>
    <xf numFmtId="4" fontId="57" fillId="33" borderId="417" applyNumberFormat="0" applyProtection="0">
      <alignment vertical="center"/>
    </xf>
    <xf numFmtId="0" fontId="86" fillId="33" borderId="413" applyNumberFormat="0" applyProtection="0">
      <alignment horizontal="left" vertical="top" indent="1"/>
    </xf>
    <xf numFmtId="4" fontId="25" fillId="45" borderId="414" applyNumberFormat="0" applyProtection="0">
      <alignment horizontal="left" vertical="center" indent="1"/>
    </xf>
    <xf numFmtId="4" fontId="57" fillId="40" borderId="411" applyNumberFormat="0" applyProtection="0">
      <alignment horizontal="right" vertical="center"/>
    </xf>
    <xf numFmtId="4" fontId="57" fillId="47" borderId="414" applyNumberFormat="0" applyProtection="0">
      <alignment horizontal="left" vertical="center" indent="1"/>
    </xf>
    <xf numFmtId="0" fontId="94" fillId="0" borderId="416" applyNumberFormat="0" applyFill="0" applyAlignment="0" applyProtection="0"/>
    <xf numFmtId="4" fontId="88" fillId="51" borderId="411" applyNumberFormat="0" applyProtection="0">
      <alignment horizontal="right" vertical="center"/>
    </xf>
    <xf numFmtId="4" fontId="57" fillId="34" borderId="411" applyNumberFormat="0" applyProtection="0">
      <alignment horizontal="left" vertical="center" indent="1"/>
    </xf>
    <xf numFmtId="0" fontId="84" fillId="45" borderId="415" applyBorder="0"/>
    <xf numFmtId="0" fontId="57" fillId="45" borderId="413" applyNumberFormat="0" applyProtection="0">
      <alignment horizontal="left" vertical="top" indent="1"/>
    </xf>
    <xf numFmtId="4" fontId="85" fillId="52" borderId="413" applyNumberFormat="0" applyProtection="0">
      <alignment vertical="center"/>
    </xf>
    <xf numFmtId="4" fontId="57" fillId="40" borderId="411" applyNumberFormat="0" applyProtection="0">
      <alignment horizontal="right" vertical="center"/>
    </xf>
    <xf numFmtId="4" fontId="57" fillId="35" borderId="411" applyNumberFormat="0" applyProtection="0">
      <alignment horizontal="right" vertical="center"/>
    </xf>
    <xf numFmtId="4" fontId="57" fillId="46" borderId="411" applyNumberFormat="0" applyProtection="0">
      <alignment horizontal="right" vertical="center"/>
    </xf>
    <xf numFmtId="4" fontId="57" fillId="0" borderId="411" applyNumberFormat="0" applyProtection="0">
      <alignment horizontal="right" vertical="center"/>
    </xf>
    <xf numFmtId="4" fontId="57" fillId="46" borderId="414" applyNumberFormat="0" applyProtection="0">
      <alignment horizontal="left" vertical="center" indent="1"/>
    </xf>
    <xf numFmtId="0" fontId="57" fillId="47" borderId="411" applyNumberFormat="0" applyProtection="0">
      <alignment horizontal="left" vertical="center" indent="1"/>
    </xf>
    <xf numFmtId="0" fontId="57" fillId="47" borderId="413" applyNumberFormat="0" applyProtection="0">
      <alignment horizontal="left" vertical="top" indent="1"/>
    </xf>
    <xf numFmtId="4" fontId="57" fillId="37" borderId="414" applyNumberFormat="0" applyProtection="0">
      <alignment horizontal="right" vertical="center"/>
    </xf>
    <xf numFmtId="4" fontId="57" fillId="46" borderId="414" applyNumberFormat="0" applyProtection="0">
      <alignment horizontal="left" vertical="center" indent="1"/>
    </xf>
    <xf numFmtId="0" fontId="57" fillId="26" borderId="411" applyNumberFormat="0" applyFont="0" applyAlignment="0" applyProtection="0"/>
    <xf numFmtId="4" fontId="25" fillId="45" borderId="414" applyNumberFormat="0" applyProtection="0">
      <alignment horizontal="left" vertical="center" indent="1"/>
    </xf>
    <xf numFmtId="4" fontId="57" fillId="38" borderId="411" applyNumberFormat="0" applyProtection="0">
      <alignment horizontal="right" vertical="center"/>
    </xf>
    <xf numFmtId="0" fontId="57" fillId="50" borderId="411" applyNumberFormat="0" applyProtection="0">
      <alignment horizontal="left" vertical="center" indent="1"/>
    </xf>
    <xf numFmtId="4" fontId="57" fillId="34" borderId="411" applyNumberFormat="0" applyProtection="0">
      <alignment horizontal="left" vertical="center" indent="1"/>
    </xf>
    <xf numFmtId="4" fontId="57" fillId="0" borderId="411" applyNumberFormat="0" applyProtection="0">
      <alignment horizontal="right" vertical="center"/>
    </xf>
    <xf numFmtId="0" fontId="57" fillId="47" borderId="411" applyNumberFormat="0" applyProtection="0">
      <alignment horizontal="left" vertical="center" indent="1"/>
    </xf>
    <xf numFmtId="4" fontId="87" fillId="54" borderId="420" applyNumberFormat="0" applyProtection="0">
      <alignment horizontal="left" vertical="center" indent="1"/>
    </xf>
    <xf numFmtId="4" fontId="57" fillId="2" borderId="411" applyNumberFormat="0" applyProtection="0">
      <alignment horizontal="left" vertical="center" indent="1"/>
    </xf>
    <xf numFmtId="4" fontId="85" fillId="52" borderId="413" applyNumberFormat="0" applyProtection="0">
      <alignment vertical="center"/>
    </xf>
    <xf numFmtId="0" fontId="100" fillId="29" borderId="418" applyNumberFormat="0" applyAlignment="0" applyProtection="0"/>
    <xf numFmtId="4" fontId="57" fillId="34" borderId="411" applyNumberFormat="0" applyProtection="0">
      <alignment horizontal="left" vertical="center" indent="1"/>
    </xf>
    <xf numFmtId="4" fontId="57" fillId="40" borderId="411" applyNumberFormat="0" applyProtection="0">
      <alignment horizontal="right" vertical="center"/>
    </xf>
    <xf numFmtId="4" fontId="57" fillId="44" borderId="414" applyNumberFormat="0" applyProtection="0">
      <alignment horizontal="left" vertical="center" indent="1"/>
    </xf>
    <xf numFmtId="4" fontId="57" fillId="46" borderId="417" applyNumberFormat="0" applyProtection="0">
      <alignment horizontal="right" vertical="center"/>
    </xf>
    <xf numFmtId="0" fontId="86" fillId="33" borderId="413" applyNumberFormat="0" applyProtection="0">
      <alignment horizontal="left" vertical="top" indent="1"/>
    </xf>
    <xf numFmtId="0" fontId="92" fillId="29" borderId="411" applyNumberFormat="0" applyAlignment="0" applyProtection="0"/>
    <xf numFmtId="0" fontId="85" fillId="52" borderId="413" applyNumberFormat="0" applyProtection="0">
      <alignment horizontal="left" vertical="top" indent="1"/>
    </xf>
    <xf numFmtId="4" fontId="57" fillId="39" borderId="411" applyNumberFormat="0" applyProtection="0">
      <alignment horizontal="right" vertical="center"/>
    </xf>
    <xf numFmtId="0" fontId="86" fillId="33" borderId="413" applyNumberFormat="0" applyProtection="0">
      <alignment horizontal="left" vertical="top" indent="1"/>
    </xf>
    <xf numFmtId="4" fontId="57" fillId="40" borderId="411" applyNumberFormat="0" applyProtection="0">
      <alignment horizontal="right" vertical="center"/>
    </xf>
    <xf numFmtId="4" fontId="57" fillId="46" borderId="414" applyNumberFormat="0" applyProtection="0">
      <alignment horizontal="left" vertical="center" indent="1"/>
    </xf>
    <xf numFmtId="4" fontId="57" fillId="44" borderId="420" applyNumberFormat="0" applyProtection="0">
      <alignment horizontal="left" vertical="center" indent="1"/>
    </xf>
    <xf numFmtId="0" fontId="57" fillId="47" borderId="411" applyNumberFormat="0" applyProtection="0">
      <alignment horizontal="left" vertical="center" indent="1"/>
    </xf>
    <xf numFmtId="4" fontId="57" fillId="33" borderId="411" applyNumberFormat="0" applyProtection="0">
      <alignment vertical="center"/>
    </xf>
    <xf numFmtId="4" fontId="57" fillId="33" borderId="411" applyNumberFormat="0" applyProtection="0">
      <alignment vertical="center"/>
    </xf>
    <xf numFmtId="0" fontId="57" fillId="48" borderId="411" applyNumberFormat="0" applyProtection="0">
      <alignment horizontal="left" vertical="center" indent="1"/>
    </xf>
    <xf numFmtId="0" fontId="84" fillId="45" borderId="415" applyBorder="0"/>
    <xf numFmtId="0" fontId="57" fillId="26" borderId="417" applyNumberFormat="0" applyFont="0" applyAlignment="0" applyProtection="0"/>
    <xf numFmtId="0" fontId="57" fillId="48" borderId="411" applyNumberFormat="0" applyProtection="0">
      <alignment horizontal="left" vertical="center" indent="1"/>
    </xf>
    <xf numFmtId="0" fontId="86" fillId="33" borderId="413" applyNumberFormat="0" applyProtection="0">
      <alignment horizontal="left" vertical="top" indent="1"/>
    </xf>
    <xf numFmtId="0" fontId="84" fillId="45" borderId="415" applyBorder="0"/>
    <xf numFmtId="4" fontId="57" fillId="34" borderId="411" applyNumberFormat="0" applyProtection="0">
      <alignment horizontal="left" vertical="center" indent="1"/>
    </xf>
    <xf numFmtId="4" fontId="57" fillId="46" borderId="411" applyNumberFormat="0" applyProtection="0">
      <alignment horizontal="right" vertical="center"/>
    </xf>
    <xf numFmtId="4" fontId="25" fillId="45" borderId="414" applyNumberFormat="0" applyProtection="0">
      <alignment horizontal="left" vertical="center" indent="1"/>
    </xf>
    <xf numFmtId="0" fontId="57" fillId="47" borderId="411"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0" fontId="57" fillId="50" borderId="411" applyNumberFormat="0" applyProtection="0">
      <alignment horizontal="left" vertical="center" indent="1"/>
    </xf>
    <xf numFmtId="4" fontId="85" fillId="48" borderId="413" applyNumberFormat="0" applyProtection="0">
      <alignment horizontal="left" vertical="center" indent="1"/>
    </xf>
    <xf numFmtId="0" fontId="57" fillId="50" borderId="413" applyNumberFormat="0" applyProtection="0">
      <alignment horizontal="left" vertical="top" indent="1"/>
    </xf>
    <xf numFmtId="4" fontId="25" fillId="45" borderId="414" applyNumberFormat="0" applyProtection="0">
      <alignment horizontal="left" vertical="center" indent="1"/>
    </xf>
    <xf numFmtId="4" fontId="57" fillId="47" borderId="414" applyNumberFormat="0" applyProtection="0">
      <alignment horizontal="left" vertical="center" indent="1"/>
    </xf>
    <xf numFmtId="4" fontId="57" fillId="40" borderId="411" applyNumberFormat="0" applyProtection="0">
      <alignment horizontal="right" vertical="center"/>
    </xf>
    <xf numFmtId="0" fontId="57" fillId="26" borderId="411" applyNumberFormat="0" applyFont="0" applyAlignment="0" applyProtection="0"/>
    <xf numFmtId="0" fontId="57" fillId="48" borderId="411" applyNumberFormat="0" applyProtection="0">
      <alignment horizontal="left" vertical="center" indent="1"/>
    </xf>
    <xf numFmtId="4" fontId="25" fillId="45" borderId="414" applyNumberFormat="0" applyProtection="0">
      <alignment horizontal="left" vertical="center" indent="1"/>
    </xf>
    <xf numFmtId="0" fontId="57" fillId="47" borderId="413" applyNumberFormat="0" applyProtection="0">
      <alignment horizontal="left" vertical="top" indent="1"/>
    </xf>
    <xf numFmtId="0" fontId="84" fillId="45" borderId="415" applyBorder="0"/>
    <xf numFmtId="0" fontId="84" fillId="45" borderId="421" applyBorder="0"/>
    <xf numFmtId="4" fontId="57" fillId="42" borderId="411" applyNumberFormat="0" applyProtection="0">
      <alignment horizontal="right" vertical="center"/>
    </xf>
    <xf numFmtId="0" fontId="100" fillId="29" borderId="412" applyNumberFormat="0" applyAlignment="0" applyProtection="0"/>
    <xf numFmtId="4" fontId="57" fillId="46" borderId="411" applyNumberFormat="0" applyProtection="0">
      <alignment horizontal="right" vertical="center"/>
    </xf>
    <xf numFmtId="0" fontId="57" fillId="26" borderId="411" applyNumberFormat="0" applyFont="0" applyAlignment="0" applyProtection="0"/>
    <xf numFmtId="0" fontId="57" fillId="48" borderId="411" applyNumberFormat="0" applyProtection="0">
      <alignment horizontal="left" vertical="center" indent="1"/>
    </xf>
    <xf numFmtId="4" fontId="57" fillId="35" borderId="411" applyNumberFormat="0" applyProtection="0">
      <alignment horizontal="right" vertical="center"/>
    </xf>
    <xf numFmtId="4" fontId="88" fillId="51" borderId="411" applyNumberFormat="0" applyProtection="0">
      <alignment horizontal="right" vertical="center"/>
    </xf>
    <xf numFmtId="0" fontId="85" fillId="52" borderId="413" applyNumberFormat="0" applyProtection="0">
      <alignment horizontal="left" vertical="top" indent="1"/>
    </xf>
    <xf numFmtId="4" fontId="57" fillId="34" borderId="411" applyNumberFormat="0" applyProtection="0">
      <alignment horizontal="left" vertical="center" indent="1"/>
    </xf>
    <xf numFmtId="4" fontId="57" fillId="47" borderId="414" applyNumberFormat="0" applyProtection="0">
      <alignment horizontal="left" vertical="center" indent="1"/>
    </xf>
    <xf numFmtId="4" fontId="57" fillId="34" borderId="411" applyNumberFormat="0" applyProtection="0">
      <alignment horizontal="left" vertical="center" indent="1"/>
    </xf>
    <xf numFmtId="4" fontId="57" fillId="34" borderId="411" applyNumberFormat="0" applyProtection="0">
      <alignment horizontal="left" vertical="center" indent="1"/>
    </xf>
    <xf numFmtId="4" fontId="57" fillId="37" borderId="414" applyNumberFormat="0" applyProtection="0">
      <alignment horizontal="right" vertical="center"/>
    </xf>
    <xf numFmtId="4" fontId="103" fillId="5" borderId="411" applyNumberFormat="0" applyProtection="0">
      <alignment horizontal="right" vertical="center"/>
    </xf>
    <xf numFmtId="4" fontId="57" fillId="43" borderId="411" applyNumberFormat="0" applyProtection="0">
      <alignment horizontal="right" vertical="center"/>
    </xf>
    <xf numFmtId="0" fontId="86" fillId="33" borderId="419" applyNumberFormat="0" applyProtection="0">
      <alignment horizontal="left" vertical="top" indent="1"/>
    </xf>
    <xf numFmtId="0" fontId="57" fillId="47" borderId="419" applyNumberFormat="0" applyProtection="0">
      <alignment horizontal="left" vertical="top" indent="1"/>
    </xf>
    <xf numFmtId="0" fontId="85" fillId="52" borderId="413" applyNumberFormat="0" applyProtection="0">
      <alignment horizontal="left" vertical="top" indent="1"/>
    </xf>
    <xf numFmtId="4" fontId="85" fillId="48" borderId="413" applyNumberFormat="0" applyProtection="0">
      <alignment horizontal="left" vertical="center" indent="1"/>
    </xf>
    <xf numFmtId="4" fontId="57" fillId="47" borderId="414" applyNumberFormat="0" applyProtection="0">
      <alignment horizontal="left" vertical="center" indent="1"/>
    </xf>
    <xf numFmtId="0" fontId="86" fillId="33" borderId="413" applyNumberFormat="0" applyProtection="0">
      <alignment horizontal="left" vertical="top" indent="1"/>
    </xf>
    <xf numFmtId="4" fontId="57" fillId="47" borderId="414" applyNumberFormat="0" applyProtection="0">
      <alignment horizontal="left" vertical="center" indent="1"/>
    </xf>
    <xf numFmtId="0" fontId="100" fillId="29" borderId="412" applyNumberFormat="0" applyAlignment="0" applyProtection="0"/>
    <xf numFmtId="4" fontId="57" fillId="44" borderId="414" applyNumberFormat="0" applyProtection="0">
      <alignment horizontal="left" vertical="center" indent="1"/>
    </xf>
    <xf numFmtId="0" fontId="85" fillId="46" borderId="413" applyNumberFormat="0" applyProtection="0">
      <alignment horizontal="left" vertical="top" indent="1"/>
    </xf>
    <xf numFmtId="4" fontId="57" fillId="47" borderId="414" applyNumberFormat="0" applyProtection="0">
      <alignment horizontal="left" vertical="center" indent="1"/>
    </xf>
    <xf numFmtId="0" fontId="86" fillId="33" borderId="413" applyNumberFormat="0" applyProtection="0">
      <alignment horizontal="left" vertical="top" indent="1"/>
    </xf>
    <xf numFmtId="4" fontId="57" fillId="38" borderId="417" applyNumberFormat="0" applyProtection="0">
      <alignment horizontal="right" vertical="center"/>
    </xf>
    <xf numFmtId="0" fontId="86" fillId="33" borderId="413" applyNumberFormat="0" applyProtection="0">
      <alignment horizontal="left" vertical="top" indent="1"/>
    </xf>
    <xf numFmtId="0" fontId="57" fillId="47" borderId="413" applyNumberFormat="0" applyProtection="0">
      <alignment horizontal="left" vertical="top" indent="1"/>
    </xf>
    <xf numFmtId="4" fontId="57" fillId="0" borderId="417" applyNumberFormat="0" applyProtection="0">
      <alignment horizontal="right" vertical="center"/>
    </xf>
    <xf numFmtId="4" fontId="57" fillId="42" borderId="411" applyNumberFormat="0" applyProtection="0">
      <alignment horizontal="right" vertical="center"/>
    </xf>
    <xf numFmtId="0" fontId="57" fillId="47" borderId="411" applyNumberFormat="0" applyProtection="0">
      <alignment horizontal="left" vertical="center" indent="1"/>
    </xf>
    <xf numFmtId="0" fontId="57" fillId="48" borderId="411" applyNumberFormat="0" applyProtection="0">
      <alignment horizontal="left" vertical="center" indent="1"/>
    </xf>
    <xf numFmtId="0" fontId="57" fillId="26" borderId="411" applyNumberFormat="0" applyFont="0" applyAlignment="0" applyProtection="0"/>
    <xf numFmtId="4" fontId="57" fillId="43" borderId="411" applyNumberFormat="0" applyProtection="0">
      <alignment horizontal="right" vertical="center"/>
    </xf>
    <xf numFmtId="0" fontId="57" fillId="45" borderId="413" applyNumberFormat="0" applyProtection="0">
      <alignment horizontal="left" vertical="top" indent="1"/>
    </xf>
    <xf numFmtId="4" fontId="57" fillId="37" borderId="414" applyNumberFormat="0" applyProtection="0">
      <alignment horizontal="right" vertical="center"/>
    </xf>
    <xf numFmtId="4" fontId="85" fillId="52" borderId="413" applyNumberFormat="0" applyProtection="0">
      <alignment vertical="center"/>
    </xf>
    <xf numFmtId="0" fontId="92" fillId="29" borderId="417" applyNumberFormat="0" applyAlignment="0" applyProtection="0"/>
    <xf numFmtId="4" fontId="57" fillId="33" borderId="411" applyNumberFormat="0" applyProtection="0">
      <alignment vertical="center"/>
    </xf>
    <xf numFmtId="4" fontId="57" fillId="39" borderId="411" applyNumberFormat="0" applyProtection="0">
      <alignment horizontal="right" vertical="center"/>
    </xf>
    <xf numFmtId="4" fontId="57" fillId="46" borderId="411" applyNumberFormat="0" applyProtection="0">
      <alignment horizontal="right" vertical="center"/>
    </xf>
    <xf numFmtId="0" fontId="57" fillId="47" borderId="417" applyNumberFormat="0" applyProtection="0">
      <alignment horizontal="left" vertical="center" indent="1"/>
    </xf>
    <xf numFmtId="0" fontId="57" fillId="45" borderId="413" applyNumberFormat="0" applyProtection="0">
      <alignment horizontal="left" vertical="top" indent="1"/>
    </xf>
    <xf numFmtId="4" fontId="57" fillId="34" borderId="411" applyNumberFormat="0" applyProtection="0">
      <alignment horizontal="left" vertical="center" indent="1"/>
    </xf>
    <xf numFmtId="4" fontId="57" fillId="37" borderId="414" applyNumberFormat="0" applyProtection="0">
      <alignment horizontal="right" vertical="center"/>
    </xf>
    <xf numFmtId="4" fontId="25" fillId="45" borderId="414" applyNumberFormat="0" applyProtection="0">
      <alignment horizontal="left" vertical="center" indent="1"/>
    </xf>
    <xf numFmtId="4" fontId="57" fillId="40" borderId="411" applyNumberFormat="0" applyProtection="0">
      <alignment horizontal="right" vertical="center"/>
    </xf>
    <xf numFmtId="4" fontId="57" fillId="46" borderId="414" applyNumberFormat="0" applyProtection="0">
      <alignment horizontal="left" vertical="center" indent="1"/>
    </xf>
    <xf numFmtId="4" fontId="57" fillId="43" borderId="411" applyNumberFormat="0" applyProtection="0">
      <alignment horizontal="right" vertical="center"/>
    </xf>
    <xf numFmtId="4" fontId="57" fillId="41" borderId="411" applyNumberFormat="0" applyProtection="0">
      <alignment horizontal="right" vertical="center"/>
    </xf>
    <xf numFmtId="4" fontId="57" fillId="46" borderId="414" applyNumberFormat="0" applyProtection="0">
      <alignment horizontal="left" vertical="center" indent="1"/>
    </xf>
    <xf numFmtId="0" fontId="100" fillId="29" borderId="412" applyNumberFormat="0" applyAlignment="0" applyProtection="0"/>
    <xf numFmtId="4" fontId="57" fillId="46" borderId="414" applyNumberFormat="0" applyProtection="0">
      <alignment horizontal="left" vertical="center" indent="1"/>
    </xf>
    <xf numFmtId="4" fontId="103" fillId="5" borderId="417" applyNumberFormat="0" applyProtection="0">
      <alignment horizontal="right" vertical="center"/>
    </xf>
    <xf numFmtId="4" fontId="57" fillId="43" borderId="411" applyNumberFormat="0" applyProtection="0">
      <alignment horizontal="right" vertical="center"/>
    </xf>
    <xf numFmtId="4" fontId="57" fillId="46" borderId="417" applyNumberFormat="0" applyProtection="0">
      <alignment horizontal="right" vertical="center"/>
    </xf>
    <xf numFmtId="4" fontId="85" fillId="52" borderId="419" applyNumberFormat="0" applyProtection="0">
      <alignment vertical="center"/>
    </xf>
    <xf numFmtId="4" fontId="88" fillId="51" borderId="411" applyNumberFormat="0" applyProtection="0">
      <alignment horizontal="right" vertical="center"/>
    </xf>
    <xf numFmtId="4" fontId="57" fillId="33" borderId="417" applyNumberFormat="0" applyProtection="0">
      <alignment vertical="center"/>
    </xf>
    <xf numFmtId="4" fontId="57" fillId="39" borderId="411" applyNumberFormat="0" applyProtection="0">
      <alignment horizontal="right" vertical="center"/>
    </xf>
    <xf numFmtId="4" fontId="25" fillId="45" borderId="414" applyNumberFormat="0" applyProtection="0">
      <alignment horizontal="left" vertical="center" indent="1"/>
    </xf>
    <xf numFmtId="0" fontId="85" fillId="52" borderId="413" applyNumberFormat="0" applyProtection="0">
      <alignment horizontal="left" vertical="top" indent="1"/>
    </xf>
    <xf numFmtId="4" fontId="85" fillId="52" borderId="419" applyNumberFormat="0" applyProtection="0">
      <alignment vertical="center"/>
    </xf>
    <xf numFmtId="4" fontId="57" fillId="40" borderId="411" applyNumberFormat="0" applyProtection="0">
      <alignment horizontal="right" vertical="center"/>
    </xf>
    <xf numFmtId="4" fontId="103" fillId="5" borderId="411" applyNumberFormat="0" applyProtection="0">
      <alignment horizontal="right" vertical="center"/>
    </xf>
    <xf numFmtId="4" fontId="57" fillId="40" borderId="411" applyNumberFormat="0" applyProtection="0">
      <alignment horizontal="right" vertical="center"/>
    </xf>
    <xf numFmtId="4" fontId="85" fillId="52" borderId="419" applyNumberFormat="0" applyProtection="0">
      <alignment vertical="center"/>
    </xf>
    <xf numFmtId="0" fontId="57" fillId="49" borderId="411" applyNumberFormat="0" applyProtection="0">
      <alignment horizontal="left" vertical="center" indent="1"/>
    </xf>
    <xf numFmtId="4" fontId="57" fillId="42" borderId="411" applyNumberFormat="0" applyProtection="0">
      <alignment horizontal="right" vertical="center"/>
    </xf>
    <xf numFmtId="0" fontId="94" fillId="0" borderId="416" applyNumberFormat="0" applyFill="0" applyAlignment="0" applyProtection="0"/>
    <xf numFmtId="4" fontId="25" fillId="45" borderId="414" applyNumberFormat="0" applyProtection="0">
      <alignment horizontal="left" vertical="center" indent="1"/>
    </xf>
    <xf numFmtId="4" fontId="57" fillId="39" borderId="411" applyNumberFormat="0" applyProtection="0">
      <alignment horizontal="right" vertical="center"/>
    </xf>
    <xf numFmtId="0" fontId="86" fillId="33" borderId="413" applyNumberFormat="0" applyProtection="0">
      <alignment horizontal="left" vertical="top" indent="1"/>
    </xf>
    <xf numFmtId="0" fontId="94" fillId="0" borderId="416" applyNumberFormat="0" applyFill="0" applyAlignment="0" applyProtection="0"/>
    <xf numFmtId="0" fontId="86" fillId="33" borderId="413" applyNumberFormat="0" applyProtection="0">
      <alignment horizontal="left" vertical="top" indent="1"/>
    </xf>
    <xf numFmtId="4" fontId="57" fillId="37" borderId="414" applyNumberFormat="0" applyProtection="0">
      <alignment horizontal="right" vertical="center"/>
    </xf>
    <xf numFmtId="4" fontId="87" fillId="54" borderId="414" applyNumberFormat="0" applyProtection="0">
      <alignment horizontal="left" vertical="center" indent="1"/>
    </xf>
    <xf numFmtId="4" fontId="103" fillId="5" borderId="411" applyNumberFormat="0" applyProtection="0">
      <alignment horizontal="right" vertical="center"/>
    </xf>
    <xf numFmtId="4" fontId="57" fillId="43" borderId="411" applyNumberFormat="0" applyProtection="0">
      <alignment horizontal="right" vertical="center"/>
    </xf>
    <xf numFmtId="4" fontId="57" fillId="35" borderId="411" applyNumberFormat="0" applyProtection="0">
      <alignment horizontal="right" vertical="center"/>
    </xf>
    <xf numFmtId="0" fontId="57" fillId="50" borderId="413" applyNumberFormat="0" applyProtection="0">
      <alignment horizontal="left" vertical="top" indent="1"/>
    </xf>
    <xf numFmtId="4" fontId="57" fillId="2" borderId="411" applyNumberFormat="0" applyProtection="0">
      <alignment horizontal="left" vertical="center" indent="1"/>
    </xf>
    <xf numFmtId="0" fontId="57" fillId="47" borderId="413" applyNumberFormat="0" applyProtection="0">
      <alignment horizontal="left" vertical="top" indent="1"/>
    </xf>
    <xf numFmtId="4" fontId="57" fillId="47" borderId="414" applyNumberFormat="0" applyProtection="0">
      <alignment horizontal="left" vertical="center" indent="1"/>
    </xf>
    <xf numFmtId="4" fontId="85" fillId="52" borderId="413" applyNumberFormat="0" applyProtection="0">
      <alignment vertical="center"/>
    </xf>
    <xf numFmtId="4" fontId="57" fillId="0" borderId="411" applyNumberFormat="0" applyProtection="0">
      <alignment horizontal="right" vertical="center"/>
    </xf>
    <xf numFmtId="0" fontId="57" fillId="48" borderId="411" applyNumberFormat="0" applyProtection="0">
      <alignment horizontal="left" vertical="center" indent="1"/>
    </xf>
    <xf numFmtId="4" fontId="57" fillId="43" borderId="411" applyNumberFormat="0" applyProtection="0">
      <alignment horizontal="right" vertical="center"/>
    </xf>
    <xf numFmtId="4" fontId="57" fillId="46" borderId="420" applyNumberFormat="0" applyProtection="0">
      <alignment horizontal="left" vertical="center" indent="1"/>
    </xf>
    <xf numFmtId="0" fontId="57" fillId="48" borderId="417" applyNumberFormat="0" applyProtection="0">
      <alignment horizontal="left" vertical="center" indent="1"/>
    </xf>
    <xf numFmtId="4" fontId="25" fillId="45" borderId="420" applyNumberFormat="0" applyProtection="0">
      <alignment horizontal="left" vertical="center" indent="1"/>
    </xf>
    <xf numFmtId="0" fontId="57" fillId="50" borderId="411" applyNumberFormat="0" applyProtection="0">
      <alignment horizontal="left" vertical="center" indent="1"/>
    </xf>
    <xf numFmtId="0" fontId="94" fillId="0" borderId="416" applyNumberFormat="0" applyFill="0" applyAlignment="0" applyProtection="0"/>
    <xf numFmtId="4" fontId="57" fillId="46" borderId="414" applyNumberFormat="0" applyProtection="0">
      <alignment horizontal="left" vertical="center" indent="1"/>
    </xf>
    <xf numFmtId="4" fontId="57" fillId="0" borderId="411" applyNumberFormat="0" applyProtection="0">
      <alignment horizontal="right" vertical="center"/>
    </xf>
    <xf numFmtId="4" fontId="57" fillId="47" borderId="414" applyNumberFormat="0" applyProtection="0">
      <alignment horizontal="left" vertical="center" indent="1"/>
    </xf>
    <xf numFmtId="4" fontId="103" fillId="2" borderId="411" applyNumberFormat="0" applyProtection="0">
      <alignment vertical="center"/>
    </xf>
    <xf numFmtId="4" fontId="57" fillId="41" borderId="411" applyNumberFormat="0" applyProtection="0">
      <alignment horizontal="right" vertical="center"/>
    </xf>
    <xf numFmtId="0" fontId="57" fillId="50" borderId="413" applyNumberFormat="0" applyProtection="0">
      <alignment horizontal="left" vertical="top" indent="1"/>
    </xf>
    <xf numFmtId="4" fontId="57" fillId="33" borderId="411" applyNumberFormat="0" applyProtection="0">
      <alignment vertical="center"/>
    </xf>
    <xf numFmtId="4" fontId="57" fillId="44" borderId="420" applyNumberFormat="0" applyProtection="0">
      <alignment horizontal="left" vertical="center" indent="1"/>
    </xf>
    <xf numFmtId="4" fontId="25" fillId="45" borderId="414" applyNumberFormat="0" applyProtection="0">
      <alignment horizontal="left" vertical="center" indent="1"/>
    </xf>
    <xf numFmtId="4" fontId="25" fillId="45" borderId="414" applyNumberFormat="0" applyProtection="0">
      <alignment horizontal="left" vertical="center" indent="1"/>
    </xf>
    <xf numFmtId="4" fontId="57" fillId="2" borderId="417" applyNumberFormat="0" applyProtection="0">
      <alignment horizontal="left" vertical="center" indent="1"/>
    </xf>
    <xf numFmtId="4" fontId="85" fillId="48" borderId="413" applyNumberFormat="0" applyProtection="0">
      <alignment horizontal="left" vertical="center" indent="1"/>
    </xf>
    <xf numFmtId="0" fontId="92" fillId="29" borderId="411"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 fontId="103" fillId="2" borderId="411" applyNumberFormat="0" applyProtection="0">
      <alignment vertical="center"/>
    </xf>
    <xf numFmtId="4" fontId="57" fillId="47" borderId="414" applyNumberFormat="0" applyProtection="0">
      <alignment horizontal="left" vertical="center" indent="1"/>
    </xf>
    <xf numFmtId="4" fontId="103" fillId="5" borderId="411" applyNumberFormat="0" applyProtection="0">
      <alignment horizontal="right" vertical="center"/>
    </xf>
    <xf numFmtId="4" fontId="57" fillId="37" borderId="414" applyNumberFormat="0" applyProtection="0">
      <alignment horizontal="right" vertical="center"/>
    </xf>
    <xf numFmtId="0" fontId="85" fillId="52" borderId="419" applyNumberFormat="0" applyProtection="0">
      <alignment horizontal="left" vertical="top" indent="1"/>
    </xf>
    <xf numFmtId="4" fontId="57" fillId="37" borderId="414" applyNumberFormat="0" applyProtection="0">
      <alignment horizontal="right" vertical="center"/>
    </xf>
    <xf numFmtId="0" fontId="57" fillId="50" borderId="413" applyNumberFormat="0" applyProtection="0">
      <alignment horizontal="left" vertical="top" indent="1"/>
    </xf>
    <xf numFmtId="0" fontId="85" fillId="52" borderId="413" applyNumberFormat="0" applyProtection="0">
      <alignment horizontal="left" vertical="top" indent="1"/>
    </xf>
    <xf numFmtId="4" fontId="57" fillId="42" borderId="411" applyNumberFormat="0" applyProtection="0">
      <alignment horizontal="right" vertical="center"/>
    </xf>
    <xf numFmtId="0" fontId="94" fillId="0" borderId="416" applyNumberFormat="0" applyFill="0" applyAlignment="0" applyProtection="0"/>
    <xf numFmtId="0" fontId="57" fillId="46" borderId="413" applyNumberFormat="0" applyProtection="0">
      <alignment horizontal="left" vertical="top" indent="1"/>
    </xf>
    <xf numFmtId="4" fontId="57" fillId="2" borderId="411" applyNumberFormat="0" applyProtection="0">
      <alignment horizontal="left" vertical="center" indent="1"/>
    </xf>
    <xf numFmtId="4" fontId="57" fillId="37" borderId="414" applyNumberFormat="0" applyProtection="0">
      <alignment horizontal="right" vertical="center"/>
    </xf>
    <xf numFmtId="0" fontId="57" fillId="50" borderId="413" applyNumberFormat="0" applyProtection="0">
      <alignment horizontal="left" vertical="top" indent="1"/>
    </xf>
    <xf numFmtId="4" fontId="88" fillId="51" borderId="411" applyNumberFormat="0" applyProtection="0">
      <alignment horizontal="right" vertical="center"/>
    </xf>
    <xf numFmtId="4" fontId="57" fillId="35" borderId="411" applyNumberFormat="0" applyProtection="0">
      <alignment horizontal="right" vertical="center"/>
    </xf>
    <xf numFmtId="4" fontId="57" fillId="33" borderId="417" applyNumberFormat="0" applyProtection="0">
      <alignment vertical="center"/>
    </xf>
    <xf numFmtId="0" fontId="57" fillId="48" borderId="411" applyNumberFormat="0" applyProtection="0">
      <alignment horizontal="left" vertical="center" indent="1"/>
    </xf>
    <xf numFmtId="0" fontId="86" fillId="33" borderId="413" applyNumberFormat="0" applyProtection="0">
      <alignment horizontal="left" vertical="top" indent="1"/>
    </xf>
    <xf numFmtId="4" fontId="57" fillId="34" borderId="411" applyNumberFormat="0" applyProtection="0">
      <alignment horizontal="left" vertical="center" indent="1"/>
    </xf>
    <xf numFmtId="0" fontId="57" fillId="48" borderId="411" applyNumberFormat="0" applyProtection="0">
      <alignment horizontal="left" vertical="center" indent="1"/>
    </xf>
    <xf numFmtId="4" fontId="25" fillId="45" borderId="414" applyNumberFormat="0" applyProtection="0">
      <alignment horizontal="left" vertical="center" indent="1"/>
    </xf>
    <xf numFmtId="0" fontId="57" fillId="45" borderId="413" applyNumberFormat="0" applyProtection="0">
      <alignment horizontal="left" vertical="top" indent="1"/>
    </xf>
    <xf numFmtId="0" fontId="94" fillId="0" borderId="422" applyNumberFormat="0" applyFill="0" applyAlignment="0" applyProtection="0"/>
    <xf numFmtId="0" fontId="57" fillId="50" borderId="413" applyNumberFormat="0" applyProtection="0">
      <alignment horizontal="left" vertical="top" indent="1"/>
    </xf>
    <xf numFmtId="0" fontId="86" fillId="33" borderId="413" applyNumberFormat="0" applyProtection="0">
      <alignment horizontal="left" vertical="top" indent="1"/>
    </xf>
    <xf numFmtId="4" fontId="57" fillId="47" borderId="414" applyNumberFormat="0" applyProtection="0">
      <alignment horizontal="left" vertical="center" indent="1"/>
    </xf>
    <xf numFmtId="4" fontId="103" fillId="5" borderId="411" applyNumberFormat="0" applyProtection="0">
      <alignment horizontal="right" vertical="center"/>
    </xf>
    <xf numFmtId="4" fontId="87" fillId="54" borderId="414" applyNumberFormat="0" applyProtection="0">
      <alignment horizontal="left" vertical="center" indent="1"/>
    </xf>
    <xf numFmtId="0" fontId="86" fillId="33" borderId="413" applyNumberFormat="0" applyProtection="0">
      <alignment horizontal="left" vertical="top" indent="1"/>
    </xf>
    <xf numFmtId="0" fontId="85" fillId="52" borderId="413" applyNumberFormat="0" applyProtection="0">
      <alignment horizontal="left" vertical="top" indent="1"/>
    </xf>
    <xf numFmtId="4" fontId="57" fillId="39" borderId="411" applyNumberFormat="0" applyProtection="0">
      <alignment horizontal="right" vertical="center"/>
    </xf>
    <xf numFmtId="4" fontId="57" fillId="33" borderId="411" applyNumberFormat="0" applyProtection="0">
      <alignment vertical="center"/>
    </xf>
    <xf numFmtId="4" fontId="57" fillId="47" borderId="414" applyNumberFormat="0" applyProtection="0">
      <alignment horizontal="left" vertical="center" indent="1"/>
    </xf>
    <xf numFmtId="0" fontId="57" fillId="50" borderId="413" applyNumberFormat="0" applyProtection="0">
      <alignment horizontal="left" vertical="top" indent="1"/>
    </xf>
    <xf numFmtId="0" fontId="98" fillId="27" borderId="411" applyNumberFormat="0" applyAlignment="0" applyProtection="0"/>
    <xf numFmtId="0" fontId="85" fillId="52" borderId="413" applyNumberFormat="0" applyProtection="0">
      <alignment horizontal="left" vertical="top" indent="1"/>
    </xf>
    <xf numFmtId="0" fontId="57" fillId="50" borderId="411" applyNumberFormat="0" applyProtection="0">
      <alignment horizontal="left" vertical="center" indent="1"/>
    </xf>
    <xf numFmtId="0" fontId="57" fillId="45" borderId="413" applyNumberFormat="0" applyProtection="0">
      <alignment horizontal="left" vertical="top" indent="1"/>
    </xf>
    <xf numFmtId="0" fontId="57" fillId="45" borderId="413" applyNumberFormat="0" applyProtection="0">
      <alignment horizontal="left" vertical="top" indent="1"/>
    </xf>
    <xf numFmtId="4" fontId="85" fillId="52" borderId="413" applyNumberFormat="0" applyProtection="0">
      <alignment vertical="center"/>
    </xf>
    <xf numFmtId="4" fontId="57" fillId="2" borderId="411" applyNumberFormat="0" applyProtection="0">
      <alignment horizontal="left" vertical="center" indent="1"/>
    </xf>
    <xf numFmtId="4" fontId="57" fillId="35" borderId="411" applyNumberFormat="0" applyProtection="0">
      <alignment horizontal="right" vertical="center"/>
    </xf>
    <xf numFmtId="4" fontId="57" fillId="46" borderId="420" applyNumberFormat="0" applyProtection="0">
      <alignment horizontal="left" vertical="center" indent="1"/>
    </xf>
    <xf numFmtId="0" fontId="57" fillId="46" borderId="413" applyNumberFormat="0" applyProtection="0">
      <alignment horizontal="left" vertical="top" indent="1"/>
    </xf>
    <xf numFmtId="0" fontId="85" fillId="52" borderId="413" applyNumberFormat="0" applyProtection="0">
      <alignment horizontal="left" vertical="top" indent="1"/>
    </xf>
    <xf numFmtId="4" fontId="88" fillId="51" borderId="417" applyNumberFormat="0" applyProtection="0">
      <alignment horizontal="right" vertical="center"/>
    </xf>
    <xf numFmtId="4" fontId="57" fillId="36" borderId="411" applyNumberFormat="0" applyProtection="0">
      <alignment horizontal="right" vertical="center"/>
    </xf>
    <xf numFmtId="4" fontId="57" fillId="43" borderId="411" applyNumberFormat="0" applyProtection="0">
      <alignment horizontal="right" vertical="center"/>
    </xf>
    <xf numFmtId="4" fontId="103" fillId="2" borderId="411" applyNumberFormat="0" applyProtection="0">
      <alignment vertical="center"/>
    </xf>
    <xf numFmtId="4" fontId="103" fillId="5" borderId="411" applyNumberFormat="0" applyProtection="0">
      <alignment horizontal="right" vertical="center"/>
    </xf>
    <xf numFmtId="4" fontId="103" fillId="2" borderId="411" applyNumberFormat="0" applyProtection="0">
      <alignment vertical="center"/>
    </xf>
    <xf numFmtId="4" fontId="57" fillId="33" borderId="411" applyNumberFormat="0" applyProtection="0">
      <alignment vertical="center"/>
    </xf>
    <xf numFmtId="0" fontId="57" fillId="50" borderId="411" applyNumberFormat="0" applyProtection="0">
      <alignment horizontal="left" vertical="center" indent="1"/>
    </xf>
    <xf numFmtId="0" fontId="84" fillId="45" borderId="415" applyBorder="0"/>
    <xf numFmtId="4" fontId="57" fillId="0" borderId="411" applyNumberFormat="0" applyProtection="0">
      <alignment horizontal="right" vertical="center"/>
    </xf>
    <xf numFmtId="0" fontId="57" fillId="50" borderId="413" applyNumberFormat="0" applyProtection="0">
      <alignment horizontal="left" vertical="top" indent="1"/>
    </xf>
    <xf numFmtId="4" fontId="57" fillId="42" borderId="411" applyNumberFormat="0" applyProtection="0">
      <alignment horizontal="right" vertical="center"/>
    </xf>
    <xf numFmtId="0" fontId="84" fillId="45" borderId="415" applyBorder="0"/>
    <xf numFmtId="4" fontId="57" fillId="41" borderId="411" applyNumberFormat="0" applyProtection="0">
      <alignment horizontal="right" vertical="center"/>
    </xf>
    <xf numFmtId="4" fontId="57" fillId="35" borderId="417" applyNumberFormat="0" applyProtection="0">
      <alignment horizontal="right" vertical="center"/>
    </xf>
    <xf numFmtId="0" fontId="57" fillId="45" borderId="413" applyNumberFormat="0" applyProtection="0">
      <alignment horizontal="left" vertical="top" indent="1"/>
    </xf>
    <xf numFmtId="4" fontId="57" fillId="38" borderId="411" applyNumberFormat="0" applyProtection="0">
      <alignment horizontal="right" vertical="center"/>
    </xf>
    <xf numFmtId="0" fontId="86" fillId="33" borderId="413" applyNumberFormat="0" applyProtection="0">
      <alignment horizontal="left" vertical="top" indent="1"/>
    </xf>
    <xf numFmtId="0" fontId="84" fillId="45" borderId="415" applyBorder="0"/>
    <xf numFmtId="4" fontId="57" fillId="40" borderId="411" applyNumberFormat="0" applyProtection="0">
      <alignment horizontal="right" vertical="center"/>
    </xf>
    <xf numFmtId="0" fontId="84" fillId="45" borderId="415" applyBorder="0"/>
    <xf numFmtId="4" fontId="57" fillId="46" borderId="414" applyNumberFormat="0" applyProtection="0">
      <alignment horizontal="left" vertical="center" indent="1"/>
    </xf>
    <xf numFmtId="4" fontId="57" fillId="34" borderId="411" applyNumberFormat="0" applyProtection="0">
      <alignment horizontal="left" vertical="center" indent="1"/>
    </xf>
    <xf numFmtId="4" fontId="57" fillId="2" borderId="417" applyNumberFormat="0" applyProtection="0">
      <alignment horizontal="left" vertical="center" indent="1"/>
    </xf>
    <xf numFmtId="4" fontId="57" fillId="38" borderId="411" applyNumberFormat="0" applyProtection="0">
      <alignment horizontal="right" vertical="center"/>
    </xf>
    <xf numFmtId="4" fontId="25" fillId="45" borderId="414" applyNumberFormat="0" applyProtection="0">
      <alignment horizontal="left" vertical="center" indent="1"/>
    </xf>
    <xf numFmtId="4" fontId="57" fillId="37" borderId="414" applyNumberFormat="0" applyProtection="0">
      <alignment horizontal="right" vertical="center"/>
    </xf>
    <xf numFmtId="4" fontId="57" fillId="2" borderId="411" applyNumberFormat="0" applyProtection="0">
      <alignment horizontal="left" vertical="center" indent="1"/>
    </xf>
    <xf numFmtId="0" fontId="57" fillId="26" borderId="411" applyNumberFormat="0" applyFont="0" applyAlignment="0" applyProtection="0"/>
    <xf numFmtId="0" fontId="57" fillId="47" borderId="413" applyNumberFormat="0" applyProtection="0">
      <alignment horizontal="left" vertical="top" indent="1"/>
    </xf>
    <xf numFmtId="0" fontId="57" fillId="45" borderId="413" applyNumberFormat="0" applyProtection="0">
      <alignment horizontal="left" vertical="top" indent="1"/>
    </xf>
    <xf numFmtId="4" fontId="57" fillId="37" borderId="414" applyNumberFormat="0" applyProtection="0">
      <alignment horizontal="right" vertical="center"/>
    </xf>
    <xf numFmtId="0" fontId="57" fillId="47" borderId="411" applyNumberFormat="0" applyProtection="0">
      <alignment horizontal="left" vertical="center" indent="1"/>
    </xf>
    <xf numFmtId="4" fontId="57" fillId="37" borderId="414" applyNumberFormat="0" applyProtection="0">
      <alignment horizontal="right" vertical="center"/>
    </xf>
    <xf numFmtId="4" fontId="57" fillId="46" borderId="417" applyNumberFormat="0" applyProtection="0">
      <alignment horizontal="right" vertical="center"/>
    </xf>
    <xf numFmtId="0" fontId="57" fillId="26" borderId="411" applyNumberFormat="0" applyFont="0" applyAlignment="0" applyProtection="0"/>
    <xf numFmtId="4" fontId="25" fillId="45" borderId="414" applyNumberFormat="0" applyProtection="0">
      <alignment horizontal="left" vertical="center" indent="1"/>
    </xf>
    <xf numFmtId="0" fontId="98" fillId="27" borderId="411" applyNumberFormat="0" applyAlignment="0" applyProtection="0"/>
    <xf numFmtId="4" fontId="57" fillId="36" borderId="411" applyNumberFormat="0" applyProtection="0">
      <alignment horizontal="right" vertical="center"/>
    </xf>
    <xf numFmtId="0" fontId="85" fillId="52" borderId="413" applyNumberFormat="0" applyProtection="0">
      <alignment horizontal="left" vertical="top" indent="1"/>
    </xf>
    <xf numFmtId="0" fontId="100" fillId="29" borderId="412" applyNumberFormat="0" applyAlignment="0" applyProtection="0"/>
    <xf numFmtId="4" fontId="57" fillId="47" borderId="414" applyNumberFormat="0" applyProtection="0">
      <alignment horizontal="left" vertical="center" indent="1"/>
    </xf>
    <xf numFmtId="0" fontId="57" fillId="48" borderId="411" applyNumberFormat="0" applyProtection="0">
      <alignment horizontal="left" vertical="center" indent="1"/>
    </xf>
    <xf numFmtId="0" fontId="57" fillId="50" borderId="411" applyNumberFormat="0" applyProtection="0">
      <alignment horizontal="left" vertical="center" indent="1"/>
    </xf>
    <xf numFmtId="0" fontId="57" fillId="50" borderId="411" applyNumberFormat="0" applyProtection="0">
      <alignment horizontal="left" vertical="center" indent="1"/>
    </xf>
    <xf numFmtId="0" fontId="57" fillId="49" borderId="411" applyNumberFormat="0" applyProtection="0">
      <alignment horizontal="left" vertical="center" indent="1"/>
    </xf>
    <xf numFmtId="0" fontId="57" fillId="49" borderId="411" applyNumberFormat="0" applyProtection="0">
      <alignment horizontal="left" vertical="center" indent="1"/>
    </xf>
    <xf numFmtId="0" fontId="57" fillId="47" borderId="413" applyNumberFormat="0" applyProtection="0">
      <alignment horizontal="left" vertical="top" indent="1"/>
    </xf>
    <xf numFmtId="0" fontId="57" fillId="49" borderId="417" applyNumberFormat="0" applyProtection="0">
      <alignment horizontal="left" vertical="center" indent="1"/>
    </xf>
    <xf numFmtId="4" fontId="57" fillId="41" borderId="411" applyNumberFormat="0" applyProtection="0">
      <alignment horizontal="right" vertical="center"/>
    </xf>
    <xf numFmtId="0" fontId="57" fillId="50" borderId="419" applyNumberFormat="0" applyProtection="0">
      <alignment horizontal="left" vertical="top" indent="1"/>
    </xf>
    <xf numFmtId="4" fontId="57" fillId="0" borderId="411" applyNumberFormat="0" applyProtection="0">
      <alignment horizontal="right" vertical="center"/>
    </xf>
    <xf numFmtId="4" fontId="103" fillId="2" borderId="411" applyNumberFormat="0" applyProtection="0">
      <alignment vertical="center"/>
    </xf>
    <xf numFmtId="4" fontId="57" fillId="47" borderId="414" applyNumberFormat="0" applyProtection="0">
      <alignment horizontal="left" vertical="center" indent="1"/>
    </xf>
    <xf numFmtId="4" fontId="57" fillId="43" borderId="411" applyNumberFormat="0" applyProtection="0">
      <alignment horizontal="right" vertical="center"/>
    </xf>
    <xf numFmtId="4" fontId="57" fillId="0" borderId="411" applyNumberFormat="0" applyProtection="0">
      <alignment horizontal="right" vertical="center"/>
    </xf>
    <xf numFmtId="0" fontId="57" fillId="47" borderId="411" applyNumberFormat="0" applyProtection="0">
      <alignment horizontal="left" vertical="center" indent="1"/>
    </xf>
    <xf numFmtId="4" fontId="57" fillId="34" borderId="411" applyNumberFormat="0" applyProtection="0">
      <alignment horizontal="left" vertical="center" indent="1"/>
    </xf>
    <xf numFmtId="0" fontId="92" fillId="29" borderId="411" applyNumberFormat="0" applyAlignment="0" applyProtection="0"/>
    <xf numFmtId="0" fontId="57" fillId="47" borderId="411" applyNumberFormat="0" applyProtection="0">
      <alignment horizontal="left" vertical="center" indent="1"/>
    </xf>
    <xf numFmtId="4" fontId="25" fillId="45" borderId="414" applyNumberFormat="0" applyProtection="0">
      <alignment horizontal="left" vertical="center" indent="1"/>
    </xf>
    <xf numFmtId="0" fontId="92" fillId="29" borderId="417" applyNumberFormat="0" applyAlignment="0" applyProtection="0"/>
    <xf numFmtId="4" fontId="85" fillId="52" borderId="413" applyNumberFormat="0" applyProtection="0">
      <alignment vertical="center"/>
    </xf>
    <xf numFmtId="4" fontId="57" fillId="36" borderId="411" applyNumberFormat="0" applyProtection="0">
      <alignment horizontal="right" vertical="center"/>
    </xf>
    <xf numFmtId="4" fontId="88" fillId="51" borderId="417" applyNumberFormat="0" applyProtection="0">
      <alignment horizontal="right" vertical="center"/>
    </xf>
    <xf numFmtId="0" fontId="57" fillId="50" borderId="411" applyNumberFormat="0" applyProtection="0">
      <alignment horizontal="left" vertical="center" indent="1"/>
    </xf>
    <xf numFmtId="0" fontId="57" fillId="45" borderId="413" applyNumberFormat="0" applyProtection="0">
      <alignment horizontal="left" vertical="top" indent="1"/>
    </xf>
    <xf numFmtId="0" fontId="85" fillId="52" borderId="413" applyNumberFormat="0" applyProtection="0">
      <alignment horizontal="left" vertical="top" indent="1"/>
    </xf>
    <xf numFmtId="0" fontId="57" fillId="49" borderId="411" applyNumberFormat="0" applyProtection="0">
      <alignment horizontal="left" vertical="center" indent="1"/>
    </xf>
    <xf numFmtId="0" fontId="94" fillId="0" borderId="416" applyNumberFormat="0" applyFill="0" applyAlignment="0" applyProtection="0"/>
    <xf numFmtId="4" fontId="57" fillId="35" borderId="417" applyNumberFormat="0" applyProtection="0">
      <alignment horizontal="right" vertical="center"/>
    </xf>
    <xf numFmtId="0" fontId="57" fillId="48" borderId="411" applyNumberFormat="0" applyProtection="0">
      <alignment horizontal="left" vertical="center" indent="1"/>
    </xf>
    <xf numFmtId="0" fontId="94" fillId="0" borderId="416" applyNumberFormat="0" applyFill="0" applyAlignment="0" applyProtection="0"/>
    <xf numFmtId="0" fontId="100" fillId="29" borderId="412" applyNumberFormat="0" applyAlignment="0" applyProtection="0"/>
    <xf numFmtId="4" fontId="85" fillId="52" borderId="413" applyNumberFormat="0" applyProtection="0">
      <alignment vertical="center"/>
    </xf>
    <xf numFmtId="4" fontId="25" fillId="45" borderId="414" applyNumberFormat="0" applyProtection="0">
      <alignment horizontal="left" vertical="center" indent="1"/>
    </xf>
    <xf numFmtId="4" fontId="57" fillId="41" borderId="411" applyNumberFormat="0" applyProtection="0">
      <alignment horizontal="right" vertical="center"/>
    </xf>
    <xf numFmtId="0" fontId="94" fillId="0" borderId="416" applyNumberFormat="0" applyFill="0" applyAlignment="0" applyProtection="0"/>
    <xf numFmtId="0" fontId="98" fillId="27" borderId="411" applyNumberFormat="0" applyAlignment="0" applyProtection="0"/>
    <xf numFmtId="0" fontId="92" fillId="29" borderId="411" applyNumberFormat="0" applyAlignment="0" applyProtection="0"/>
    <xf numFmtId="4" fontId="88" fillId="51" borderId="411" applyNumberFormat="0" applyProtection="0">
      <alignment horizontal="right" vertical="center"/>
    </xf>
    <xf numFmtId="0" fontId="57" fillId="50" borderId="411" applyNumberFormat="0" applyProtection="0">
      <alignment horizontal="left" vertical="center" indent="1"/>
    </xf>
    <xf numFmtId="0" fontId="57" fillId="45" borderId="413" applyNumberFormat="0" applyProtection="0">
      <alignment horizontal="left" vertical="top" indent="1"/>
    </xf>
    <xf numFmtId="4" fontId="25" fillId="45" borderId="414" applyNumberFormat="0" applyProtection="0">
      <alignment horizontal="left" vertical="center" indent="1"/>
    </xf>
    <xf numFmtId="4" fontId="57" fillId="40" borderId="411" applyNumberFormat="0" applyProtection="0">
      <alignment horizontal="right" vertical="center"/>
    </xf>
    <xf numFmtId="0" fontId="86" fillId="33" borderId="413" applyNumberFormat="0" applyProtection="0">
      <alignment horizontal="left" vertical="top" indent="1"/>
    </xf>
    <xf numFmtId="4" fontId="57" fillId="35" borderId="411" applyNumberFormat="0" applyProtection="0">
      <alignment horizontal="right" vertical="center"/>
    </xf>
    <xf numFmtId="0" fontId="98" fillId="27" borderId="411" applyNumberFormat="0" applyAlignment="0" applyProtection="0"/>
    <xf numFmtId="0" fontId="100" fillId="29" borderId="412" applyNumberFormat="0" applyAlignment="0" applyProtection="0"/>
    <xf numFmtId="4" fontId="57" fillId="33" borderId="411" applyNumberFormat="0" applyProtection="0">
      <alignment vertical="center"/>
    </xf>
    <xf numFmtId="4" fontId="57" fillId="44" borderId="414" applyNumberFormat="0" applyProtection="0">
      <alignment horizontal="left" vertical="center" indent="1"/>
    </xf>
    <xf numFmtId="4" fontId="57" fillId="40" borderId="411" applyNumberFormat="0" applyProtection="0">
      <alignment horizontal="right" vertical="center"/>
    </xf>
    <xf numFmtId="0" fontId="57" fillId="47" borderId="411" applyNumberFormat="0" applyProtection="0">
      <alignment horizontal="left" vertical="center" indent="1"/>
    </xf>
    <xf numFmtId="4" fontId="88" fillId="51" borderId="411" applyNumberFormat="0" applyProtection="0">
      <alignment horizontal="right" vertical="center"/>
    </xf>
    <xf numFmtId="4" fontId="25" fillId="45" borderId="414" applyNumberFormat="0" applyProtection="0">
      <alignment horizontal="left" vertical="center" indent="1"/>
    </xf>
    <xf numFmtId="4" fontId="57" fillId="46" borderId="411" applyNumberFormat="0" applyProtection="0">
      <alignment horizontal="right" vertical="center"/>
    </xf>
    <xf numFmtId="4" fontId="57" fillId="40" borderId="411" applyNumberFormat="0" applyProtection="0">
      <alignment horizontal="right" vertical="center"/>
    </xf>
    <xf numFmtId="0" fontId="57" fillId="50" borderId="411" applyNumberFormat="0" applyProtection="0">
      <alignment horizontal="left" vertical="center" indent="1"/>
    </xf>
    <xf numFmtId="4" fontId="103" fillId="2" borderId="411" applyNumberFormat="0" applyProtection="0">
      <alignment vertical="center"/>
    </xf>
    <xf numFmtId="0" fontId="57" fillId="50" borderId="413" applyNumberFormat="0" applyProtection="0">
      <alignment horizontal="left" vertical="top" indent="1"/>
    </xf>
    <xf numFmtId="4" fontId="85" fillId="52" borderId="413" applyNumberFormat="0" applyProtection="0">
      <alignment vertical="center"/>
    </xf>
    <xf numFmtId="4" fontId="57" fillId="33" borderId="411" applyNumberFormat="0" applyProtection="0">
      <alignment vertical="center"/>
    </xf>
    <xf numFmtId="4" fontId="57" fillId="42" borderId="411" applyNumberFormat="0" applyProtection="0">
      <alignment horizontal="right" vertical="center"/>
    </xf>
    <xf numFmtId="4" fontId="57" fillId="39" borderId="411" applyNumberFormat="0" applyProtection="0">
      <alignment horizontal="right" vertical="center"/>
    </xf>
    <xf numFmtId="0" fontId="57" fillId="47" borderId="411" applyNumberFormat="0" applyProtection="0">
      <alignment horizontal="left" vertical="center" indent="1"/>
    </xf>
    <xf numFmtId="0" fontId="100" fillId="29" borderId="412" applyNumberFormat="0" applyAlignment="0" applyProtection="0"/>
    <xf numFmtId="4" fontId="57" fillId="2" borderId="411" applyNumberFormat="0" applyProtection="0">
      <alignment horizontal="left" vertical="center" indent="1"/>
    </xf>
    <xf numFmtId="4" fontId="57" fillId="34" borderId="411" applyNumberFormat="0" applyProtection="0">
      <alignment horizontal="left" vertical="center" indent="1"/>
    </xf>
    <xf numFmtId="4" fontId="57" fillId="33" borderId="411" applyNumberFormat="0" applyProtection="0">
      <alignment vertical="center"/>
    </xf>
    <xf numFmtId="0" fontId="57" fillId="47" borderId="413" applyNumberFormat="0" applyProtection="0">
      <alignment horizontal="left" vertical="top" indent="1"/>
    </xf>
    <xf numFmtId="4" fontId="57" fillId="34" borderId="411" applyNumberFormat="0" applyProtection="0">
      <alignment horizontal="left" vertical="center" indent="1"/>
    </xf>
    <xf numFmtId="4" fontId="57" fillId="40" borderId="411" applyNumberFormat="0" applyProtection="0">
      <alignment horizontal="right" vertical="center"/>
    </xf>
    <xf numFmtId="4" fontId="57" fillId="33" borderId="411" applyNumberFormat="0" applyProtection="0">
      <alignment vertical="center"/>
    </xf>
    <xf numFmtId="4" fontId="88" fillId="51" borderId="417" applyNumberFormat="0" applyProtection="0">
      <alignment horizontal="right" vertical="center"/>
    </xf>
    <xf numFmtId="0" fontId="85" fillId="52" borderId="413" applyNumberFormat="0" applyProtection="0">
      <alignment horizontal="left" vertical="top" indent="1"/>
    </xf>
    <xf numFmtId="4" fontId="57" fillId="34" borderId="411" applyNumberFormat="0" applyProtection="0">
      <alignment horizontal="left" vertical="center" indent="1"/>
    </xf>
    <xf numFmtId="0" fontId="57" fillId="47" borderId="411" applyNumberFormat="0" applyProtection="0">
      <alignment horizontal="left" vertical="center" indent="1"/>
    </xf>
    <xf numFmtId="4" fontId="57" fillId="44" borderId="414" applyNumberFormat="0" applyProtection="0">
      <alignment horizontal="left" vertical="center" indent="1"/>
    </xf>
    <xf numFmtId="4" fontId="57" fillId="43" borderId="411" applyNumberFormat="0" applyProtection="0">
      <alignment horizontal="right" vertical="center"/>
    </xf>
    <xf numFmtId="4" fontId="57" fillId="34" borderId="411" applyNumberFormat="0" applyProtection="0">
      <alignment horizontal="left" vertical="center" indent="1"/>
    </xf>
    <xf numFmtId="0" fontId="57" fillId="49" borderId="411" applyNumberFormat="0" applyProtection="0">
      <alignment horizontal="left" vertical="center" indent="1"/>
    </xf>
    <xf numFmtId="0" fontId="57" fillId="48" borderId="411" applyNumberFormat="0" applyProtection="0">
      <alignment horizontal="left" vertical="center" indent="1"/>
    </xf>
    <xf numFmtId="4" fontId="57" fillId="42" borderId="411" applyNumberFormat="0" applyProtection="0">
      <alignment horizontal="right" vertical="center"/>
    </xf>
    <xf numFmtId="0" fontId="98" fillId="27" borderId="411" applyNumberFormat="0" applyAlignment="0" applyProtection="0"/>
    <xf numFmtId="4" fontId="57" fillId="44" borderId="414" applyNumberFormat="0" applyProtection="0">
      <alignment horizontal="left" vertical="center" indent="1"/>
    </xf>
    <xf numFmtId="4" fontId="57" fillId="46" borderId="414" applyNumberFormat="0" applyProtection="0">
      <alignment horizontal="left" vertical="center" indent="1"/>
    </xf>
    <xf numFmtId="4" fontId="57" fillId="34" borderId="411" applyNumberFormat="0" applyProtection="0">
      <alignment horizontal="left" vertical="center" indent="1"/>
    </xf>
    <xf numFmtId="4" fontId="57" fillId="42" borderId="411" applyNumberFormat="0" applyProtection="0">
      <alignment horizontal="right" vertical="center"/>
    </xf>
    <xf numFmtId="4" fontId="57" fillId="39" borderId="411" applyNumberFormat="0" applyProtection="0">
      <alignment horizontal="right" vertical="center"/>
    </xf>
    <xf numFmtId="4" fontId="57" fillId="46" borderId="414" applyNumberFormat="0" applyProtection="0">
      <alignment horizontal="left" vertical="center" indent="1"/>
    </xf>
    <xf numFmtId="0" fontId="85" fillId="46" borderId="413" applyNumberFormat="0" applyProtection="0">
      <alignment horizontal="left" vertical="top" indent="1"/>
    </xf>
    <xf numFmtId="0" fontId="57" fillId="47" borderId="413" applyNumberFormat="0" applyProtection="0">
      <alignment horizontal="left" vertical="top" indent="1"/>
    </xf>
    <xf numFmtId="4" fontId="57" fillId="38" borderId="411" applyNumberFormat="0" applyProtection="0">
      <alignment horizontal="right" vertical="center"/>
    </xf>
    <xf numFmtId="4" fontId="103" fillId="2" borderId="411" applyNumberFormat="0" applyProtection="0">
      <alignment vertical="center"/>
    </xf>
    <xf numFmtId="0" fontId="92" fillId="29" borderId="417" applyNumberFormat="0" applyAlignment="0" applyProtection="0"/>
    <xf numFmtId="4" fontId="85" fillId="48" borderId="413" applyNumberFormat="0" applyProtection="0">
      <alignment horizontal="left" vertical="center" indent="1"/>
    </xf>
    <xf numFmtId="4" fontId="103" fillId="5" borderId="411" applyNumberFormat="0" applyProtection="0">
      <alignment horizontal="right" vertical="center"/>
    </xf>
    <xf numFmtId="4" fontId="57" fillId="41" borderId="411" applyNumberFormat="0" applyProtection="0">
      <alignment horizontal="right" vertical="center"/>
    </xf>
    <xf numFmtId="4" fontId="57" fillId="42" borderId="411" applyNumberFormat="0" applyProtection="0">
      <alignment horizontal="right" vertical="center"/>
    </xf>
    <xf numFmtId="0" fontId="57" fillId="50" borderId="413" applyNumberFormat="0" applyProtection="0">
      <alignment horizontal="left" vertical="top" indent="1"/>
    </xf>
    <xf numFmtId="0" fontId="57" fillId="45" borderId="419" applyNumberFormat="0" applyProtection="0">
      <alignment horizontal="left" vertical="top" indent="1"/>
    </xf>
    <xf numFmtId="0" fontId="84" fillId="45" borderId="415" applyBorder="0"/>
    <xf numFmtId="0" fontId="85" fillId="52" borderId="413" applyNumberFormat="0" applyProtection="0">
      <alignment horizontal="left" vertical="top" indent="1"/>
    </xf>
    <xf numFmtId="4" fontId="57" fillId="36" borderId="411" applyNumberFormat="0" applyProtection="0">
      <alignment horizontal="right" vertical="center"/>
    </xf>
    <xf numFmtId="4" fontId="25" fillId="45" borderId="414" applyNumberFormat="0" applyProtection="0">
      <alignment horizontal="left" vertical="center" indent="1"/>
    </xf>
    <xf numFmtId="4" fontId="57" fillId="46" borderId="411" applyNumberFormat="0" applyProtection="0">
      <alignment horizontal="right" vertical="center"/>
    </xf>
    <xf numFmtId="0" fontId="92" fillId="29" borderId="411" applyNumberFormat="0" applyAlignment="0" applyProtection="0"/>
    <xf numFmtId="4" fontId="57" fillId="46" borderId="411" applyNumberFormat="0" applyProtection="0">
      <alignment horizontal="right" vertical="center"/>
    </xf>
    <xf numFmtId="4" fontId="87" fillId="54" borderId="414" applyNumberFormat="0" applyProtection="0">
      <alignment horizontal="left" vertical="center" indent="1"/>
    </xf>
    <xf numFmtId="4" fontId="57" fillId="46" borderId="411" applyNumberFormat="0" applyProtection="0">
      <alignment horizontal="right" vertical="center"/>
    </xf>
    <xf numFmtId="4" fontId="57" fillId="41" borderId="411" applyNumberFormat="0" applyProtection="0">
      <alignment horizontal="right" vertical="center"/>
    </xf>
    <xf numFmtId="4" fontId="57" fillId="46" borderId="414" applyNumberFormat="0" applyProtection="0">
      <alignment horizontal="left" vertical="center" indent="1"/>
    </xf>
    <xf numFmtId="4" fontId="57" fillId="47" borderId="414" applyNumberFormat="0" applyProtection="0">
      <alignment horizontal="left" vertical="center" indent="1"/>
    </xf>
    <xf numFmtId="4" fontId="57" fillId="46" borderId="414" applyNumberFormat="0" applyProtection="0">
      <alignment horizontal="left" vertical="center" indent="1"/>
    </xf>
    <xf numFmtId="4" fontId="57" fillId="34" borderId="411" applyNumberFormat="0" applyProtection="0">
      <alignment horizontal="left" vertical="center" indent="1"/>
    </xf>
    <xf numFmtId="0" fontId="98" fillId="27" borderId="417" applyNumberFormat="0" applyAlignment="0" applyProtection="0"/>
    <xf numFmtId="0" fontId="57" fillId="47" borderId="413" applyNumberFormat="0" applyProtection="0">
      <alignment horizontal="left" vertical="top" indent="1"/>
    </xf>
    <xf numFmtId="0" fontId="100" fillId="29" borderId="412" applyNumberFormat="0" applyAlignment="0" applyProtection="0"/>
    <xf numFmtId="0" fontId="57" fillId="47" borderId="411" applyNumberFormat="0" applyProtection="0">
      <alignment horizontal="left" vertical="center" indent="1"/>
    </xf>
    <xf numFmtId="0" fontId="57" fillId="49" borderId="411" applyNumberFormat="0" applyProtection="0">
      <alignment horizontal="left" vertical="center" indent="1"/>
    </xf>
    <xf numFmtId="4" fontId="57" fillId="43" borderId="411" applyNumberFormat="0" applyProtection="0">
      <alignment horizontal="right" vertical="center"/>
    </xf>
    <xf numFmtId="0" fontId="57" fillId="50" borderId="413" applyNumberFormat="0" applyProtection="0">
      <alignment horizontal="left" vertical="top" indent="1"/>
    </xf>
    <xf numFmtId="0" fontId="57" fillId="50" borderId="413" applyNumberFormat="0" applyProtection="0">
      <alignment horizontal="left" vertical="top" indent="1"/>
    </xf>
    <xf numFmtId="4" fontId="57" fillId="34" borderId="411" applyNumberFormat="0" applyProtection="0">
      <alignment horizontal="left" vertical="center" indent="1"/>
    </xf>
    <xf numFmtId="4" fontId="57" fillId="33" borderId="411" applyNumberFormat="0" applyProtection="0">
      <alignment vertical="center"/>
    </xf>
    <xf numFmtId="0" fontId="57" fillId="47" borderId="413" applyNumberFormat="0" applyProtection="0">
      <alignment horizontal="left" vertical="top" indent="1"/>
    </xf>
    <xf numFmtId="4" fontId="57" fillId="47" borderId="414" applyNumberFormat="0" applyProtection="0">
      <alignment horizontal="left" vertical="center" indent="1"/>
    </xf>
    <xf numFmtId="4" fontId="57" fillId="33" borderId="411" applyNumberFormat="0" applyProtection="0">
      <alignment vertical="center"/>
    </xf>
    <xf numFmtId="0" fontId="85" fillId="46" borderId="413" applyNumberFormat="0" applyProtection="0">
      <alignment horizontal="left" vertical="top" indent="1"/>
    </xf>
    <xf numFmtId="0" fontId="57" fillId="47" borderId="411" applyNumberFormat="0" applyProtection="0">
      <alignment horizontal="left" vertical="center" indent="1"/>
    </xf>
    <xf numFmtId="4" fontId="57" fillId="37" borderId="414" applyNumberFormat="0" applyProtection="0">
      <alignment horizontal="right" vertical="center"/>
    </xf>
    <xf numFmtId="4" fontId="57" fillId="34" borderId="411" applyNumberFormat="0" applyProtection="0">
      <alignment horizontal="left" vertical="center" indent="1"/>
    </xf>
    <xf numFmtId="4" fontId="57" fillId="41" borderId="411" applyNumberFormat="0" applyProtection="0">
      <alignment horizontal="right" vertical="center"/>
    </xf>
    <xf numFmtId="4" fontId="57" fillId="42" borderId="411" applyNumberFormat="0" applyProtection="0">
      <alignment horizontal="right" vertical="center"/>
    </xf>
    <xf numFmtId="0" fontId="57" fillId="45" borderId="419" applyNumberFormat="0" applyProtection="0">
      <alignment horizontal="left" vertical="top" indent="1"/>
    </xf>
    <xf numFmtId="4" fontId="57" fillId="34" borderId="411" applyNumberFormat="0" applyProtection="0">
      <alignment horizontal="left" vertical="center" indent="1"/>
    </xf>
    <xf numFmtId="4" fontId="88" fillId="51" borderId="411" applyNumberFormat="0" applyProtection="0">
      <alignment horizontal="right" vertical="center"/>
    </xf>
    <xf numFmtId="4" fontId="57" fillId="36" borderId="411" applyNumberFormat="0" applyProtection="0">
      <alignment horizontal="right" vertical="center"/>
    </xf>
    <xf numFmtId="4" fontId="57" fillId="35" borderId="411" applyNumberFormat="0" applyProtection="0">
      <alignment horizontal="right" vertical="center"/>
    </xf>
    <xf numFmtId="4" fontId="85" fillId="48" borderId="419" applyNumberFormat="0" applyProtection="0">
      <alignment horizontal="left" vertical="center" indent="1"/>
    </xf>
    <xf numFmtId="0" fontId="57" fillId="46" borderId="413" applyNumberFormat="0" applyProtection="0">
      <alignment horizontal="left" vertical="top" indent="1"/>
    </xf>
    <xf numFmtId="4" fontId="57" fillId="34" borderId="417" applyNumberFormat="0" applyProtection="0">
      <alignment horizontal="left" vertical="center" indent="1"/>
    </xf>
    <xf numFmtId="4" fontId="57" fillId="38" borderId="411" applyNumberFormat="0" applyProtection="0">
      <alignment horizontal="right" vertical="center"/>
    </xf>
    <xf numFmtId="0" fontId="57" fillId="46" borderId="419" applyNumberFormat="0" applyProtection="0">
      <alignment horizontal="left" vertical="top" indent="1"/>
    </xf>
    <xf numFmtId="4" fontId="25" fillId="45" borderId="414" applyNumberFormat="0" applyProtection="0">
      <alignment horizontal="left" vertical="center" indent="1"/>
    </xf>
    <xf numFmtId="4" fontId="57" fillId="39" borderId="417" applyNumberFormat="0" applyProtection="0">
      <alignment horizontal="right" vertical="center"/>
    </xf>
    <xf numFmtId="4" fontId="85" fillId="48" borderId="413" applyNumberFormat="0" applyProtection="0">
      <alignment horizontal="left" vertical="center" indent="1"/>
    </xf>
    <xf numFmtId="4" fontId="57" fillId="34" borderId="411" applyNumberFormat="0" applyProtection="0">
      <alignment horizontal="left" vertical="center" indent="1"/>
    </xf>
    <xf numFmtId="0" fontId="57" fillId="47" borderId="411" applyNumberFormat="0" applyProtection="0">
      <alignment horizontal="left" vertical="center" indent="1"/>
    </xf>
    <xf numFmtId="0" fontId="57" fillId="50" borderId="413" applyNumberFormat="0" applyProtection="0">
      <alignment horizontal="left" vertical="top" indent="1"/>
    </xf>
    <xf numFmtId="4" fontId="57" fillId="42" borderId="411" applyNumberFormat="0" applyProtection="0">
      <alignment horizontal="right" vertical="center"/>
    </xf>
    <xf numFmtId="0" fontId="100" fillId="29" borderId="412" applyNumberFormat="0" applyAlignment="0" applyProtection="0"/>
    <xf numFmtId="0" fontId="94" fillId="0" borderId="422" applyNumberFormat="0" applyFill="0" applyAlignment="0" applyProtection="0"/>
    <xf numFmtId="4" fontId="25" fillId="45" borderId="414" applyNumberFormat="0" applyProtection="0">
      <alignment horizontal="left" vertical="center" indent="1"/>
    </xf>
    <xf numFmtId="4" fontId="57" fillId="36" borderId="411" applyNumberFormat="0" applyProtection="0">
      <alignment horizontal="right" vertical="center"/>
    </xf>
    <xf numFmtId="4" fontId="57" fillId="47" borderId="414" applyNumberFormat="0" applyProtection="0">
      <alignment horizontal="left" vertical="center" indent="1"/>
    </xf>
    <xf numFmtId="4" fontId="57" fillId="0" borderId="411" applyNumberFormat="0" applyProtection="0">
      <alignment horizontal="right" vertical="center"/>
    </xf>
    <xf numFmtId="0" fontId="94" fillId="0" borderId="416" applyNumberFormat="0" applyFill="0" applyAlignment="0" applyProtection="0"/>
    <xf numFmtId="0" fontId="86" fillId="33" borderId="413" applyNumberFormat="0" applyProtection="0">
      <alignment horizontal="left" vertical="top" indent="1"/>
    </xf>
    <xf numFmtId="0" fontId="94" fillId="0" borderId="416" applyNumberFormat="0" applyFill="0" applyAlignment="0" applyProtection="0"/>
    <xf numFmtId="4" fontId="25" fillId="45" borderId="414" applyNumberFormat="0" applyProtection="0">
      <alignment horizontal="left" vertical="center" indent="1"/>
    </xf>
    <xf numFmtId="0" fontId="57" fillId="45" borderId="413" applyNumberFormat="0" applyProtection="0">
      <alignment horizontal="left" vertical="top" indent="1"/>
    </xf>
    <xf numFmtId="4" fontId="57" fillId="34" borderId="411" applyNumberFormat="0" applyProtection="0">
      <alignment horizontal="left" vertical="center" indent="1"/>
    </xf>
    <xf numFmtId="4" fontId="57" fillId="39" borderId="417" applyNumberFormat="0" applyProtection="0">
      <alignment horizontal="right" vertical="center"/>
    </xf>
    <xf numFmtId="0" fontId="94" fillId="0" borderId="416" applyNumberFormat="0" applyFill="0" applyAlignment="0" applyProtection="0"/>
    <xf numFmtId="4" fontId="88" fillId="51" borderId="411" applyNumberFormat="0" applyProtection="0">
      <alignment horizontal="right" vertical="center"/>
    </xf>
    <xf numFmtId="4" fontId="85" fillId="52" borderId="419" applyNumberFormat="0" applyProtection="0">
      <alignment vertical="center"/>
    </xf>
    <xf numFmtId="0" fontId="100" fillId="29" borderId="412" applyNumberFormat="0" applyAlignment="0" applyProtection="0"/>
    <xf numFmtId="0" fontId="86" fillId="33" borderId="413" applyNumberFormat="0" applyProtection="0">
      <alignment horizontal="left" vertical="top" indent="1"/>
    </xf>
    <xf numFmtId="0" fontId="92" fillId="29" borderId="411" applyNumberFormat="0" applyAlignment="0" applyProtection="0"/>
    <xf numFmtId="0" fontId="57" fillId="45" borderId="413" applyNumberFormat="0" applyProtection="0">
      <alignment horizontal="left" vertical="top" indent="1"/>
    </xf>
    <xf numFmtId="0" fontId="57" fillId="46" borderId="419" applyNumberFormat="0" applyProtection="0">
      <alignment horizontal="left" vertical="top" indent="1"/>
    </xf>
    <xf numFmtId="4" fontId="57" fillId="43" borderId="411" applyNumberFormat="0" applyProtection="0">
      <alignment horizontal="right" vertical="center"/>
    </xf>
    <xf numFmtId="4" fontId="88" fillId="51" borderId="411" applyNumberFormat="0" applyProtection="0">
      <alignment horizontal="right" vertical="center"/>
    </xf>
    <xf numFmtId="4" fontId="57" fillId="46" borderId="411" applyNumberFormat="0" applyProtection="0">
      <alignment horizontal="right" vertical="center"/>
    </xf>
    <xf numFmtId="0" fontId="57" fillId="46" borderId="413" applyNumberFormat="0" applyProtection="0">
      <alignment horizontal="left" vertical="top" indent="1"/>
    </xf>
    <xf numFmtId="0" fontId="92" fillId="29" borderId="411" applyNumberFormat="0" applyAlignment="0" applyProtection="0"/>
    <xf numFmtId="0" fontId="92" fillId="29" borderId="411" applyNumberFormat="0" applyAlignment="0" applyProtection="0"/>
    <xf numFmtId="4" fontId="57" fillId="2" borderId="411" applyNumberFormat="0" applyProtection="0">
      <alignment horizontal="left" vertical="center" indent="1"/>
    </xf>
    <xf numFmtId="0" fontId="57" fillId="47" borderId="413" applyNumberFormat="0" applyProtection="0">
      <alignment horizontal="left" vertical="top" indent="1"/>
    </xf>
    <xf numFmtId="4" fontId="57" fillId="41" borderId="411" applyNumberFormat="0" applyProtection="0">
      <alignment horizontal="right" vertical="center"/>
    </xf>
    <xf numFmtId="4" fontId="87" fillId="54" borderId="414" applyNumberFormat="0" applyProtection="0">
      <alignment horizontal="left" vertical="center" indent="1"/>
    </xf>
    <xf numFmtId="0" fontId="85" fillId="46" borderId="413" applyNumberFormat="0" applyProtection="0">
      <alignment horizontal="left" vertical="top" indent="1"/>
    </xf>
    <xf numFmtId="0" fontId="85" fillId="52" borderId="413" applyNumberFormat="0" applyProtection="0">
      <alignment horizontal="left" vertical="top" indent="1"/>
    </xf>
    <xf numFmtId="4" fontId="57" fillId="0" borderId="417" applyNumberFormat="0" applyProtection="0">
      <alignment horizontal="right" vertical="center"/>
    </xf>
    <xf numFmtId="4" fontId="57" fillId="44" borderId="414" applyNumberFormat="0" applyProtection="0">
      <alignment horizontal="left" vertical="center" indent="1"/>
    </xf>
    <xf numFmtId="4" fontId="25" fillId="45" borderId="414" applyNumberFormat="0" applyProtection="0">
      <alignment horizontal="left" vertical="center" indent="1"/>
    </xf>
    <xf numFmtId="4" fontId="25" fillId="45" borderId="414" applyNumberFormat="0" applyProtection="0">
      <alignment horizontal="left" vertical="center" indent="1"/>
    </xf>
    <xf numFmtId="4" fontId="57" fillId="37" borderId="414" applyNumberFormat="0" applyProtection="0">
      <alignment horizontal="right" vertical="center"/>
    </xf>
    <xf numFmtId="0" fontId="57" fillId="45" borderId="413" applyNumberFormat="0" applyProtection="0">
      <alignment horizontal="left" vertical="top" indent="1"/>
    </xf>
    <xf numFmtId="4" fontId="57" fillId="43" borderId="411" applyNumberFormat="0" applyProtection="0">
      <alignment horizontal="right" vertical="center"/>
    </xf>
    <xf numFmtId="0" fontId="85" fillId="52" borderId="413" applyNumberFormat="0" applyProtection="0">
      <alignment horizontal="left" vertical="top" indent="1"/>
    </xf>
    <xf numFmtId="4" fontId="57" fillId="33" borderId="411" applyNumberFormat="0" applyProtection="0">
      <alignment vertical="center"/>
    </xf>
    <xf numFmtId="4" fontId="87" fillId="54" borderId="414" applyNumberFormat="0" applyProtection="0">
      <alignment horizontal="left" vertical="center" indent="1"/>
    </xf>
    <xf numFmtId="4" fontId="57" fillId="47" borderId="420" applyNumberFormat="0" applyProtection="0">
      <alignment horizontal="left" vertical="center" indent="1"/>
    </xf>
    <xf numFmtId="4" fontId="85" fillId="48" borderId="413" applyNumberFormat="0" applyProtection="0">
      <alignment horizontal="left" vertical="center" indent="1"/>
    </xf>
    <xf numFmtId="0" fontId="57" fillId="47" borderId="413" applyNumberFormat="0" applyProtection="0">
      <alignment horizontal="left" vertical="top" indent="1"/>
    </xf>
    <xf numFmtId="4" fontId="87" fillId="54" borderId="414" applyNumberFormat="0" applyProtection="0">
      <alignment horizontal="left" vertical="center" indent="1"/>
    </xf>
    <xf numFmtId="4" fontId="57" fillId="39" borderId="411" applyNumberFormat="0" applyProtection="0">
      <alignment horizontal="right" vertical="center"/>
    </xf>
    <xf numFmtId="4" fontId="57" fillId="46" borderId="420" applyNumberFormat="0" applyProtection="0">
      <alignment horizontal="left" vertical="center" indent="1"/>
    </xf>
    <xf numFmtId="4" fontId="85" fillId="52" borderId="413" applyNumberFormat="0" applyProtection="0">
      <alignment vertical="center"/>
    </xf>
    <xf numFmtId="4" fontId="57" fillId="34" borderId="411" applyNumberFormat="0" applyProtection="0">
      <alignment horizontal="left" vertical="center" indent="1"/>
    </xf>
    <xf numFmtId="0" fontId="57" fillId="50" borderId="411" applyNumberFormat="0" applyProtection="0">
      <alignment horizontal="left" vertical="center" indent="1"/>
    </xf>
    <xf numFmtId="4" fontId="25" fillId="45" borderId="414" applyNumberFormat="0" applyProtection="0">
      <alignment horizontal="left" vertical="center" indent="1"/>
    </xf>
    <xf numFmtId="0" fontId="57" fillId="48" borderId="411" applyNumberFormat="0" applyProtection="0">
      <alignment horizontal="left" vertical="center" indent="1"/>
    </xf>
    <xf numFmtId="4" fontId="57" fillId="46" borderId="411" applyNumberFormat="0" applyProtection="0">
      <alignment horizontal="right" vertical="center"/>
    </xf>
    <xf numFmtId="4" fontId="57" fillId="35" borderId="411" applyNumberFormat="0" applyProtection="0">
      <alignment horizontal="right" vertical="center"/>
    </xf>
    <xf numFmtId="4" fontId="25" fillId="45" borderId="414" applyNumberFormat="0" applyProtection="0">
      <alignment horizontal="left" vertical="center" indent="1"/>
    </xf>
    <xf numFmtId="0" fontId="85" fillId="46" borderId="413" applyNumberFormat="0" applyProtection="0">
      <alignment horizontal="left" vertical="top" indent="1"/>
    </xf>
    <xf numFmtId="4" fontId="103" fillId="5" borderId="411" applyNumberFormat="0" applyProtection="0">
      <alignment horizontal="right" vertical="center"/>
    </xf>
    <xf numFmtId="4" fontId="57" fillId="34" borderId="417" applyNumberFormat="0" applyProtection="0">
      <alignment horizontal="left" vertical="center" indent="1"/>
    </xf>
    <xf numFmtId="0" fontId="57" fillId="48" borderId="417" applyNumberFormat="0" applyProtection="0">
      <alignment horizontal="left" vertical="center" indent="1"/>
    </xf>
    <xf numFmtId="4" fontId="87" fillId="54" borderId="414" applyNumberFormat="0" applyProtection="0">
      <alignment horizontal="left" vertical="center" indent="1"/>
    </xf>
    <xf numFmtId="4" fontId="103" fillId="5" borderId="411" applyNumberFormat="0" applyProtection="0">
      <alignment horizontal="right" vertical="center"/>
    </xf>
    <xf numFmtId="0" fontId="92" fillId="29" borderId="411" applyNumberFormat="0" applyAlignment="0" applyProtection="0"/>
    <xf numFmtId="4" fontId="57" fillId="34" borderId="411" applyNumberFormat="0" applyProtection="0">
      <alignment horizontal="left" vertical="center" indent="1"/>
    </xf>
    <xf numFmtId="0" fontId="57" fillId="45" borderId="413" applyNumberFormat="0" applyProtection="0">
      <alignment horizontal="left" vertical="top" indent="1"/>
    </xf>
    <xf numFmtId="0" fontId="86" fillId="33" borderId="413" applyNumberFormat="0" applyProtection="0">
      <alignment horizontal="left" vertical="top" indent="1"/>
    </xf>
    <xf numFmtId="4" fontId="57" fillId="34" borderId="411" applyNumberFormat="0" applyProtection="0">
      <alignment horizontal="left" vertical="center" indent="1"/>
    </xf>
    <xf numFmtId="4" fontId="57" fillId="37" borderId="414" applyNumberFormat="0" applyProtection="0">
      <alignment horizontal="right" vertical="center"/>
    </xf>
    <xf numFmtId="4" fontId="57" fillId="39" borderId="411" applyNumberFormat="0" applyProtection="0">
      <alignment horizontal="right" vertical="center"/>
    </xf>
    <xf numFmtId="0" fontId="57" fillId="50" borderId="413" applyNumberFormat="0" applyProtection="0">
      <alignment horizontal="left" vertical="top" indent="1"/>
    </xf>
    <xf numFmtId="4" fontId="57" fillId="46" borderId="414" applyNumberFormat="0" applyProtection="0">
      <alignment horizontal="left" vertical="center" indent="1"/>
    </xf>
    <xf numFmtId="0" fontId="86" fillId="33" borderId="413" applyNumberFormat="0" applyProtection="0">
      <alignment horizontal="left" vertical="top" indent="1"/>
    </xf>
    <xf numFmtId="4" fontId="57" fillId="47" borderId="414" applyNumberFormat="0" applyProtection="0">
      <alignment horizontal="left" vertical="center" indent="1"/>
    </xf>
    <xf numFmtId="4" fontId="57" fillId="47" borderId="414" applyNumberFormat="0" applyProtection="0">
      <alignment horizontal="left" vertical="center" indent="1"/>
    </xf>
    <xf numFmtId="4" fontId="57" fillId="2" borderId="417" applyNumberFormat="0" applyProtection="0">
      <alignment horizontal="left" vertical="center" indent="1"/>
    </xf>
    <xf numFmtId="4" fontId="57" fillId="39" borderId="411" applyNumberFormat="0" applyProtection="0">
      <alignment horizontal="right" vertical="center"/>
    </xf>
    <xf numFmtId="4" fontId="25" fillId="45" borderId="414" applyNumberFormat="0" applyProtection="0">
      <alignment horizontal="left" vertical="center" indent="1"/>
    </xf>
    <xf numFmtId="4" fontId="57" fillId="34" borderId="411" applyNumberFormat="0" applyProtection="0">
      <alignment horizontal="left" vertical="center" indent="1"/>
    </xf>
    <xf numFmtId="4" fontId="57" fillId="44" borderId="414" applyNumberFormat="0" applyProtection="0">
      <alignment horizontal="left" vertical="center" indent="1"/>
    </xf>
    <xf numFmtId="4" fontId="57" fillId="43" borderId="411" applyNumberFormat="0" applyProtection="0">
      <alignment horizontal="right" vertical="center"/>
    </xf>
    <xf numFmtId="0" fontId="94" fillId="0" borderId="416" applyNumberFormat="0" applyFill="0" applyAlignment="0" applyProtection="0"/>
    <xf numFmtId="0" fontId="57" fillId="50" borderId="411" applyNumberFormat="0" applyProtection="0">
      <alignment horizontal="left" vertical="center" indent="1"/>
    </xf>
    <xf numFmtId="0" fontId="57" fillId="50" borderId="419" applyNumberFormat="0" applyProtection="0">
      <alignment horizontal="left" vertical="top" indent="1"/>
    </xf>
    <xf numFmtId="4" fontId="57" fillId="43" borderId="411" applyNumberFormat="0" applyProtection="0">
      <alignment horizontal="right" vertical="center"/>
    </xf>
    <xf numFmtId="4" fontId="88" fillId="51" borderId="411" applyNumberFormat="0" applyProtection="0">
      <alignment horizontal="right" vertical="center"/>
    </xf>
    <xf numFmtId="0" fontId="92" fillId="29" borderId="411" applyNumberFormat="0" applyAlignment="0" applyProtection="0"/>
    <xf numFmtId="0" fontId="57" fillId="50" borderId="419" applyNumberFormat="0" applyProtection="0">
      <alignment horizontal="left" vertical="top" indent="1"/>
    </xf>
    <xf numFmtId="0" fontId="57" fillId="47" borderId="411" applyNumberFormat="0" applyProtection="0">
      <alignment horizontal="left" vertical="center" indent="1"/>
    </xf>
    <xf numFmtId="4" fontId="57" fillId="0" borderId="411" applyNumberFormat="0" applyProtection="0">
      <alignment horizontal="right" vertical="center"/>
    </xf>
    <xf numFmtId="4" fontId="85" fillId="48" borderId="413" applyNumberFormat="0" applyProtection="0">
      <alignment horizontal="left" vertical="center" indent="1"/>
    </xf>
    <xf numFmtId="4" fontId="85" fillId="52" borderId="413" applyNumberFormat="0" applyProtection="0">
      <alignment vertical="center"/>
    </xf>
    <xf numFmtId="4" fontId="57" fillId="40" borderId="411" applyNumberFormat="0" applyProtection="0">
      <alignment horizontal="right" vertical="center"/>
    </xf>
    <xf numFmtId="4" fontId="57" fillId="47" borderId="414" applyNumberFormat="0" applyProtection="0">
      <alignment horizontal="left" vertical="center" indent="1"/>
    </xf>
    <xf numFmtId="0" fontId="57" fillId="48" borderId="411" applyNumberFormat="0" applyProtection="0">
      <alignment horizontal="left" vertical="center" indent="1"/>
    </xf>
    <xf numFmtId="4" fontId="57" fillId="36" borderId="411" applyNumberFormat="0" applyProtection="0">
      <alignment horizontal="right" vertical="center"/>
    </xf>
    <xf numFmtId="0" fontId="57" fillId="47" borderId="411" applyNumberFormat="0" applyProtection="0">
      <alignment horizontal="left" vertical="center" indent="1"/>
    </xf>
    <xf numFmtId="4" fontId="57" fillId="33" borderId="411" applyNumberFormat="0" applyProtection="0">
      <alignment vertical="center"/>
    </xf>
    <xf numFmtId="4" fontId="57" fillId="40" borderId="411" applyNumberFormat="0" applyProtection="0">
      <alignment horizontal="right" vertical="center"/>
    </xf>
    <xf numFmtId="4" fontId="57" fillId="2" borderId="411" applyNumberFormat="0" applyProtection="0">
      <alignment horizontal="left" vertical="center" indent="1"/>
    </xf>
    <xf numFmtId="4" fontId="57" fillId="40" borderId="411" applyNumberFormat="0" applyProtection="0">
      <alignment horizontal="right" vertical="center"/>
    </xf>
    <xf numFmtId="0" fontId="85" fillId="46" borderId="413" applyNumberFormat="0" applyProtection="0">
      <alignment horizontal="left" vertical="top" indent="1"/>
    </xf>
    <xf numFmtId="4" fontId="85" fillId="48" borderId="413" applyNumberFormat="0" applyProtection="0">
      <alignment horizontal="left" vertical="center" indent="1"/>
    </xf>
    <xf numFmtId="0" fontId="57" fillId="26" borderId="411" applyNumberFormat="0" applyFont="0" applyAlignment="0" applyProtection="0"/>
    <xf numFmtId="4" fontId="25" fillId="45" borderId="414" applyNumberFormat="0" applyProtection="0">
      <alignment horizontal="left" vertical="center" indent="1"/>
    </xf>
    <xf numFmtId="4" fontId="85" fillId="52" borderId="413" applyNumberFormat="0" applyProtection="0">
      <alignment vertical="center"/>
    </xf>
    <xf numFmtId="4" fontId="57" fillId="38" borderId="411" applyNumberFormat="0" applyProtection="0">
      <alignment horizontal="right" vertical="center"/>
    </xf>
    <xf numFmtId="4" fontId="57" fillId="44" borderId="414" applyNumberFormat="0" applyProtection="0">
      <alignment horizontal="left" vertical="center" indent="1"/>
    </xf>
    <xf numFmtId="0" fontId="57" fillId="46" borderId="413" applyNumberFormat="0" applyProtection="0">
      <alignment horizontal="left" vertical="top" indent="1"/>
    </xf>
    <xf numFmtId="0" fontId="57" fillId="47" borderId="413" applyNumberFormat="0" applyProtection="0">
      <alignment horizontal="left" vertical="top" indent="1"/>
    </xf>
    <xf numFmtId="0" fontId="94" fillId="0" borderId="416" applyNumberFormat="0" applyFill="0" applyAlignment="0" applyProtection="0"/>
    <xf numFmtId="0" fontId="94" fillId="0" borderId="416" applyNumberFormat="0" applyFill="0" applyAlignment="0" applyProtection="0"/>
    <xf numFmtId="4" fontId="57" fillId="33" borderId="411" applyNumberFormat="0" applyProtection="0">
      <alignment vertical="center"/>
    </xf>
    <xf numFmtId="0" fontId="57" fillId="50" borderId="413" applyNumberFormat="0" applyProtection="0">
      <alignment horizontal="left" vertical="top" indent="1"/>
    </xf>
    <xf numFmtId="4" fontId="57" fillId="42" borderId="411" applyNumberFormat="0" applyProtection="0">
      <alignment horizontal="right" vertical="center"/>
    </xf>
    <xf numFmtId="0" fontId="84" fillId="45" borderId="421" applyBorder="0"/>
    <xf numFmtId="0" fontId="57" fillId="46" borderId="413" applyNumberFormat="0" applyProtection="0">
      <alignment horizontal="left" vertical="top" indent="1"/>
    </xf>
    <xf numFmtId="0" fontId="85" fillId="52" borderId="413" applyNumberFormat="0" applyProtection="0">
      <alignment horizontal="left" vertical="top" indent="1"/>
    </xf>
    <xf numFmtId="4" fontId="57" fillId="47" borderId="414" applyNumberFormat="0" applyProtection="0">
      <alignment horizontal="left" vertical="center" indent="1"/>
    </xf>
    <xf numFmtId="0" fontId="84" fillId="45" borderId="415" applyBorder="0"/>
    <xf numFmtId="4" fontId="57" fillId="42" borderId="411" applyNumberFormat="0" applyProtection="0">
      <alignment horizontal="right" vertical="center"/>
    </xf>
    <xf numFmtId="4" fontId="57" fillId="42" borderId="411" applyNumberFormat="0" applyProtection="0">
      <alignment horizontal="right" vertical="center"/>
    </xf>
    <xf numFmtId="0" fontId="100" fillId="29" borderId="412" applyNumberFormat="0" applyAlignment="0" applyProtection="0"/>
    <xf numFmtId="4" fontId="87" fillId="54" borderId="414" applyNumberFormat="0" applyProtection="0">
      <alignment horizontal="left" vertical="center" indent="1"/>
    </xf>
    <xf numFmtId="4" fontId="85" fillId="48" borderId="413" applyNumberFormat="0" applyProtection="0">
      <alignment horizontal="left" vertical="center" indent="1"/>
    </xf>
    <xf numFmtId="4" fontId="57" fillId="33" borderId="411" applyNumberFormat="0" applyProtection="0">
      <alignment vertical="center"/>
    </xf>
    <xf numFmtId="0" fontId="85" fillId="46" borderId="413" applyNumberFormat="0" applyProtection="0">
      <alignment horizontal="left" vertical="top" indent="1"/>
    </xf>
    <xf numFmtId="4" fontId="57" fillId="40" borderId="411" applyNumberFormat="0" applyProtection="0">
      <alignment horizontal="right" vertical="center"/>
    </xf>
    <xf numFmtId="4" fontId="57" fillId="39" borderId="411" applyNumberFormat="0" applyProtection="0">
      <alignment horizontal="right" vertical="center"/>
    </xf>
    <xf numFmtId="4" fontId="25" fillId="45" borderId="414" applyNumberFormat="0" applyProtection="0">
      <alignment horizontal="left" vertical="center" indent="1"/>
    </xf>
    <xf numFmtId="4" fontId="57" fillId="33" borderId="417" applyNumberFormat="0" applyProtection="0">
      <alignment vertical="center"/>
    </xf>
    <xf numFmtId="0" fontId="57" fillId="45" borderId="413" applyNumberFormat="0" applyProtection="0">
      <alignment horizontal="left" vertical="top" indent="1"/>
    </xf>
    <xf numFmtId="0" fontId="85" fillId="46" borderId="413" applyNumberFormat="0" applyProtection="0">
      <alignment horizontal="left" vertical="top" indent="1"/>
    </xf>
    <xf numFmtId="0" fontId="57" fillId="50" borderId="413" applyNumberFormat="0" applyProtection="0">
      <alignment horizontal="left" vertical="top" indent="1"/>
    </xf>
    <xf numFmtId="4" fontId="57" fillId="33" borderId="411" applyNumberFormat="0" applyProtection="0">
      <alignment vertical="center"/>
    </xf>
    <xf numFmtId="4" fontId="57" fillId="36" borderId="411" applyNumberFormat="0" applyProtection="0">
      <alignment horizontal="right" vertical="center"/>
    </xf>
    <xf numFmtId="0" fontId="84" fillId="45" borderId="415" applyBorder="0"/>
    <xf numFmtId="4" fontId="57" fillId="46" borderId="414" applyNumberFormat="0" applyProtection="0">
      <alignment horizontal="left" vertical="center" indent="1"/>
    </xf>
    <xf numFmtId="0" fontId="57" fillId="47" borderId="413" applyNumberFormat="0" applyProtection="0">
      <alignment horizontal="left" vertical="top" indent="1"/>
    </xf>
    <xf numFmtId="4" fontId="87" fillId="54" borderId="414" applyNumberFormat="0" applyProtection="0">
      <alignment horizontal="left" vertical="center" indent="1"/>
    </xf>
    <xf numFmtId="4" fontId="57" fillId="46" borderId="414" applyNumberFormat="0" applyProtection="0">
      <alignment horizontal="left" vertical="center" indent="1"/>
    </xf>
    <xf numFmtId="4" fontId="57" fillId="47" borderId="414" applyNumberFormat="0" applyProtection="0">
      <alignment horizontal="left" vertical="center" indent="1"/>
    </xf>
    <xf numFmtId="0" fontId="57" fillId="49" borderId="411" applyNumberFormat="0" applyProtection="0">
      <alignment horizontal="left" vertical="center" indent="1"/>
    </xf>
    <xf numFmtId="4" fontId="103" fillId="5" borderId="411" applyNumberFormat="0" applyProtection="0">
      <alignment horizontal="right" vertical="center"/>
    </xf>
    <xf numFmtId="4" fontId="57" fillId="43" borderId="411" applyNumberFormat="0" applyProtection="0">
      <alignment horizontal="right" vertical="center"/>
    </xf>
    <xf numFmtId="4" fontId="57" fillId="41" borderId="411" applyNumberFormat="0" applyProtection="0">
      <alignment horizontal="right" vertical="center"/>
    </xf>
    <xf numFmtId="4" fontId="57" fillId="34" borderId="411" applyNumberFormat="0" applyProtection="0">
      <alignment horizontal="left" vertical="center" indent="1"/>
    </xf>
    <xf numFmtId="4" fontId="57" fillId="33" borderId="411" applyNumberFormat="0" applyProtection="0">
      <alignment vertical="center"/>
    </xf>
    <xf numFmtId="0" fontId="57" fillId="49" borderId="411" applyNumberFormat="0" applyProtection="0">
      <alignment horizontal="left" vertical="center" indent="1"/>
    </xf>
    <xf numFmtId="4" fontId="57" fillId="37" borderId="420" applyNumberFormat="0" applyProtection="0">
      <alignment horizontal="right" vertical="center"/>
    </xf>
    <xf numFmtId="4" fontId="57" fillId="36" borderId="411" applyNumberFormat="0" applyProtection="0">
      <alignment horizontal="right" vertical="center"/>
    </xf>
    <xf numFmtId="4" fontId="103" fillId="2" borderId="411" applyNumberFormat="0" applyProtection="0">
      <alignment vertical="center"/>
    </xf>
    <xf numFmtId="4" fontId="57" fillId="39" borderId="411" applyNumberFormat="0" applyProtection="0">
      <alignment horizontal="right" vertical="center"/>
    </xf>
    <xf numFmtId="4" fontId="57" fillId="46" borderId="414" applyNumberFormat="0" applyProtection="0">
      <alignment horizontal="left" vertical="center" indent="1"/>
    </xf>
    <xf numFmtId="0" fontId="57" fillId="26" borderId="411" applyNumberFormat="0" applyFont="0" applyAlignment="0" applyProtection="0"/>
    <xf numFmtId="4" fontId="87" fillId="54" borderId="414" applyNumberFormat="0" applyProtection="0">
      <alignment horizontal="left" vertical="center" indent="1"/>
    </xf>
    <xf numFmtId="4" fontId="57" fillId="0" borderId="411" applyNumberFormat="0" applyProtection="0">
      <alignment horizontal="right" vertical="center"/>
    </xf>
    <xf numFmtId="4" fontId="57" fillId="2" borderId="411" applyNumberFormat="0" applyProtection="0">
      <alignment horizontal="left" vertical="center" indent="1"/>
    </xf>
    <xf numFmtId="4" fontId="57" fillId="46" borderId="414" applyNumberFormat="0" applyProtection="0">
      <alignment horizontal="left" vertical="center" indent="1"/>
    </xf>
    <xf numFmtId="0" fontId="57" fillId="26" borderId="411" applyNumberFormat="0" applyFont="0" applyAlignment="0" applyProtection="0"/>
    <xf numFmtId="4" fontId="57" fillId="46" borderId="411" applyNumberFormat="0" applyProtection="0">
      <alignment horizontal="right" vertical="center"/>
    </xf>
    <xf numFmtId="4" fontId="57" fillId="34" borderId="411" applyNumberFormat="0" applyProtection="0">
      <alignment horizontal="left" vertical="center" indent="1"/>
    </xf>
    <xf numFmtId="0" fontId="94" fillId="0" borderId="416" applyNumberFormat="0" applyFill="0" applyAlignment="0" applyProtection="0"/>
    <xf numFmtId="4" fontId="57" fillId="39" borderId="411" applyNumberFormat="0" applyProtection="0">
      <alignment horizontal="right" vertical="center"/>
    </xf>
    <xf numFmtId="4" fontId="57" fillId="44" borderId="414" applyNumberFormat="0" applyProtection="0">
      <alignment horizontal="left" vertical="center" indent="1"/>
    </xf>
    <xf numFmtId="4" fontId="103" fillId="2" borderId="411" applyNumberFormat="0" applyProtection="0">
      <alignment vertical="center"/>
    </xf>
    <xf numFmtId="4" fontId="57" fillId="40" borderId="411" applyNumberFormat="0" applyProtection="0">
      <alignment horizontal="right" vertical="center"/>
    </xf>
    <xf numFmtId="4" fontId="103" fillId="2" borderId="411" applyNumberFormat="0" applyProtection="0">
      <alignment vertical="center"/>
    </xf>
    <xf numFmtId="0" fontId="57" fillId="50" borderId="411" applyNumberFormat="0" applyProtection="0">
      <alignment horizontal="left" vertical="center" indent="1"/>
    </xf>
    <xf numFmtId="4" fontId="57" fillId="33" borderId="411" applyNumberFormat="0" applyProtection="0">
      <alignment vertical="center"/>
    </xf>
    <xf numFmtId="4" fontId="57" fillId="39" borderId="411" applyNumberFormat="0" applyProtection="0">
      <alignment horizontal="right" vertical="center"/>
    </xf>
    <xf numFmtId="0" fontId="84" fillId="45" borderId="415" applyBorder="0"/>
    <xf numFmtId="0" fontId="57" fillId="46" borderId="413" applyNumberFormat="0" applyProtection="0">
      <alignment horizontal="left" vertical="top" indent="1"/>
    </xf>
    <xf numFmtId="4" fontId="87" fillId="54" borderId="414" applyNumberFormat="0" applyProtection="0">
      <alignment horizontal="left" vertical="center" indent="1"/>
    </xf>
    <xf numFmtId="4" fontId="57" fillId="46" borderId="411" applyNumberFormat="0" applyProtection="0">
      <alignment horizontal="right" vertical="center"/>
    </xf>
    <xf numFmtId="0" fontId="85" fillId="52" borderId="413" applyNumberFormat="0" applyProtection="0">
      <alignment horizontal="left" vertical="top" indent="1"/>
    </xf>
    <xf numFmtId="4" fontId="57" fillId="47" borderId="414" applyNumberFormat="0" applyProtection="0">
      <alignment horizontal="left" vertical="center" indent="1"/>
    </xf>
    <xf numFmtId="0" fontId="84" fillId="45" borderId="415" applyBorder="0"/>
    <xf numFmtId="0" fontId="84" fillId="45" borderId="415" applyBorder="0"/>
    <xf numFmtId="4" fontId="57" fillId="0" borderId="411" applyNumberFormat="0" applyProtection="0">
      <alignment horizontal="right" vertical="center"/>
    </xf>
    <xf numFmtId="4" fontId="25" fillId="45" borderId="414" applyNumberFormat="0" applyProtection="0">
      <alignment horizontal="left" vertical="center" indent="1"/>
    </xf>
    <xf numFmtId="0" fontId="100" fillId="29" borderId="418" applyNumberFormat="0" applyAlignment="0" applyProtection="0"/>
    <xf numFmtId="4" fontId="85" fillId="52" borderId="413" applyNumberFormat="0" applyProtection="0">
      <alignment vertical="center"/>
    </xf>
    <xf numFmtId="4" fontId="57" fillId="38" borderId="411" applyNumberFormat="0" applyProtection="0">
      <alignment horizontal="right" vertical="center"/>
    </xf>
    <xf numFmtId="0" fontId="85" fillId="52" borderId="413" applyNumberFormat="0" applyProtection="0">
      <alignment horizontal="left" vertical="top" indent="1"/>
    </xf>
    <xf numFmtId="4" fontId="57" fillId="39" borderId="411" applyNumberFormat="0" applyProtection="0">
      <alignment horizontal="right" vertical="center"/>
    </xf>
    <xf numFmtId="0" fontId="57" fillId="26" borderId="411" applyNumberFormat="0" applyFont="0" applyAlignment="0" applyProtection="0"/>
    <xf numFmtId="0" fontId="57" fillId="49" borderId="411" applyNumberFormat="0" applyProtection="0">
      <alignment horizontal="left" vertical="center" indent="1"/>
    </xf>
    <xf numFmtId="4" fontId="57" fillId="40" borderId="411" applyNumberFormat="0" applyProtection="0">
      <alignment horizontal="right" vertical="center"/>
    </xf>
    <xf numFmtId="4" fontId="57" fillId="37" borderId="414" applyNumberFormat="0" applyProtection="0">
      <alignment horizontal="right" vertical="center"/>
    </xf>
    <xf numFmtId="4" fontId="57" fillId="33" borderId="411" applyNumberFormat="0" applyProtection="0">
      <alignment vertical="center"/>
    </xf>
    <xf numFmtId="4" fontId="25" fillId="45" borderId="414" applyNumberFormat="0" applyProtection="0">
      <alignment horizontal="left" vertical="center" indent="1"/>
    </xf>
    <xf numFmtId="4" fontId="57" fillId="46" borderId="411" applyNumberFormat="0" applyProtection="0">
      <alignment horizontal="right" vertical="center"/>
    </xf>
    <xf numFmtId="4" fontId="57" fillId="38" borderId="411" applyNumberFormat="0" applyProtection="0">
      <alignment horizontal="right" vertical="center"/>
    </xf>
    <xf numFmtId="0" fontId="57" fillId="47" borderId="411" applyNumberFormat="0" applyProtection="0">
      <alignment horizontal="left" vertical="center" indent="1"/>
    </xf>
    <xf numFmtId="4" fontId="57" fillId="44" borderId="414" applyNumberFormat="0" applyProtection="0">
      <alignment horizontal="left" vertical="center" indent="1"/>
    </xf>
    <xf numFmtId="0" fontId="84" fillId="45" borderId="415" applyBorder="0"/>
    <xf numFmtId="4" fontId="57" fillId="47" borderId="414" applyNumberFormat="0" applyProtection="0">
      <alignment horizontal="left" vertical="center" indent="1"/>
    </xf>
    <xf numFmtId="4" fontId="85" fillId="48" borderId="413" applyNumberFormat="0" applyProtection="0">
      <alignment horizontal="left" vertical="center" indent="1"/>
    </xf>
    <xf numFmtId="4" fontId="57" fillId="44" borderId="414" applyNumberFormat="0" applyProtection="0">
      <alignment horizontal="left" vertical="center" indent="1"/>
    </xf>
    <xf numFmtId="0" fontId="92" fillId="29" borderId="411" applyNumberFormat="0" applyAlignment="0" applyProtection="0"/>
    <xf numFmtId="0" fontId="57" fillId="48" borderId="411" applyNumberFormat="0" applyProtection="0">
      <alignment horizontal="left" vertical="center" indent="1"/>
    </xf>
    <xf numFmtId="0" fontId="57" fillId="49" borderId="411" applyNumberFormat="0" applyProtection="0">
      <alignment horizontal="left" vertical="center" indent="1"/>
    </xf>
    <xf numFmtId="4" fontId="57" fillId="36" borderId="411" applyNumberFormat="0" applyProtection="0">
      <alignment horizontal="right" vertical="center"/>
    </xf>
    <xf numFmtId="0" fontId="57" fillId="47" borderId="413" applyNumberFormat="0" applyProtection="0">
      <alignment horizontal="left" vertical="top" indent="1"/>
    </xf>
    <xf numFmtId="4" fontId="57" fillId="34" borderId="411" applyNumberFormat="0" applyProtection="0">
      <alignment horizontal="left" vertical="center" indent="1"/>
    </xf>
    <xf numFmtId="4" fontId="57" fillId="33" borderId="411" applyNumberFormat="0" applyProtection="0">
      <alignment vertical="center"/>
    </xf>
    <xf numFmtId="4" fontId="57" fillId="43" borderId="411" applyNumberFormat="0" applyProtection="0">
      <alignment horizontal="right" vertical="center"/>
    </xf>
    <xf numFmtId="4" fontId="57" fillId="38" borderId="411" applyNumberFormat="0" applyProtection="0">
      <alignment horizontal="right" vertical="center"/>
    </xf>
    <xf numFmtId="4" fontId="57" fillId="47" borderId="414" applyNumberFormat="0" applyProtection="0">
      <alignment horizontal="left" vertical="center" indent="1"/>
    </xf>
    <xf numFmtId="4" fontId="57" fillId="2" borderId="411" applyNumberFormat="0" applyProtection="0">
      <alignment horizontal="left" vertical="center" indent="1"/>
    </xf>
    <xf numFmtId="4" fontId="57" fillId="47" borderId="414" applyNumberFormat="0" applyProtection="0">
      <alignment horizontal="left" vertical="center" indent="1"/>
    </xf>
    <xf numFmtId="0" fontId="85" fillId="46" borderId="413" applyNumberFormat="0" applyProtection="0">
      <alignment horizontal="left" vertical="top" indent="1"/>
    </xf>
    <xf numFmtId="0" fontId="57" fillId="26" borderId="411" applyNumberFormat="0" applyFont="0" applyAlignment="0" applyProtection="0"/>
    <xf numFmtId="4" fontId="57" fillId="46" borderId="411" applyNumberFormat="0" applyProtection="0">
      <alignment horizontal="right" vertical="center"/>
    </xf>
    <xf numFmtId="4" fontId="85" fillId="52" borderId="413" applyNumberFormat="0" applyProtection="0">
      <alignment vertical="center"/>
    </xf>
    <xf numFmtId="4" fontId="25" fillId="45" borderId="414" applyNumberFormat="0" applyProtection="0">
      <alignment horizontal="left" vertical="center" indent="1"/>
    </xf>
    <xf numFmtId="0" fontId="98" fillId="27" borderId="411" applyNumberFormat="0" applyAlignment="0" applyProtection="0"/>
    <xf numFmtId="0" fontId="85" fillId="46" borderId="413" applyNumberFormat="0" applyProtection="0">
      <alignment horizontal="left" vertical="top" indent="1"/>
    </xf>
    <xf numFmtId="4" fontId="25" fillId="45" borderId="414" applyNumberFormat="0" applyProtection="0">
      <alignment horizontal="left" vertical="center" indent="1"/>
    </xf>
    <xf numFmtId="0" fontId="86" fillId="33" borderId="413" applyNumberFormat="0" applyProtection="0">
      <alignment horizontal="left" vertical="top" indent="1"/>
    </xf>
    <xf numFmtId="0" fontId="57" fillId="26" borderId="411" applyNumberFormat="0" applyFont="0" applyAlignment="0" applyProtection="0"/>
    <xf numFmtId="4" fontId="85" fillId="48" borderId="413" applyNumberFormat="0" applyProtection="0">
      <alignment horizontal="left" vertical="center" indent="1"/>
    </xf>
    <xf numFmtId="0" fontId="57" fillId="26" borderId="411" applyNumberFormat="0" applyFont="0" applyAlignment="0" applyProtection="0"/>
    <xf numFmtId="0" fontId="98" fillId="27" borderId="411" applyNumberFormat="0" applyAlignment="0" applyProtection="0"/>
    <xf numFmtId="4" fontId="57" fillId="44" borderId="414" applyNumberFormat="0" applyProtection="0">
      <alignment horizontal="left" vertical="center" indent="1"/>
    </xf>
    <xf numFmtId="0" fontId="57" fillId="47" borderId="413" applyNumberFormat="0" applyProtection="0">
      <alignment horizontal="left" vertical="top" indent="1"/>
    </xf>
    <xf numFmtId="4" fontId="25" fillId="45" borderId="414" applyNumberFormat="0" applyProtection="0">
      <alignment horizontal="left" vertical="center" indent="1"/>
    </xf>
    <xf numFmtId="4" fontId="103" fillId="2" borderId="411" applyNumberFormat="0" applyProtection="0">
      <alignment vertical="center"/>
    </xf>
    <xf numFmtId="0" fontId="57" fillId="49" borderId="411" applyNumberFormat="0" applyProtection="0">
      <alignment horizontal="left" vertical="center" indent="1"/>
    </xf>
    <xf numFmtId="4" fontId="57" fillId="39" borderId="411" applyNumberFormat="0" applyProtection="0">
      <alignment horizontal="right" vertical="center"/>
    </xf>
    <xf numFmtId="0" fontId="86" fillId="33" borderId="413" applyNumberFormat="0" applyProtection="0">
      <alignment horizontal="left" vertical="top" indent="1"/>
    </xf>
    <xf numFmtId="4" fontId="87" fillId="54" borderId="414" applyNumberFormat="0" applyProtection="0">
      <alignment horizontal="left" vertical="center" indent="1"/>
    </xf>
    <xf numFmtId="0" fontId="57" fillId="45" borderId="413" applyNumberFormat="0" applyProtection="0">
      <alignment horizontal="left" vertical="top" indent="1"/>
    </xf>
    <xf numFmtId="4" fontId="57" fillId="42" borderId="411" applyNumberFormat="0" applyProtection="0">
      <alignment horizontal="right" vertical="center"/>
    </xf>
    <xf numFmtId="4" fontId="57" fillId="37" borderId="414" applyNumberFormat="0" applyProtection="0">
      <alignment horizontal="right" vertical="center"/>
    </xf>
    <xf numFmtId="4" fontId="25" fillId="45" borderId="414" applyNumberFormat="0" applyProtection="0">
      <alignment horizontal="left" vertical="center" indent="1"/>
    </xf>
    <xf numFmtId="4" fontId="57" fillId="39" borderId="411" applyNumberFormat="0" applyProtection="0">
      <alignment horizontal="right" vertical="center"/>
    </xf>
    <xf numFmtId="0" fontId="84" fillId="45" borderId="415" applyBorder="0"/>
    <xf numFmtId="4" fontId="57" fillId="43" borderId="411" applyNumberFormat="0" applyProtection="0">
      <alignment horizontal="right" vertical="center"/>
    </xf>
    <xf numFmtId="0" fontId="98" fillId="27" borderId="411" applyNumberFormat="0" applyAlignment="0" applyProtection="0"/>
    <xf numFmtId="4" fontId="25" fillId="45" borderId="414" applyNumberFormat="0" applyProtection="0">
      <alignment horizontal="left" vertical="center" indent="1"/>
    </xf>
    <xf numFmtId="4" fontId="57" fillId="37" borderId="420" applyNumberFormat="0" applyProtection="0">
      <alignment horizontal="right" vertical="center"/>
    </xf>
    <xf numFmtId="0" fontId="92" fillId="29" borderId="411" applyNumberFormat="0" applyAlignment="0" applyProtection="0"/>
    <xf numFmtId="0" fontId="100" fillId="29" borderId="418" applyNumberFormat="0" applyAlignment="0" applyProtection="0"/>
    <xf numFmtId="0" fontId="92" fillId="29" borderId="411" applyNumberFormat="0" applyAlignment="0" applyProtection="0"/>
    <xf numFmtId="4" fontId="57" fillId="40" borderId="411" applyNumberFormat="0" applyProtection="0">
      <alignment horizontal="right" vertical="center"/>
    </xf>
    <xf numFmtId="4" fontId="57" fillId="35" borderId="411" applyNumberFormat="0" applyProtection="0">
      <alignment horizontal="right" vertical="center"/>
    </xf>
    <xf numFmtId="4" fontId="25" fillId="45" borderId="420" applyNumberFormat="0" applyProtection="0">
      <alignment horizontal="left" vertical="center" indent="1"/>
    </xf>
    <xf numFmtId="0" fontId="86" fillId="33" borderId="413" applyNumberFormat="0" applyProtection="0">
      <alignment horizontal="left" vertical="top" indent="1"/>
    </xf>
    <xf numFmtId="0" fontId="92" fillId="29" borderId="411" applyNumberFormat="0" applyAlignment="0" applyProtection="0"/>
    <xf numFmtId="4" fontId="57" fillId="42" borderId="411" applyNumberFormat="0" applyProtection="0">
      <alignment horizontal="right" vertical="center"/>
    </xf>
    <xf numFmtId="0" fontId="57" fillId="49" borderId="411" applyNumberFormat="0" applyProtection="0">
      <alignment horizontal="left" vertical="center" indent="1"/>
    </xf>
    <xf numFmtId="4" fontId="57" fillId="40" borderId="411" applyNumberFormat="0" applyProtection="0">
      <alignment horizontal="right" vertical="center"/>
    </xf>
    <xf numFmtId="4" fontId="57" fillId="35" borderId="411" applyNumberFormat="0" applyProtection="0">
      <alignment horizontal="right" vertical="center"/>
    </xf>
    <xf numFmtId="0" fontId="57" fillId="46" borderId="413" applyNumberFormat="0" applyProtection="0">
      <alignment horizontal="left" vertical="top" indent="1"/>
    </xf>
    <xf numFmtId="0" fontId="57" fillId="45" borderId="413" applyNumberFormat="0" applyProtection="0">
      <alignment horizontal="left" vertical="top" indent="1"/>
    </xf>
    <xf numFmtId="4" fontId="103" fillId="5" borderId="411" applyNumberFormat="0" applyProtection="0">
      <alignment horizontal="right" vertical="center"/>
    </xf>
    <xf numFmtId="0" fontId="57" fillId="50" borderId="413" applyNumberFormat="0" applyProtection="0">
      <alignment horizontal="left" vertical="top" indent="1"/>
    </xf>
    <xf numFmtId="4" fontId="25" fillId="45" borderId="414" applyNumberFormat="0" applyProtection="0">
      <alignment horizontal="left" vertical="center" indent="1"/>
    </xf>
    <xf numFmtId="0" fontId="57" fillId="45" borderId="413" applyNumberFormat="0" applyProtection="0">
      <alignment horizontal="left" vertical="top" indent="1"/>
    </xf>
    <xf numFmtId="4" fontId="57" fillId="36" borderId="411" applyNumberFormat="0" applyProtection="0">
      <alignment horizontal="right" vertical="center"/>
    </xf>
    <xf numFmtId="4" fontId="57" fillId="44" borderId="414" applyNumberFormat="0" applyProtection="0">
      <alignment horizontal="left" vertical="center" indent="1"/>
    </xf>
    <xf numFmtId="4" fontId="57" fillId="34" borderId="411" applyNumberFormat="0" applyProtection="0">
      <alignment horizontal="left" vertical="center" indent="1"/>
    </xf>
    <xf numFmtId="0" fontId="57" fillId="49" borderId="411" applyNumberFormat="0" applyProtection="0">
      <alignment horizontal="left" vertical="center" indent="1"/>
    </xf>
    <xf numFmtId="4" fontId="57" fillId="0" borderId="417" applyNumberFormat="0" applyProtection="0">
      <alignment horizontal="right" vertical="center"/>
    </xf>
    <xf numFmtId="0" fontId="100" fillId="29" borderId="412" applyNumberFormat="0" applyAlignment="0" applyProtection="0"/>
    <xf numFmtId="0" fontId="100" fillId="29" borderId="412" applyNumberFormat="0" applyAlignment="0" applyProtection="0"/>
    <xf numFmtId="4" fontId="57" fillId="46" borderId="414" applyNumberFormat="0" applyProtection="0">
      <alignment horizontal="left" vertical="center" indent="1"/>
    </xf>
    <xf numFmtId="0" fontId="85" fillId="52" borderId="413" applyNumberFormat="0" applyProtection="0">
      <alignment horizontal="left" vertical="top" indent="1"/>
    </xf>
    <xf numFmtId="0" fontId="84" fillId="45" borderId="415" applyBorder="0"/>
    <xf numFmtId="4" fontId="57" fillId="34" borderId="411" applyNumberFormat="0" applyProtection="0">
      <alignment horizontal="left" vertical="center" indent="1"/>
    </xf>
    <xf numFmtId="4" fontId="87" fillId="54" borderId="420" applyNumberFormat="0" applyProtection="0">
      <alignment horizontal="left" vertical="center" indent="1"/>
    </xf>
    <xf numFmtId="4" fontId="57" fillId="44" borderId="414" applyNumberFormat="0" applyProtection="0">
      <alignment horizontal="left" vertical="center" indent="1"/>
    </xf>
    <xf numFmtId="4" fontId="85" fillId="52" borderId="413" applyNumberFormat="0" applyProtection="0">
      <alignment vertical="center"/>
    </xf>
    <xf numFmtId="0" fontId="100" fillId="29" borderId="412" applyNumberFormat="0" applyAlignment="0" applyProtection="0"/>
    <xf numFmtId="4" fontId="57" fillId="40" borderId="411" applyNumberFormat="0" applyProtection="0">
      <alignment horizontal="right" vertical="center"/>
    </xf>
    <xf numFmtId="4" fontId="57" fillId="47" borderId="414" applyNumberFormat="0" applyProtection="0">
      <alignment horizontal="left" vertical="center" indent="1"/>
    </xf>
    <xf numFmtId="0" fontId="57" fillId="47" borderId="413" applyNumberFormat="0" applyProtection="0">
      <alignment horizontal="left" vertical="top" indent="1"/>
    </xf>
    <xf numFmtId="0" fontId="57" fillId="47" borderId="413" applyNumberFormat="0" applyProtection="0">
      <alignment horizontal="left" vertical="top" indent="1"/>
    </xf>
    <xf numFmtId="4" fontId="57" fillId="33" borderId="411" applyNumberFormat="0" applyProtection="0">
      <alignment vertical="center"/>
    </xf>
    <xf numFmtId="0" fontId="57" fillId="26" borderId="411" applyNumberFormat="0" applyFont="0" applyAlignment="0" applyProtection="0"/>
    <xf numFmtId="4" fontId="57" fillId="39" borderId="411" applyNumberFormat="0" applyProtection="0">
      <alignment horizontal="right" vertical="center"/>
    </xf>
    <xf numFmtId="0" fontId="100" fillId="29" borderId="412" applyNumberFormat="0" applyAlignment="0" applyProtection="0"/>
    <xf numFmtId="0" fontId="92" fillId="29" borderId="411" applyNumberFormat="0" applyAlignment="0" applyProtection="0"/>
    <xf numFmtId="0" fontId="57" fillId="45" borderId="413" applyNumberFormat="0" applyProtection="0">
      <alignment horizontal="left" vertical="top" indent="1"/>
    </xf>
    <xf numFmtId="0" fontId="98" fillId="27" borderId="417" applyNumberFormat="0" applyAlignment="0" applyProtection="0"/>
    <xf numFmtId="4" fontId="57" fillId="38" borderId="411" applyNumberFormat="0" applyProtection="0">
      <alignment horizontal="right" vertical="center"/>
    </xf>
    <xf numFmtId="4" fontId="57" fillId="35" borderId="411" applyNumberFormat="0" applyProtection="0">
      <alignment horizontal="right" vertical="center"/>
    </xf>
    <xf numFmtId="4" fontId="57" fillId="38" borderId="411" applyNumberFormat="0" applyProtection="0">
      <alignment horizontal="right" vertical="center"/>
    </xf>
    <xf numFmtId="0" fontId="57" fillId="47" borderId="411" applyNumberFormat="0" applyProtection="0">
      <alignment horizontal="left" vertical="center" indent="1"/>
    </xf>
    <xf numFmtId="4" fontId="25" fillId="45" borderId="414" applyNumberFormat="0" applyProtection="0">
      <alignment horizontal="left" vertical="center" indent="1"/>
    </xf>
    <xf numFmtId="4" fontId="57" fillId="34" borderId="411" applyNumberFormat="0" applyProtection="0">
      <alignment horizontal="left" vertical="center" indent="1"/>
    </xf>
    <xf numFmtId="0" fontId="57" fillId="47" borderId="413" applyNumberFormat="0" applyProtection="0">
      <alignment horizontal="left" vertical="top" indent="1"/>
    </xf>
    <xf numFmtId="4" fontId="57" fillId="38" borderId="411" applyNumberFormat="0" applyProtection="0">
      <alignment horizontal="right" vertical="center"/>
    </xf>
    <xf numFmtId="4" fontId="57" fillId="0" borderId="411" applyNumberFormat="0" applyProtection="0">
      <alignment horizontal="right" vertical="center"/>
    </xf>
    <xf numFmtId="4" fontId="57" fillId="35" borderId="411" applyNumberFormat="0" applyProtection="0">
      <alignment horizontal="right" vertical="center"/>
    </xf>
    <xf numFmtId="4" fontId="87" fillId="54" borderId="414" applyNumberFormat="0" applyProtection="0">
      <alignment horizontal="left" vertical="center" indent="1"/>
    </xf>
    <xf numFmtId="4" fontId="57" fillId="41" borderId="411" applyNumberFormat="0" applyProtection="0">
      <alignment horizontal="right" vertical="center"/>
    </xf>
    <xf numFmtId="0" fontId="85" fillId="46" borderId="413" applyNumberFormat="0" applyProtection="0">
      <alignment horizontal="left" vertical="top" indent="1"/>
    </xf>
    <xf numFmtId="4" fontId="85" fillId="48" borderId="413" applyNumberFormat="0" applyProtection="0">
      <alignment horizontal="left" vertical="center" indent="1"/>
    </xf>
    <xf numFmtId="4" fontId="57" fillId="38" borderId="411" applyNumberFormat="0" applyProtection="0">
      <alignment horizontal="right" vertical="center"/>
    </xf>
    <xf numFmtId="4" fontId="85" fillId="48" borderId="413" applyNumberFormat="0" applyProtection="0">
      <alignment horizontal="left" vertical="center" indent="1"/>
    </xf>
    <xf numFmtId="4" fontId="57" fillId="38" borderId="411" applyNumberFormat="0" applyProtection="0">
      <alignment horizontal="right" vertical="center"/>
    </xf>
    <xf numFmtId="0" fontId="85" fillId="46" borderId="413" applyNumberFormat="0" applyProtection="0">
      <alignment horizontal="left" vertical="top" indent="1"/>
    </xf>
    <xf numFmtId="4" fontId="57" fillId="34" borderId="411" applyNumberFormat="0" applyProtection="0">
      <alignment horizontal="left" vertical="center" indent="1"/>
    </xf>
    <xf numFmtId="4" fontId="57" fillId="40" borderId="411" applyNumberFormat="0" applyProtection="0">
      <alignment horizontal="right" vertical="center"/>
    </xf>
    <xf numFmtId="4" fontId="57" fillId="37" borderId="414" applyNumberFormat="0" applyProtection="0">
      <alignment horizontal="right" vertical="center"/>
    </xf>
    <xf numFmtId="0" fontId="57" fillId="49" borderId="411" applyNumberFormat="0" applyProtection="0">
      <alignment horizontal="left" vertical="center" indent="1"/>
    </xf>
    <xf numFmtId="0" fontId="100" fillId="29" borderId="412" applyNumberFormat="0" applyAlignment="0" applyProtection="0"/>
    <xf numFmtId="4" fontId="57" fillId="38" borderId="411" applyNumberFormat="0" applyProtection="0">
      <alignment horizontal="right" vertical="center"/>
    </xf>
    <xf numFmtId="4" fontId="57" fillId="41" borderId="411" applyNumberFormat="0" applyProtection="0">
      <alignment horizontal="right" vertical="center"/>
    </xf>
    <xf numFmtId="0" fontId="57" fillId="47" borderId="413" applyNumberFormat="0" applyProtection="0">
      <alignment horizontal="left" vertical="top" indent="1"/>
    </xf>
    <xf numFmtId="4" fontId="57" fillId="35" borderId="417" applyNumberFormat="0" applyProtection="0">
      <alignment horizontal="right" vertical="center"/>
    </xf>
    <xf numFmtId="0" fontId="57" fillId="49" borderId="411" applyNumberFormat="0" applyProtection="0">
      <alignment horizontal="left" vertical="center" indent="1"/>
    </xf>
    <xf numFmtId="4" fontId="57" fillId="39" borderId="411" applyNumberFormat="0" applyProtection="0">
      <alignment horizontal="right" vertical="center"/>
    </xf>
    <xf numFmtId="0" fontId="86" fillId="33" borderId="413" applyNumberFormat="0" applyProtection="0">
      <alignment horizontal="left" vertical="top" indent="1"/>
    </xf>
    <xf numFmtId="4" fontId="57" fillId="34" borderId="411" applyNumberFormat="0" applyProtection="0">
      <alignment horizontal="left" vertical="center" indent="1"/>
    </xf>
    <xf numFmtId="4" fontId="57" fillId="34" borderId="411" applyNumberFormat="0" applyProtection="0">
      <alignment horizontal="left" vertical="center" indent="1"/>
    </xf>
    <xf numFmtId="4" fontId="57" fillId="47" borderId="414" applyNumberFormat="0" applyProtection="0">
      <alignment horizontal="left" vertical="center" indent="1"/>
    </xf>
    <xf numFmtId="0" fontId="57" fillId="49" borderId="411" applyNumberFormat="0" applyProtection="0">
      <alignment horizontal="left" vertical="center" indent="1"/>
    </xf>
    <xf numFmtId="0" fontId="98" fillId="27" borderId="411" applyNumberFormat="0" applyAlignment="0" applyProtection="0"/>
    <xf numFmtId="4" fontId="57" fillId="35" borderId="411" applyNumberFormat="0" applyProtection="0">
      <alignment horizontal="right" vertical="center"/>
    </xf>
    <xf numFmtId="4" fontId="87" fillId="54" borderId="414" applyNumberFormat="0" applyProtection="0">
      <alignment horizontal="left" vertical="center" indent="1"/>
    </xf>
    <xf numFmtId="4" fontId="87" fillId="54" borderId="414" applyNumberFormat="0" applyProtection="0">
      <alignment horizontal="left" vertical="center" indent="1"/>
    </xf>
    <xf numFmtId="0" fontId="57" fillId="48" borderId="411" applyNumberFormat="0" applyProtection="0">
      <alignment horizontal="left" vertical="center" indent="1"/>
    </xf>
    <xf numFmtId="4" fontId="57" fillId="46" borderId="414" applyNumberFormat="0" applyProtection="0">
      <alignment horizontal="left" vertical="center" indent="1"/>
    </xf>
    <xf numFmtId="4" fontId="57" fillId="33" borderId="411" applyNumberFormat="0" applyProtection="0">
      <alignment vertical="center"/>
    </xf>
    <xf numFmtId="0" fontId="94" fillId="0" borderId="416" applyNumberFormat="0" applyFill="0" applyAlignment="0" applyProtection="0"/>
    <xf numFmtId="4" fontId="25" fillId="45" borderId="414" applyNumberFormat="0" applyProtection="0">
      <alignment horizontal="left" vertical="center" indent="1"/>
    </xf>
    <xf numFmtId="4" fontId="57" fillId="43" borderId="411" applyNumberFormat="0" applyProtection="0">
      <alignment horizontal="right" vertical="center"/>
    </xf>
    <xf numFmtId="4" fontId="57" fillId="36" borderId="411" applyNumberFormat="0" applyProtection="0">
      <alignment horizontal="right" vertical="center"/>
    </xf>
    <xf numFmtId="0" fontId="57" fillId="50" borderId="413" applyNumberFormat="0" applyProtection="0">
      <alignment horizontal="left" vertical="top" indent="1"/>
    </xf>
    <xf numFmtId="0" fontId="57" fillId="47" borderId="411" applyNumberFormat="0" applyProtection="0">
      <alignment horizontal="left" vertical="center" indent="1"/>
    </xf>
    <xf numFmtId="4" fontId="88" fillId="51" borderId="411" applyNumberFormat="0" applyProtection="0">
      <alignment horizontal="right" vertical="center"/>
    </xf>
    <xf numFmtId="4" fontId="57" fillId="40" borderId="411" applyNumberFormat="0" applyProtection="0">
      <alignment horizontal="right" vertical="center"/>
    </xf>
    <xf numFmtId="0" fontId="57" fillId="26" borderId="411" applyNumberFormat="0" applyFont="0" applyAlignment="0" applyProtection="0"/>
    <xf numFmtId="4" fontId="85" fillId="48" borderId="413" applyNumberFormat="0" applyProtection="0">
      <alignment horizontal="left" vertical="center" indent="1"/>
    </xf>
    <xf numFmtId="0" fontId="57" fillId="26" borderId="411" applyNumberFormat="0" applyFont="0" applyAlignment="0" applyProtection="0"/>
    <xf numFmtId="4" fontId="57" fillId="34" borderId="411" applyNumberFormat="0" applyProtection="0">
      <alignment horizontal="left" vertical="center" indent="1"/>
    </xf>
    <xf numFmtId="4" fontId="57" fillId="36" borderId="411" applyNumberFormat="0" applyProtection="0">
      <alignment horizontal="right" vertical="center"/>
    </xf>
    <xf numFmtId="0" fontId="57" fillId="26" borderId="411" applyNumberFormat="0" applyFont="0" applyAlignment="0" applyProtection="0"/>
    <xf numFmtId="0" fontId="57" fillId="47" borderId="411" applyNumberFormat="0" applyProtection="0">
      <alignment horizontal="left" vertical="center" indent="1"/>
    </xf>
    <xf numFmtId="0" fontId="85" fillId="52" borderId="413" applyNumberFormat="0" applyProtection="0">
      <alignment horizontal="left" vertical="top" indent="1"/>
    </xf>
    <xf numFmtId="4" fontId="57" fillId="34" borderId="411" applyNumberFormat="0" applyProtection="0">
      <alignment horizontal="left" vertical="center" indent="1"/>
    </xf>
    <xf numFmtId="0" fontId="57" fillId="49" borderId="411" applyNumberFormat="0" applyProtection="0">
      <alignment horizontal="left" vertical="center" indent="1"/>
    </xf>
    <xf numFmtId="4" fontId="85" fillId="52" borderId="413" applyNumberFormat="0" applyProtection="0">
      <alignment vertical="center"/>
    </xf>
    <xf numFmtId="0" fontId="98" fillId="27" borderId="417" applyNumberFormat="0" applyAlignment="0" applyProtection="0"/>
    <xf numFmtId="4" fontId="25" fillId="45" borderId="420" applyNumberFormat="0" applyProtection="0">
      <alignment horizontal="left" vertical="center" indent="1"/>
    </xf>
    <xf numFmtId="4" fontId="103" fillId="5" borderId="411" applyNumberFormat="0" applyProtection="0">
      <alignment horizontal="right" vertical="center"/>
    </xf>
    <xf numFmtId="4" fontId="57" fillId="41" borderId="411" applyNumberFormat="0" applyProtection="0">
      <alignment horizontal="right" vertical="center"/>
    </xf>
    <xf numFmtId="0" fontId="57" fillId="47" borderId="413" applyNumberFormat="0" applyProtection="0">
      <alignment horizontal="left" vertical="top" indent="1"/>
    </xf>
    <xf numFmtId="4" fontId="57" fillId="47" borderId="414" applyNumberFormat="0" applyProtection="0">
      <alignment horizontal="left" vertical="center" indent="1"/>
    </xf>
    <xf numFmtId="4" fontId="25" fillId="45" borderId="414" applyNumberFormat="0" applyProtection="0">
      <alignment horizontal="left" vertical="center" indent="1"/>
    </xf>
    <xf numFmtId="4" fontId="57" fillId="46" borderId="411" applyNumberFormat="0" applyProtection="0">
      <alignment horizontal="right" vertical="center"/>
    </xf>
    <xf numFmtId="0" fontId="57" fillId="47" borderId="413" applyNumberFormat="0" applyProtection="0">
      <alignment horizontal="left" vertical="top" indent="1"/>
    </xf>
    <xf numFmtId="4" fontId="57" fillId="46" borderId="420" applyNumberFormat="0" applyProtection="0">
      <alignment horizontal="left" vertical="center" indent="1"/>
    </xf>
    <xf numFmtId="4" fontId="25" fillId="45" borderId="414" applyNumberFormat="0" applyProtection="0">
      <alignment horizontal="left" vertical="center" indent="1"/>
    </xf>
    <xf numFmtId="4" fontId="57" fillId="42" borderId="411" applyNumberFormat="0" applyProtection="0">
      <alignment horizontal="right" vertical="center"/>
    </xf>
    <xf numFmtId="4" fontId="57" fillId="43" borderId="417" applyNumberFormat="0" applyProtection="0">
      <alignment horizontal="right" vertical="center"/>
    </xf>
    <xf numFmtId="4" fontId="57" fillId="34" borderId="417" applyNumberFormat="0" applyProtection="0">
      <alignment horizontal="left" vertical="center" indent="1"/>
    </xf>
    <xf numFmtId="0" fontId="86" fillId="33" borderId="413" applyNumberFormat="0" applyProtection="0">
      <alignment horizontal="left" vertical="top" indent="1"/>
    </xf>
    <xf numFmtId="4" fontId="103" fillId="5" borderId="411" applyNumberFormat="0" applyProtection="0">
      <alignment horizontal="right" vertical="center"/>
    </xf>
    <xf numFmtId="4" fontId="85" fillId="52" borderId="413" applyNumberFormat="0" applyProtection="0">
      <alignment vertical="center"/>
    </xf>
    <xf numFmtId="0" fontId="57" fillId="26" borderId="411" applyNumberFormat="0" applyFont="0" applyAlignment="0" applyProtection="0"/>
    <xf numFmtId="4" fontId="57" fillId="34" borderId="411" applyNumberFormat="0" applyProtection="0">
      <alignment horizontal="left" vertical="center" indent="1"/>
    </xf>
    <xf numFmtId="4" fontId="57" fillId="37" borderId="414" applyNumberFormat="0" applyProtection="0">
      <alignment horizontal="right" vertical="center"/>
    </xf>
    <xf numFmtId="4" fontId="57" fillId="34" borderId="411" applyNumberFormat="0" applyProtection="0">
      <alignment horizontal="left" vertical="center" indent="1"/>
    </xf>
    <xf numFmtId="4" fontId="85" fillId="48" borderId="413" applyNumberFormat="0" applyProtection="0">
      <alignment horizontal="left" vertical="center" indent="1"/>
    </xf>
    <xf numFmtId="4" fontId="57" fillId="39" borderId="411" applyNumberFormat="0" applyProtection="0">
      <alignment horizontal="right" vertical="center"/>
    </xf>
    <xf numFmtId="0" fontId="94" fillId="0" borderId="416" applyNumberFormat="0" applyFill="0" applyAlignment="0" applyProtection="0"/>
    <xf numFmtId="4" fontId="57" fillId="33" borderId="411" applyNumberFormat="0" applyProtection="0">
      <alignment vertical="center"/>
    </xf>
    <xf numFmtId="4" fontId="57" fillId="0" borderId="417" applyNumberFormat="0" applyProtection="0">
      <alignment horizontal="right" vertical="center"/>
    </xf>
    <xf numFmtId="0" fontId="86" fillId="33" borderId="413" applyNumberFormat="0" applyProtection="0">
      <alignment horizontal="left" vertical="top" indent="1"/>
    </xf>
    <xf numFmtId="0" fontId="57" fillId="26" borderId="411" applyNumberFormat="0" applyFont="0" applyAlignment="0" applyProtection="0"/>
    <xf numFmtId="4" fontId="57" fillId="43" borderId="411" applyNumberFormat="0" applyProtection="0">
      <alignment horizontal="right" vertical="center"/>
    </xf>
    <xf numFmtId="0" fontId="100" fillId="29" borderId="412" applyNumberFormat="0" applyAlignment="0" applyProtection="0"/>
    <xf numFmtId="4" fontId="57" fillId="46" borderId="414" applyNumberFormat="0" applyProtection="0">
      <alignment horizontal="left" vertical="center" indent="1"/>
    </xf>
    <xf numFmtId="0" fontId="85" fillId="46" borderId="413" applyNumberFormat="0" applyProtection="0">
      <alignment horizontal="left" vertical="top" indent="1"/>
    </xf>
    <xf numFmtId="0" fontId="57" fillId="47" borderId="419" applyNumberFormat="0" applyProtection="0">
      <alignment horizontal="left" vertical="top" indent="1"/>
    </xf>
    <xf numFmtId="4" fontId="57" fillId="2" borderId="411" applyNumberFormat="0" applyProtection="0">
      <alignment horizontal="left" vertical="center" indent="1"/>
    </xf>
    <xf numFmtId="4" fontId="57" fillId="34" borderId="411" applyNumberFormat="0" applyProtection="0">
      <alignment horizontal="left" vertical="center" indent="1"/>
    </xf>
    <xf numFmtId="4" fontId="57" fillId="47" borderId="414" applyNumberFormat="0" applyProtection="0">
      <alignment horizontal="left" vertical="center" indent="1"/>
    </xf>
    <xf numFmtId="4" fontId="57" fillId="41" borderId="411" applyNumberFormat="0" applyProtection="0">
      <alignment horizontal="right" vertical="center"/>
    </xf>
    <xf numFmtId="4" fontId="57" fillId="34" borderId="417" applyNumberFormat="0" applyProtection="0">
      <alignment horizontal="left" vertical="center" indent="1"/>
    </xf>
    <xf numFmtId="4" fontId="57" fillId="46" borderId="411" applyNumberFormat="0" applyProtection="0">
      <alignment horizontal="right" vertical="center"/>
    </xf>
    <xf numFmtId="0" fontId="57" fillId="26" borderId="411" applyNumberFormat="0" applyFont="0" applyAlignment="0" applyProtection="0"/>
    <xf numFmtId="0" fontId="57" fillId="47" borderId="417" applyNumberFormat="0" applyProtection="0">
      <alignment horizontal="left" vertical="center" indent="1"/>
    </xf>
    <xf numFmtId="4" fontId="57" fillId="0" borderId="411" applyNumberFormat="0" applyProtection="0">
      <alignment horizontal="right" vertical="center"/>
    </xf>
    <xf numFmtId="4" fontId="57" fillId="0" borderId="411" applyNumberFormat="0" applyProtection="0">
      <alignment horizontal="right" vertical="center"/>
    </xf>
    <xf numFmtId="4" fontId="57" fillId="35" borderId="411" applyNumberFormat="0" applyProtection="0">
      <alignment horizontal="right" vertical="center"/>
    </xf>
    <xf numFmtId="4" fontId="87" fillId="54" borderId="414" applyNumberFormat="0" applyProtection="0">
      <alignment horizontal="left" vertical="center" indent="1"/>
    </xf>
    <xf numFmtId="0" fontId="84" fillId="45" borderId="415" applyBorder="0"/>
    <xf numFmtId="0" fontId="92" fillId="29" borderId="411" applyNumberFormat="0" applyAlignment="0" applyProtection="0"/>
    <xf numFmtId="0" fontId="57" fillId="47" borderId="413" applyNumberFormat="0" applyProtection="0">
      <alignment horizontal="left" vertical="top" indent="1"/>
    </xf>
    <xf numFmtId="0" fontId="57" fillId="50" borderId="411" applyNumberFormat="0" applyProtection="0">
      <alignment horizontal="left" vertical="center" indent="1"/>
    </xf>
    <xf numFmtId="0" fontId="57" fillId="49" borderId="411" applyNumberFormat="0" applyProtection="0">
      <alignment horizontal="left" vertical="center" indent="1"/>
    </xf>
    <xf numFmtId="0" fontId="86" fillId="33" borderId="413" applyNumberFormat="0" applyProtection="0">
      <alignment horizontal="left" vertical="top" indent="1"/>
    </xf>
    <xf numFmtId="0" fontId="85" fillId="46" borderId="413" applyNumberFormat="0" applyProtection="0">
      <alignment horizontal="left" vertical="top" indent="1"/>
    </xf>
    <xf numFmtId="4" fontId="25" fillId="45" borderId="414" applyNumberFormat="0" applyProtection="0">
      <alignment horizontal="left" vertical="center" indent="1"/>
    </xf>
    <xf numFmtId="0" fontId="85" fillId="52" borderId="413" applyNumberFormat="0" applyProtection="0">
      <alignment horizontal="left" vertical="top" indent="1"/>
    </xf>
    <xf numFmtId="4" fontId="57" fillId="0" borderId="411" applyNumberFormat="0" applyProtection="0">
      <alignment horizontal="right" vertical="center"/>
    </xf>
    <xf numFmtId="0" fontId="85" fillId="46" borderId="413" applyNumberFormat="0" applyProtection="0">
      <alignment horizontal="left" vertical="top" indent="1"/>
    </xf>
    <xf numFmtId="4" fontId="25" fillId="45" borderId="414" applyNumberFormat="0" applyProtection="0">
      <alignment horizontal="left" vertical="center" indent="1"/>
    </xf>
    <xf numFmtId="4" fontId="103" fillId="5" borderId="417" applyNumberFormat="0" applyProtection="0">
      <alignment horizontal="right" vertical="center"/>
    </xf>
    <xf numFmtId="4" fontId="57" fillId="40" borderId="411" applyNumberFormat="0" applyProtection="0">
      <alignment horizontal="right" vertical="center"/>
    </xf>
    <xf numFmtId="4" fontId="103" fillId="2" borderId="411" applyNumberFormat="0" applyProtection="0">
      <alignment vertical="center"/>
    </xf>
    <xf numFmtId="0" fontId="85" fillId="52" borderId="413" applyNumberFormat="0" applyProtection="0">
      <alignment horizontal="left" vertical="top" indent="1"/>
    </xf>
    <xf numFmtId="0" fontId="98" fillId="27" borderId="411" applyNumberFormat="0" applyAlignment="0" applyProtection="0"/>
    <xf numFmtId="4" fontId="57" fillId="34" borderId="411" applyNumberFormat="0" applyProtection="0">
      <alignment horizontal="left" vertical="center" indent="1"/>
    </xf>
    <xf numFmtId="0" fontId="57" fillId="48" borderId="411" applyNumberFormat="0" applyProtection="0">
      <alignment horizontal="left" vertical="center" indent="1"/>
    </xf>
    <xf numFmtId="0" fontId="57" fillId="45" borderId="419" applyNumberFormat="0" applyProtection="0">
      <alignment horizontal="left" vertical="top" indent="1"/>
    </xf>
    <xf numFmtId="0" fontId="57" fillId="46" borderId="413" applyNumberFormat="0" applyProtection="0">
      <alignment horizontal="left" vertical="top" indent="1"/>
    </xf>
    <xf numFmtId="0" fontId="85" fillId="52" borderId="413" applyNumberFormat="0" applyProtection="0">
      <alignment horizontal="left" vertical="top" indent="1"/>
    </xf>
    <xf numFmtId="4" fontId="57" fillId="33" borderId="411" applyNumberFormat="0" applyProtection="0">
      <alignment vertical="center"/>
    </xf>
    <xf numFmtId="4" fontId="57" fillId="38" borderId="411" applyNumberFormat="0" applyProtection="0">
      <alignment horizontal="right" vertical="center"/>
    </xf>
    <xf numFmtId="0" fontId="94" fillId="0" borderId="416" applyNumberFormat="0" applyFill="0" applyAlignment="0" applyProtection="0"/>
    <xf numFmtId="4" fontId="57" fillId="33" borderId="411" applyNumberFormat="0" applyProtection="0">
      <alignment vertical="center"/>
    </xf>
    <xf numFmtId="4" fontId="57" fillId="46" borderId="411" applyNumberFormat="0" applyProtection="0">
      <alignment horizontal="right" vertical="center"/>
    </xf>
    <xf numFmtId="0" fontId="57" fillId="26" borderId="411" applyNumberFormat="0" applyFont="0" applyAlignment="0" applyProtection="0"/>
    <xf numFmtId="0" fontId="57" fillId="45" borderId="413" applyNumberFormat="0" applyProtection="0">
      <alignment horizontal="left" vertical="top" indent="1"/>
    </xf>
    <xf numFmtId="0" fontId="57" fillId="50" borderId="411" applyNumberFormat="0" applyProtection="0">
      <alignment horizontal="left" vertical="center" indent="1"/>
    </xf>
    <xf numFmtId="4" fontId="85" fillId="52" borderId="413" applyNumberFormat="0" applyProtection="0">
      <alignment vertical="center"/>
    </xf>
    <xf numFmtId="0" fontId="57" fillId="46" borderId="413" applyNumberFormat="0" applyProtection="0">
      <alignment horizontal="left" vertical="top" indent="1"/>
    </xf>
    <xf numFmtId="0" fontId="84" fillId="45" borderId="415" applyBorder="0"/>
    <xf numFmtId="0" fontId="57" fillId="46" borderId="413" applyNumberFormat="0" applyProtection="0">
      <alignment horizontal="left" vertical="top" indent="1"/>
    </xf>
    <xf numFmtId="0" fontId="84" fillId="45" borderId="415" applyBorder="0"/>
    <xf numFmtId="4" fontId="57" fillId="46" borderId="411" applyNumberFormat="0" applyProtection="0">
      <alignment horizontal="right" vertical="center"/>
    </xf>
    <xf numFmtId="4" fontId="57" fillId="35" borderId="411" applyNumberFormat="0" applyProtection="0">
      <alignment horizontal="right" vertical="center"/>
    </xf>
    <xf numFmtId="4" fontId="57" fillId="47" borderId="414" applyNumberFormat="0" applyProtection="0">
      <alignment horizontal="left" vertical="center" indent="1"/>
    </xf>
    <xf numFmtId="0" fontId="57" fillId="48" borderId="411" applyNumberFormat="0" applyProtection="0">
      <alignment horizontal="left" vertical="center" indent="1"/>
    </xf>
    <xf numFmtId="0" fontId="85" fillId="52" borderId="413" applyNumberFormat="0" applyProtection="0">
      <alignment horizontal="left" vertical="top" indent="1"/>
    </xf>
    <xf numFmtId="4" fontId="25" fillId="45" borderId="414" applyNumberFormat="0" applyProtection="0">
      <alignment horizontal="left" vertical="center" indent="1"/>
    </xf>
    <xf numFmtId="4" fontId="57" fillId="40" borderId="411" applyNumberFormat="0" applyProtection="0">
      <alignment horizontal="right" vertical="center"/>
    </xf>
    <xf numFmtId="4" fontId="57" fillId="46" borderId="414" applyNumberFormat="0" applyProtection="0">
      <alignment horizontal="left" vertical="center" indent="1"/>
    </xf>
    <xf numFmtId="4" fontId="103" fillId="5" borderId="411" applyNumberFormat="0" applyProtection="0">
      <alignment horizontal="right" vertical="center"/>
    </xf>
    <xf numFmtId="0" fontId="84" fillId="45" borderId="415" applyBorder="0"/>
    <xf numFmtId="4" fontId="87" fillId="54" borderId="414" applyNumberFormat="0" applyProtection="0">
      <alignment horizontal="left" vertical="center" indent="1"/>
    </xf>
    <xf numFmtId="0" fontId="57" fillId="50" borderId="413" applyNumberFormat="0" applyProtection="0">
      <alignment horizontal="left" vertical="top" indent="1"/>
    </xf>
    <xf numFmtId="0" fontId="86" fillId="33" borderId="413" applyNumberFormat="0" applyProtection="0">
      <alignment horizontal="left" vertical="top" indent="1"/>
    </xf>
    <xf numFmtId="4" fontId="57" fillId="46" borderId="414" applyNumberFormat="0" applyProtection="0">
      <alignment horizontal="left" vertical="center" indent="1"/>
    </xf>
    <xf numFmtId="0" fontId="57" fillId="50" borderId="411" applyNumberFormat="0" applyProtection="0">
      <alignment horizontal="left" vertical="center" indent="1"/>
    </xf>
    <xf numFmtId="0" fontId="57" fillId="50" borderId="413" applyNumberFormat="0" applyProtection="0">
      <alignment horizontal="left" vertical="top" indent="1"/>
    </xf>
    <xf numFmtId="0" fontId="85" fillId="46" borderId="413" applyNumberFormat="0" applyProtection="0">
      <alignment horizontal="left" vertical="top" indent="1"/>
    </xf>
    <xf numFmtId="4" fontId="57" fillId="37" borderId="414" applyNumberFormat="0" applyProtection="0">
      <alignment horizontal="right" vertical="center"/>
    </xf>
    <xf numFmtId="4" fontId="57" fillId="41" borderId="411" applyNumberFormat="0" applyProtection="0">
      <alignment horizontal="right" vertical="center"/>
    </xf>
    <xf numFmtId="4" fontId="57" fillId="39" borderId="411" applyNumberFormat="0" applyProtection="0">
      <alignment horizontal="right" vertical="center"/>
    </xf>
    <xf numFmtId="4" fontId="57" fillId="34" borderId="411" applyNumberFormat="0" applyProtection="0">
      <alignment horizontal="left" vertical="center" indent="1"/>
    </xf>
    <xf numFmtId="4" fontId="57" fillId="34" borderId="411" applyNumberFormat="0" applyProtection="0">
      <alignment horizontal="left" vertical="center" indent="1"/>
    </xf>
    <xf numFmtId="0" fontId="57" fillId="47" borderId="419" applyNumberFormat="0" applyProtection="0">
      <alignment horizontal="left" vertical="top" indent="1"/>
    </xf>
    <xf numFmtId="0" fontId="98" fillId="27" borderId="411" applyNumberFormat="0" applyAlignment="0" applyProtection="0"/>
    <xf numFmtId="4" fontId="57" fillId="2" borderId="411" applyNumberFormat="0" applyProtection="0">
      <alignment horizontal="left" vertical="center" indent="1"/>
    </xf>
    <xf numFmtId="4" fontId="87" fillId="54" borderId="414" applyNumberFormat="0" applyProtection="0">
      <alignment horizontal="left" vertical="center" indent="1"/>
    </xf>
    <xf numFmtId="0" fontId="57" fillId="26" borderId="411" applyNumberFormat="0" applyFont="0" applyAlignment="0" applyProtection="0"/>
    <xf numFmtId="4" fontId="57" fillId="39" borderId="417" applyNumberFormat="0" applyProtection="0">
      <alignment horizontal="right" vertical="center"/>
    </xf>
    <xf numFmtId="0" fontId="57" fillId="46" borderId="413" applyNumberFormat="0" applyProtection="0">
      <alignment horizontal="left" vertical="top" indent="1"/>
    </xf>
    <xf numFmtId="4" fontId="57" fillId="2" borderId="411" applyNumberFormat="0" applyProtection="0">
      <alignment horizontal="left" vertical="center" indent="1"/>
    </xf>
    <xf numFmtId="0" fontId="85" fillId="52" borderId="413" applyNumberFormat="0" applyProtection="0">
      <alignment horizontal="left" vertical="top" indent="1"/>
    </xf>
    <xf numFmtId="0" fontId="57" fillId="48" borderId="411" applyNumberFormat="0" applyProtection="0">
      <alignment horizontal="left" vertical="center" indent="1"/>
    </xf>
    <xf numFmtId="4" fontId="25" fillId="45" borderId="414" applyNumberFormat="0" applyProtection="0">
      <alignment horizontal="left" vertical="center" indent="1"/>
    </xf>
    <xf numFmtId="4" fontId="57" fillId="38" borderId="411" applyNumberFormat="0" applyProtection="0">
      <alignment horizontal="right" vertical="center"/>
    </xf>
    <xf numFmtId="4" fontId="57" fillId="39" borderId="411" applyNumberFormat="0" applyProtection="0">
      <alignment horizontal="right" vertical="center"/>
    </xf>
    <xf numFmtId="0" fontId="84" fillId="45" borderId="415" applyBorder="0"/>
    <xf numFmtId="4" fontId="57" fillId="35" borderId="411" applyNumberFormat="0" applyProtection="0">
      <alignment horizontal="right" vertical="center"/>
    </xf>
    <xf numFmtId="4" fontId="57" fillId="41" borderId="411" applyNumberFormat="0" applyProtection="0">
      <alignment horizontal="right" vertical="center"/>
    </xf>
    <xf numFmtId="4" fontId="57" fillId="35" borderId="411" applyNumberFormat="0" applyProtection="0">
      <alignment horizontal="right" vertical="center"/>
    </xf>
    <xf numFmtId="4" fontId="57" fillId="46" borderId="411" applyNumberFormat="0" applyProtection="0">
      <alignment horizontal="right" vertical="center"/>
    </xf>
    <xf numFmtId="0" fontId="57" fillId="26" borderId="417" applyNumberFormat="0" applyFont="0" applyAlignment="0" applyProtection="0"/>
    <xf numFmtId="4" fontId="57" fillId="35" borderId="411" applyNumberFormat="0" applyProtection="0">
      <alignment horizontal="right" vertical="center"/>
    </xf>
    <xf numFmtId="0" fontId="57" fillId="46" borderId="413" applyNumberFormat="0" applyProtection="0">
      <alignment horizontal="left" vertical="top" indent="1"/>
    </xf>
    <xf numFmtId="0" fontId="57" fillId="46" borderId="413" applyNumberFormat="0" applyProtection="0">
      <alignment horizontal="left" vertical="top" indent="1"/>
    </xf>
    <xf numFmtId="0" fontId="57" fillId="45" borderId="413" applyNumberFormat="0" applyProtection="0">
      <alignment horizontal="left" vertical="top" indent="1"/>
    </xf>
    <xf numFmtId="0" fontId="85" fillId="46" borderId="413" applyNumberFormat="0" applyProtection="0">
      <alignment horizontal="left" vertical="top" indent="1"/>
    </xf>
    <xf numFmtId="0" fontId="57" fillId="47" borderId="413" applyNumberFormat="0" applyProtection="0">
      <alignment horizontal="left" vertical="top" indent="1"/>
    </xf>
    <xf numFmtId="0" fontId="57" fillId="47" borderId="417" applyNumberFormat="0" applyProtection="0">
      <alignment horizontal="left" vertical="center" indent="1"/>
    </xf>
    <xf numFmtId="4" fontId="57" fillId="34" borderId="411" applyNumberFormat="0" applyProtection="0">
      <alignment horizontal="left" vertical="center" indent="1"/>
    </xf>
    <xf numFmtId="0" fontId="57" fillId="47" borderId="411" applyNumberFormat="0" applyProtection="0">
      <alignment horizontal="left" vertical="center" indent="1"/>
    </xf>
    <xf numFmtId="4" fontId="57" fillId="47" borderId="414" applyNumberFormat="0" applyProtection="0">
      <alignment horizontal="left" vertical="center" indent="1"/>
    </xf>
    <xf numFmtId="0" fontId="57" fillId="46" borderId="413" applyNumberFormat="0" applyProtection="0">
      <alignment horizontal="left" vertical="top" indent="1"/>
    </xf>
    <xf numFmtId="4" fontId="25" fillId="45" borderId="414" applyNumberFormat="0" applyProtection="0">
      <alignment horizontal="left" vertical="center" indent="1"/>
    </xf>
    <xf numFmtId="0" fontId="57" fillId="49" borderId="411" applyNumberFormat="0" applyProtection="0">
      <alignment horizontal="left" vertical="center" indent="1"/>
    </xf>
    <xf numFmtId="4" fontId="57" fillId="36" borderId="411" applyNumberFormat="0" applyProtection="0">
      <alignment horizontal="right" vertical="center"/>
    </xf>
    <xf numFmtId="4" fontId="25" fillId="45" borderId="414" applyNumberFormat="0" applyProtection="0">
      <alignment horizontal="left" vertical="center" indent="1"/>
    </xf>
    <xf numFmtId="4" fontId="87" fillId="54" borderId="414" applyNumberFormat="0" applyProtection="0">
      <alignment horizontal="left" vertical="center" indent="1"/>
    </xf>
    <xf numFmtId="4" fontId="57" fillId="46" borderId="420" applyNumberFormat="0" applyProtection="0">
      <alignment horizontal="left" vertical="center" indent="1"/>
    </xf>
    <xf numFmtId="4" fontId="57" fillId="44" borderId="414" applyNumberFormat="0" applyProtection="0">
      <alignment horizontal="left" vertical="center" indent="1"/>
    </xf>
    <xf numFmtId="0" fontId="57" fillId="46" borderId="413" applyNumberFormat="0" applyProtection="0">
      <alignment horizontal="left" vertical="top" indent="1"/>
    </xf>
    <xf numFmtId="4" fontId="57" fillId="0" borderId="411" applyNumberFormat="0" applyProtection="0">
      <alignment horizontal="right" vertical="center"/>
    </xf>
    <xf numFmtId="0" fontId="57" fillId="50" borderId="411" applyNumberFormat="0" applyProtection="0">
      <alignment horizontal="left" vertical="center" indent="1"/>
    </xf>
    <xf numFmtId="0" fontId="57" fillId="45" borderId="413" applyNumberFormat="0" applyProtection="0">
      <alignment horizontal="left" vertical="top" indent="1"/>
    </xf>
    <xf numFmtId="4" fontId="57" fillId="41" borderId="411" applyNumberFormat="0" applyProtection="0">
      <alignment horizontal="right" vertical="center"/>
    </xf>
    <xf numFmtId="4" fontId="85" fillId="48" borderId="413" applyNumberFormat="0" applyProtection="0">
      <alignment horizontal="left" vertical="center" indent="1"/>
    </xf>
    <xf numFmtId="4" fontId="85" fillId="52" borderId="413" applyNumberFormat="0" applyProtection="0">
      <alignment vertical="center"/>
    </xf>
    <xf numFmtId="0" fontId="92" fillId="29" borderId="411" applyNumberFormat="0" applyAlignment="0" applyProtection="0"/>
    <xf numFmtId="4" fontId="57" fillId="42" borderId="411" applyNumberFormat="0" applyProtection="0">
      <alignment horizontal="right" vertical="center"/>
    </xf>
    <xf numFmtId="0" fontId="57" fillId="48" borderId="411" applyNumberFormat="0" applyProtection="0">
      <alignment horizontal="left" vertical="center" indent="1"/>
    </xf>
    <xf numFmtId="4" fontId="103" fillId="2" borderId="411" applyNumberFormat="0" applyProtection="0">
      <alignment vertical="center"/>
    </xf>
    <xf numFmtId="4" fontId="57" fillId="33" borderId="411" applyNumberFormat="0" applyProtection="0">
      <alignment vertical="center"/>
    </xf>
    <xf numFmtId="0" fontId="84" fillId="45" borderId="415" applyBorder="0"/>
    <xf numFmtId="4" fontId="57" fillId="42" borderId="411" applyNumberFormat="0" applyProtection="0">
      <alignment horizontal="right" vertical="center"/>
    </xf>
    <xf numFmtId="4" fontId="57" fillId="2" borderId="411" applyNumberFormat="0" applyProtection="0">
      <alignment horizontal="left" vertical="center" indent="1"/>
    </xf>
    <xf numFmtId="0" fontId="57" fillId="49" borderId="411" applyNumberFormat="0" applyProtection="0">
      <alignment horizontal="left" vertical="center" indent="1"/>
    </xf>
    <xf numFmtId="0" fontId="57" fillId="47" borderId="413" applyNumberFormat="0" applyProtection="0">
      <alignment horizontal="left" vertical="top" indent="1"/>
    </xf>
    <xf numFmtId="0" fontId="85" fillId="52" borderId="413" applyNumberFormat="0" applyProtection="0">
      <alignment horizontal="left" vertical="top" indent="1"/>
    </xf>
    <xf numFmtId="0" fontId="85" fillId="46" borderId="413" applyNumberFormat="0" applyProtection="0">
      <alignment horizontal="left" vertical="top" indent="1"/>
    </xf>
    <xf numFmtId="4" fontId="103" fillId="5" borderId="411" applyNumberFormat="0" applyProtection="0">
      <alignment horizontal="right" vertical="center"/>
    </xf>
    <xf numFmtId="0" fontId="57" fillId="46" borderId="413" applyNumberFormat="0" applyProtection="0">
      <alignment horizontal="left" vertical="top" indent="1"/>
    </xf>
    <xf numFmtId="4" fontId="57" fillId="40" borderId="411" applyNumberFormat="0" applyProtection="0">
      <alignment horizontal="right" vertical="center"/>
    </xf>
    <xf numFmtId="4" fontId="103" fillId="2" borderId="411" applyNumberFormat="0" applyProtection="0">
      <alignment vertical="center"/>
    </xf>
    <xf numFmtId="4" fontId="103" fillId="5" borderId="411" applyNumberFormat="0" applyProtection="0">
      <alignment horizontal="right" vertical="center"/>
    </xf>
    <xf numFmtId="4" fontId="85" fillId="48" borderId="413" applyNumberFormat="0" applyProtection="0">
      <alignment horizontal="left" vertical="center" indent="1"/>
    </xf>
    <xf numFmtId="4" fontId="57" fillId="37" borderId="414" applyNumberFormat="0" applyProtection="0">
      <alignment horizontal="right" vertical="center"/>
    </xf>
    <xf numFmtId="0" fontId="94" fillId="0" borderId="416" applyNumberFormat="0" applyFill="0" applyAlignment="0" applyProtection="0"/>
    <xf numFmtId="0" fontId="85" fillId="52" borderId="413" applyNumberFormat="0" applyProtection="0">
      <alignment horizontal="left" vertical="top" indent="1"/>
    </xf>
    <xf numFmtId="4" fontId="103" fillId="5" borderId="411" applyNumberFormat="0" applyProtection="0">
      <alignment horizontal="right" vertical="center"/>
    </xf>
    <xf numFmtId="4" fontId="57" fillId="35" borderId="411" applyNumberFormat="0" applyProtection="0">
      <alignment horizontal="right" vertical="center"/>
    </xf>
    <xf numFmtId="0" fontId="94" fillId="0" borderId="422" applyNumberFormat="0" applyFill="0" applyAlignment="0" applyProtection="0"/>
    <xf numFmtId="0" fontId="84" fillId="45" borderId="415" applyBorder="0"/>
    <xf numFmtId="4" fontId="25" fillId="45" borderId="414" applyNumberFormat="0" applyProtection="0">
      <alignment horizontal="left" vertical="center" indent="1"/>
    </xf>
    <xf numFmtId="4" fontId="57" fillId="34" borderId="411" applyNumberFormat="0" applyProtection="0">
      <alignment horizontal="left" vertical="center" indent="1"/>
    </xf>
    <xf numFmtId="4" fontId="57" fillId="35" borderId="411" applyNumberFormat="0" applyProtection="0">
      <alignment horizontal="right" vertical="center"/>
    </xf>
    <xf numFmtId="4" fontId="57" fillId="34" borderId="411" applyNumberFormat="0" applyProtection="0">
      <alignment horizontal="left" vertical="center" indent="1"/>
    </xf>
    <xf numFmtId="0" fontId="57" fillId="50" borderId="411" applyNumberFormat="0" applyProtection="0">
      <alignment horizontal="left" vertical="center" indent="1"/>
    </xf>
    <xf numFmtId="4" fontId="57" fillId="41" borderId="411" applyNumberFormat="0" applyProtection="0">
      <alignment horizontal="right" vertical="center"/>
    </xf>
    <xf numFmtId="4" fontId="103" fillId="2" borderId="411" applyNumberFormat="0" applyProtection="0">
      <alignment vertical="center"/>
    </xf>
    <xf numFmtId="4" fontId="57" fillId="46" borderId="411" applyNumberFormat="0" applyProtection="0">
      <alignment horizontal="right" vertical="center"/>
    </xf>
    <xf numFmtId="0" fontId="57" fillId="48" borderId="411" applyNumberFormat="0" applyProtection="0">
      <alignment horizontal="left" vertical="center" indent="1"/>
    </xf>
    <xf numFmtId="4" fontId="103" fillId="2" borderId="411" applyNumberFormat="0" applyProtection="0">
      <alignment vertical="center"/>
    </xf>
    <xf numFmtId="4" fontId="103" fillId="5" borderId="411" applyNumberFormat="0" applyProtection="0">
      <alignment horizontal="right" vertical="center"/>
    </xf>
    <xf numFmtId="4" fontId="57" fillId="41" borderId="411" applyNumberFormat="0" applyProtection="0">
      <alignment horizontal="right" vertical="center"/>
    </xf>
    <xf numFmtId="4" fontId="103" fillId="5" borderId="411" applyNumberFormat="0" applyProtection="0">
      <alignment horizontal="right" vertical="center"/>
    </xf>
    <xf numFmtId="4" fontId="57" fillId="39" borderId="411" applyNumberFormat="0" applyProtection="0">
      <alignment horizontal="right" vertical="center"/>
    </xf>
    <xf numFmtId="4" fontId="57" fillId="37" borderId="414" applyNumberFormat="0" applyProtection="0">
      <alignment horizontal="right" vertical="center"/>
    </xf>
    <xf numFmtId="4" fontId="57" fillId="2" borderId="411" applyNumberFormat="0" applyProtection="0">
      <alignment horizontal="left" vertical="center" indent="1"/>
    </xf>
    <xf numFmtId="4" fontId="57" fillId="33" borderId="411" applyNumberFormat="0" applyProtection="0">
      <alignment vertical="center"/>
    </xf>
    <xf numFmtId="4" fontId="57" fillId="0" borderId="411" applyNumberFormat="0" applyProtection="0">
      <alignment horizontal="right" vertical="center"/>
    </xf>
    <xf numFmtId="4" fontId="85" fillId="48" borderId="413" applyNumberFormat="0" applyProtection="0">
      <alignment horizontal="left" vertical="center" indent="1"/>
    </xf>
    <xf numFmtId="4" fontId="57" fillId="42" borderId="411" applyNumberFormat="0" applyProtection="0">
      <alignment horizontal="right" vertical="center"/>
    </xf>
    <xf numFmtId="4" fontId="57" fillId="40" borderId="411" applyNumberFormat="0" applyProtection="0">
      <alignment horizontal="right" vertical="center"/>
    </xf>
    <xf numFmtId="4" fontId="57" fillId="39" borderId="411" applyNumberFormat="0" applyProtection="0">
      <alignment horizontal="right" vertical="center"/>
    </xf>
    <xf numFmtId="4" fontId="57" fillId="33" borderId="411" applyNumberFormat="0" applyProtection="0">
      <alignment vertical="center"/>
    </xf>
    <xf numFmtId="4" fontId="57" fillId="46" borderId="414" applyNumberFormat="0" applyProtection="0">
      <alignment horizontal="left" vertical="center" indent="1"/>
    </xf>
    <xf numFmtId="0" fontId="57" fillId="49" borderId="411" applyNumberFormat="0" applyProtection="0">
      <alignment horizontal="left" vertical="center" indent="1"/>
    </xf>
    <xf numFmtId="0" fontId="86" fillId="33" borderId="413" applyNumberFormat="0" applyProtection="0">
      <alignment horizontal="left" vertical="top" indent="1"/>
    </xf>
    <xf numFmtId="0" fontId="94" fillId="0" borderId="416" applyNumberFormat="0" applyFill="0" applyAlignment="0" applyProtection="0"/>
    <xf numFmtId="4" fontId="57" fillId="34" borderId="411" applyNumberFormat="0" applyProtection="0">
      <alignment horizontal="left" vertical="center" indent="1"/>
    </xf>
    <xf numFmtId="4" fontId="88" fillId="51" borderId="411" applyNumberFormat="0" applyProtection="0">
      <alignment horizontal="right" vertical="center"/>
    </xf>
    <xf numFmtId="4" fontId="57" fillId="43" borderId="411" applyNumberFormat="0" applyProtection="0">
      <alignment horizontal="right" vertical="center"/>
    </xf>
    <xf numFmtId="4" fontId="57" fillId="43" borderId="417" applyNumberFormat="0" applyProtection="0">
      <alignment horizontal="right" vertical="center"/>
    </xf>
    <xf numFmtId="4" fontId="57" fillId="34" borderId="411" applyNumberFormat="0" applyProtection="0">
      <alignment horizontal="left" vertical="center" indent="1"/>
    </xf>
    <xf numFmtId="4" fontId="57" fillId="0" borderId="411" applyNumberFormat="0" applyProtection="0">
      <alignment horizontal="right" vertical="center"/>
    </xf>
    <xf numFmtId="4" fontId="57" fillId="36" borderId="411" applyNumberFormat="0" applyProtection="0">
      <alignment horizontal="right" vertical="center"/>
    </xf>
    <xf numFmtId="4" fontId="88" fillId="51" borderId="411" applyNumberFormat="0" applyProtection="0">
      <alignment horizontal="right" vertical="center"/>
    </xf>
    <xf numFmtId="4" fontId="57" fillId="39" borderId="411" applyNumberFormat="0" applyProtection="0">
      <alignment horizontal="right" vertical="center"/>
    </xf>
    <xf numFmtId="4" fontId="88" fillId="51" borderId="411" applyNumberFormat="0" applyProtection="0">
      <alignment horizontal="right" vertical="center"/>
    </xf>
    <xf numFmtId="4" fontId="57" fillId="39" borderId="411" applyNumberFormat="0" applyProtection="0">
      <alignment horizontal="right" vertical="center"/>
    </xf>
    <xf numFmtId="0" fontId="57" fillId="50" borderId="411" applyNumberFormat="0" applyProtection="0">
      <alignment horizontal="left" vertical="center" indent="1"/>
    </xf>
    <xf numFmtId="4" fontId="87" fillId="54" borderId="414" applyNumberFormat="0" applyProtection="0">
      <alignment horizontal="left" vertical="center" indent="1"/>
    </xf>
    <xf numFmtId="4" fontId="57" fillId="36" borderId="411" applyNumberFormat="0" applyProtection="0">
      <alignment horizontal="right" vertical="center"/>
    </xf>
    <xf numFmtId="4" fontId="57" fillId="35" borderId="411" applyNumberFormat="0" applyProtection="0">
      <alignment horizontal="right" vertical="center"/>
    </xf>
    <xf numFmtId="4" fontId="57" fillId="0" borderId="411" applyNumberFormat="0" applyProtection="0">
      <alignment horizontal="right" vertical="center"/>
    </xf>
    <xf numFmtId="0" fontId="92" fillId="29" borderId="411" applyNumberFormat="0" applyAlignment="0" applyProtection="0"/>
    <xf numFmtId="4" fontId="57" fillId="38" borderId="411" applyNumberFormat="0" applyProtection="0">
      <alignment horizontal="right" vertical="center"/>
    </xf>
    <xf numFmtId="4" fontId="57" fillId="44" borderId="414" applyNumberFormat="0" applyProtection="0">
      <alignment horizontal="left" vertical="center" indent="1"/>
    </xf>
    <xf numFmtId="4" fontId="103" fillId="5" borderId="411" applyNumberFormat="0" applyProtection="0">
      <alignment horizontal="right" vertical="center"/>
    </xf>
    <xf numFmtId="4" fontId="85" fillId="48" borderId="413" applyNumberFormat="0" applyProtection="0">
      <alignment horizontal="left" vertical="center" indent="1"/>
    </xf>
    <xf numFmtId="0" fontId="94" fillId="0" borderId="416" applyNumberFormat="0" applyFill="0" applyAlignment="0" applyProtection="0"/>
    <xf numFmtId="4" fontId="57" fillId="44" borderId="414" applyNumberFormat="0" applyProtection="0">
      <alignment horizontal="left" vertical="center" indent="1"/>
    </xf>
    <xf numFmtId="0" fontId="57" fillId="48" borderId="411" applyNumberFormat="0" applyProtection="0">
      <alignment horizontal="left" vertical="center" indent="1"/>
    </xf>
    <xf numFmtId="4" fontId="57" fillId="39" borderId="411" applyNumberFormat="0" applyProtection="0">
      <alignment horizontal="right" vertical="center"/>
    </xf>
    <xf numFmtId="4" fontId="85" fillId="52" borderId="413" applyNumberFormat="0" applyProtection="0">
      <alignment vertical="center"/>
    </xf>
    <xf numFmtId="4" fontId="88" fillId="51" borderId="411" applyNumberFormat="0" applyProtection="0">
      <alignment horizontal="right" vertical="center"/>
    </xf>
    <xf numFmtId="4" fontId="103" fillId="5" borderId="411" applyNumberFormat="0" applyProtection="0">
      <alignment horizontal="right" vertical="center"/>
    </xf>
    <xf numFmtId="0" fontId="84" fillId="45" borderId="415" applyBorder="0"/>
    <xf numFmtId="4" fontId="57" fillId="42" borderId="411" applyNumberFormat="0" applyProtection="0">
      <alignment horizontal="right" vertical="center"/>
    </xf>
    <xf numFmtId="4" fontId="57" fillId="0" borderId="411" applyNumberFormat="0" applyProtection="0">
      <alignment horizontal="right" vertical="center"/>
    </xf>
    <xf numFmtId="0" fontId="57" fillId="48" borderId="411" applyNumberFormat="0" applyProtection="0">
      <alignment horizontal="left" vertical="center" indent="1"/>
    </xf>
    <xf numFmtId="0" fontId="57" fillId="50" borderId="411" applyNumberFormat="0" applyProtection="0">
      <alignment horizontal="left" vertical="center" indent="1"/>
    </xf>
    <xf numFmtId="4" fontId="57" fillId="43" borderId="411" applyNumberFormat="0" applyProtection="0">
      <alignment horizontal="right" vertical="center"/>
    </xf>
    <xf numFmtId="4" fontId="57" fillId="39" borderId="411" applyNumberFormat="0" applyProtection="0">
      <alignment horizontal="right" vertical="center"/>
    </xf>
    <xf numFmtId="4" fontId="57" fillId="46" borderId="414" applyNumberFormat="0" applyProtection="0">
      <alignment horizontal="left" vertical="center" indent="1"/>
    </xf>
    <xf numFmtId="0" fontId="57" fillId="49" borderId="411" applyNumberFormat="0" applyProtection="0">
      <alignment horizontal="left" vertical="center" indent="1"/>
    </xf>
    <xf numFmtId="0" fontId="86" fillId="33" borderId="413" applyNumberFormat="0" applyProtection="0">
      <alignment horizontal="left" vertical="top" indent="1"/>
    </xf>
    <xf numFmtId="4" fontId="87" fillId="54" borderId="414" applyNumberFormat="0" applyProtection="0">
      <alignment horizontal="left" vertical="center" indent="1"/>
    </xf>
    <xf numFmtId="0" fontId="85" fillId="52" borderId="419" applyNumberFormat="0" applyProtection="0">
      <alignment horizontal="left" vertical="top" indent="1"/>
    </xf>
    <xf numFmtId="0" fontId="57" fillId="47" borderId="413" applyNumberFormat="0" applyProtection="0">
      <alignment horizontal="left" vertical="top" indent="1"/>
    </xf>
    <xf numFmtId="4" fontId="57" fillId="46" borderId="414" applyNumberFormat="0" applyProtection="0">
      <alignment horizontal="left" vertical="center" indent="1"/>
    </xf>
    <xf numFmtId="0" fontId="86" fillId="33" borderId="413" applyNumberFormat="0" applyProtection="0">
      <alignment horizontal="left" vertical="top" indent="1"/>
    </xf>
    <xf numFmtId="4" fontId="103" fillId="2" borderId="411" applyNumberFormat="0" applyProtection="0">
      <alignment vertical="center"/>
    </xf>
    <xf numFmtId="4" fontId="88" fillId="51" borderId="411" applyNumberFormat="0" applyProtection="0">
      <alignment horizontal="right" vertical="center"/>
    </xf>
    <xf numFmtId="0" fontId="57" fillId="50" borderId="413" applyNumberFormat="0" applyProtection="0">
      <alignment horizontal="left" vertical="top" indent="1"/>
    </xf>
    <xf numFmtId="0" fontId="92" fillId="29" borderId="411" applyNumberFormat="0" applyAlignment="0" applyProtection="0"/>
    <xf numFmtId="4" fontId="88" fillId="51" borderId="411" applyNumberFormat="0" applyProtection="0">
      <alignment horizontal="right" vertical="center"/>
    </xf>
    <xf numFmtId="0" fontId="92" fillId="29" borderId="411" applyNumberFormat="0" applyAlignment="0" applyProtection="0"/>
    <xf numFmtId="4" fontId="57" fillId="37" borderId="414" applyNumberFormat="0" applyProtection="0">
      <alignment horizontal="right" vertical="center"/>
    </xf>
    <xf numFmtId="4" fontId="57" fillId="39" borderId="417" applyNumberFormat="0" applyProtection="0">
      <alignment horizontal="right" vertical="center"/>
    </xf>
    <xf numFmtId="4" fontId="57" fillId="36" borderId="411" applyNumberFormat="0" applyProtection="0">
      <alignment horizontal="right" vertical="center"/>
    </xf>
    <xf numFmtId="4" fontId="57" fillId="46" borderId="411" applyNumberFormat="0" applyProtection="0">
      <alignment horizontal="right" vertical="center"/>
    </xf>
    <xf numFmtId="4" fontId="57" fillId="43" borderId="417" applyNumberFormat="0" applyProtection="0">
      <alignment horizontal="right" vertical="center"/>
    </xf>
    <xf numFmtId="4" fontId="85" fillId="52" borderId="413" applyNumberFormat="0" applyProtection="0">
      <alignment vertical="center"/>
    </xf>
    <xf numFmtId="4" fontId="57" fillId="46" borderId="414" applyNumberFormat="0" applyProtection="0">
      <alignment horizontal="left" vertical="center" indent="1"/>
    </xf>
    <xf numFmtId="4" fontId="25" fillId="45" borderId="414" applyNumberFormat="0" applyProtection="0">
      <alignment horizontal="left" vertical="center" indent="1"/>
    </xf>
    <xf numFmtId="0" fontId="57" fillId="45" borderId="419" applyNumberFormat="0" applyProtection="0">
      <alignment horizontal="left" vertical="top" indent="1"/>
    </xf>
    <xf numFmtId="4" fontId="103" fillId="2" borderId="417" applyNumberFormat="0" applyProtection="0">
      <alignment vertical="center"/>
    </xf>
    <xf numFmtId="4" fontId="57" fillId="38" borderId="411" applyNumberFormat="0" applyProtection="0">
      <alignment horizontal="right" vertical="center"/>
    </xf>
    <xf numFmtId="4" fontId="57" fillId="37" borderId="414" applyNumberFormat="0" applyProtection="0">
      <alignment horizontal="right" vertical="center"/>
    </xf>
    <xf numFmtId="4" fontId="57" fillId="34" borderId="411" applyNumberFormat="0" applyProtection="0">
      <alignment horizontal="left" vertical="center" indent="1"/>
    </xf>
    <xf numFmtId="0" fontId="57" fillId="49" borderId="411" applyNumberFormat="0" applyProtection="0">
      <alignment horizontal="left" vertical="center" indent="1"/>
    </xf>
    <xf numFmtId="4" fontId="57" fillId="37" borderId="414" applyNumberFormat="0" applyProtection="0">
      <alignment horizontal="right" vertical="center"/>
    </xf>
    <xf numFmtId="4" fontId="103" fillId="2" borderId="411" applyNumberFormat="0" applyProtection="0">
      <alignment vertical="center"/>
    </xf>
    <xf numFmtId="4" fontId="57" fillId="46" borderId="420" applyNumberFormat="0" applyProtection="0">
      <alignment horizontal="left" vertical="center" indent="1"/>
    </xf>
    <xf numFmtId="4" fontId="103" fillId="5" borderId="411" applyNumberFormat="0" applyProtection="0">
      <alignment horizontal="right" vertical="center"/>
    </xf>
    <xf numFmtId="0" fontId="100" fillId="29" borderId="412" applyNumberFormat="0" applyAlignment="0" applyProtection="0"/>
    <xf numFmtId="0" fontId="57" fillId="46" borderId="413" applyNumberFormat="0" applyProtection="0">
      <alignment horizontal="left" vertical="top" indent="1"/>
    </xf>
    <xf numFmtId="4" fontId="25" fillId="45" borderId="420" applyNumberFormat="0" applyProtection="0">
      <alignment horizontal="left" vertical="center" indent="1"/>
    </xf>
    <xf numFmtId="4" fontId="88" fillId="51" borderId="411" applyNumberFormat="0" applyProtection="0">
      <alignment horizontal="right" vertical="center"/>
    </xf>
    <xf numFmtId="4" fontId="57" fillId="43" borderId="411" applyNumberFormat="0" applyProtection="0">
      <alignment horizontal="right" vertical="center"/>
    </xf>
    <xf numFmtId="0" fontId="85" fillId="52" borderId="413" applyNumberFormat="0" applyProtection="0">
      <alignment horizontal="left" vertical="top" indent="1"/>
    </xf>
    <xf numFmtId="0" fontId="57" fillId="26" borderId="411" applyNumberFormat="0" applyFont="0" applyAlignment="0" applyProtection="0"/>
    <xf numFmtId="4" fontId="57" fillId="46" borderId="411" applyNumberFormat="0" applyProtection="0">
      <alignment horizontal="right" vertical="center"/>
    </xf>
    <xf numFmtId="0" fontId="57" fillId="50" borderId="419" applyNumberFormat="0" applyProtection="0">
      <alignment horizontal="left" vertical="top" indent="1"/>
    </xf>
    <xf numFmtId="4" fontId="57" fillId="37" borderId="414" applyNumberFormat="0" applyProtection="0">
      <alignment horizontal="right" vertical="center"/>
    </xf>
    <xf numFmtId="4" fontId="57" fillId="43" borderId="411" applyNumberFormat="0" applyProtection="0">
      <alignment horizontal="right" vertical="center"/>
    </xf>
    <xf numFmtId="4" fontId="57" fillId="39" borderId="411" applyNumberFormat="0" applyProtection="0">
      <alignment horizontal="right" vertical="center"/>
    </xf>
    <xf numFmtId="4" fontId="57" fillId="34" borderId="411" applyNumberFormat="0" applyProtection="0">
      <alignment horizontal="left" vertical="center" indent="1"/>
    </xf>
    <xf numFmtId="4" fontId="57" fillId="37" borderId="414" applyNumberFormat="0" applyProtection="0">
      <alignment horizontal="right" vertical="center"/>
    </xf>
    <xf numFmtId="4" fontId="87" fillId="54" borderId="414" applyNumberFormat="0" applyProtection="0">
      <alignment horizontal="left" vertical="center" indent="1"/>
    </xf>
    <xf numFmtId="4" fontId="57" fillId="2" borderId="411" applyNumberFormat="0" applyProtection="0">
      <alignment horizontal="left" vertical="center" indent="1"/>
    </xf>
    <xf numFmtId="4" fontId="87" fillId="54" borderId="414" applyNumberFormat="0" applyProtection="0">
      <alignment horizontal="left" vertical="center" indent="1"/>
    </xf>
    <xf numFmtId="4" fontId="85" fillId="48" borderId="413" applyNumberFormat="0" applyProtection="0">
      <alignment horizontal="left" vertical="center" indent="1"/>
    </xf>
    <xf numFmtId="4" fontId="57" fillId="41" borderId="411" applyNumberFormat="0" applyProtection="0">
      <alignment horizontal="right" vertical="center"/>
    </xf>
    <xf numFmtId="4" fontId="85" fillId="48" borderId="419" applyNumberFormat="0" applyProtection="0">
      <alignment horizontal="left" vertical="center" indent="1"/>
    </xf>
    <xf numFmtId="4" fontId="87" fillId="54" borderId="414" applyNumberFormat="0" applyProtection="0">
      <alignment horizontal="left" vertical="center" indent="1"/>
    </xf>
    <xf numFmtId="0" fontId="86" fillId="33" borderId="413" applyNumberFormat="0" applyProtection="0">
      <alignment horizontal="left" vertical="top" indent="1"/>
    </xf>
    <xf numFmtId="4" fontId="57" fillId="43" borderId="411" applyNumberFormat="0" applyProtection="0">
      <alignment horizontal="right" vertical="center"/>
    </xf>
    <xf numFmtId="0" fontId="57" fillId="46" borderId="413" applyNumberFormat="0" applyProtection="0">
      <alignment horizontal="left" vertical="top" indent="1"/>
    </xf>
    <xf numFmtId="4" fontId="57" fillId="0" borderId="417" applyNumberFormat="0" applyProtection="0">
      <alignment horizontal="right" vertical="center"/>
    </xf>
    <xf numFmtId="0" fontId="57" fillId="50" borderId="411" applyNumberFormat="0" applyProtection="0">
      <alignment horizontal="left" vertical="center" indent="1"/>
    </xf>
    <xf numFmtId="4" fontId="103" fillId="2" borderId="411" applyNumberFormat="0" applyProtection="0">
      <alignment vertical="center"/>
    </xf>
    <xf numFmtId="4" fontId="87" fillId="54" borderId="414" applyNumberFormat="0" applyProtection="0">
      <alignment horizontal="left" vertical="center" indent="1"/>
    </xf>
    <xf numFmtId="4" fontId="57" fillId="35" borderId="411" applyNumberFormat="0" applyProtection="0">
      <alignment horizontal="right" vertical="center"/>
    </xf>
    <xf numFmtId="4" fontId="25" fillId="45" borderId="414" applyNumberFormat="0" applyProtection="0">
      <alignment horizontal="left" vertical="center" indent="1"/>
    </xf>
    <xf numFmtId="0" fontId="57" fillId="45" borderId="413" applyNumberFormat="0" applyProtection="0">
      <alignment horizontal="left" vertical="top" indent="1"/>
    </xf>
    <xf numFmtId="4" fontId="25" fillId="45" borderId="414" applyNumberFormat="0" applyProtection="0">
      <alignment horizontal="left" vertical="center" indent="1"/>
    </xf>
    <xf numFmtId="0" fontId="57" fillId="46" borderId="413" applyNumberFormat="0" applyProtection="0">
      <alignment horizontal="left" vertical="top" indent="1"/>
    </xf>
    <xf numFmtId="0" fontId="85" fillId="52" borderId="413" applyNumberFormat="0" applyProtection="0">
      <alignment horizontal="left" vertical="top" indent="1"/>
    </xf>
    <xf numFmtId="0" fontId="94" fillId="0" borderId="416" applyNumberFormat="0" applyFill="0" applyAlignment="0" applyProtection="0"/>
    <xf numFmtId="4" fontId="57" fillId="42" borderId="417" applyNumberFormat="0" applyProtection="0">
      <alignment horizontal="right" vertical="center"/>
    </xf>
    <xf numFmtId="4" fontId="57" fillId="44" borderId="414" applyNumberFormat="0" applyProtection="0">
      <alignment horizontal="left" vertical="center" indent="1"/>
    </xf>
    <xf numFmtId="4" fontId="57" fillId="42" borderId="411" applyNumberFormat="0" applyProtection="0">
      <alignment horizontal="right" vertical="center"/>
    </xf>
    <xf numFmtId="4" fontId="57" fillId="46" borderId="411" applyNumberFormat="0" applyProtection="0">
      <alignment horizontal="right" vertical="center"/>
    </xf>
    <xf numFmtId="4" fontId="85" fillId="48" borderId="413" applyNumberFormat="0" applyProtection="0">
      <alignment horizontal="left" vertical="center" indent="1"/>
    </xf>
    <xf numFmtId="4" fontId="57" fillId="46" borderId="414" applyNumberFormat="0" applyProtection="0">
      <alignment horizontal="left" vertical="center" indent="1"/>
    </xf>
    <xf numFmtId="0" fontId="57" fillId="47" borderId="413" applyNumberFormat="0" applyProtection="0">
      <alignment horizontal="left" vertical="top" indent="1"/>
    </xf>
    <xf numFmtId="4" fontId="85" fillId="52" borderId="419" applyNumberFormat="0" applyProtection="0">
      <alignment vertical="center"/>
    </xf>
    <xf numFmtId="0" fontId="57" fillId="26" borderId="411" applyNumberFormat="0" applyFont="0" applyAlignment="0" applyProtection="0"/>
    <xf numFmtId="4" fontId="25" fillId="45" borderId="414" applyNumberFormat="0" applyProtection="0">
      <alignment horizontal="left" vertical="center" indent="1"/>
    </xf>
    <xf numFmtId="4" fontId="88" fillId="51" borderId="417" applyNumberFormat="0" applyProtection="0">
      <alignment horizontal="right" vertical="center"/>
    </xf>
    <xf numFmtId="0" fontId="57" fillId="50" borderId="413" applyNumberFormat="0" applyProtection="0">
      <alignment horizontal="left" vertical="top" indent="1"/>
    </xf>
    <xf numFmtId="4" fontId="25" fillId="45" borderId="414" applyNumberFormat="0" applyProtection="0">
      <alignment horizontal="left" vertical="center" indent="1"/>
    </xf>
    <xf numFmtId="4" fontId="57" fillId="33" borderId="411" applyNumberFormat="0" applyProtection="0">
      <alignment vertical="center"/>
    </xf>
    <xf numFmtId="4" fontId="103" fillId="2" borderId="417" applyNumberFormat="0" applyProtection="0">
      <alignment vertical="center"/>
    </xf>
    <xf numFmtId="0" fontId="57" fillId="48" borderId="411" applyNumberFormat="0" applyProtection="0">
      <alignment horizontal="left" vertical="center" indent="1"/>
    </xf>
    <xf numFmtId="4" fontId="57" fillId="34" borderId="411" applyNumberFormat="0" applyProtection="0">
      <alignment horizontal="left" vertical="center" indent="1"/>
    </xf>
    <xf numFmtId="0" fontId="94" fillId="0" borderId="416" applyNumberFormat="0" applyFill="0" applyAlignment="0" applyProtection="0"/>
    <xf numFmtId="0" fontId="57" fillId="46" borderId="413" applyNumberFormat="0" applyProtection="0">
      <alignment horizontal="left" vertical="top" indent="1"/>
    </xf>
    <xf numFmtId="0" fontId="85" fillId="52" borderId="413" applyNumberFormat="0" applyProtection="0">
      <alignment horizontal="left" vertical="top" indent="1"/>
    </xf>
    <xf numFmtId="4" fontId="57" fillId="41" borderId="411" applyNumberFormat="0" applyProtection="0">
      <alignment horizontal="right" vertical="center"/>
    </xf>
    <xf numFmtId="4" fontId="85" fillId="48" borderId="413" applyNumberFormat="0" applyProtection="0">
      <alignment horizontal="left" vertical="center" indent="1"/>
    </xf>
    <xf numFmtId="0" fontId="85" fillId="52" borderId="413" applyNumberFormat="0" applyProtection="0">
      <alignment horizontal="left" vertical="top" indent="1"/>
    </xf>
    <xf numFmtId="4" fontId="57" fillId="42" borderId="411" applyNumberFormat="0" applyProtection="0">
      <alignment horizontal="right" vertical="center"/>
    </xf>
    <xf numFmtId="4" fontId="57" fillId="2" borderId="411" applyNumberFormat="0" applyProtection="0">
      <alignment horizontal="left" vertical="center" indent="1"/>
    </xf>
    <xf numFmtId="4" fontId="88" fillId="51" borderId="411" applyNumberFormat="0" applyProtection="0">
      <alignment horizontal="right" vertical="center"/>
    </xf>
    <xf numFmtId="0" fontId="57" fillId="47" borderId="411" applyNumberFormat="0" applyProtection="0">
      <alignment horizontal="left" vertical="center" indent="1"/>
    </xf>
    <xf numFmtId="0" fontId="85" fillId="46" borderId="419" applyNumberFormat="0" applyProtection="0">
      <alignment horizontal="left" vertical="top" indent="1"/>
    </xf>
    <xf numFmtId="4" fontId="103" fillId="5" borderId="411" applyNumberFormat="0" applyProtection="0">
      <alignment horizontal="right" vertical="center"/>
    </xf>
    <xf numFmtId="0" fontId="100" fillId="29" borderId="412" applyNumberFormat="0" applyAlignment="0" applyProtection="0"/>
    <xf numFmtId="4" fontId="57" fillId="0" borderId="411" applyNumberFormat="0" applyProtection="0">
      <alignment horizontal="right" vertical="center"/>
    </xf>
    <xf numFmtId="0" fontId="98" fillId="27" borderId="411" applyNumberFormat="0" applyAlignment="0" applyProtection="0"/>
    <xf numFmtId="4" fontId="57" fillId="41" borderId="411" applyNumberFormat="0" applyProtection="0">
      <alignment horizontal="right" vertical="center"/>
    </xf>
    <xf numFmtId="4" fontId="57" fillId="2" borderId="411" applyNumberFormat="0" applyProtection="0">
      <alignment horizontal="left" vertical="center" indent="1"/>
    </xf>
    <xf numFmtId="0" fontId="86" fillId="33" borderId="413" applyNumberFormat="0" applyProtection="0">
      <alignment horizontal="left" vertical="top" indent="1"/>
    </xf>
    <xf numFmtId="0" fontId="86" fillId="33" borderId="413" applyNumberFormat="0" applyProtection="0">
      <alignment horizontal="left" vertical="top" indent="1"/>
    </xf>
    <xf numFmtId="4" fontId="103" fillId="5" borderId="417" applyNumberFormat="0" applyProtection="0">
      <alignment horizontal="right" vertical="center"/>
    </xf>
    <xf numFmtId="4" fontId="57" fillId="0" borderId="411" applyNumberFormat="0" applyProtection="0">
      <alignment horizontal="right" vertical="center"/>
    </xf>
    <xf numFmtId="0" fontId="57" fillId="48" borderId="411" applyNumberFormat="0" applyProtection="0">
      <alignment horizontal="left" vertical="center" indent="1"/>
    </xf>
    <xf numFmtId="0" fontId="85" fillId="52" borderId="413" applyNumberFormat="0" applyProtection="0">
      <alignment horizontal="left" vertical="top" indent="1"/>
    </xf>
    <xf numFmtId="4" fontId="57" fillId="41" borderId="411" applyNumberFormat="0" applyProtection="0">
      <alignment horizontal="right" vertical="center"/>
    </xf>
    <xf numFmtId="4" fontId="88" fillId="51" borderId="411" applyNumberFormat="0" applyProtection="0">
      <alignment horizontal="right" vertical="center"/>
    </xf>
    <xf numFmtId="4" fontId="57" fillId="44" borderId="414" applyNumberFormat="0" applyProtection="0">
      <alignment horizontal="left" vertical="center" indent="1"/>
    </xf>
    <xf numFmtId="0" fontId="57" fillId="45" borderId="413" applyNumberFormat="0" applyProtection="0">
      <alignment horizontal="left" vertical="top" indent="1"/>
    </xf>
    <xf numFmtId="0" fontId="92" fillId="29" borderId="417" applyNumberFormat="0" applyAlignment="0" applyProtection="0"/>
    <xf numFmtId="0" fontId="98" fillId="27" borderId="411" applyNumberFormat="0" applyAlignment="0" applyProtection="0"/>
    <xf numFmtId="0" fontId="57" fillId="50" borderId="413" applyNumberFormat="0" applyProtection="0">
      <alignment horizontal="left" vertical="top" indent="1"/>
    </xf>
    <xf numFmtId="4" fontId="85" fillId="52" borderId="413" applyNumberFormat="0" applyProtection="0">
      <alignment vertical="center"/>
    </xf>
    <xf numFmtId="4" fontId="57" fillId="2" borderId="411" applyNumberFormat="0" applyProtection="0">
      <alignment horizontal="left" vertical="center" indent="1"/>
    </xf>
    <xf numFmtId="0" fontId="57" fillId="50" borderId="413" applyNumberFormat="0" applyProtection="0">
      <alignment horizontal="left" vertical="top" indent="1"/>
    </xf>
    <xf numFmtId="4" fontId="57" fillId="40" borderId="411" applyNumberFormat="0" applyProtection="0">
      <alignment horizontal="right" vertical="center"/>
    </xf>
    <xf numFmtId="4" fontId="87" fillId="54" borderId="420" applyNumberFormat="0" applyProtection="0">
      <alignment horizontal="left" vertical="center" indent="1"/>
    </xf>
    <xf numFmtId="0" fontId="92" fillId="29" borderId="417" applyNumberFormat="0" applyAlignment="0" applyProtection="0"/>
    <xf numFmtId="4" fontId="57" fillId="36" borderId="411" applyNumberFormat="0" applyProtection="0">
      <alignment horizontal="right" vertical="center"/>
    </xf>
    <xf numFmtId="4" fontId="87" fillId="54" borderId="414" applyNumberFormat="0" applyProtection="0">
      <alignment horizontal="left" vertical="center" indent="1"/>
    </xf>
    <xf numFmtId="0" fontId="100" fillId="29" borderId="412" applyNumberFormat="0" applyAlignment="0" applyProtection="0"/>
    <xf numFmtId="4" fontId="57" fillId="47" borderId="414" applyNumberFormat="0" applyProtection="0">
      <alignment horizontal="left" vertical="center" indent="1"/>
    </xf>
    <xf numFmtId="4" fontId="57" fillId="41" borderId="411" applyNumberFormat="0" applyProtection="0">
      <alignment horizontal="right" vertical="center"/>
    </xf>
    <xf numFmtId="4" fontId="57" fillId="46" borderId="414" applyNumberFormat="0" applyProtection="0">
      <alignment horizontal="left" vertical="center" indent="1"/>
    </xf>
    <xf numFmtId="4" fontId="57" fillId="37" borderId="414" applyNumberFormat="0" applyProtection="0">
      <alignment horizontal="right" vertical="center"/>
    </xf>
    <xf numFmtId="4" fontId="57" fillId="34" borderId="411" applyNumberFormat="0" applyProtection="0">
      <alignment horizontal="left" vertical="center" indent="1"/>
    </xf>
    <xf numFmtId="4" fontId="57" fillId="40" borderId="411" applyNumberFormat="0" applyProtection="0">
      <alignment horizontal="right" vertical="center"/>
    </xf>
    <xf numFmtId="4" fontId="57" fillId="37" borderId="414" applyNumberFormat="0" applyProtection="0">
      <alignment horizontal="right" vertical="center"/>
    </xf>
    <xf numFmtId="0" fontId="92" fillId="29" borderId="411" applyNumberFormat="0" applyAlignment="0" applyProtection="0"/>
    <xf numFmtId="0" fontId="85" fillId="52" borderId="419" applyNumberFormat="0" applyProtection="0">
      <alignment horizontal="left" vertical="top" indent="1"/>
    </xf>
    <xf numFmtId="4" fontId="57" fillId="34" borderId="411" applyNumberFormat="0" applyProtection="0">
      <alignment horizontal="left" vertical="center" indent="1"/>
    </xf>
    <xf numFmtId="0" fontId="57" fillId="45" borderId="413" applyNumberFormat="0" applyProtection="0">
      <alignment horizontal="left" vertical="top" indent="1"/>
    </xf>
    <xf numFmtId="4" fontId="103" fillId="2" borderId="411" applyNumberFormat="0" applyProtection="0">
      <alignment vertical="center"/>
    </xf>
    <xf numFmtId="0" fontId="57" fillId="50" borderId="413" applyNumberFormat="0" applyProtection="0">
      <alignment horizontal="left" vertical="top" indent="1"/>
    </xf>
    <xf numFmtId="4" fontId="57" fillId="46" borderId="411" applyNumberFormat="0" applyProtection="0">
      <alignment horizontal="right" vertical="center"/>
    </xf>
    <xf numFmtId="0" fontId="57" fillId="46" borderId="413" applyNumberFormat="0" applyProtection="0">
      <alignment horizontal="left" vertical="top" indent="1"/>
    </xf>
    <xf numFmtId="0" fontId="57" fillId="47" borderId="413" applyNumberFormat="0" applyProtection="0">
      <alignment horizontal="left" vertical="top" indent="1"/>
    </xf>
    <xf numFmtId="0" fontId="98" fillId="27" borderId="411" applyNumberFormat="0" applyAlignment="0" applyProtection="0"/>
    <xf numFmtId="4" fontId="57" fillId="47" borderId="414" applyNumberFormat="0" applyProtection="0">
      <alignment horizontal="left" vertical="center" indent="1"/>
    </xf>
    <xf numFmtId="4" fontId="57" fillId="34" borderId="411" applyNumberFormat="0" applyProtection="0">
      <alignment horizontal="left" vertical="center" indent="1"/>
    </xf>
    <xf numFmtId="4" fontId="57" fillId="43" borderId="411" applyNumberFormat="0" applyProtection="0">
      <alignment horizontal="right" vertical="center"/>
    </xf>
    <xf numFmtId="0" fontId="100" fillId="29" borderId="412" applyNumberFormat="0" applyAlignment="0" applyProtection="0"/>
    <xf numFmtId="4" fontId="57" fillId="2" borderId="411" applyNumberFormat="0" applyProtection="0">
      <alignment horizontal="left" vertical="center" indent="1"/>
    </xf>
    <xf numFmtId="0" fontId="57" fillId="47" borderId="413" applyNumberFormat="0" applyProtection="0">
      <alignment horizontal="left" vertical="top" indent="1"/>
    </xf>
    <xf numFmtId="4" fontId="57" fillId="43" borderId="411" applyNumberFormat="0" applyProtection="0">
      <alignment horizontal="right" vertical="center"/>
    </xf>
    <xf numFmtId="4" fontId="57" fillId="43" borderId="411" applyNumberFormat="0" applyProtection="0">
      <alignment horizontal="right" vertical="center"/>
    </xf>
    <xf numFmtId="4" fontId="57" fillId="42" borderId="417" applyNumberFormat="0" applyProtection="0">
      <alignment horizontal="right" vertical="center"/>
    </xf>
    <xf numFmtId="4" fontId="85" fillId="48" borderId="413" applyNumberFormat="0" applyProtection="0">
      <alignment horizontal="left" vertical="center" indent="1"/>
    </xf>
    <xf numFmtId="0" fontId="57" fillId="45" borderId="413" applyNumberFormat="0" applyProtection="0">
      <alignment horizontal="left" vertical="top" indent="1"/>
    </xf>
    <xf numFmtId="4" fontId="57" fillId="38" borderId="411" applyNumberFormat="0" applyProtection="0">
      <alignment horizontal="right" vertical="center"/>
    </xf>
    <xf numFmtId="0" fontId="94" fillId="0" borderId="416" applyNumberFormat="0" applyFill="0" applyAlignment="0" applyProtection="0"/>
    <xf numFmtId="0" fontId="57" fillId="46" borderId="413" applyNumberFormat="0" applyProtection="0">
      <alignment horizontal="left" vertical="top" indent="1"/>
    </xf>
    <xf numFmtId="4" fontId="25" fillId="45" borderId="414" applyNumberFormat="0" applyProtection="0">
      <alignment horizontal="left" vertical="center" indent="1"/>
    </xf>
    <xf numFmtId="0" fontId="86" fillId="33" borderId="413" applyNumberFormat="0" applyProtection="0">
      <alignment horizontal="left" vertical="top" indent="1"/>
    </xf>
    <xf numFmtId="4" fontId="57" fillId="36" borderId="411" applyNumberFormat="0" applyProtection="0">
      <alignment horizontal="right" vertical="center"/>
    </xf>
    <xf numFmtId="0" fontId="94" fillId="0" borderId="416" applyNumberFormat="0" applyFill="0" applyAlignment="0" applyProtection="0"/>
    <xf numFmtId="4" fontId="87" fillId="54" borderId="420" applyNumberFormat="0" applyProtection="0">
      <alignment horizontal="left" vertical="center" indent="1"/>
    </xf>
    <xf numFmtId="4" fontId="57" fillId="39" borderId="411" applyNumberFormat="0" applyProtection="0">
      <alignment horizontal="right" vertical="center"/>
    </xf>
    <xf numFmtId="4" fontId="57" fillId="35" borderId="411" applyNumberFormat="0" applyProtection="0">
      <alignment horizontal="right" vertical="center"/>
    </xf>
    <xf numFmtId="0" fontId="57" fillId="45" borderId="413" applyNumberFormat="0" applyProtection="0">
      <alignment horizontal="left" vertical="top" indent="1"/>
    </xf>
    <xf numFmtId="0" fontId="57" fillId="49" borderId="411" applyNumberFormat="0" applyProtection="0">
      <alignment horizontal="left" vertical="center" indent="1"/>
    </xf>
    <xf numFmtId="4" fontId="57" fillId="36" borderId="411" applyNumberFormat="0" applyProtection="0">
      <alignment horizontal="right" vertical="center"/>
    </xf>
    <xf numFmtId="4" fontId="87" fillId="54" borderId="414" applyNumberFormat="0" applyProtection="0">
      <alignment horizontal="left" vertical="center" indent="1"/>
    </xf>
    <xf numFmtId="4" fontId="57" fillId="47" borderId="414" applyNumberFormat="0" applyProtection="0">
      <alignment horizontal="left" vertical="center" indent="1"/>
    </xf>
    <xf numFmtId="0" fontId="57" fillId="48" borderId="411" applyNumberFormat="0" applyProtection="0">
      <alignment horizontal="left" vertical="center" indent="1"/>
    </xf>
    <xf numFmtId="4" fontId="103" fillId="2" borderId="411" applyNumberFormat="0" applyProtection="0">
      <alignment vertical="center"/>
    </xf>
    <xf numFmtId="0" fontId="57" fillId="46" borderId="413" applyNumberFormat="0" applyProtection="0">
      <alignment horizontal="left" vertical="top" indent="1"/>
    </xf>
    <xf numFmtId="0" fontId="94" fillId="0" borderId="416" applyNumberFormat="0" applyFill="0" applyAlignment="0" applyProtection="0"/>
    <xf numFmtId="4" fontId="25" fillId="45" borderId="414" applyNumberFormat="0" applyProtection="0">
      <alignment horizontal="left" vertical="center" indent="1"/>
    </xf>
    <xf numFmtId="4" fontId="25" fillId="45" borderId="414" applyNumberFormat="0" applyProtection="0">
      <alignment horizontal="left" vertical="center" indent="1"/>
    </xf>
    <xf numFmtId="4" fontId="57" fillId="35" borderId="411" applyNumberFormat="0" applyProtection="0">
      <alignment horizontal="right" vertical="center"/>
    </xf>
    <xf numFmtId="4" fontId="85" fillId="52" borderId="413" applyNumberFormat="0" applyProtection="0">
      <alignment vertical="center"/>
    </xf>
    <xf numFmtId="0" fontId="100" fillId="29" borderId="412" applyNumberFormat="0" applyAlignment="0" applyProtection="0"/>
    <xf numFmtId="4" fontId="57" fillId="38" borderId="411" applyNumberFormat="0" applyProtection="0">
      <alignment horizontal="right" vertical="center"/>
    </xf>
    <xf numFmtId="0" fontId="84" fillId="45" borderId="415" applyBorder="0"/>
    <xf numFmtId="4" fontId="88" fillId="51" borderId="411" applyNumberFormat="0" applyProtection="0">
      <alignment horizontal="right" vertical="center"/>
    </xf>
    <xf numFmtId="4" fontId="57" fillId="34" borderId="411" applyNumberFormat="0" applyProtection="0">
      <alignment horizontal="left" vertical="center" indent="1"/>
    </xf>
    <xf numFmtId="4" fontId="25" fillId="45" borderId="414" applyNumberFormat="0" applyProtection="0">
      <alignment horizontal="left" vertical="center" indent="1"/>
    </xf>
    <xf numFmtId="4" fontId="57" fillId="2" borderId="411" applyNumberFormat="0" applyProtection="0">
      <alignment horizontal="left" vertical="center" indent="1"/>
    </xf>
    <xf numFmtId="4" fontId="25" fillId="45" borderId="414" applyNumberFormat="0" applyProtection="0">
      <alignment horizontal="left" vertical="center" indent="1"/>
    </xf>
    <xf numFmtId="4" fontId="87" fillId="54" borderId="414" applyNumberFormat="0" applyProtection="0">
      <alignment horizontal="left" vertical="center" indent="1"/>
    </xf>
    <xf numFmtId="0" fontId="57" fillId="26" borderId="411" applyNumberFormat="0" applyFont="0" applyAlignment="0" applyProtection="0"/>
    <xf numFmtId="4" fontId="57" fillId="44" borderId="414" applyNumberFormat="0" applyProtection="0">
      <alignment horizontal="left" vertical="center" indent="1"/>
    </xf>
    <xf numFmtId="4" fontId="57" fillId="35" borderId="411" applyNumberFormat="0" applyProtection="0">
      <alignment horizontal="right" vertical="center"/>
    </xf>
    <xf numFmtId="0" fontId="100" fillId="29" borderId="412" applyNumberFormat="0" applyAlignment="0" applyProtection="0"/>
    <xf numFmtId="0" fontId="98" fillId="27" borderId="411" applyNumberFormat="0" applyAlignment="0" applyProtection="0"/>
    <xf numFmtId="4" fontId="57" fillId="33" borderId="411" applyNumberFormat="0" applyProtection="0">
      <alignment vertical="center"/>
    </xf>
    <xf numFmtId="4" fontId="57" fillId="35" borderId="411" applyNumberFormat="0" applyProtection="0">
      <alignment horizontal="right" vertical="center"/>
    </xf>
    <xf numFmtId="0" fontId="57" fillId="48" borderId="411" applyNumberFormat="0" applyProtection="0">
      <alignment horizontal="left" vertical="center" indent="1"/>
    </xf>
    <xf numFmtId="4" fontId="57" fillId="44" borderId="414" applyNumberFormat="0" applyProtection="0">
      <alignment horizontal="left" vertical="center" indent="1"/>
    </xf>
    <xf numFmtId="0" fontId="100" fillId="29" borderId="412" applyNumberFormat="0" applyAlignment="0" applyProtection="0"/>
    <xf numFmtId="0" fontId="100" fillId="29" borderId="412" applyNumberFormat="0" applyAlignment="0" applyProtection="0"/>
    <xf numFmtId="0" fontId="57" fillId="46" borderId="413" applyNumberFormat="0" applyProtection="0">
      <alignment horizontal="left" vertical="top" indent="1"/>
    </xf>
    <xf numFmtId="4" fontId="57" fillId="46" borderId="414" applyNumberFormat="0" applyProtection="0">
      <alignment horizontal="left" vertical="center" indent="1"/>
    </xf>
    <xf numFmtId="0" fontId="92" fillId="29" borderId="411" applyNumberFormat="0" applyAlignment="0" applyProtection="0"/>
    <xf numFmtId="4" fontId="57" fillId="46" borderId="411" applyNumberFormat="0" applyProtection="0">
      <alignment horizontal="right" vertical="center"/>
    </xf>
    <xf numFmtId="0" fontId="57" fillId="45" borderId="413" applyNumberFormat="0" applyProtection="0">
      <alignment horizontal="left" vertical="top" indent="1"/>
    </xf>
    <xf numFmtId="4" fontId="57" fillId="2" borderId="411" applyNumberFormat="0" applyProtection="0">
      <alignment horizontal="left" vertical="center" indent="1"/>
    </xf>
    <xf numFmtId="0" fontId="85" fillId="46" borderId="413" applyNumberFormat="0" applyProtection="0">
      <alignment horizontal="left" vertical="top" indent="1"/>
    </xf>
    <xf numFmtId="4" fontId="57" fillId="41" borderId="411" applyNumberFormat="0" applyProtection="0">
      <alignment horizontal="right" vertical="center"/>
    </xf>
    <xf numFmtId="4" fontId="85" fillId="52" borderId="419" applyNumberFormat="0" applyProtection="0">
      <alignment vertical="center"/>
    </xf>
    <xf numFmtId="0" fontId="85" fillId="46" borderId="413" applyNumberFormat="0" applyProtection="0">
      <alignment horizontal="left" vertical="top" indent="1"/>
    </xf>
    <xf numFmtId="4" fontId="57" fillId="35" borderId="411" applyNumberFormat="0" applyProtection="0">
      <alignment horizontal="right" vertical="center"/>
    </xf>
    <xf numFmtId="0" fontId="92" fillId="29" borderId="411" applyNumberFormat="0" applyAlignment="0" applyProtection="0"/>
    <xf numFmtId="4" fontId="57" fillId="35" borderId="411" applyNumberFormat="0" applyProtection="0">
      <alignment horizontal="right" vertical="center"/>
    </xf>
    <xf numFmtId="0" fontId="57" fillId="50" borderId="413" applyNumberFormat="0" applyProtection="0">
      <alignment horizontal="left" vertical="top" indent="1"/>
    </xf>
    <xf numFmtId="4" fontId="57" fillId="47" borderId="420" applyNumberFormat="0" applyProtection="0">
      <alignment horizontal="left" vertical="center" indent="1"/>
    </xf>
    <xf numFmtId="4" fontId="25" fillId="45" borderId="414" applyNumberFormat="0" applyProtection="0">
      <alignment horizontal="left" vertical="center" indent="1"/>
    </xf>
    <xf numFmtId="0" fontId="57" fillId="47" borderId="411" applyNumberFormat="0" applyProtection="0">
      <alignment horizontal="left" vertical="center" indent="1"/>
    </xf>
    <xf numFmtId="4" fontId="57" fillId="37" borderId="414" applyNumberFormat="0" applyProtection="0">
      <alignment horizontal="right" vertical="center"/>
    </xf>
    <xf numFmtId="4" fontId="57" fillId="34" borderId="411" applyNumberFormat="0" applyProtection="0">
      <alignment horizontal="left" vertical="center" indent="1"/>
    </xf>
    <xf numFmtId="4" fontId="87" fillId="54" borderId="414" applyNumberFormat="0" applyProtection="0">
      <alignment horizontal="left" vertical="center" indent="1"/>
    </xf>
    <xf numFmtId="4" fontId="57" fillId="44" borderId="414" applyNumberFormat="0" applyProtection="0">
      <alignment horizontal="left" vertical="center" indent="1"/>
    </xf>
    <xf numFmtId="4" fontId="85" fillId="52" borderId="413" applyNumberFormat="0" applyProtection="0">
      <alignment vertical="center"/>
    </xf>
    <xf numFmtId="4" fontId="85" fillId="48" borderId="413" applyNumberFormat="0" applyProtection="0">
      <alignment horizontal="left" vertical="center" indent="1"/>
    </xf>
    <xf numFmtId="0" fontId="57" fillId="48" borderId="411" applyNumberFormat="0" applyProtection="0">
      <alignment horizontal="left" vertical="center" indent="1"/>
    </xf>
    <xf numFmtId="4" fontId="85" fillId="48" borderId="413" applyNumberFormat="0" applyProtection="0">
      <alignment horizontal="left" vertical="center" indent="1"/>
    </xf>
    <xf numFmtId="4" fontId="25" fillId="45" borderId="414" applyNumberFormat="0" applyProtection="0">
      <alignment horizontal="left" vertical="center" indent="1"/>
    </xf>
    <xf numFmtId="4" fontId="57" fillId="41" borderId="411" applyNumberFormat="0" applyProtection="0">
      <alignment horizontal="right" vertical="center"/>
    </xf>
    <xf numFmtId="4" fontId="57" fillId="42" borderId="411" applyNumberFormat="0" applyProtection="0">
      <alignment horizontal="right" vertical="center"/>
    </xf>
    <xf numFmtId="4" fontId="87" fillId="54" borderId="414" applyNumberFormat="0" applyProtection="0">
      <alignment horizontal="left" vertical="center" indent="1"/>
    </xf>
    <xf numFmtId="0" fontId="98" fillId="27" borderId="411" applyNumberFormat="0" applyAlignment="0" applyProtection="0"/>
    <xf numFmtId="4" fontId="57" fillId="36" borderId="411" applyNumberFormat="0" applyProtection="0">
      <alignment horizontal="right" vertical="center"/>
    </xf>
    <xf numFmtId="4" fontId="85" fillId="52" borderId="413" applyNumberFormat="0" applyProtection="0">
      <alignment vertical="center"/>
    </xf>
    <xf numFmtId="4" fontId="85" fillId="48" borderId="413" applyNumberFormat="0" applyProtection="0">
      <alignment horizontal="left" vertical="center" indent="1"/>
    </xf>
    <xf numFmtId="0" fontId="85" fillId="52" borderId="419" applyNumberFormat="0" applyProtection="0">
      <alignment horizontal="left" vertical="top" indent="1"/>
    </xf>
    <xf numFmtId="4" fontId="57" fillId="37" borderId="414" applyNumberFormat="0" applyProtection="0">
      <alignment horizontal="right" vertical="center"/>
    </xf>
    <xf numFmtId="0" fontId="57" fillId="46" borderId="413" applyNumberFormat="0" applyProtection="0">
      <alignment horizontal="left" vertical="top" indent="1"/>
    </xf>
    <xf numFmtId="0" fontId="85" fillId="46" borderId="413" applyNumberFormat="0" applyProtection="0">
      <alignment horizontal="left" vertical="top" indent="1"/>
    </xf>
    <xf numFmtId="0" fontId="57" fillId="50" borderId="411" applyNumberFormat="0" applyProtection="0">
      <alignment horizontal="left" vertical="center" indent="1"/>
    </xf>
    <xf numFmtId="4" fontId="87" fillId="54" borderId="414" applyNumberFormat="0" applyProtection="0">
      <alignment horizontal="left" vertical="center" indent="1"/>
    </xf>
    <xf numFmtId="0" fontId="84" fillId="45" borderId="415" applyBorder="0"/>
    <xf numFmtId="4" fontId="57" fillId="46" borderId="411" applyNumberFormat="0" applyProtection="0">
      <alignment horizontal="right" vertical="center"/>
    </xf>
    <xf numFmtId="0" fontId="57" fillId="50" borderId="413" applyNumberFormat="0" applyProtection="0">
      <alignment horizontal="left" vertical="top" indent="1"/>
    </xf>
    <xf numFmtId="4" fontId="57" fillId="41" borderId="411" applyNumberFormat="0" applyProtection="0">
      <alignment horizontal="right" vertical="center"/>
    </xf>
    <xf numFmtId="4" fontId="88" fillId="51" borderId="411" applyNumberFormat="0" applyProtection="0">
      <alignment horizontal="right" vertical="center"/>
    </xf>
    <xf numFmtId="4" fontId="57" fillId="35" borderId="411" applyNumberFormat="0" applyProtection="0">
      <alignment horizontal="right" vertical="center"/>
    </xf>
    <xf numFmtId="4" fontId="57" fillId="0" borderId="411" applyNumberFormat="0" applyProtection="0">
      <alignment horizontal="right" vertical="center"/>
    </xf>
    <xf numFmtId="0" fontId="84" fillId="45" borderId="421" applyBorder="0"/>
    <xf numFmtId="4" fontId="25" fillId="45" borderId="414" applyNumberFormat="0" applyProtection="0">
      <alignment horizontal="left" vertical="center" indent="1"/>
    </xf>
    <xf numFmtId="4" fontId="57" fillId="37" borderId="414" applyNumberFormat="0" applyProtection="0">
      <alignment horizontal="right" vertical="center"/>
    </xf>
    <xf numFmtId="0" fontId="57" fillId="46" borderId="413" applyNumberFormat="0" applyProtection="0">
      <alignment horizontal="left" vertical="top" indent="1"/>
    </xf>
    <xf numFmtId="4" fontId="25" fillId="45" borderId="414" applyNumberFormat="0" applyProtection="0">
      <alignment horizontal="left" vertical="center" indent="1"/>
    </xf>
    <xf numFmtId="4" fontId="57" fillId="34" borderId="411" applyNumberFormat="0" applyProtection="0">
      <alignment horizontal="left" vertical="center" indent="1"/>
    </xf>
    <xf numFmtId="4" fontId="25" fillId="45" borderId="414" applyNumberFormat="0" applyProtection="0">
      <alignment horizontal="left" vertical="center" indent="1"/>
    </xf>
    <xf numFmtId="0" fontId="85" fillId="46" borderId="413" applyNumberFormat="0" applyProtection="0">
      <alignment horizontal="left" vertical="top" indent="1"/>
    </xf>
    <xf numFmtId="4" fontId="85" fillId="48" borderId="413" applyNumberFormat="0" applyProtection="0">
      <alignment horizontal="left" vertical="center" indent="1"/>
    </xf>
    <xf numFmtId="4" fontId="57" fillId="2" borderId="411" applyNumberFormat="0" applyProtection="0">
      <alignment horizontal="left" vertical="center" indent="1"/>
    </xf>
    <xf numFmtId="4" fontId="57" fillId="34" borderId="411" applyNumberFormat="0" applyProtection="0">
      <alignment horizontal="left" vertical="center" indent="1"/>
    </xf>
    <xf numFmtId="0" fontId="57" fillId="45" borderId="419" applyNumberFormat="0" applyProtection="0">
      <alignment horizontal="left" vertical="top" indent="1"/>
    </xf>
    <xf numFmtId="4" fontId="57" fillId="35" borderId="411" applyNumberFormat="0" applyProtection="0">
      <alignment horizontal="right" vertical="center"/>
    </xf>
    <xf numFmtId="4" fontId="57" fillId="44" borderId="414" applyNumberFormat="0" applyProtection="0">
      <alignment horizontal="left" vertical="center" indent="1"/>
    </xf>
    <xf numFmtId="0" fontId="86" fillId="33" borderId="413" applyNumberFormat="0" applyProtection="0">
      <alignment horizontal="left" vertical="top" indent="1"/>
    </xf>
    <xf numFmtId="0" fontId="57" fillId="49" borderId="411" applyNumberFormat="0" applyProtection="0">
      <alignment horizontal="left" vertical="center" indent="1"/>
    </xf>
    <xf numFmtId="4" fontId="57" fillId="44" borderId="414" applyNumberFormat="0" applyProtection="0">
      <alignment horizontal="left" vertical="center" indent="1"/>
    </xf>
    <xf numFmtId="4" fontId="57" fillId="34" borderId="411" applyNumberFormat="0" applyProtection="0">
      <alignment horizontal="left" vertical="center" indent="1"/>
    </xf>
    <xf numFmtId="4" fontId="103" fillId="2" borderId="411" applyNumberFormat="0" applyProtection="0">
      <alignment vertical="center"/>
    </xf>
    <xf numFmtId="4" fontId="25" fillId="45" borderId="414" applyNumberFormat="0" applyProtection="0">
      <alignment horizontal="left" vertical="center" indent="1"/>
    </xf>
    <xf numFmtId="4" fontId="57" fillId="0" borderId="411" applyNumberFormat="0" applyProtection="0">
      <alignment horizontal="right" vertical="center"/>
    </xf>
    <xf numFmtId="0" fontId="57" fillId="46" borderId="419" applyNumberFormat="0" applyProtection="0">
      <alignment horizontal="left" vertical="top" indent="1"/>
    </xf>
    <xf numFmtId="0" fontId="94" fillId="0" borderId="416" applyNumberFormat="0" applyFill="0" applyAlignment="0" applyProtection="0"/>
    <xf numFmtId="4" fontId="85" fillId="48" borderId="413" applyNumberFormat="0" applyProtection="0">
      <alignment horizontal="left" vertical="center" indent="1"/>
    </xf>
    <xf numFmtId="0" fontId="84" fillId="45" borderId="415" applyBorder="0"/>
    <xf numFmtId="4" fontId="57" fillId="36" borderId="417" applyNumberFormat="0" applyProtection="0">
      <alignment horizontal="right" vertical="center"/>
    </xf>
    <xf numFmtId="0" fontId="100" fillId="29" borderId="412" applyNumberFormat="0" applyAlignment="0" applyProtection="0"/>
    <xf numFmtId="4" fontId="57" fillId="43" borderId="411" applyNumberFormat="0" applyProtection="0">
      <alignment horizontal="right" vertical="center"/>
    </xf>
    <xf numFmtId="0" fontId="85" fillId="52" borderId="419" applyNumberFormat="0" applyProtection="0">
      <alignment horizontal="left" vertical="top" indent="1"/>
    </xf>
    <xf numFmtId="0" fontId="57" fillId="47" borderId="411" applyNumberFormat="0" applyProtection="0">
      <alignment horizontal="left" vertical="center" indent="1"/>
    </xf>
    <xf numFmtId="0" fontId="57" fillId="47" borderId="411" applyNumberFormat="0" applyProtection="0">
      <alignment horizontal="left" vertical="center" indent="1"/>
    </xf>
    <xf numFmtId="0" fontId="94" fillId="0" borderId="416" applyNumberFormat="0" applyFill="0" applyAlignment="0" applyProtection="0"/>
    <xf numFmtId="4" fontId="57" fillId="43" borderId="411" applyNumberFormat="0" applyProtection="0">
      <alignment horizontal="right" vertical="center"/>
    </xf>
    <xf numFmtId="0" fontId="57" fillId="47" borderId="411" applyNumberFormat="0" applyProtection="0">
      <alignment horizontal="left" vertical="center" indent="1"/>
    </xf>
    <xf numFmtId="0" fontId="57" fillId="46" borderId="413" applyNumberFormat="0" applyProtection="0">
      <alignment horizontal="left" vertical="top" indent="1"/>
    </xf>
    <xf numFmtId="4" fontId="57" fillId="2" borderId="411" applyNumberFormat="0" applyProtection="0">
      <alignment horizontal="left" vertical="center" indent="1"/>
    </xf>
    <xf numFmtId="4" fontId="57" fillId="39" borderId="411" applyNumberFormat="0" applyProtection="0">
      <alignment horizontal="right" vertical="center"/>
    </xf>
    <xf numFmtId="4" fontId="57" fillId="44" borderId="414" applyNumberFormat="0" applyProtection="0">
      <alignment horizontal="left" vertical="center" indent="1"/>
    </xf>
    <xf numFmtId="4" fontId="57" fillId="35" borderId="411" applyNumberFormat="0" applyProtection="0">
      <alignment horizontal="right" vertical="center"/>
    </xf>
    <xf numFmtId="0" fontId="85" fillId="52" borderId="413" applyNumberFormat="0" applyProtection="0">
      <alignment horizontal="left" vertical="top" indent="1"/>
    </xf>
    <xf numFmtId="0" fontId="57" fillId="48" borderId="411" applyNumberFormat="0" applyProtection="0">
      <alignment horizontal="left" vertical="center" indent="1"/>
    </xf>
    <xf numFmtId="4" fontId="85" fillId="48" borderId="413" applyNumberFormat="0" applyProtection="0">
      <alignment horizontal="left" vertical="center" indent="1"/>
    </xf>
    <xf numFmtId="4" fontId="87" fillId="54" borderId="414" applyNumberFormat="0" applyProtection="0">
      <alignment horizontal="left" vertical="center" indent="1"/>
    </xf>
    <xf numFmtId="4" fontId="57" fillId="39" borderId="411" applyNumberFormat="0" applyProtection="0">
      <alignment horizontal="right" vertical="center"/>
    </xf>
    <xf numFmtId="4" fontId="57" fillId="46" borderId="414" applyNumberFormat="0" applyProtection="0">
      <alignment horizontal="left" vertical="center" indent="1"/>
    </xf>
    <xf numFmtId="0" fontId="57" fillId="46" borderId="413" applyNumberFormat="0" applyProtection="0">
      <alignment horizontal="left" vertical="top" indent="1"/>
    </xf>
    <xf numFmtId="4" fontId="25" fillId="45" borderId="414" applyNumberFormat="0" applyProtection="0">
      <alignment horizontal="left" vertical="center" indent="1"/>
    </xf>
    <xf numFmtId="0" fontId="92" fillId="29" borderId="411" applyNumberFormat="0" applyAlignment="0" applyProtection="0"/>
    <xf numFmtId="0" fontId="94" fillId="0" borderId="416" applyNumberFormat="0" applyFill="0" applyAlignment="0" applyProtection="0"/>
    <xf numFmtId="0" fontId="84" fillId="45" borderId="415" applyBorder="0"/>
    <xf numFmtId="4" fontId="57" fillId="44" borderId="414" applyNumberFormat="0" applyProtection="0">
      <alignment horizontal="left" vertical="center" indent="1"/>
    </xf>
    <xf numFmtId="4" fontId="57" fillId="44" borderId="414" applyNumberFormat="0" applyProtection="0">
      <alignment horizontal="left" vertical="center" indent="1"/>
    </xf>
    <xf numFmtId="0" fontId="94" fillId="0" borderId="416" applyNumberFormat="0" applyFill="0" applyAlignment="0" applyProtection="0"/>
    <xf numFmtId="4" fontId="85" fillId="52" borderId="413" applyNumberFormat="0" applyProtection="0">
      <alignment vertical="center"/>
    </xf>
    <xf numFmtId="4" fontId="57" fillId="40" borderId="417" applyNumberFormat="0" applyProtection="0">
      <alignment horizontal="right" vertical="center"/>
    </xf>
    <xf numFmtId="4" fontId="57" fillId="43" borderId="411" applyNumberFormat="0" applyProtection="0">
      <alignment horizontal="right" vertical="center"/>
    </xf>
    <xf numFmtId="0" fontId="57" fillId="47" borderId="413" applyNumberFormat="0" applyProtection="0">
      <alignment horizontal="left" vertical="top" indent="1"/>
    </xf>
    <xf numFmtId="0" fontId="85" fillId="52" borderId="413" applyNumberFormat="0" applyProtection="0">
      <alignment horizontal="left" vertical="top" indent="1"/>
    </xf>
    <xf numFmtId="0" fontId="57" fillId="49" borderId="411" applyNumberFormat="0" applyProtection="0">
      <alignment horizontal="left" vertical="center" indent="1"/>
    </xf>
    <xf numFmtId="0" fontId="57" fillId="48" borderId="411" applyNumberFormat="0" applyProtection="0">
      <alignment horizontal="left" vertical="center" indent="1"/>
    </xf>
    <xf numFmtId="4" fontId="57" fillId="41" borderId="411" applyNumberFormat="0" applyProtection="0">
      <alignment horizontal="right" vertical="center"/>
    </xf>
    <xf numFmtId="4" fontId="57" fillId="41" borderId="411" applyNumberFormat="0" applyProtection="0">
      <alignment horizontal="right" vertical="center"/>
    </xf>
    <xf numFmtId="4" fontId="57" fillId="44" borderId="414" applyNumberFormat="0" applyProtection="0">
      <alignment horizontal="left" vertical="center" indent="1"/>
    </xf>
    <xf numFmtId="4" fontId="57" fillId="0" borderId="411" applyNumberFormat="0" applyProtection="0">
      <alignment horizontal="right" vertical="center"/>
    </xf>
    <xf numFmtId="4" fontId="57" fillId="42" borderId="411" applyNumberFormat="0" applyProtection="0">
      <alignment horizontal="right" vertical="center"/>
    </xf>
    <xf numFmtId="4" fontId="25" fillId="45" borderId="414" applyNumberFormat="0" applyProtection="0">
      <alignment horizontal="left" vertical="center" indent="1"/>
    </xf>
    <xf numFmtId="4" fontId="57" fillId="34" borderId="411" applyNumberFormat="0" applyProtection="0">
      <alignment horizontal="left" vertical="center" indent="1"/>
    </xf>
    <xf numFmtId="0" fontId="100" fillId="29" borderId="412" applyNumberFormat="0" applyAlignment="0" applyProtection="0"/>
    <xf numFmtId="0" fontId="86" fillId="33" borderId="413" applyNumberFormat="0" applyProtection="0">
      <alignment horizontal="left" vertical="top" indent="1"/>
    </xf>
    <xf numFmtId="4" fontId="25" fillId="45" borderId="414" applyNumberFormat="0" applyProtection="0">
      <alignment horizontal="left" vertical="center" indent="1"/>
    </xf>
    <xf numFmtId="4" fontId="85" fillId="52" borderId="413" applyNumberFormat="0" applyProtection="0">
      <alignment vertical="center"/>
    </xf>
    <xf numFmtId="0" fontId="86" fillId="33" borderId="413" applyNumberFormat="0" applyProtection="0">
      <alignment horizontal="left" vertical="top" indent="1"/>
    </xf>
    <xf numFmtId="4" fontId="57" fillId="41" borderId="411" applyNumberFormat="0" applyProtection="0">
      <alignment horizontal="right" vertical="center"/>
    </xf>
    <xf numFmtId="4" fontId="57" fillId="40" borderId="411" applyNumberFormat="0" applyProtection="0">
      <alignment horizontal="right" vertical="center"/>
    </xf>
    <xf numFmtId="4" fontId="57" fillId="39" borderId="411" applyNumberFormat="0" applyProtection="0">
      <alignment horizontal="right" vertical="center"/>
    </xf>
    <xf numFmtId="0" fontId="85" fillId="46" borderId="413" applyNumberFormat="0" applyProtection="0">
      <alignment horizontal="left" vertical="top" indent="1"/>
    </xf>
    <xf numFmtId="4" fontId="57" fillId="0" borderId="411" applyNumberFormat="0" applyProtection="0">
      <alignment horizontal="right" vertical="center"/>
    </xf>
    <xf numFmtId="4" fontId="57" fillId="34" borderId="411" applyNumberFormat="0" applyProtection="0">
      <alignment horizontal="left" vertical="center" indent="1"/>
    </xf>
    <xf numFmtId="4" fontId="57" fillId="0" borderId="411" applyNumberFormat="0" applyProtection="0">
      <alignment horizontal="right" vertical="center"/>
    </xf>
    <xf numFmtId="4" fontId="57" fillId="40" borderId="411" applyNumberFormat="0" applyProtection="0">
      <alignment horizontal="right" vertical="center"/>
    </xf>
    <xf numFmtId="4" fontId="87" fillId="54" borderId="414" applyNumberFormat="0" applyProtection="0">
      <alignment horizontal="left" vertical="center" indent="1"/>
    </xf>
    <xf numFmtId="4" fontId="57" fillId="36" borderId="411" applyNumberFormat="0" applyProtection="0">
      <alignment horizontal="right" vertical="center"/>
    </xf>
    <xf numFmtId="0" fontId="57" fillId="26" borderId="411" applyNumberFormat="0" applyFont="0" applyAlignment="0" applyProtection="0"/>
    <xf numFmtId="0" fontId="100" fillId="29" borderId="412" applyNumberFormat="0" applyAlignment="0" applyProtection="0"/>
    <xf numFmtId="4" fontId="57" fillId="33" borderId="411" applyNumberFormat="0" applyProtection="0">
      <alignment vertical="center"/>
    </xf>
    <xf numFmtId="0" fontId="57" fillId="47" borderId="413" applyNumberFormat="0" applyProtection="0">
      <alignment horizontal="left" vertical="top" indent="1"/>
    </xf>
    <xf numFmtId="0" fontId="92" fillId="29" borderId="411" applyNumberFormat="0" applyAlignment="0" applyProtection="0"/>
    <xf numFmtId="0" fontId="98" fillId="27" borderId="411" applyNumberFormat="0" applyAlignment="0" applyProtection="0"/>
    <xf numFmtId="0" fontId="85" fillId="52" borderId="413" applyNumberFormat="0" applyProtection="0">
      <alignment horizontal="left" vertical="top" indent="1"/>
    </xf>
    <xf numFmtId="0" fontId="57" fillId="50" borderId="413" applyNumberFormat="0" applyProtection="0">
      <alignment horizontal="left" vertical="top" indent="1"/>
    </xf>
    <xf numFmtId="4" fontId="85" fillId="52" borderId="413" applyNumberFormat="0" applyProtection="0">
      <alignment vertical="center"/>
    </xf>
    <xf numFmtId="0" fontId="57" fillId="50" borderId="411" applyNumberFormat="0" applyProtection="0">
      <alignment horizontal="left" vertical="center" indent="1"/>
    </xf>
    <xf numFmtId="4" fontId="57" fillId="43" borderId="417" applyNumberFormat="0" applyProtection="0">
      <alignment horizontal="right" vertical="center"/>
    </xf>
    <xf numFmtId="4" fontId="57" fillId="44" borderId="414" applyNumberFormat="0" applyProtection="0">
      <alignment horizontal="left" vertical="center" indent="1"/>
    </xf>
    <xf numFmtId="4" fontId="57" fillId="36" borderId="411" applyNumberFormat="0" applyProtection="0">
      <alignment horizontal="right" vertical="center"/>
    </xf>
    <xf numFmtId="4" fontId="85" fillId="52" borderId="413" applyNumberFormat="0" applyProtection="0">
      <alignment vertical="center"/>
    </xf>
    <xf numFmtId="4" fontId="57" fillId="42" borderId="411" applyNumberFormat="0" applyProtection="0">
      <alignment horizontal="right" vertical="center"/>
    </xf>
    <xf numFmtId="4" fontId="57" fillId="0" borderId="411" applyNumberFormat="0" applyProtection="0">
      <alignment horizontal="right" vertical="center"/>
    </xf>
    <xf numFmtId="4" fontId="57" fillId="46" borderId="414" applyNumberFormat="0" applyProtection="0">
      <alignment horizontal="left" vertical="center" indent="1"/>
    </xf>
    <xf numFmtId="4" fontId="88" fillId="51" borderId="411" applyNumberFormat="0" applyProtection="0">
      <alignment horizontal="right" vertical="center"/>
    </xf>
    <xf numFmtId="4" fontId="85" fillId="52" borderId="413" applyNumberFormat="0" applyProtection="0">
      <alignment vertical="center"/>
    </xf>
    <xf numFmtId="0" fontId="86" fillId="33" borderId="413" applyNumberFormat="0" applyProtection="0">
      <alignment horizontal="left" vertical="top" indent="1"/>
    </xf>
    <xf numFmtId="4" fontId="103" fillId="2" borderId="411" applyNumberFormat="0" applyProtection="0">
      <alignment vertical="center"/>
    </xf>
    <xf numFmtId="0" fontId="84" fillId="45" borderId="415" applyBorder="0"/>
    <xf numFmtId="4" fontId="57" fillId="35" borderId="411" applyNumberFormat="0" applyProtection="0">
      <alignment horizontal="right" vertical="center"/>
    </xf>
    <xf numFmtId="4" fontId="57" fillId="38" borderId="417" applyNumberFormat="0" applyProtection="0">
      <alignment horizontal="right" vertical="center"/>
    </xf>
    <xf numFmtId="4" fontId="103" fillId="5" borderId="411" applyNumberFormat="0" applyProtection="0">
      <alignment horizontal="right" vertical="center"/>
    </xf>
    <xf numFmtId="4" fontId="57" fillId="47" borderId="414" applyNumberFormat="0" applyProtection="0">
      <alignment horizontal="left" vertical="center" indent="1"/>
    </xf>
    <xf numFmtId="4" fontId="57" fillId="44" borderId="414" applyNumberFormat="0" applyProtection="0">
      <alignment horizontal="left" vertical="center" indent="1"/>
    </xf>
    <xf numFmtId="4" fontId="57" fillId="42" borderId="411" applyNumberFormat="0" applyProtection="0">
      <alignment horizontal="right" vertical="center"/>
    </xf>
    <xf numFmtId="0" fontId="57" fillId="49" borderId="411" applyNumberFormat="0" applyProtection="0">
      <alignment horizontal="left" vertical="center" indent="1"/>
    </xf>
    <xf numFmtId="4" fontId="57" fillId="38" borderId="411" applyNumberFormat="0" applyProtection="0">
      <alignment horizontal="right" vertical="center"/>
    </xf>
    <xf numFmtId="4" fontId="87" fillId="54" borderId="414" applyNumberFormat="0" applyProtection="0">
      <alignment horizontal="left" vertical="center" indent="1"/>
    </xf>
    <xf numFmtId="4" fontId="57" fillId="40" borderId="411" applyNumberFormat="0" applyProtection="0">
      <alignment horizontal="right" vertical="center"/>
    </xf>
    <xf numFmtId="4" fontId="57" fillId="46" borderId="417" applyNumberFormat="0" applyProtection="0">
      <alignment horizontal="right" vertical="center"/>
    </xf>
    <xf numFmtId="4" fontId="57" fillId="46" borderId="411" applyNumberFormat="0" applyProtection="0">
      <alignment horizontal="right" vertical="center"/>
    </xf>
    <xf numFmtId="0" fontId="57" fillId="46" borderId="413" applyNumberFormat="0" applyProtection="0">
      <alignment horizontal="left" vertical="top" indent="1"/>
    </xf>
    <xf numFmtId="0" fontId="57" fillId="48" borderId="411" applyNumberFormat="0" applyProtection="0">
      <alignment horizontal="left" vertical="center" indent="1"/>
    </xf>
    <xf numFmtId="4" fontId="57" fillId="40" borderId="411" applyNumberFormat="0" applyProtection="0">
      <alignment horizontal="right" vertical="center"/>
    </xf>
    <xf numFmtId="4" fontId="25" fillId="45" borderId="414" applyNumberFormat="0" applyProtection="0">
      <alignment horizontal="left" vertical="center" indent="1"/>
    </xf>
    <xf numFmtId="0" fontId="86" fillId="33" borderId="413" applyNumberFormat="0" applyProtection="0">
      <alignment horizontal="left" vertical="top" indent="1"/>
    </xf>
    <xf numFmtId="0" fontId="85" fillId="52" borderId="413" applyNumberFormat="0" applyProtection="0">
      <alignment horizontal="left" vertical="top" indent="1"/>
    </xf>
    <xf numFmtId="4" fontId="57" fillId="41" borderId="411" applyNumberFormat="0" applyProtection="0">
      <alignment horizontal="right" vertical="center"/>
    </xf>
    <xf numFmtId="0" fontId="57" fillId="49" borderId="411" applyNumberFormat="0" applyProtection="0">
      <alignment horizontal="left" vertical="center" indent="1"/>
    </xf>
    <xf numFmtId="4" fontId="57" fillId="46" borderId="411" applyNumberFormat="0" applyProtection="0">
      <alignment horizontal="right" vertical="center"/>
    </xf>
    <xf numFmtId="4" fontId="57" fillId="38" borderId="411" applyNumberFormat="0" applyProtection="0">
      <alignment horizontal="right" vertical="center"/>
    </xf>
    <xf numFmtId="0" fontId="85" fillId="52" borderId="413" applyNumberFormat="0" applyProtection="0">
      <alignment horizontal="left" vertical="top" indent="1"/>
    </xf>
    <xf numFmtId="4" fontId="88" fillId="51" borderId="411" applyNumberFormat="0" applyProtection="0">
      <alignment horizontal="right" vertical="center"/>
    </xf>
    <xf numFmtId="4" fontId="85" fillId="48" borderId="413" applyNumberFormat="0" applyProtection="0">
      <alignment horizontal="left" vertical="center" indent="1"/>
    </xf>
    <xf numFmtId="0" fontId="92" fillId="29" borderId="411" applyNumberFormat="0" applyAlignment="0" applyProtection="0"/>
    <xf numFmtId="0" fontId="84" fillId="45" borderId="415" applyBorder="0"/>
    <xf numFmtId="0" fontId="98" fillId="27" borderId="411" applyNumberFormat="0" applyAlignment="0" applyProtection="0"/>
    <xf numFmtId="0" fontId="57" fillId="46" borderId="413" applyNumberFormat="0" applyProtection="0">
      <alignment horizontal="left" vertical="top" indent="1"/>
    </xf>
    <xf numFmtId="0" fontId="57" fillId="46" borderId="413" applyNumberFormat="0" applyProtection="0">
      <alignment horizontal="left" vertical="top" indent="1"/>
    </xf>
    <xf numFmtId="0" fontId="84" fillId="45" borderId="415" applyBorder="0"/>
    <xf numFmtId="4" fontId="57" fillId="42" borderId="411" applyNumberFormat="0" applyProtection="0">
      <alignment horizontal="right" vertical="center"/>
    </xf>
    <xf numFmtId="4" fontId="57" fillId="37" borderId="414" applyNumberFormat="0" applyProtection="0">
      <alignment horizontal="right" vertical="center"/>
    </xf>
    <xf numFmtId="0" fontId="92" fillId="29" borderId="417" applyNumberFormat="0" applyAlignment="0" applyProtection="0"/>
    <xf numFmtId="4" fontId="88" fillId="51" borderId="411" applyNumberFormat="0" applyProtection="0">
      <alignment horizontal="right" vertical="center"/>
    </xf>
    <xf numFmtId="4" fontId="57" fillId="36" borderId="411" applyNumberFormat="0" applyProtection="0">
      <alignment horizontal="right" vertical="center"/>
    </xf>
    <xf numFmtId="4" fontId="25" fillId="45" borderId="414" applyNumberFormat="0" applyProtection="0">
      <alignment horizontal="left" vertical="center" indent="1"/>
    </xf>
    <xf numFmtId="0" fontId="57" fillId="45" borderId="413" applyNumberFormat="0" applyProtection="0">
      <alignment horizontal="left" vertical="top" indent="1"/>
    </xf>
    <xf numFmtId="0" fontId="57" fillId="50" borderId="411" applyNumberFormat="0" applyProtection="0">
      <alignment horizontal="left" vertical="center" indent="1"/>
    </xf>
    <xf numFmtId="4" fontId="57" fillId="35" borderId="411" applyNumberFormat="0" applyProtection="0">
      <alignment horizontal="right" vertical="center"/>
    </xf>
    <xf numFmtId="4" fontId="57" fillId="37" borderId="420" applyNumberFormat="0" applyProtection="0">
      <alignment horizontal="right" vertical="center"/>
    </xf>
    <xf numFmtId="0" fontId="92" fillId="29" borderId="411" applyNumberFormat="0" applyAlignment="0" applyProtection="0"/>
    <xf numFmtId="0" fontId="100" fillId="29" borderId="412" applyNumberFormat="0" applyAlignment="0" applyProtection="0"/>
    <xf numFmtId="0" fontId="85" fillId="52" borderId="413" applyNumberFormat="0" applyProtection="0">
      <alignment horizontal="left" vertical="top" indent="1"/>
    </xf>
    <xf numFmtId="4" fontId="57" fillId="0" borderId="411" applyNumberFormat="0" applyProtection="0">
      <alignment horizontal="right" vertical="center"/>
    </xf>
    <xf numFmtId="4" fontId="57" fillId="42" borderId="417" applyNumberFormat="0" applyProtection="0">
      <alignment horizontal="right" vertical="center"/>
    </xf>
    <xf numFmtId="4" fontId="57" fillId="43" borderId="411" applyNumberFormat="0" applyProtection="0">
      <alignment horizontal="right" vertical="center"/>
    </xf>
    <xf numFmtId="4" fontId="57" fillId="0" borderId="411" applyNumberFormat="0" applyProtection="0">
      <alignment horizontal="right" vertical="center"/>
    </xf>
    <xf numFmtId="0" fontId="57" fillId="50" borderId="411" applyNumberFormat="0" applyProtection="0">
      <alignment horizontal="left" vertical="center" indent="1"/>
    </xf>
    <xf numFmtId="4" fontId="57" fillId="43" borderId="411" applyNumberFormat="0" applyProtection="0">
      <alignment horizontal="right" vertical="center"/>
    </xf>
    <xf numFmtId="4" fontId="25" fillId="45" borderId="414" applyNumberFormat="0" applyProtection="0">
      <alignment horizontal="left" vertical="center" indent="1"/>
    </xf>
    <xf numFmtId="0" fontId="57" fillId="50" borderId="413" applyNumberFormat="0" applyProtection="0">
      <alignment horizontal="left" vertical="top" indent="1"/>
    </xf>
    <xf numFmtId="4" fontId="57" fillId="35" borderId="411" applyNumberFormat="0" applyProtection="0">
      <alignment horizontal="right" vertical="center"/>
    </xf>
    <xf numFmtId="0" fontId="57" fillId="47" borderId="413" applyNumberFormat="0" applyProtection="0">
      <alignment horizontal="left" vertical="top" indent="1"/>
    </xf>
    <xf numFmtId="4" fontId="57" fillId="39" borderId="411" applyNumberFormat="0" applyProtection="0">
      <alignment horizontal="right" vertical="center"/>
    </xf>
    <xf numFmtId="0" fontId="57" fillId="46" borderId="413" applyNumberFormat="0" applyProtection="0">
      <alignment horizontal="left" vertical="top" indent="1"/>
    </xf>
    <xf numFmtId="0" fontId="57" fillId="47" borderId="413" applyNumberFormat="0" applyProtection="0">
      <alignment horizontal="left" vertical="top" indent="1"/>
    </xf>
    <xf numFmtId="0" fontId="94" fillId="0" borderId="416" applyNumberFormat="0" applyFill="0" applyAlignment="0" applyProtection="0"/>
    <xf numFmtId="4" fontId="103" fillId="2" borderId="411" applyNumberFormat="0" applyProtection="0">
      <alignment vertical="center"/>
    </xf>
    <xf numFmtId="4" fontId="57" fillId="42" borderId="417" applyNumberFormat="0" applyProtection="0">
      <alignment horizontal="right" vertical="center"/>
    </xf>
    <xf numFmtId="0" fontId="100" fillId="29" borderId="412" applyNumberFormat="0" applyAlignment="0" applyProtection="0"/>
    <xf numFmtId="0" fontId="57" fillId="47" borderId="411" applyNumberFormat="0" applyProtection="0">
      <alignment horizontal="left" vertical="center" indent="1"/>
    </xf>
    <xf numFmtId="0" fontId="92" fillId="29" borderId="411" applyNumberFormat="0" applyAlignment="0" applyProtection="0"/>
    <xf numFmtId="4" fontId="57" fillId="44" borderId="414" applyNumberFormat="0" applyProtection="0">
      <alignment horizontal="left" vertical="center" indent="1"/>
    </xf>
    <xf numFmtId="4" fontId="87" fillId="54" borderId="414" applyNumberFormat="0" applyProtection="0">
      <alignment horizontal="left" vertical="center" indent="1"/>
    </xf>
    <xf numFmtId="4" fontId="57" fillId="34" borderId="411" applyNumberFormat="0" applyProtection="0">
      <alignment horizontal="left" vertical="center" indent="1"/>
    </xf>
    <xf numFmtId="4" fontId="57" fillId="42" borderId="411" applyNumberFormat="0" applyProtection="0">
      <alignment horizontal="right" vertical="center"/>
    </xf>
    <xf numFmtId="4" fontId="57" fillId="2" borderId="411" applyNumberFormat="0" applyProtection="0">
      <alignment horizontal="left" vertical="center" indent="1"/>
    </xf>
    <xf numFmtId="0" fontId="57" fillId="50" borderId="411" applyNumberFormat="0" applyProtection="0">
      <alignment horizontal="left" vertical="center" indent="1"/>
    </xf>
    <xf numFmtId="0" fontId="57" fillId="26" borderId="411" applyNumberFormat="0" applyFont="0" applyAlignment="0" applyProtection="0"/>
    <xf numFmtId="4" fontId="57" fillId="46" borderId="414" applyNumberFormat="0" applyProtection="0">
      <alignment horizontal="left" vertical="center" indent="1"/>
    </xf>
    <xf numFmtId="0" fontId="100" fillId="29" borderId="418" applyNumberFormat="0" applyAlignment="0" applyProtection="0"/>
    <xf numFmtId="4" fontId="25" fillId="45" borderId="414" applyNumberFormat="0" applyProtection="0">
      <alignment horizontal="left" vertical="center" indent="1"/>
    </xf>
    <xf numFmtId="0" fontId="57" fillId="47" borderId="413" applyNumberFormat="0" applyProtection="0">
      <alignment horizontal="left" vertical="top" indent="1"/>
    </xf>
    <xf numFmtId="4" fontId="57" fillId="38" borderId="411" applyNumberFormat="0" applyProtection="0">
      <alignment horizontal="right" vertical="center"/>
    </xf>
    <xf numFmtId="0" fontId="85" fillId="46" borderId="413" applyNumberFormat="0" applyProtection="0">
      <alignment horizontal="left" vertical="top" indent="1"/>
    </xf>
    <xf numFmtId="4" fontId="57" fillId="41" borderId="411" applyNumberFormat="0" applyProtection="0">
      <alignment horizontal="right" vertical="center"/>
    </xf>
    <xf numFmtId="4" fontId="57" fillId="46" borderId="411" applyNumberFormat="0" applyProtection="0">
      <alignment horizontal="right" vertical="center"/>
    </xf>
    <xf numFmtId="4" fontId="87" fillId="54" borderId="414" applyNumberFormat="0" applyProtection="0">
      <alignment horizontal="left" vertical="center" indent="1"/>
    </xf>
    <xf numFmtId="4" fontId="57" fillId="40" borderId="411" applyNumberFormat="0" applyProtection="0">
      <alignment horizontal="right" vertical="center"/>
    </xf>
    <xf numFmtId="0" fontId="57" fillId="46" borderId="413" applyNumberFormat="0" applyProtection="0">
      <alignment horizontal="left" vertical="top" indent="1"/>
    </xf>
    <xf numFmtId="0" fontId="98" fillId="27" borderId="411" applyNumberFormat="0" applyAlignment="0" applyProtection="0"/>
    <xf numFmtId="4" fontId="57" fillId="0" borderId="411" applyNumberFormat="0" applyProtection="0">
      <alignment horizontal="right" vertical="center"/>
    </xf>
    <xf numFmtId="4" fontId="57" fillId="39" borderId="411" applyNumberFormat="0" applyProtection="0">
      <alignment horizontal="right" vertical="center"/>
    </xf>
    <xf numFmtId="4" fontId="57" fillId="38" borderId="411" applyNumberFormat="0" applyProtection="0">
      <alignment horizontal="right" vertical="center"/>
    </xf>
    <xf numFmtId="4" fontId="57" fillId="46" borderId="414" applyNumberFormat="0" applyProtection="0">
      <alignment horizontal="left" vertical="center" indent="1"/>
    </xf>
    <xf numFmtId="0" fontId="100" fillId="29" borderId="412" applyNumberFormat="0" applyAlignment="0" applyProtection="0"/>
    <xf numFmtId="0" fontId="98" fillId="27" borderId="411" applyNumberFormat="0" applyAlignment="0" applyProtection="0"/>
    <xf numFmtId="0" fontId="57" fillId="49" borderId="417" applyNumberFormat="0" applyProtection="0">
      <alignment horizontal="left" vertical="center" indent="1"/>
    </xf>
    <xf numFmtId="0" fontId="100" fillId="29" borderId="412" applyNumberFormat="0" applyAlignment="0" applyProtection="0"/>
    <xf numFmtId="0" fontId="85" fillId="46" borderId="413" applyNumberFormat="0" applyProtection="0">
      <alignment horizontal="left" vertical="top" indent="1"/>
    </xf>
    <xf numFmtId="4" fontId="57" fillId="34" borderId="411" applyNumberFormat="0" applyProtection="0">
      <alignment horizontal="left" vertical="center" indent="1"/>
    </xf>
    <xf numFmtId="0" fontId="57" fillId="47" borderId="413" applyNumberFormat="0" applyProtection="0">
      <alignment horizontal="left" vertical="top" indent="1"/>
    </xf>
    <xf numFmtId="4" fontId="25" fillId="45" borderId="414" applyNumberFormat="0" applyProtection="0">
      <alignment horizontal="left" vertical="center" indent="1"/>
    </xf>
    <xf numFmtId="0" fontId="94" fillId="0" borderId="416" applyNumberFormat="0" applyFill="0" applyAlignment="0" applyProtection="0"/>
    <xf numFmtId="4" fontId="87" fillId="54" borderId="414" applyNumberFormat="0" applyProtection="0">
      <alignment horizontal="left" vertical="center" indent="1"/>
    </xf>
    <xf numFmtId="0" fontId="57" fillId="48" borderId="411" applyNumberFormat="0" applyProtection="0">
      <alignment horizontal="left" vertical="center" indent="1"/>
    </xf>
    <xf numFmtId="4" fontId="57" fillId="44" borderId="414" applyNumberFormat="0" applyProtection="0">
      <alignment horizontal="left" vertical="center" indent="1"/>
    </xf>
    <xf numFmtId="4" fontId="57" fillId="39" borderId="411" applyNumberFormat="0" applyProtection="0">
      <alignment horizontal="right" vertical="center"/>
    </xf>
    <xf numFmtId="0" fontId="57" fillId="50" borderId="411" applyNumberFormat="0" applyProtection="0">
      <alignment horizontal="left" vertical="center" indent="1"/>
    </xf>
    <xf numFmtId="4" fontId="88" fillId="51" borderId="411" applyNumberFormat="0" applyProtection="0">
      <alignment horizontal="right" vertical="center"/>
    </xf>
    <xf numFmtId="0" fontId="98" fillId="27" borderId="411" applyNumberFormat="0" applyAlignment="0" applyProtection="0"/>
    <xf numFmtId="4" fontId="87" fillId="54" borderId="414" applyNumberFormat="0" applyProtection="0">
      <alignment horizontal="left" vertical="center" indent="1"/>
    </xf>
    <xf numFmtId="4" fontId="85" fillId="48" borderId="413" applyNumberFormat="0" applyProtection="0">
      <alignment horizontal="left" vertical="center" indent="1"/>
    </xf>
    <xf numFmtId="0" fontId="57" fillId="47" borderId="411" applyNumberFormat="0" applyProtection="0">
      <alignment horizontal="left" vertical="center" indent="1"/>
    </xf>
    <xf numFmtId="4" fontId="57" fillId="35" borderId="411" applyNumberFormat="0" applyProtection="0">
      <alignment horizontal="right" vertical="center"/>
    </xf>
    <xf numFmtId="4" fontId="57" fillId="34" borderId="411" applyNumberFormat="0" applyProtection="0">
      <alignment horizontal="left" vertical="center" indent="1"/>
    </xf>
    <xf numFmtId="4" fontId="88" fillId="51" borderId="411" applyNumberFormat="0" applyProtection="0">
      <alignment horizontal="right" vertical="center"/>
    </xf>
    <xf numFmtId="4" fontId="57" fillId="47" borderId="420" applyNumberFormat="0" applyProtection="0">
      <alignment horizontal="left" vertical="center" indent="1"/>
    </xf>
    <xf numFmtId="0" fontId="100" fillId="29" borderId="412" applyNumberFormat="0" applyAlignment="0" applyProtection="0"/>
    <xf numFmtId="4" fontId="88" fillId="51" borderId="411" applyNumberFormat="0" applyProtection="0">
      <alignment horizontal="right" vertical="center"/>
    </xf>
    <xf numFmtId="4" fontId="88" fillId="51" borderId="411" applyNumberFormat="0" applyProtection="0">
      <alignment horizontal="right" vertical="center"/>
    </xf>
    <xf numFmtId="4" fontId="85" fillId="48" borderId="413" applyNumberFormat="0" applyProtection="0">
      <alignment horizontal="left" vertical="center" indent="1"/>
    </xf>
    <xf numFmtId="4" fontId="103" fillId="2" borderId="411" applyNumberFormat="0" applyProtection="0">
      <alignment vertical="center"/>
    </xf>
    <xf numFmtId="4" fontId="103" fillId="2" borderId="411" applyNumberFormat="0" applyProtection="0">
      <alignment vertical="center"/>
    </xf>
    <xf numFmtId="0" fontId="57" fillId="50" borderId="413" applyNumberFormat="0" applyProtection="0">
      <alignment horizontal="left" vertical="top" indent="1"/>
    </xf>
    <xf numFmtId="4" fontId="57" fillId="37" borderId="414" applyNumberFormat="0" applyProtection="0">
      <alignment horizontal="right" vertical="center"/>
    </xf>
    <xf numFmtId="4" fontId="85" fillId="52" borderId="413" applyNumberFormat="0" applyProtection="0">
      <alignment vertical="center"/>
    </xf>
    <xf numFmtId="0" fontId="57" fillId="48" borderId="411" applyNumberFormat="0" applyProtection="0">
      <alignment horizontal="left" vertical="center" indent="1"/>
    </xf>
    <xf numFmtId="4" fontId="57" fillId="36" borderId="411" applyNumberFormat="0" applyProtection="0">
      <alignment horizontal="right" vertical="center"/>
    </xf>
    <xf numFmtId="4" fontId="57" fillId="34" borderId="411" applyNumberFormat="0" applyProtection="0">
      <alignment horizontal="left" vertical="center" indent="1"/>
    </xf>
    <xf numFmtId="4" fontId="87" fillId="54" borderId="414" applyNumberFormat="0" applyProtection="0">
      <alignment horizontal="left" vertical="center" indent="1"/>
    </xf>
    <xf numFmtId="0" fontId="86" fillId="33" borderId="413" applyNumberFormat="0" applyProtection="0">
      <alignment horizontal="left" vertical="top" indent="1"/>
    </xf>
    <xf numFmtId="0" fontId="100" fillId="29" borderId="412" applyNumberFormat="0" applyAlignment="0" applyProtection="0"/>
    <xf numFmtId="4" fontId="88" fillId="51" borderId="417" applyNumberFormat="0" applyProtection="0">
      <alignment horizontal="right" vertical="center"/>
    </xf>
    <xf numFmtId="4" fontId="57" fillId="0" borderId="411" applyNumberFormat="0" applyProtection="0">
      <alignment horizontal="right" vertical="center"/>
    </xf>
    <xf numFmtId="4" fontId="57" fillId="35" borderId="411" applyNumberFormat="0" applyProtection="0">
      <alignment horizontal="right" vertical="center"/>
    </xf>
    <xf numFmtId="4" fontId="57" fillId="43" borderId="411" applyNumberFormat="0" applyProtection="0">
      <alignment horizontal="right" vertical="center"/>
    </xf>
    <xf numFmtId="4" fontId="57" fillId="37" borderId="414" applyNumberFormat="0" applyProtection="0">
      <alignment horizontal="right" vertical="center"/>
    </xf>
    <xf numFmtId="4" fontId="57" fillId="42" borderId="411" applyNumberFormat="0" applyProtection="0">
      <alignment horizontal="right" vertical="center"/>
    </xf>
    <xf numFmtId="4" fontId="57" fillId="42" borderId="411" applyNumberFormat="0" applyProtection="0">
      <alignment horizontal="right" vertical="center"/>
    </xf>
    <xf numFmtId="4" fontId="57" fillId="42" borderId="411" applyNumberFormat="0" applyProtection="0">
      <alignment horizontal="right" vertical="center"/>
    </xf>
    <xf numFmtId="0" fontId="100" fillId="29" borderId="412" applyNumberFormat="0" applyAlignment="0" applyProtection="0"/>
    <xf numFmtId="4" fontId="85" fillId="52" borderId="413" applyNumberFormat="0" applyProtection="0">
      <alignment vertical="center"/>
    </xf>
    <xf numFmtId="4" fontId="57" fillId="46" borderId="414" applyNumberFormat="0" applyProtection="0">
      <alignment horizontal="left" vertical="center" indent="1"/>
    </xf>
    <xf numFmtId="4" fontId="57" fillId="39" borderId="411" applyNumberFormat="0" applyProtection="0">
      <alignment horizontal="right" vertical="center"/>
    </xf>
    <xf numFmtId="0" fontId="57" fillId="50" borderId="411" applyNumberFormat="0" applyProtection="0">
      <alignment horizontal="left" vertical="center" indent="1"/>
    </xf>
    <xf numFmtId="0" fontId="100" fillId="29" borderId="412" applyNumberFormat="0" applyAlignment="0" applyProtection="0"/>
    <xf numFmtId="0" fontId="57" fillId="46" borderId="413" applyNumberFormat="0" applyProtection="0">
      <alignment horizontal="left" vertical="top" indent="1"/>
    </xf>
    <xf numFmtId="4" fontId="87" fillId="54" borderId="414" applyNumberFormat="0" applyProtection="0">
      <alignment horizontal="left" vertical="center" indent="1"/>
    </xf>
    <xf numFmtId="0" fontId="57" fillId="48" borderId="411" applyNumberFormat="0" applyProtection="0">
      <alignment horizontal="left" vertical="center" indent="1"/>
    </xf>
    <xf numFmtId="4" fontId="57" fillId="46" borderId="414" applyNumberFormat="0" applyProtection="0">
      <alignment horizontal="left" vertical="center" indent="1"/>
    </xf>
    <xf numFmtId="4" fontId="57" fillId="2" borderId="411" applyNumberFormat="0" applyProtection="0">
      <alignment horizontal="left" vertical="center" indent="1"/>
    </xf>
    <xf numFmtId="4" fontId="57" fillId="41" borderId="411" applyNumberFormat="0" applyProtection="0">
      <alignment horizontal="right" vertical="center"/>
    </xf>
    <xf numFmtId="4" fontId="57" fillId="46" borderId="414" applyNumberFormat="0" applyProtection="0">
      <alignment horizontal="left" vertical="center" indent="1"/>
    </xf>
    <xf numFmtId="4" fontId="103" fillId="2" borderId="411" applyNumberFormat="0" applyProtection="0">
      <alignment vertical="center"/>
    </xf>
    <xf numFmtId="4" fontId="57" fillId="36" borderId="411" applyNumberFormat="0" applyProtection="0">
      <alignment horizontal="right" vertical="center"/>
    </xf>
    <xf numFmtId="0" fontId="57" fillId="49" borderId="411" applyNumberFormat="0" applyProtection="0">
      <alignment horizontal="left" vertical="center" indent="1"/>
    </xf>
    <xf numFmtId="0" fontId="98" fillId="27" borderId="411" applyNumberFormat="0" applyAlignment="0" applyProtection="0"/>
    <xf numFmtId="4" fontId="103" fillId="2" borderId="411" applyNumberFormat="0" applyProtection="0">
      <alignment vertical="center"/>
    </xf>
    <xf numFmtId="4" fontId="57" fillId="43" borderId="417" applyNumberFormat="0" applyProtection="0">
      <alignment horizontal="right" vertical="center"/>
    </xf>
    <xf numFmtId="0" fontId="57" fillId="50" borderId="413" applyNumberFormat="0" applyProtection="0">
      <alignment horizontal="left" vertical="top" indent="1"/>
    </xf>
    <xf numFmtId="0" fontId="57" fillId="49" borderId="411" applyNumberFormat="0" applyProtection="0">
      <alignment horizontal="left" vertical="center" indent="1"/>
    </xf>
    <xf numFmtId="0" fontId="57" fillId="26" borderId="411" applyNumberFormat="0" applyFont="0" applyAlignment="0" applyProtection="0"/>
    <xf numFmtId="0" fontId="57" fillId="47" borderId="413" applyNumberFormat="0" applyProtection="0">
      <alignment horizontal="left" vertical="top" indent="1"/>
    </xf>
    <xf numFmtId="4" fontId="57" fillId="37" borderId="414" applyNumberFormat="0" applyProtection="0">
      <alignment horizontal="right" vertical="center"/>
    </xf>
    <xf numFmtId="4" fontId="57" fillId="41" borderId="411" applyNumberFormat="0" applyProtection="0">
      <alignment horizontal="right" vertical="center"/>
    </xf>
    <xf numFmtId="4" fontId="87" fillId="54" borderId="414" applyNumberFormat="0" applyProtection="0">
      <alignment horizontal="left" vertical="center" indent="1"/>
    </xf>
    <xf numFmtId="4" fontId="57" fillId="35" borderId="417" applyNumberFormat="0" applyProtection="0">
      <alignment horizontal="right" vertical="center"/>
    </xf>
    <xf numFmtId="0" fontId="92" fillId="29" borderId="411" applyNumberFormat="0" applyAlignment="0" applyProtection="0"/>
    <xf numFmtId="4" fontId="88" fillId="51" borderId="411" applyNumberFormat="0" applyProtection="0">
      <alignment horizontal="right" vertical="center"/>
    </xf>
    <xf numFmtId="0" fontId="57" fillId="26" borderId="411" applyNumberFormat="0" applyFont="0" applyAlignment="0" applyProtection="0"/>
    <xf numFmtId="0" fontId="84" fillId="45" borderId="415" applyBorder="0"/>
    <xf numFmtId="4" fontId="103" fillId="5" borderId="411" applyNumberFormat="0" applyProtection="0">
      <alignment horizontal="right" vertical="center"/>
    </xf>
    <xf numFmtId="0" fontId="57" fillId="48" borderId="417" applyNumberFormat="0" applyProtection="0">
      <alignment horizontal="left" vertical="center" indent="1"/>
    </xf>
    <xf numFmtId="0" fontId="57" fillId="50" borderId="413" applyNumberFormat="0" applyProtection="0">
      <alignment horizontal="left" vertical="top" indent="1"/>
    </xf>
    <xf numFmtId="0" fontId="57" fillId="50" borderId="411" applyNumberFormat="0" applyProtection="0">
      <alignment horizontal="left" vertical="center" indent="1"/>
    </xf>
    <xf numFmtId="0" fontId="94" fillId="0" borderId="416" applyNumberFormat="0" applyFill="0" applyAlignment="0" applyProtection="0"/>
    <xf numFmtId="4" fontId="57" fillId="46" borderId="420" applyNumberFormat="0" applyProtection="0">
      <alignment horizontal="left" vertical="center" indent="1"/>
    </xf>
    <xf numFmtId="4" fontId="25" fillId="45" borderId="414" applyNumberFormat="0" applyProtection="0">
      <alignment horizontal="left" vertical="center" indent="1"/>
    </xf>
    <xf numFmtId="0" fontId="92" fillId="29" borderId="411" applyNumberFormat="0" applyAlignment="0" applyProtection="0"/>
    <xf numFmtId="0" fontId="57" fillId="26" borderId="411" applyNumberFormat="0" applyFont="0" applyAlignment="0" applyProtection="0"/>
    <xf numFmtId="0" fontId="57" fillId="45" borderId="413" applyNumberFormat="0" applyProtection="0">
      <alignment horizontal="left" vertical="top" indent="1"/>
    </xf>
    <xf numFmtId="0" fontId="57" fillId="45" borderId="413" applyNumberFormat="0" applyProtection="0">
      <alignment horizontal="left" vertical="top" indent="1"/>
    </xf>
    <xf numFmtId="4" fontId="85" fillId="48" borderId="419" applyNumberFormat="0" applyProtection="0">
      <alignment horizontal="left" vertical="center" indent="1"/>
    </xf>
    <xf numFmtId="0" fontId="85" fillId="46" borderId="413" applyNumberFormat="0" applyProtection="0">
      <alignment horizontal="left" vertical="top" indent="1"/>
    </xf>
    <xf numFmtId="4" fontId="57" fillId="2" borderId="411" applyNumberFormat="0" applyProtection="0">
      <alignment horizontal="left" vertical="center" indent="1"/>
    </xf>
    <xf numFmtId="4" fontId="57" fillId="44" borderId="414" applyNumberFormat="0" applyProtection="0">
      <alignment horizontal="left" vertical="center" indent="1"/>
    </xf>
    <xf numFmtId="4" fontId="103" fillId="2" borderId="411" applyNumberFormat="0" applyProtection="0">
      <alignment vertical="center"/>
    </xf>
    <xf numFmtId="0" fontId="85" fillId="52" borderId="413" applyNumberFormat="0" applyProtection="0">
      <alignment horizontal="left" vertical="top" indent="1"/>
    </xf>
    <xf numFmtId="4" fontId="57" fillId="2" borderId="411" applyNumberFormat="0" applyProtection="0">
      <alignment horizontal="left" vertical="center" indent="1"/>
    </xf>
    <xf numFmtId="0" fontId="84" fillId="45" borderId="415" applyBorder="0"/>
    <xf numFmtId="0" fontId="57" fillId="45" borderId="413" applyNumberFormat="0" applyProtection="0">
      <alignment horizontal="left" vertical="top" indent="1"/>
    </xf>
    <xf numFmtId="4" fontId="57" fillId="40" borderId="411" applyNumberFormat="0" applyProtection="0">
      <alignment horizontal="right" vertical="center"/>
    </xf>
    <xf numFmtId="0" fontId="57" fillId="48" borderId="411" applyNumberFormat="0" applyProtection="0">
      <alignment horizontal="left" vertical="center" indent="1"/>
    </xf>
    <xf numFmtId="4" fontId="103" fillId="2" borderId="411" applyNumberFormat="0" applyProtection="0">
      <alignment vertical="center"/>
    </xf>
    <xf numFmtId="4" fontId="57" fillId="0" borderId="411" applyNumberFormat="0" applyProtection="0">
      <alignment horizontal="right" vertical="center"/>
    </xf>
    <xf numFmtId="0" fontId="92" fillId="29" borderId="411" applyNumberFormat="0" applyAlignment="0" applyProtection="0"/>
    <xf numFmtId="4" fontId="57" fillId="34" borderId="411" applyNumberFormat="0" applyProtection="0">
      <alignment horizontal="left" vertical="center" indent="1"/>
    </xf>
    <xf numFmtId="4" fontId="57" fillId="46" borderId="420" applyNumberFormat="0" applyProtection="0">
      <alignment horizontal="left" vertical="center" indent="1"/>
    </xf>
    <xf numFmtId="0" fontId="84" fillId="45" borderId="415" applyBorder="0"/>
    <xf numFmtId="0" fontId="94" fillId="0" borderId="416" applyNumberFormat="0" applyFill="0" applyAlignment="0" applyProtection="0"/>
    <xf numFmtId="0" fontId="85" fillId="46" borderId="413" applyNumberFormat="0" applyProtection="0">
      <alignment horizontal="left" vertical="top" indent="1"/>
    </xf>
    <xf numFmtId="0" fontId="57" fillId="47" borderId="417" applyNumberFormat="0" applyProtection="0">
      <alignment horizontal="left" vertical="center" indent="1"/>
    </xf>
    <xf numFmtId="4" fontId="57" fillId="46" borderId="411" applyNumberFormat="0" applyProtection="0">
      <alignment horizontal="right" vertical="center"/>
    </xf>
    <xf numFmtId="4" fontId="87" fillId="54" borderId="414" applyNumberFormat="0" applyProtection="0">
      <alignment horizontal="left" vertical="center" indent="1"/>
    </xf>
    <xf numFmtId="4" fontId="57" fillId="37" borderId="414" applyNumberFormat="0" applyProtection="0">
      <alignment horizontal="right" vertical="center"/>
    </xf>
    <xf numFmtId="0" fontId="57" fillId="47" borderId="413" applyNumberFormat="0" applyProtection="0">
      <alignment horizontal="left" vertical="top" indent="1"/>
    </xf>
    <xf numFmtId="4" fontId="85" fillId="48" borderId="413" applyNumberFormat="0" applyProtection="0">
      <alignment horizontal="left" vertical="center" indent="1"/>
    </xf>
    <xf numFmtId="4" fontId="57" fillId="33" borderId="411" applyNumberFormat="0" applyProtection="0">
      <alignment vertical="center"/>
    </xf>
    <xf numFmtId="4" fontId="57" fillId="42" borderId="411" applyNumberFormat="0" applyProtection="0">
      <alignment horizontal="right" vertical="center"/>
    </xf>
    <xf numFmtId="0" fontId="57" fillId="46" borderId="413" applyNumberFormat="0" applyProtection="0">
      <alignment horizontal="left" vertical="top" indent="1"/>
    </xf>
    <xf numFmtId="4" fontId="57" fillId="35" borderId="411" applyNumberFormat="0" applyProtection="0">
      <alignment horizontal="right" vertical="center"/>
    </xf>
    <xf numFmtId="4" fontId="57" fillId="35" borderId="417" applyNumberFormat="0" applyProtection="0">
      <alignment horizontal="right" vertical="center"/>
    </xf>
    <xf numFmtId="4" fontId="85" fillId="48" borderId="419" applyNumberFormat="0" applyProtection="0">
      <alignment horizontal="left" vertical="center" indent="1"/>
    </xf>
    <xf numFmtId="4" fontId="57" fillId="38" borderId="411" applyNumberFormat="0" applyProtection="0">
      <alignment horizontal="right" vertical="center"/>
    </xf>
    <xf numFmtId="4" fontId="57" fillId="46" borderId="414" applyNumberFormat="0" applyProtection="0">
      <alignment horizontal="left" vertical="center" indent="1"/>
    </xf>
    <xf numFmtId="0" fontId="57" fillId="47" borderId="413" applyNumberFormat="0" applyProtection="0">
      <alignment horizontal="left" vertical="top" indent="1"/>
    </xf>
    <xf numFmtId="0" fontId="85" fillId="52" borderId="413" applyNumberFormat="0" applyProtection="0">
      <alignment horizontal="left" vertical="top" indent="1"/>
    </xf>
    <xf numFmtId="4" fontId="57" fillId="41" borderId="411" applyNumberFormat="0" applyProtection="0">
      <alignment horizontal="right" vertical="center"/>
    </xf>
    <xf numFmtId="4" fontId="57" fillId="33" borderId="411" applyNumberFormat="0" applyProtection="0">
      <alignment vertical="center"/>
    </xf>
    <xf numFmtId="0" fontId="57" fillId="47" borderId="411" applyNumberFormat="0" applyProtection="0">
      <alignment horizontal="left" vertical="center" indent="1"/>
    </xf>
    <xf numFmtId="0" fontId="57" fillId="26" borderId="411" applyNumberFormat="0" applyFont="0" applyAlignment="0" applyProtection="0"/>
    <xf numFmtId="0" fontId="57" fillId="46" borderId="413" applyNumberFormat="0" applyProtection="0">
      <alignment horizontal="left" vertical="top" indent="1"/>
    </xf>
    <xf numFmtId="4" fontId="85" fillId="48" borderId="413" applyNumberFormat="0" applyProtection="0">
      <alignment horizontal="left" vertical="center" indent="1"/>
    </xf>
    <xf numFmtId="4" fontId="57" fillId="33" borderId="411" applyNumberFormat="0" applyProtection="0">
      <alignment vertical="center"/>
    </xf>
    <xf numFmtId="4" fontId="57" fillId="2" borderId="411" applyNumberFormat="0" applyProtection="0">
      <alignment horizontal="left" vertical="center" indent="1"/>
    </xf>
    <xf numFmtId="4" fontId="57" fillId="39" borderId="411" applyNumberFormat="0" applyProtection="0">
      <alignment horizontal="right" vertical="center"/>
    </xf>
    <xf numFmtId="0" fontId="84" fillId="45" borderId="421" applyBorder="0"/>
    <xf numFmtId="0" fontId="98" fillId="27" borderId="411" applyNumberFormat="0" applyAlignment="0" applyProtection="0"/>
    <xf numFmtId="4" fontId="25" fillId="45" borderId="414" applyNumberFormat="0" applyProtection="0">
      <alignment horizontal="left" vertical="center" indent="1"/>
    </xf>
    <xf numFmtId="0" fontId="86" fillId="33" borderId="413" applyNumberFormat="0" applyProtection="0">
      <alignment horizontal="left" vertical="top" indent="1"/>
    </xf>
    <xf numFmtId="0" fontId="57" fillId="48" borderId="411" applyNumberFormat="0" applyProtection="0">
      <alignment horizontal="left" vertical="center" indent="1"/>
    </xf>
    <xf numFmtId="4" fontId="85" fillId="52" borderId="413" applyNumberFormat="0" applyProtection="0">
      <alignment vertical="center"/>
    </xf>
    <xf numFmtId="0" fontId="85" fillId="46" borderId="413" applyNumberFormat="0" applyProtection="0">
      <alignment horizontal="left" vertical="top" indent="1"/>
    </xf>
    <xf numFmtId="4" fontId="103" fillId="2" borderId="411" applyNumberFormat="0" applyProtection="0">
      <alignment vertical="center"/>
    </xf>
    <xf numFmtId="4" fontId="57" fillId="39" borderId="411" applyNumberFormat="0" applyProtection="0">
      <alignment horizontal="right" vertical="center"/>
    </xf>
    <xf numFmtId="0" fontId="57" fillId="47" borderId="411" applyNumberFormat="0" applyProtection="0">
      <alignment horizontal="left" vertical="center" indent="1"/>
    </xf>
    <xf numFmtId="4" fontId="88" fillId="51" borderId="411" applyNumberFormat="0" applyProtection="0">
      <alignment horizontal="right" vertical="center"/>
    </xf>
    <xf numFmtId="4" fontId="57" fillId="34" borderId="411" applyNumberFormat="0" applyProtection="0">
      <alignment horizontal="left" vertical="center" indent="1"/>
    </xf>
    <xf numFmtId="4" fontId="57" fillId="35" borderId="417" applyNumberFormat="0" applyProtection="0">
      <alignment horizontal="right" vertical="center"/>
    </xf>
    <xf numFmtId="0" fontId="94" fillId="0" borderId="416" applyNumberFormat="0" applyFill="0" applyAlignment="0" applyProtection="0"/>
    <xf numFmtId="0" fontId="85" fillId="46" borderId="413" applyNumberFormat="0" applyProtection="0">
      <alignment horizontal="left" vertical="top" indent="1"/>
    </xf>
    <xf numFmtId="4" fontId="57" fillId="44" borderId="414" applyNumberFormat="0" applyProtection="0">
      <alignment horizontal="left" vertical="center" indent="1"/>
    </xf>
    <xf numFmtId="4" fontId="88" fillId="51" borderId="411" applyNumberFormat="0" applyProtection="0">
      <alignment horizontal="right" vertical="center"/>
    </xf>
    <xf numFmtId="0" fontId="57" fillId="45" borderId="413" applyNumberFormat="0" applyProtection="0">
      <alignment horizontal="left" vertical="top" indent="1"/>
    </xf>
    <xf numFmtId="0" fontId="57" fillId="47" borderId="411" applyNumberFormat="0" applyProtection="0">
      <alignment horizontal="left" vertical="center" indent="1"/>
    </xf>
    <xf numFmtId="0" fontId="86" fillId="33" borderId="413" applyNumberFormat="0" applyProtection="0">
      <alignment horizontal="left" vertical="top" indent="1"/>
    </xf>
    <xf numFmtId="0" fontId="57" fillId="47" borderId="419" applyNumberFormat="0" applyProtection="0">
      <alignment horizontal="left" vertical="top" indent="1"/>
    </xf>
    <xf numFmtId="0" fontId="85" fillId="52" borderId="413" applyNumberFormat="0" applyProtection="0">
      <alignment horizontal="left" vertical="top" indent="1"/>
    </xf>
    <xf numFmtId="4" fontId="57" fillId="43" borderId="411" applyNumberFormat="0" applyProtection="0">
      <alignment horizontal="right" vertical="center"/>
    </xf>
    <xf numFmtId="4" fontId="25" fillId="45" borderId="414" applyNumberFormat="0" applyProtection="0">
      <alignment horizontal="left" vertical="center" indent="1"/>
    </xf>
    <xf numFmtId="4" fontId="57" fillId="42" borderId="411" applyNumberFormat="0" applyProtection="0">
      <alignment horizontal="right" vertical="center"/>
    </xf>
    <xf numFmtId="0" fontId="57" fillId="26" borderId="411" applyNumberFormat="0" applyFont="0" applyAlignment="0" applyProtection="0"/>
    <xf numFmtId="4" fontId="57" fillId="44" borderId="414" applyNumberFormat="0" applyProtection="0">
      <alignment horizontal="left" vertical="center" indent="1"/>
    </xf>
    <xf numFmtId="0" fontId="94" fillId="0" borderId="416" applyNumberFormat="0" applyFill="0" applyAlignment="0" applyProtection="0"/>
    <xf numFmtId="4" fontId="57" fillId="34" borderId="417" applyNumberFormat="0" applyProtection="0">
      <alignment horizontal="left" vertical="center" indent="1"/>
    </xf>
    <xf numFmtId="4" fontId="57" fillId="38" borderId="411" applyNumberFormat="0" applyProtection="0">
      <alignment horizontal="right" vertical="center"/>
    </xf>
    <xf numFmtId="4" fontId="57" fillId="34" borderId="417" applyNumberFormat="0" applyProtection="0">
      <alignment horizontal="left" vertical="center" indent="1"/>
    </xf>
    <xf numFmtId="4" fontId="57" fillId="40" borderId="411" applyNumberFormat="0" applyProtection="0">
      <alignment horizontal="right" vertical="center"/>
    </xf>
    <xf numFmtId="4" fontId="57" fillId="36" borderId="417" applyNumberFormat="0" applyProtection="0">
      <alignment horizontal="right" vertical="center"/>
    </xf>
    <xf numFmtId="4" fontId="25" fillId="45" borderId="414" applyNumberFormat="0" applyProtection="0">
      <alignment horizontal="left" vertical="center" indent="1"/>
    </xf>
    <xf numFmtId="4" fontId="57" fillId="2" borderId="411" applyNumberFormat="0" applyProtection="0">
      <alignment horizontal="left" vertical="center" indent="1"/>
    </xf>
    <xf numFmtId="4" fontId="103" fillId="2" borderId="411" applyNumberFormat="0" applyProtection="0">
      <alignment vertical="center"/>
    </xf>
    <xf numFmtId="4" fontId="57" fillId="44" borderId="414" applyNumberFormat="0" applyProtection="0">
      <alignment horizontal="left" vertical="center" indent="1"/>
    </xf>
    <xf numFmtId="4" fontId="25" fillId="45" borderId="414" applyNumberFormat="0" applyProtection="0">
      <alignment horizontal="left" vertical="center" indent="1"/>
    </xf>
    <xf numFmtId="4" fontId="57" fillId="33" borderId="411" applyNumberFormat="0" applyProtection="0">
      <alignment vertical="center"/>
    </xf>
    <xf numFmtId="0" fontId="85" fillId="46" borderId="413" applyNumberFormat="0" applyProtection="0">
      <alignment horizontal="left" vertical="top" indent="1"/>
    </xf>
    <xf numFmtId="0" fontId="86" fillId="33" borderId="413" applyNumberFormat="0" applyProtection="0">
      <alignment horizontal="left" vertical="top" indent="1"/>
    </xf>
    <xf numFmtId="4" fontId="25" fillId="45" borderId="414" applyNumberFormat="0" applyProtection="0">
      <alignment horizontal="left" vertical="center" indent="1"/>
    </xf>
    <xf numFmtId="0" fontId="57" fillId="26" borderId="411" applyNumberFormat="0" applyFont="0" applyAlignment="0" applyProtection="0"/>
    <xf numFmtId="0" fontId="57" fillId="26" borderId="411" applyNumberFormat="0" applyFont="0" applyAlignment="0" applyProtection="0"/>
    <xf numFmtId="4" fontId="57" fillId="33" borderId="411" applyNumberFormat="0" applyProtection="0">
      <alignment vertical="center"/>
    </xf>
    <xf numFmtId="0" fontId="92" fillId="29" borderId="417" applyNumberFormat="0" applyAlignment="0" applyProtection="0"/>
    <xf numFmtId="4" fontId="103" fillId="5" borderId="411" applyNumberFormat="0" applyProtection="0">
      <alignment horizontal="right" vertical="center"/>
    </xf>
    <xf numFmtId="0" fontId="57" fillId="50" borderId="417" applyNumberFormat="0" applyProtection="0">
      <alignment horizontal="left" vertical="center" indent="1"/>
    </xf>
    <xf numFmtId="4" fontId="103" fillId="5" borderId="411" applyNumberFormat="0" applyProtection="0">
      <alignment horizontal="right" vertical="center"/>
    </xf>
    <xf numFmtId="0" fontId="57" fillId="49" borderId="411" applyNumberFormat="0" applyProtection="0">
      <alignment horizontal="left" vertical="center" indent="1"/>
    </xf>
    <xf numFmtId="4" fontId="57" fillId="38" borderId="411" applyNumberFormat="0" applyProtection="0">
      <alignment horizontal="right" vertical="center"/>
    </xf>
    <xf numFmtId="4" fontId="57" fillId="33" borderId="411" applyNumberFormat="0" applyProtection="0">
      <alignment vertical="center"/>
    </xf>
    <xf numFmtId="0" fontId="57" fillId="50" borderId="411" applyNumberFormat="0" applyProtection="0">
      <alignment horizontal="left" vertical="center" indent="1"/>
    </xf>
    <xf numFmtId="4" fontId="57" fillId="36" borderId="411" applyNumberFormat="0" applyProtection="0">
      <alignment horizontal="right" vertical="center"/>
    </xf>
    <xf numFmtId="4" fontId="57" fillId="0" borderId="411" applyNumberFormat="0" applyProtection="0">
      <alignment horizontal="right" vertical="center"/>
    </xf>
    <xf numFmtId="0" fontId="92" fillId="29" borderId="417" applyNumberFormat="0" applyAlignment="0" applyProtection="0"/>
    <xf numFmtId="0" fontId="86" fillId="33" borderId="413" applyNumberFormat="0" applyProtection="0">
      <alignment horizontal="left" vertical="top" indent="1"/>
    </xf>
    <xf numFmtId="4" fontId="57" fillId="43" borderId="411" applyNumberFormat="0" applyProtection="0">
      <alignment horizontal="right" vertical="center"/>
    </xf>
    <xf numFmtId="4" fontId="87" fillId="54" borderId="414" applyNumberFormat="0" applyProtection="0">
      <alignment horizontal="left" vertical="center" indent="1"/>
    </xf>
    <xf numFmtId="4" fontId="57" fillId="0" borderId="411" applyNumberFormat="0" applyProtection="0">
      <alignment horizontal="right" vertical="center"/>
    </xf>
    <xf numFmtId="4" fontId="25" fillId="45" borderId="414" applyNumberFormat="0" applyProtection="0">
      <alignment horizontal="left" vertical="center" indent="1"/>
    </xf>
    <xf numFmtId="4" fontId="25" fillId="45" borderId="414" applyNumberFormat="0" applyProtection="0">
      <alignment horizontal="left" vertical="center" indent="1"/>
    </xf>
    <xf numFmtId="0" fontId="57" fillId="48" borderId="411" applyNumberFormat="0" applyProtection="0">
      <alignment horizontal="left" vertical="center" indent="1"/>
    </xf>
    <xf numFmtId="4" fontId="57" fillId="37" borderId="414" applyNumberFormat="0" applyProtection="0">
      <alignment horizontal="right" vertical="center"/>
    </xf>
    <xf numFmtId="4" fontId="57" fillId="43" borderId="411" applyNumberFormat="0" applyProtection="0">
      <alignment horizontal="right" vertical="center"/>
    </xf>
    <xf numFmtId="0" fontId="86" fillId="33" borderId="413" applyNumberFormat="0" applyProtection="0">
      <alignment horizontal="left" vertical="top" indent="1"/>
    </xf>
    <xf numFmtId="4" fontId="57" fillId="44" borderId="414" applyNumberFormat="0" applyProtection="0">
      <alignment horizontal="left" vertical="center" indent="1"/>
    </xf>
    <xf numFmtId="0" fontId="57" fillId="50" borderId="411" applyNumberFormat="0" applyProtection="0">
      <alignment horizontal="left" vertical="center" indent="1"/>
    </xf>
    <xf numFmtId="0" fontId="100" fillId="29" borderId="412" applyNumberFormat="0" applyAlignment="0" applyProtection="0"/>
    <xf numFmtId="0" fontId="92" fillId="29" borderId="411" applyNumberFormat="0" applyAlignment="0" applyProtection="0"/>
    <xf numFmtId="4" fontId="57" fillId="41" borderId="411" applyNumberFormat="0" applyProtection="0">
      <alignment horizontal="right" vertical="center"/>
    </xf>
    <xf numFmtId="4" fontId="57" fillId="37" borderId="414" applyNumberFormat="0" applyProtection="0">
      <alignment horizontal="right" vertical="center"/>
    </xf>
    <xf numFmtId="0" fontId="57" fillId="50" borderId="417" applyNumberFormat="0" applyProtection="0">
      <alignment horizontal="left" vertical="center" indent="1"/>
    </xf>
    <xf numFmtId="4" fontId="25" fillId="45" borderId="414" applyNumberFormat="0" applyProtection="0">
      <alignment horizontal="left" vertical="center" indent="1"/>
    </xf>
    <xf numFmtId="0" fontId="57" fillId="48" borderId="411" applyNumberFormat="0" applyProtection="0">
      <alignment horizontal="left" vertical="center" indent="1"/>
    </xf>
    <xf numFmtId="0" fontId="98" fillId="27" borderId="411" applyNumberFormat="0" applyAlignment="0" applyProtection="0"/>
    <xf numFmtId="4" fontId="57" fillId="44" borderId="414" applyNumberFormat="0" applyProtection="0">
      <alignment horizontal="left" vertical="center" indent="1"/>
    </xf>
    <xf numFmtId="4" fontId="85" fillId="48" borderId="419" applyNumberFormat="0" applyProtection="0">
      <alignment horizontal="left" vertical="center" indent="1"/>
    </xf>
    <xf numFmtId="0" fontId="57" fillId="47" borderId="411" applyNumberFormat="0" applyProtection="0">
      <alignment horizontal="left" vertical="center" indent="1"/>
    </xf>
    <xf numFmtId="4" fontId="57" fillId="36" borderId="411" applyNumberFormat="0" applyProtection="0">
      <alignment horizontal="right" vertical="center"/>
    </xf>
    <xf numFmtId="0" fontId="57" fillId="50" borderId="413" applyNumberFormat="0" applyProtection="0">
      <alignment horizontal="left" vertical="top" indent="1"/>
    </xf>
    <xf numFmtId="4" fontId="87" fillId="54" borderId="414" applyNumberFormat="0" applyProtection="0">
      <alignment horizontal="left" vertical="center" indent="1"/>
    </xf>
    <xf numFmtId="4" fontId="57" fillId="36" borderId="411" applyNumberFormat="0" applyProtection="0">
      <alignment horizontal="right" vertical="center"/>
    </xf>
    <xf numFmtId="0" fontId="57" fillId="26" borderId="411" applyNumberFormat="0" applyFont="0" applyAlignment="0" applyProtection="0"/>
    <xf numFmtId="0" fontId="57" fillId="45" borderId="413" applyNumberFormat="0" applyProtection="0">
      <alignment horizontal="left" vertical="top" indent="1"/>
    </xf>
    <xf numFmtId="4" fontId="57" fillId="38" borderId="411" applyNumberFormat="0" applyProtection="0">
      <alignment horizontal="right" vertical="center"/>
    </xf>
    <xf numFmtId="4" fontId="25" fillId="45" borderId="414" applyNumberFormat="0" applyProtection="0">
      <alignment horizontal="left" vertical="center" indent="1"/>
    </xf>
    <xf numFmtId="0" fontId="84" fillId="45" borderId="415" applyBorder="0"/>
    <xf numFmtId="0" fontId="57" fillId="50" borderId="413" applyNumberFormat="0" applyProtection="0">
      <alignment horizontal="left" vertical="top" indent="1"/>
    </xf>
    <xf numFmtId="4" fontId="57" fillId="34" borderId="411" applyNumberFormat="0" applyProtection="0">
      <alignment horizontal="left" vertical="center" indent="1"/>
    </xf>
    <xf numFmtId="0" fontId="84" fillId="45" borderId="415" applyBorder="0"/>
    <xf numFmtId="4" fontId="103" fillId="5" borderId="411" applyNumberFormat="0" applyProtection="0">
      <alignment horizontal="right" vertical="center"/>
    </xf>
    <xf numFmtId="4" fontId="57" fillId="36" borderId="411" applyNumberFormat="0" applyProtection="0">
      <alignment horizontal="right" vertical="center"/>
    </xf>
    <xf numFmtId="4" fontId="25" fillId="45" borderId="414" applyNumberFormat="0" applyProtection="0">
      <alignment horizontal="left" vertical="center" indent="1"/>
    </xf>
    <xf numFmtId="4" fontId="57" fillId="44" borderId="414" applyNumberFormat="0" applyProtection="0">
      <alignment horizontal="left" vertical="center" indent="1"/>
    </xf>
    <xf numFmtId="4" fontId="25" fillId="45" borderId="414" applyNumberFormat="0" applyProtection="0">
      <alignment horizontal="left" vertical="center" indent="1"/>
    </xf>
    <xf numFmtId="4" fontId="88" fillId="51" borderId="411" applyNumberFormat="0" applyProtection="0">
      <alignment horizontal="right" vertical="center"/>
    </xf>
    <xf numFmtId="4" fontId="85" fillId="52" borderId="419" applyNumberFormat="0" applyProtection="0">
      <alignment vertical="center"/>
    </xf>
    <xf numFmtId="0" fontId="57" fillId="48" borderId="411" applyNumberFormat="0" applyProtection="0">
      <alignment horizontal="left" vertical="center" indent="1"/>
    </xf>
    <xf numFmtId="4" fontId="57" fillId="0" borderId="411" applyNumberFormat="0" applyProtection="0">
      <alignment horizontal="right" vertical="center"/>
    </xf>
    <xf numFmtId="0" fontId="84" fillId="45" borderId="415" applyBorder="0"/>
    <xf numFmtId="0" fontId="98" fillId="27" borderId="411" applyNumberFormat="0" applyAlignment="0" applyProtection="0"/>
    <xf numFmtId="4" fontId="57" fillId="36" borderId="411" applyNumberFormat="0" applyProtection="0">
      <alignment horizontal="right" vertical="center"/>
    </xf>
    <xf numFmtId="4" fontId="57" fillId="36" borderId="411" applyNumberFormat="0" applyProtection="0">
      <alignment horizontal="right" vertical="center"/>
    </xf>
    <xf numFmtId="4" fontId="57" fillId="46" borderId="414" applyNumberFormat="0" applyProtection="0">
      <alignment horizontal="left" vertical="center" indent="1"/>
    </xf>
    <xf numFmtId="0" fontId="57" fillId="47" borderId="411" applyNumberFormat="0" applyProtection="0">
      <alignment horizontal="left" vertical="center" indent="1"/>
    </xf>
    <xf numFmtId="0" fontId="92" fillId="29" borderId="411" applyNumberFormat="0" applyAlignment="0" applyProtection="0"/>
    <xf numFmtId="0" fontId="57" fillId="47" borderId="413" applyNumberFormat="0" applyProtection="0">
      <alignment horizontal="left" vertical="top" indent="1"/>
    </xf>
    <xf numFmtId="0" fontId="57" fillId="50" borderId="413" applyNumberFormat="0" applyProtection="0">
      <alignment horizontal="left" vertical="top" indent="1"/>
    </xf>
    <xf numFmtId="4" fontId="57" fillId="2" borderId="411" applyNumberFormat="0" applyProtection="0">
      <alignment horizontal="left" vertical="center" indent="1"/>
    </xf>
    <xf numFmtId="4" fontId="25" fillId="45" borderId="414" applyNumberFormat="0" applyProtection="0">
      <alignment horizontal="left" vertical="center" indent="1"/>
    </xf>
    <xf numFmtId="4" fontId="57" fillId="46" borderId="414" applyNumberFormat="0" applyProtection="0">
      <alignment horizontal="left" vertical="center" indent="1"/>
    </xf>
    <xf numFmtId="4" fontId="88" fillId="51" borderId="411" applyNumberFormat="0" applyProtection="0">
      <alignment horizontal="right" vertical="center"/>
    </xf>
    <xf numFmtId="0" fontId="84" fillId="45" borderId="415" applyBorder="0"/>
    <xf numFmtId="0" fontId="85" fillId="46" borderId="413" applyNumberFormat="0" applyProtection="0">
      <alignment horizontal="left" vertical="top" indent="1"/>
    </xf>
    <xf numFmtId="4" fontId="25" fillId="45" borderId="414" applyNumberFormat="0" applyProtection="0">
      <alignment horizontal="left" vertical="center" indent="1"/>
    </xf>
    <xf numFmtId="4" fontId="57" fillId="36" borderId="411" applyNumberFormat="0" applyProtection="0">
      <alignment horizontal="right" vertical="center"/>
    </xf>
    <xf numFmtId="4" fontId="57" fillId="37" borderId="414" applyNumberFormat="0" applyProtection="0">
      <alignment horizontal="right" vertical="center"/>
    </xf>
    <xf numFmtId="0" fontId="86" fillId="33" borderId="419" applyNumberFormat="0" applyProtection="0">
      <alignment horizontal="left" vertical="top" indent="1"/>
    </xf>
    <xf numFmtId="0" fontId="57" fillId="45" borderId="413" applyNumberFormat="0" applyProtection="0">
      <alignment horizontal="left" vertical="top" indent="1"/>
    </xf>
    <xf numFmtId="4" fontId="103" fillId="5" borderId="411" applyNumberFormat="0" applyProtection="0">
      <alignment horizontal="right" vertical="center"/>
    </xf>
    <xf numFmtId="4" fontId="103" fillId="5" borderId="417" applyNumberFormat="0" applyProtection="0">
      <alignment horizontal="right" vertical="center"/>
    </xf>
    <xf numFmtId="4" fontId="57" fillId="47" borderId="414" applyNumberFormat="0" applyProtection="0">
      <alignment horizontal="left" vertical="center" indent="1"/>
    </xf>
    <xf numFmtId="4" fontId="57" fillId="0" borderId="411" applyNumberFormat="0" applyProtection="0">
      <alignment horizontal="right" vertical="center"/>
    </xf>
    <xf numFmtId="0" fontId="100" fillId="29" borderId="412" applyNumberFormat="0" applyAlignment="0" applyProtection="0"/>
    <xf numFmtId="4" fontId="57" fillId="44" borderId="414" applyNumberFormat="0" applyProtection="0">
      <alignment horizontal="left" vertical="center" indent="1"/>
    </xf>
    <xf numFmtId="0" fontId="98" fillId="27" borderId="411" applyNumberFormat="0" applyAlignment="0" applyProtection="0"/>
    <xf numFmtId="4" fontId="57" fillId="36" borderId="411" applyNumberFormat="0" applyProtection="0">
      <alignment horizontal="right" vertical="center"/>
    </xf>
    <xf numFmtId="0" fontId="85" fillId="46" borderId="413" applyNumberFormat="0" applyProtection="0">
      <alignment horizontal="left" vertical="top" indent="1"/>
    </xf>
    <xf numFmtId="0" fontId="57" fillId="47" borderId="413" applyNumberFormat="0" applyProtection="0">
      <alignment horizontal="left" vertical="top" indent="1"/>
    </xf>
    <xf numFmtId="4" fontId="57" fillId="33" borderId="411" applyNumberFormat="0" applyProtection="0">
      <alignment vertical="center"/>
    </xf>
    <xf numFmtId="0" fontId="94" fillId="0" borderId="416" applyNumberFormat="0" applyFill="0" applyAlignment="0" applyProtection="0"/>
    <xf numFmtId="4" fontId="57" fillId="44" borderId="414" applyNumberFormat="0" applyProtection="0">
      <alignment horizontal="left" vertical="center" indent="1"/>
    </xf>
    <xf numFmtId="4" fontId="57" fillId="2" borderId="411" applyNumberFormat="0" applyProtection="0">
      <alignment horizontal="left" vertical="center" indent="1"/>
    </xf>
    <xf numFmtId="4" fontId="85" fillId="48" borderId="419" applyNumberFormat="0" applyProtection="0">
      <alignment horizontal="left" vertical="center" indent="1"/>
    </xf>
    <xf numFmtId="4" fontId="103" fillId="5" borderId="411" applyNumberFormat="0" applyProtection="0">
      <alignment horizontal="right" vertical="center"/>
    </xf>
    <xf numFmtId="4" fontId="57" fillId="34" borderId="411" applyNumberFormat="0" applyProtection="0">
      <alignment horizontal="left" vertical="center" indent="1"/>
    </xf>
    <xf numFmtId="4" fontId="87" fillId="54" borderId="414" applyNumberFormat="0" applyProtection="0">
      <alignment horizontal="left" vertical="center" indent="1"/>
    </xf>
    <xf numFmtId="4" fontId="57" fillId="47" borderId="414" applyNumberFormat="0" applyProtection="0">
      <alignment horizontal="left" vertical="center" indent="1"/>
    </xf>
    <xf numFmtId="4" fontId="103" fillId="2" borderId="411" applyNumberFormat="0" applyProtection="0">
      <alignment vertical="center"/>
    </xf>
    <xf numFmtId="0" fontId="57" fillId="26" borderId="417" applyNumberFormat="0" applyFont="0" applyAlignment="0" applyProtection="0"/>
    <xf numFmtId="0" fontId="57" fillId="50" borderId="413" applyNumberFormat="0" applyProtection="0">
      <alignment horizontal="left" vertical="top" indent="1"/>
    </xf>
    <xf numFmtId="4" fontId="57" fillId="46" borderId="411" applyNumberFormat="0" applyProtection="0">
      <alignment horizontal="right" vertical="center"/>
    </xf>
    <xf numFmtId="4" fontId="25" fillId="45" borderId="414" applyNumberFormat="0" applyProtection="0">
      <alignment horizontal="left" vertical="center" indent="1"/>
    </xf>
    <xf numFmtId="4" fontId="87" fillId="54" borderId="414" applyNumberFormat="0" applyProtection="0">
      <alignment horizontal="left" vertical="center" indent="1"/>
    </xf>
    <xf numFmtId="4" fontId="103" fillId="2" borderId="411" applyNumberFormat="0" applyProtection="0">
      <alignment vertical="center"/>
    </xf>
    <xf numFmtId="0" fontId="92" fillId="29" borderId="411" applyNumberFormat="0" applyAlignment="0" applyProtection="0"/>
    <xf numFmtId="4" fontId="57" fillId="46" borderId="411" applyNumberFormat="0" applyProtection="0">
      <alignment horizontal="right" vertical="center"/>
    </xf>
    <xf numFmtId="0" fontId="85" fillId="46" borderId="413" applyNumberFormat="0" applyProtection="0">
      <alignment horizontal="left" vertical="top" indent="1"/>
    </xf>
    <xf numFmtId="0" fontId="57" fillId="26" borderId="417" applyNumberFormat="0" applyFont="0" applyAlignment="0" applyProtection="0"/>
    <xf numFmtId="4" fontId="87" fillId="54" borderId="414" applyNumberFormat="0" applyProtection="0">
      <alignment horizontal="left" vertical="center" indent="1"/>
    </xf>
    <xf numFmtId="0" fontId="98" fillId="27" borderId="411" applyNumberFormat="0" applyAlignment="0" applyProtection="0"/>
    <xf numFmtId="4" fontId="57" fillId="41" borderId="411" applyNumberFormat="0" applyProtection="0">
      <alignment horizontal="right" vertical="center"/>
    </xf>
    <xf numFmtId="4" fontId="103" fillId="2" borderId="411" applyNumberFormat="0" applyProtection="0">
      <alignment vertical="center"/>
    </xf>
    <xf numFmtId="4" fontId="57" fillId="47" borderId="414" applyNumberFormat="0" applyProtection="0">
      <alignment horizontal="left" vertical="center" indent="1"/>
    </xf>
    <xf numFmtId="0" fontId="98" fillId="27" borderId="411" applyNumberFormat="0" applyAlignment="0" applyProtection="0"/>
    <xf numFmtId="0" fontId="57" fillId="50" borderId="411" applyNumberFormat="0" applyProtection="0">
      <alignment horizontal="left" vertical="center" indent="1"/>
    </xf>
    <xf numFmtId="0" fontId="57" fillId="46" borderId="413" applyNumberFormat="0" applyProtection="0">
      <alignment horizontal="left" vertical="top" indent="1"/>
    </xf>
    <xf numFmtId="4" fontId="57" fillId="41" borderId="411" applyNumberFormat="0" applyProtection="0">
      <alignment horizontal="right" vertical="center"/>
    </xf>
    <xf numFmtId="4" fontId="57" fillId="36" borderId="411" applyNumberFormat="0" applyProtection="0">
      <alignment horizontal="right" vertical="center"/>
    </xf>
    <xf numFmtId="4" fontId="57" fillId="46" borderId="411" applyNumberFormat="0" applyProtection="0">
      <alignment horizontal="right" vertical="center"/>
    </xf>
    <xf numFmtId="4" fontId="57" fillId="37" borderId="414" applyNumberFormat="0" applyProtection="0">
      <alignment horizontal="right" vertical="center"/>
    </xf>
    <xf numFmtId="0" fontId="98" fillId="27" borderId="417" applyNumberFormat="0" applyAlignment="0" applyProtection="0"/>
    <xf numFmtId="4" fontId="57" fillId="46" borderId="414" applyNumberFormat="0" applyProtection="0">
      <alignment horizontal="left" vertical="center" indent="1"/>
    </xf>
    <xf numFmtId="4" fontId="57" fillId="43" borderId="411" applyNumberFormat="0" applyProtection="0">
      <alignment horizontal="right" vertical="center"/>
    </xf>
    <xf numFmtId="4" fontId="103" fillId="2" borderId="411" applyNumberFormat="0" applyProtection="0">
      <alignment vertical="center"/>
    </xf>
    <xf numFmtId="4" fontId="57" fillId="37" borderId="420" applyNumberFormat="0" applyProtection="0">
      <alignment horizontal="right" vertical="center"/>
    </xf>
    <xf numFmtId="4" fontId="57" fillId="37" borderId="414" applyNumberFormat="0" applyProtection="0">
      <alignment horizontal="right" vertical="center"/>
    </xf>
    <xf numFmtId="4" fontId="57" fillId="2" borderId="411" applyNumberFormat="0" applyProtection="0">
      <alignment horizontal="left" vertical="center" indent="1"/>
    </xf>
    <xf numFmtId="4" fontId="57" fillId="34" borderId="411" applyNumberFormat="0" applyProtection="0">
      <alignment horizontal="left" vertical="center" indent="1"/>
    </xf>
    <xf numFmtId="4" fontId="57" fillId="38" borderId="411" applyNumberFormat="0" applyProtection="0">
      <alignment horizontal="right" vertical="center"/>
    </xf>
    <xf numFmtId="4" fontId="57" fillId="42" borderId="411" applyNumberFormat="0" applyProtection="0">
      <alignment horizontal="right" vertical="center"/>
    </xf>
    <xf numFmtId="4" fontId="57" fillId="37" borderId="414" applyNumberFormat="0" applyProtection="0">
      <alignment horizontal="right" vertical="center"/>
    </xf>
    <xf numFmtId="4" fontId="57" fillId="44" borderId="414" applyNumberFormat="0" applyProtection="0">
      <alignment horizontal="left" vertical="center" indent="1"/>
    </xf>
    <xf numFmtId="0" fontId="57" fillId="49" borderId="411" applyNumberFormat="0" applyProtection="0">
      <alignment horizontal="left" vertical="center" indent="1"/>
    </xf>
    <xf numFmtId="4" fontId="103" fillId="2" borderId="411" applyNumberFormat="0" applyProtection="0">
      <alignment vertical="center"/>
    </xf>
    <xf numFmtId="4" fontId="103" fillId="5" borderId="417" applyNumberFormat="0" applyProtection="0">
      <alignment horizontal="right" vertical="center"/>
    </xf>
    <xf numFmtId="0" fontId="92" fillId="29" borderId="411" applyNumberFormat="0" applyAlignment="0" applyProtection="0"/>
    <xf numFmtId="0" fontId="57" fillId="50" borderId="413" applyNumberFormat="0" applyProtection="0">
      <alignment horizontal="left" vertical="top" indent="1"/>
    </xf>
    <xf numFmtId="4" fontId="57" fillId="46" borderId="414" applyNumberFormat="0" applyProtection="0">
      <alignment horizontal="left" vertical="center" indent="1"/>
    </xf>
    <xf numFmtId="0" fontId="57" fillId="47" borderId="411" applyNumberFormat="0" applyProtection="0">
      <alignment horizontal="left" vertical="center" indent="1"/>
    </xf>
    <xf numFmtId="4" fontId="57" fillId="34" borderId="411" applyNumberFormat="0" applyProtection="0">
      <alignment horizontal="left" vertical="center" indent="1"/>
    </xf>
    <xf numFmtId="0" fontId="100" fillId="29" borderId="412" applyNumberFormat="0" applyAlignment="0" applyProtection="0"/>
    <xf numFmtId="0" fontId="85" fillId="52" borderId="413" applyNumberFormat="0" applyProtection="0">
      <alignment horizontal="left" vertical="top" indent="1"/>
    </xf>
    <xf numFmtId="4" fontId="57" fillId="35" borderId="411" applyNumberFormat="0" applyProtection="0">
      <alignment horizontal="right" vertical="center"/>
    </xf>
    <xf numFmtId="4" fontId="85" fillId="52" borderId="413" applyNumberFormat="0" applyProtection="0">
      <alignment vertical="center"/>
    </xf>
    <xf numFmtId="4" fontId="57" fillId="46" borderId="411" applyNumberFormat="0" applyProtection="0">
      <alignment horizontal="right" vertical="center"/>
    </xf>
    <xf numFmtId="4" fontId="57" fillId="37" borderId="420" applyNumberFormat="0" applyProtection="0">
      <alignment horizontal="right" vertical="center"/>
    </xf>
    <xf numFmtId="4" fontId="57" fillId="46" borderId="414" applyNumberFormat="0" applyProtection="0">
      <alignment horizontal="left" vertical="center" indent="1"/>
    </xf>
    <xf numFmtId="4" fontId="85" fillId="52" borderId="413" applyNumberFormat="0" applyProtection="0">
      <alignment vertical="center"/>
    </xf>
    <xf numFmtId="0" fontId="98" fillId="27" borderId="411" applyNumberFormat="0" applyAlignment="0" applyProtection="0"/>
    <xf numFmtId="0" fontId="57" fillId="50" borderId="413" applyNumberFormat="0" applyProtection="0">
      <alignment horizontal="left" vertical="top" indent="1"/>
    </xf>
    <xf numFmtId="4" fontId="103" fillId="5" borderId="411" applyNumberFormat="0" applyProtection="0">
      <alignment horizontal="right" vertical="center"/>
    </xf>
    <xf numFmtId="0" fontId="84" fillId="45" borderId="415" applyBorder="0"/>
    <xf numFmtId="4" fontId="57" fillId="42" borderId="411" applyNumberFormat="0" applyProtection="0">
      <alignment horizontal="right" vertical="center"/>
    </xf>
    <xf numFmtId="0" fontId="94" fillId="0" borderId="416" applyNumberFormat="0" applyFill="0" applyAlignment="0" applyProtection="0"/>
    <xf numFmtId="4" fontId="57" fillId="2" borderId="411" applyNumberFormat="0" applyProtection="0">
      <alignment horizontal="left" vertical="center" indent="1"/>
    </xf>
    <xf numFmtId="4" fontId="57" fillId="38" borderId="411" applyNumberFormat="0" applyProtection="0">
      <alignment horizontal="right" vertical="center"/>
    </xf>
    <xf numFmtId="4" fontId="25" fillId="45" borderId="414" applyNumberFormat="0" applyProtection="0">
      <alignment horizontal="left" vertical="center" indent="1"/>
    </xf>
    <xf numFmtId="4" fontId="57" fillId="42" borderId="411" applyNumberFormat="0" applyProtection="0">
      <alignment horizontal="right" vertical="center"/>
    </xf>
    <xf numFmtId="4" fontId="87" fillId="54" borderId="414" applyNumberFormat="0" applyProtection="0">
      <alignment horizontal="left" vertical="center" indent="1"/>
    </xf>
    <xf numFmtId="0" fontId="84" fillId="45" borderId="421" applyBorder="0"/>
    <xf numFmtId="4" fontId="85" fillId="52" borderId="413" applyNumberFormat="0" applyProtection="0">
      <alignment vertical="center"/>
    </xf>
    <xf numFmtId="4" fontId="57" fillId="2" borderId="411" applyNumberFormat="0" applyProtection="0">
      <alignment horizontal="left" vertical="center" indent="1"/>
    </xf>
    <xf numFmtId="0" fontId="57" fillId="47" borderId="413" applyNumberFormat="0" applyProtection="0">
      <alignment horizontal="left" vertical="top" indent="1"/>
    </xf>
    <xf numFmtId="4" fontId="57" fillId="37" borderId="414" applyNumberFormat="0" applyProtection="0">
      <alignment horizontal="right" vertical="center"/>
    </xf>
    <xf numFmtId="0" fontId="57" fillId="50" borderId="413" applyNumberFormat="0" applyProtection="0">
      <alignment horizontal="left" vertical="top" indent="1"/>
    </xf>
    <xf numFmtId="4" fontId="85" fillId="48" borderId="413" applyNumberFormat="0" applyProtection="0">
      <alignment horizontal="left" vertical="center" indent="1"/>
    </xf>
    <xf numFmtId="4" fontId="57" fillId="40" borderId="411" applyNumberFormat="0" applyProtection="0">
      <alignment horizontal="right" vertical="center"/>
    </xf>
    <xf numFmtId="4" fontId="57" fillId="36" borderId="417" applyNumberFormat="0" applyProtection="0">
      <alignment horizontal="right" vertical="center"/>
    </xf>
    <xf numFmtId="0" fontId="85" fillId="52" borderId="413" applyNumberFormat="0" applyProtection="0">
      <alignment horizontal="left" vertical="top" indent="1"/>
    </xf>
    <xf numFmtId="0" fontId="98" fillId="27" borderId="411" applyNumberFormat="0" applyAlignment="0" applyProtection="0"/>
    <xf numFmtId="0" fontId="57" fillId="45" borderId="413" applyNumberFormat="0" applyProtection="0">
      <alignment horizontal="left" vertical="top" indent="1"/>
    </xf>
    <xf numFmtId="0" fontId="57" fillId="45" borderId="413" applyNumberFormat="0" applyProtection="0">
      <alignment horizontal="left" vertical="top" indent="1"/>
    </xf>
    <xf numFmtId="0" fontId="92" fillId="29" borderId="411" applyNumberFormat="0" applyAlignment="0" applyProtection="0"/>
    <xf numFmtId="4" fontId="85" fillId="48" borderId="413" applyNumberFormat="0" applyProtection="0">
      <alignment horizontal="left" vertical="center" indent="1"/>
    </xf>
    <xf numFmtId="4" fontId="57" fillId="37" borderId="414" applyNumberFormat="0" applyProtection="0">
      <alignment horizontal="right" vertical="center"/>
    </xf>
    <xf numFmtId="0" fontId="57" fillId="26" borderId="411" applyNumberFormat="0" applyFont="0" applyAlignment="0" applyProtection="0"/>
    <xf numFmtId="0" fontId="85" fillId="46" borderId="413" applyNumberFormat="0" applyProtection="0">
      <alignment horizontal="left" vertical="top" indent="1"/>
    </xf>
    <xf numFmtId="4" fontId="57" fillId="44" borderId="414" applyNumberFormat="0" applyProtection="0">
      <alignment horizontal="left" vertical="center" indent="1"/>
    </xf>
    <xf numFmtId="4" fontId="57" fillId="46" borderId="411" applyNumberFormat="0" applyProtection="0">
      <alignment horizontal="right" vertical="center"/>
    </xf>
    <xf numFmtId="4" fontId="25" fillId="45" borderId="414" applyNumberFormat="0" applyProtection="0">
      <alignment horizontal="left" vertical="center" indent="1"/>
    </xf>
    <xf numFmtId="4" fontId="57" fillId="37" borderId="414" applyNumberFormat="0" applyProtection="0">
      <alignment horizontal="right" vertical="center"/>
    </xf>
    <xf numFmtId="4" fontId="57" fillId="38" borderId="411" applyNumberFormat="0" applyProtection="0">
      <alignment horizontal="right" vertical="center"/>
    </xf>
    <xf numFmtId="4" fontId="103" fillId="5" borderId="411" applyNumberFormat="0" applyProtection="0">
      <alignment horizontal="right" vertical="center"/>
    </xf>
    <xf numFmtId="4" fontId="88" fillId="51" borderId="411" applyNumberFormat="0" applyProtection="0">
      <alignment horizontal="right" vertical="center"/>
    </xf>
    <xf numFmtId="4" fontId="88" fillId="51" borderId="411" applyNumberFormat="0" applyProtection="0">
      <alignment horizontal="right" vertical="center"/>
    </xf>
    <xf numFmtId="0" fontId="57" fillId="50" borderId="411" applyNumberFormat="0" applyProtection="0">
      <alignment horizontal="left" vertical="center" indent="1"/>
    </xf>
    <xf numFmtId="4" fontId="57" fillId="36" borderId="411" applyNumberFormat="0" applyProtection="0">
      <alignment horizontal="right" vertical="center"/>
    </xf>
    <xf numFmtId="4" fontId="88" fillId="51" borderId="411" applyNumberFormat="0" applyProtection="0">
      <alignment horizontal="right" vertical="center"/>
    </xf>
    <xf numFmtId="0" fontId="57" fillId="26" borderId="411" applyNumberFormat="0" applyFont="0" applyAlignment="0" applyProtection="0"/>
    <xf numFmtId="0" fontId="85" fillId="46" borderId="413" applyNumberFormat="0" applyProtection="0">
      <alignment horizontal="left" vertical="top" indent="1"/>
    </xf>
    <xf numFmtId="4" fontId="57" fillId="46" borderId="411" applyNumberFormat="0" applyProtection="0">
      <alignment horizontal="right" vertical="center"/>
    </xf>
    <xf numFmtId="0" fontId="57" fillId="50" borderId="417" applyNumberFormat="0" applyProtection="0">
      <alignment horizontal="left" vertical="center" indent="1"/>
    </xf>
    <xf numFmtId="4" fontId="85" fillId="52" borderId="413" applyNumberFormat="0" applyProtection="0">
      <alignment vertical="center"/>
    </xf>
    <xf numFmtId="0" fontId="57" fillId="45" borderId="413" applyNumberFormat="0" applyProtection="0">
      <alignment horizontal="left" vertical="top" indent="1"/>
    </xf>
    <xf numFmtId="4" fontId="57" fillId="46" borderId="411" applyNumberFormat="0" applyProtection="0">
      <alignment horizontal="right" vertical="center"/>
    </xf>
    <xf numFmtId="4" fontId="85" fillId="52" borderId="419" applyNumberFormat="0" applyProtection="0">
      <alignment vertical="center"/>
    </xf>
    <xf numFmtId="4" fontId="57" fillId="41" borderId="411" applyNumberFormat="0" applyProtection="0">
      <alignment horizontal="right" vertical="center"/>
    </xf>
    <xf numFmtId="0" fontId="57" fillId="50" borderId="411" applyNumberFormat="0" applyProtection="0">
      <alignment horizontal="left" vertical="center" indent="1"/>
    </xf>
    <xf numFmtId="0" fontId="57" fillId="50" borderId="413" applyNumberFormat="0" applyProtection="0">
      <alignment horizontal="left" vertical="top" indent="1"/>
    </xf>
    <xf numFmtId="4" fontId="57" fillId="46" borderId="414" applyNumberFormat="0" applyProtection="0">
      <alignment horizontal="left" vertical="center" indent="1"/>
    </xf>
    <xf numFmtId="0" fontId="57" fillId="45" borderId="413" applyNumberFormat="0" applyProtection="0">
      <alignment horizontal="left" vertical="top" indent="1"/>
    </xf>
    <xf numFmtId="4" fontId="57" fillId="37" borderId="414" applyNumberFormat="0" applyProtection="0">
      <alignment horizontal="right" vertical="center"/>
    </xf>
    <xf numFmtId="0" fontId="57" fillId="47" borderId="411" applyNumberFormat="0" applyProtection="0">
      <alignment horizontal="left" vertical="center" indent="1"/>
    </xf>
    <xf numFmtId="4" fontId="103" fillId="5" borderId="411" applyNumberFormat="0" applyProtection="0">
      <alignment horizontal="right" vertical="center"/>
    </xf>
    <xf numFmtId="0" fontId="57" fillId="46" borderId="413" applyNumberFormat="0" applyProtection="0">
      <alignment horizontal="left" vertical="top" indent="1"/>
    </xf>
    <xf numFmtId="4" fontId="57" fillId="43" borderId="411" applyNumberFormat="0" applyProtection="0">
      <alignment horizontal="right" vertical="center"/>
    </xf>
    <xf numFmtId="0" fontId="57" fillId="45" borderId="413" applyNumberFormat="0" applyProtection="0">
      <alignment horizontal="left" vertical="top" indent="1"/>
    </xf>
    <xf numFmtId="0" fontId="92" fillId="29" borderId="411" applyNumberFormat="0" applyAlignment="0" applyProtection="0"/>
    <xf numFmtId="4" fontId="57" fillId="38" borderId="411" applyNumberFormat="0" applyProtection="0">
      <alignment horizontal="right" vertical="center"/>
    </xf>
    <xf numFmtId="4" fontId="57" fillId="44" borderId="414" applyNumberFormat="0" applyProtection="0">
      <alignment horizontal="left" vertical="center" indent="1"/>
    </xf>
    <xf numFmtId="0" fontId="57" fillId="49" borderId="411" applyNumberFormat="0" applyProtection="0">
      <alignment horizontal="left" vertical="center" indent="1"/>
    </xf>
    <xf numFmtId="4" fontId="57" fillId="0" borderId="411" applyNumberFormat="0" applyProtection="0">
      <alignment horizontal="right" vertical="center"/>
    </xf>
    <xf numFmtId="4" fontId="85" fillId="52" borderId="413" applyNumberFormat="0" applyProtection="0">
      <alignment vertical="center"/>
    </xf>
    <xf numFmtId="4" fontId="57" fillId="46" borderId="411" applyNumberFormat="0" applyProtection="0">
      <alignment horizontal="right" vertical="center"/>
    </xf>
    <xf numFmtId="0" fontId="57" fillId="49" borderId="411" applyNumberFormat="0" applyProtection="0">
      <alignment horizontal="left" vertical="center" indent="1"/>
    </xf>
    <xf numFmtId="0" fontId="100" fillId="29" borderId="412" applyNumberFormat="0" applyAlignment="0" applyProtection="0"/>
    <xf numFmtId="0" fontId="57" fillId="47" borderId="413" applyNumberFormat="0" applyProtection="0">
      <alignment horizontal="left" vertical="top" indent="1"/>
    </xf>
    <xf numFmtId="0" fontId="98" fillId="27" borderId="411" applyNumberFormat="0" applyAlignment="0" applyProtection="0"/>
    <xf numFmtId="0" fontId="57" fillId="47" borderId="411" applyNumberFormat="0" applyProtection="0">
      <alignment horizontal="left" vertical="center" indent="1"/>
    </xf>
    <xf numFmtId="4" fontId="57" fillId="38" borderId="411" applyNumberFormat="0" applyProtection="0">
      <alignment horizontal="right" vertical="center"/>
    </xf>
    <xf numFmtId="0" fontId="57" fillId="50" borderId="411" applyNumberFormat="0" applyProtection="0">
      <alignment horizontal="left" vertical="center" indent="1"/>
    </xf>
    <xf numFmtId="4" fontId="57" fillId="34" borderId="411" applyNumberFormat="0" applyProtection="0">
      <alignment horizontal="left" vertical="center" indent="1"/>
    </xf>
    <xf numFmtId="4" fontId="57" fillId="33" borderId="411" applyNumberFormat="0" applyProtection="0">
      <alignment vertical="center"/>
    </xf>
    <xf numFmtId="0" fontId="100" fillId="29" borderId="412" applyNumberFormat="0" applyAlignment="0" applyProtection="0"/>
    <xf numFmtId="4" fontId="57" fillId="42" borderId="411" applyNumberFormat="0" applyProtection="0">
      <alignment horizontal="right" vertical="center"/>
    </xf>
    <xf numFmtId="0" fontId="57" fillId="50" borderId="413" applyNumberFormat="0" applyProtection="0">
      <alignment horizontal="left" vertical="top" indent="1"/>
    </xf>
    <xf numFmtId="0" fontId="57" fillId="49" borderId="411" applyNumberFormat="0" applyProtection="0">
      <alignment horizontal="left" vertical="center" indent="1"/>
    </xf>
    <xf numFmtId="4" fontId="57" fillId="34" borderId="411" applyNumberFormat="0" applyProtection="0">
      <alignment horizontal="left" vertical="center" indent="1"/>
    </xf>
    <xf numFmtId="4" fontId="57" fillId="2" borderId="411" applyNumberFormat="0" applyProtection="0">
      <alignment horizontal="left" vertical="center" indent="1"/>
    </xf>
    <xf numFmtId="0" fontId="85" fillId="46" borderId="413" applyNumberFormat="0" applyProtection="0">
      <alignment horizontal="left" vertical="top" indent="1"/>
    </xf>
    <xf numFmtId="4" fontId="57" fillId="46" borderId="411" applyNumberFormat="0" applyProtection="0">
      <alignment horizontal="right" vertical="center"/>
    </xf>
    <xf numFmtId="0" fontId="57" fillId="50" borderId="413" applyNumberFormat="0" applyProtection="0">
      <alignment horizontal="left" vertical="top" indent="1"/>
    </xf>
    <xf numFmtId="4" fontId="57" fillId="36" borderId="411" applyNumberFormat="0" applyProtection="0">
      <alignment horizontal="right" vertical="center"/>
    </xf>
    <xf numFmtId="4" fontId="85" fillId="48" borderId="413" applyNumberFormat="0" applyProtection="0">
      <alignment horizontal="left" vertical="center" indent="1"/>
    </xf>
    <xf numFmtId="4" fontId="85" fillId="52" borderId="413" applyNumberFormat="0" applyProtection="0">
      <alignment vertical="center"/>
    </xf>
    <xf numFmtId="4" fontId="57" fillId="41" borderId="411" applyNumberFormat="0" applyProtection="0">
      <alignment horizontal="right" vertical="center"/>
    </xf>
    <xf numFmtId="4" fontId="57" fillId="35" borderId="411" applyNumberFormat="0" applyProtection="0">
      <alignment horizontal="right" vertical="center"/>
    </xf>
    <xf numFmtId="4" fontId="85" fillId="48" borderId="413" applyNumberFormat="0" applyProtection="0">
      <alignment horizontal="left" vertical="center" indent="1"/>
    </xf>
    <xf numFmtId="4" fontId="57" fillId="36" borderId="411" applyNumberFormat="0" applyProtection="0">
      <alignment horizontal="right" vertical="center"/>
    </xf>
    <xf numFmtId="4" fontId="57" fillId="2" borderId="411" applyNumberFormat="0" applyProtection="0">
      <alignment horizontal="left" vertical="center" indent="1"/>
    </xf>
    <xf numFmtId="0" fontId="100" fillId="29" borderId="412" applyNumberFormat="0" applyAlignment="0" applyProtection="0"/>
    <xf numFmtId="4" fontId="57" fillId="43" borderId="411" applyNumberFormat="0" applyProtection="0">
      <alignment horizontal="right" vertical="center"/>
    </xf>
    <xf numFmtId="4" fontId="25" fillId="45" borderId="420" applyNumberFormat="0" applyProtection="0">
      <alignment horizontal="left" vertical="center" indent="1"/>
    </xf>
    <xf numFmtId="4" fontId="25" fillId="45" borderId="414" applyNumberFormat="0" applyProtection="0">
      <alignment horizontal="left" vertical="center" indent="1"/>
    </xf>
    <xf numFmtId="4" fontId="57" fillId="47" borderId="414" applyNumberFormat="0" applyProtection="0">
      <alignment horizontal="left" vertical="center" indent="1"/>
    </xf>
    <xf numFmtId="4" fontId="25" fillId="45" borderId="414" applyNumberFormat="0" applyProtection="0">
      <alignment horizontal="left" vertical="center" indent="1"/>
    </xf>
    <xf numFmtId="0" fontId="85" fillId="46" borderId="413" applyNumberFormat="0" applyProtection="0">
      <alignment horizontal="left" vertical="top" indent="1"/>
    </xf>
    <xf numFmtId="0" fontId="57" fillId="47" borderId="413" applyNumberFormat="0" applyProtection="0">
      <alignment horizontal="left" vertical="top" indent="1"/>
    </xf>
    <xf numFmtId="0" fontId="57" fillId="47" borderId="411" applyNumberFormat="0" applyProtection="0">
      <alignment horizontal="left" vertical="center" indent="1"/>
    </xf>
    <xf numFmtId="0" fontId="94" fillId="0" borderId="416" applyNumberFormat="0" applyFill="0" applyAlignment="0" applyProtection="0"/>
    <xf numFmtId="4" fontId="103" fillId="5" borderId="411" applyNumberFormat="0" applyProtection="0">
      <alignment horizontal="right" vertical="center"/>
    </xf>
    <xf numFmtId="0" fontId="98" fillId="27" borderId="417" applyNumberFormat="0" applyAlignment="0" applyProtection="0"/>
    <xf numFmtId="0" fontId="57" fillId="46" borderId="413" applyNumberFormat="0" applyProtection="0">
      <alignment horizontal="left" vertical="top" indent="1"/>
    </xf>
    <xf numFmtId="0" fontId="57" fillId="49" borderId="411" applyNumberFormat="0" applyProtection="0">
      <alignment horizontal="left" vertical="center" indent="1"/>
    </xf>
    <xf numFmtId="4" fontId="57" fillId="34" borderId="411" applyNumberFormat="0" applyProtection="0">
      <alignment horizontal="left" vertical="center" indent="1"/>
    </xf>
    <xf numFmtId="0" fontId="85" fillId="46" borderId="413" applyNumberFormat="0" applyProtection="0">
      <alignment horizontal="left" vertical="top" indent="1"/>
    </xf>
    <xf numFmtId="0" fontId="92" fillId="29" borderId="411" applyNumberFormat="0" applyAlignment="0" applyProtection="0"/>
    <xf numFmtId="4" fontId="87" fillId="54" borderId="414" applyNumberFormat="0" applyProtection="0">
      <alignment horizontal="left" vertical="center" indent="1"/>
    </xf>
    <xf numFmtId="0" fontId="57" fillId="47" borderId="417" applyNumberFormat="0" applyProtection="0">
      <alignment horizontal="left" vertical="center" indent="1"/>
    </xf>
    <xf numFmtId="4" fontId="57" fillId="40" borderId="411" applyNumberFormat="0" applyProtection="0">
      <alignment horizontal="right" vertical="center"/>
    </xf>
    <xf numFmtId="4" fontId="57" fillId="46" borderId="414" applyNumberFormat="0" applyProtection="0">
      <alignment horizontal="left" vertical="center" indent="1"/>
    </xf>
    <xf numFmtId="4" fontId="103" fillId="5" borderId="411" applyNumberFormat="0" applyProtection="0">
      <alignment horizontal="right" vertical="center"/>
    </xf>
    <xf numFmtId="0" fontId="57" fillId="26" borderId="411" applyNumberFormat="0" applyFont="0" applyAlignment="0" applyProtection="0"/>
    <xf numFmtId="0" fontId="98" fillId="27" borderId="411" applyNumberFormat="0" applyAlignment="0" applyProtection="0"/>
    <xf numFmtId="0" fontId="85" fillId="46" borderId="413" applyNumberFormat="0" applyProtection="0">
      <alignment horizontal="left" vertical="top" indent="1"/>
    </xf>
    <xf numFmtId="0" fontId="98" fillId="27" borderId="411" applyNumberFormat="0" applyAlignment="0" applyProtection="0"/>
    <xf numFmtId="4" fontId="25" fillId="45" borderId="414" applyNumberFormat="0" applyProtection="0">
      <alignment horizontal="left" vertical="center" indent="1"/>
    </xf>
    <xf numFmtId="4" fontId="25" fillId="45" borderId="414" applyNumberFormat="0" applyProtection="0">
      <alignment horizontal="left" vertical="center" indent="1"/>
    </xf>
    <xf numFmtId="0" fontId="85" fillId="46" borderId="413" applyNumberFormat="0" applyProtection="0">
      <alignment horizontal="left" vertical="top" indent="1"/>
    </xf>
    <xf numFmtId="4" fontId="57" fillId="36" borderId="411" applyNumberFormat="0" applyProtection="0">
      <alignment horizontal="right" vertical="center"/>
    </xf>
    <xf numFmtId="4" fontId="88" fillId="51" borderId="411" applyNumberFormat="0" applyProtection="0">
      <alignment horizontal="right" vertical="center"/>
    </xf>
    <xf numFmtId="0" fontId="86" fillId="33" borderId="413" applyNumberFormat="0" applyProtection="0">
      <alignment horizontal="left" vertical="top" indent="1"/>
    </xf>
    <xf numFmtId="0" fontId="94" fillId="0" borderId="422" applyNumberFormat="0" applyFill="0" applyAlignment="0" applyProtection="0"/>
    <xf numFmtId="4" fontId="57" fillId="36" borderId="417" applyNumberFormat="0" applyProtection="0">
      <alignment horizontal="right" vertical="center"/>
    </xf>
    <xf numFmtId="4" fontId="103" fillId="2" borderId="411" applyNumberFormat="0" applyProtection="0">
      <alignment vertical="center"/>
    </xf>
    <xf numFmtId="4" fontId="103" fillId="5" borderId="411" applyNumberFormat="0" applyProtection="0">
      <alignment horizontal="right" vertical="center"/>
    </xf>
    <xf numFmtId="4" fontId="103" fillId="5" borderId="411" applyNumberFormat="0" applyProtection="0">
      <alignment horizontal="right" vertical="center"/>
    </xf>
    <xf numFmtId="0" fontId="57" fillId="47" borderId="411" applyNumberFormat="0" applyProtection="0">
      <alignment horizontal="left" vertical="center" indent="1"/>
    </xf>
    <xf numFmtId="0" fontId="57" fillId="45" borderId="413" applyNumberFormat="0" applyProtection="0">
      <alignment horizontal="left" vertical="top" indent="1"/>
    </xf>
    <xf numFmtId="4" fontId="57" fillId="36" borderId="411" applyNumberFormat="0" applyProtection="0">
      <alignment horizontal="right" vertical="center"/>
    </xf>
    <xf numFmtId="0" fontId="57" fillId="46" borderId="413" applyNumberFormat="0" applyProtection="0">
      <alignment horizontal="left" vertical="top" indent="1"/>
    </xf>
    <xf numFmtId="0" fontId="57" fillId="45" borderId="413" applyNumberFormat="0" applyProtection="0">
      <alignment horizontal="left" vertical="top" indent="1"/>
    </xf>
    <xf numFmtId="0" fontId="98" fillId="27" borderId="411" applyNumberFormat="0" applyAlignment="0" applyProtection="0"/>
    <xf numFmtId="0" fontId="94" fillId="0" borderId="416" applyNumberFormat="0" applyFill="0" applyAlignment="0" applyProtection="0"/>
    <xf numFmtId="0" fontId="57" fillId="46" borderId="413" applyNumberFormat="0" applyProtection="0">
      <alignment horizontal="left" vertical="top" indent="1"/>
    </xf>
    <xf numFmtId="4" fontId="57" fillId="38" borderId="411" applyNumberFormat="0" applyProtection="0">
      <alignment horizontal="right" vertical="center"/>
    </xf>
    <xf numFmtId="4" fontId="57" fillId="47" borderId="414" applyNumberFormat="0" applyProtection="0">
      <alignment horizontal="left" vertical="center" indent="1"/>
    </xf>
    <xf numFmtId="4" fontId="57" fillId="46" borderId="414" applyNumberFormat="0" applyProtection="0">
      <alignment horizontal="left" vertical="center" indent="1"/>
    </xf>
    <xf numFmtId="0" fontId="85" fillId="46" borderId="413" applyNumberFormat="0" applyProtection="0">
      <alignment horizontal="left" vertical="top" indent="1"/>
    </xf>
    <xf numFmtId="0" fontId="92" fillId="29" borderId="411" applyNumberFormat="0" applyAlignment="0" applyProtection="0"/>
    <xf numFmtId="4" fontId="25" fillId="45" borderId="414" applyNumberFormat="0" applyProtection="0">
      <alignment horizontal="left" vertical="center" indent="1"/>
    </xf>
    <xf numFmtId="0" fontId="85" fillId="52" borderId="413" applyNumberFormat="0" applyProtection="0">
      <alignment horizontal="left" vertical="top" indent="1"/>
    </xf>
    <xf numFmtId="0" fontId="57" fillId="46" borderId="413" applyNumberFormat="0" applyProtection="0">
      <alignment horizontal="left" vertical="top" indent="1"/>
    </xf>
    <xf numFmtId="4" fontId="103" fillId="5" borderId="411" applyNumberFormat="0" applyProtection="0">
      <alignment horizontal="right" vertical="center"/>
    </xf>
    <xf numFmtId="0" fontId="57" fillId="50" borderId="413" applyNumberFormat="0" applyProtection="0">
      <alignment horizontal="left" vertical="top" indent="1"/>
    </xf>
    <xf numFmtId="0" fontId="57" fillId="50" borderId="411" applyNumberFormat="0" applyProtection="0">
      <alignment horizontal="left" vertical="center" indent="1"/>
    </xf>
    <xf numFmtId="4" fontId="25" fillId="45" borderId="414" applyNumberFormat="0" applyProtection="0">
      <alignment horizontal="left" vertical="center" indent="1"/>
    </xf>
    <xf numFmtId="0" fontId="100" fillId="29" borderId="412" applyNumberFormat="0" applyAlignment="0" applyProtection="0"/>
    <xf numFmtId="0" fontId="98" fillId="27" borderId="411" applyNumberFormat="0" applyAlignment="0" applyProtection="0"/>
    <xf numFmtId="0" fontId="94" fillId="0" borderId="416" applyNumberFormat="0" applyFill="0" applyAlignment="0" applyProtection="0"/>
    <xf numFmtId="4" fontId="103" fillId="2" borderId="411" applyNumberFormat="0" applyProtection="0">
      <alignment vertical="center"/>
    </xf>
    <xf numFmtId="0" fontId="98" fillId="27" borderId="411" applyNumberFormat="0" applyAlignment="0" applyProtection="0"/>
    <xf numFmtId="4" fontId="88" fillId="51" borderId="411" applyNumberFormat="0" applyProtection="0">
      <alignment horizontal="right" vertical="center"/>
    </xf>
    <xf numFmtId="0" fontId="57" fillId="46" borderId="413" applyNumberFormat="0" applyProtection="0">
      <alignment horizontal="left" vertical="top" indent="1"/>
    </xf>
    <xf numFmtId="4" fontId="57" fillId="37" borderId="414" applyNumberFormat="0" applyProtection="0">
      <alignment horizontal="right" vertical="center"/>
    </xf>
    <xf numFmtId="4" fontId="85" fillId="52" borderId="413" applyNumberFormat="0" applyProtection="0">
      <alignment vertical="center"/>
    </xf>
    <xf numFmtId="4" fontId="57" fillId="46" borderId="411" applyNumberFormat="0" applyProtection="0">
      <alignment horizontal="right" vertical="center"/>
    </xf>
    <xf numFmtId="4" fontId="57" fillId="46" borderId="411" applyNumberFormat="0" applyProtection="0">
      <alignment horizontal="right" vertical="center"/>
    </xf>
    <xf numFmtId="4" fontId="85" fillId="52" borderId="413" applyNumberFormat="0" applyProtection="0">
      <alignment vertical="center"/>
    </xf>
    <xf numFmtId="4" fontId="85" fillId="52" borderId="413" applyNumberFormat="0" applyProtection="0">
      <alignment vertical="center"/>
    </xf>
    <xf numFmtId="4" fontId="25" fillId="45" borderId="414" applyNumberFormat="0" applyProtection="0">
      <alignment horizontal="left" vertical="center" indent="1"/>
    </xf>
    <xf numFmtId="4" fontId="57" fillId="44" borderId="414" applyNumberFormat="0" applyProtection="0">
      <alignment horizontal="left" vertical="center" indent="1"/>
    </xf>
    <xf numFmtId="4" fontId="57" fillId="35" borderId="417" applyNumberFormat="0" applyProtection="0">
      <alignment horizontal="right" vertical="center"/>
    </xf>
    <xf numFmtId="0" fontId="98" fillId="27" borderId="411" applyNumberFormat="0" applyAlignment="0" applyProtection="0"/>
    <xf numFmtId="0" fontId="84" fillId="45" borderId="415" applyBorder="0"/>
    <xf numFmtId="0" fontId="85" fillId="46" borderId="413" applyNumberFormat="0" applyProtection="0">
      <alignment horizontal="left" vertical="top" indent="1"/>
    </xf>
    <xf numFmtId="4" fontId="57" fillId="34" borderId="411" applyNumberFormat="0" applyProtection="0">
      <alignment horizontal="left" vertical="center" indent="1"/>
    </xf>
    <xf numFmtId="0" fontId="57" fillId="26" borderId="411" applyNumberFormat="0" applyFont="0" applyAlignment="0" applyProtection="0"/>
    <xf numFmtId="0" fontId="57" fillId="50" borderId="413" applyNumberFormat="0" applyProtection="0">
      <alignment horizontal="left" vertical="top" indent="1"/>
    </xf>
    <xf numFmtId="4" fontId="57" fillId="0" borderId="411" applyNumberFormat="0" applyProtection="0">
      <alignment horizontal="right" vertical="center"/>
    </xf>
    <xf numFmtId="4" fontId="57" fillId="47" borderId="414" applyNumberFormat="0" applyProtection="0">
      <alignment horizontal="left" vertical="center" indent="1"/>
    </xf>
    <xf numFmtId="0" fontId="98" fillId="27" borderId="411" applyNumberFormat="0" applyAlignment="0" applyProtection="0"/>
    <xf numFmtId="4" fontId="57" fillId="44" borderId="414" applyNumberFormat="0" applyProtection="0">
      <alignment horizontal="left" vertical="center" indent="1"/>
    </xf>
    <xf numFmtId="0" fontId="84" fillId="45" borderId="415" applyBorder="0"/>
    <xf numFmtId="4" fontId="103" fillId="2" borderId="411" applyNumberFormat="0" applyProtection="0">
      <alignment vertical="center"/>
    </xf>
    <xf numFmtId="4" fontId="57" fillId="44" borderId="414" applyNumberFormat="0" applyProtection="0">
      <alignment horizontal="left" vertical="center" indent="1"/>
    </xf>
    <xf numFmtId="0" fontId="92" fillId="29" borderId="417" applyNumberFormat="0" applyAlignment="0" applyProtection="0"/>
    <xf numFmtId="4" fontId="57" fillId="39" borderId="411" applyNumberFormat="0" applyProtection="0">
      <alignment horizontal="right" vertical="center"/>
    </xf>
    <xf numFmtId="4" fontId="57" fillId="34" borderId="417" applyNumberFormat="0" applyProtection="0">
      <alignment horizontal="left" vertical="center" indent="1"/>
    </xf>
    <xf numFmtId="4" fontId="57" fillId="43" borderId="417" applyNumberFormat="0" applyProtection="0">
      <alignment horizontal="right" vertical="center"/>
    </xf>
    <xf numFmtId="4" fontId="57" fillId="43" borderId="411" applyNumberFormat="0" applyProtection="0">
      <alignment horizontal="right" vertical="center"/>
    </xf>
    <xf numFmtId="4" fontId="57" fillId="41" borderId="411" applyNumberFormat="0" applyProtection="0">
      <alignment horizontal="right" vertical="center"/>
    </xf>
    <xf numFmtId="4" fontId="57" fillId="40" borderId="411" applyNumberFormat="0" applyProtection="0">
      <alignment horizontal="right" vertical="center"/>
    </xf>
    <xf numFmtId="0" fontId="57" fillId="48" borderId="411" applyNumberFormat="0" applyProtection="0">
      <alignment horizontal="left" vertical="center" indent="1"/>
    </xf>
    <xf numFmtId="0" fontId="98" fillId="27" borderId="411" applyNumberFormat="0" applyAlignment="0" applyProtection="0"/>
    <xf numFmtId="4" fontId="57" fillId="37" borderId="414" applyNumberFormat="0" applyProtection="0">
      <alignment horizontal="right" vertical="center"/>
    </xf>
    <xf numFmtId="4" fontId="57" fillId="0" borderId="411" applyNumberFormat="0" applyProtection="0">
      <alignment horizontal="right" vertical="center"/>
    </xf>
    <xf numFmtId="0" fontId="84" fillId="45" borderId="415" applyBorder="0"/>
    <xf numFmtId="0" fontId="98" fillId="27" borderId="411" applyNumberFormat="0" applyAlignment="0" applyProtection="0"/>
    <xf numFmtId="4" fontId="57" fillId="37" borderId="414" applyNumberFormat="0" applyProtection="0">
      <alignment horizontal="right" vertical="center"/>
    </xf>
    <xf numFmtId="4" fontId="57" fillId="39" borderId="411" applyNumberFormat="0" applyProtection="0">
      <alignment horizontal="right" vertical="center"/>
    </xf>
    <xf numFmtId="4" fontId="25" fillId="45" borderId="414" applyNumberFormat="0" applyProtection="0">
      <alignment horizontal="left" vertical="center" indent="1"/>
    </xf>
    <xf numFmtId="4" fontId="85" fillId="52" borderId="413" applyNumberFormat="0" applyProtection="0">
      <alignment vertical="center"/>
    </xf>
    <xf numFmtId="0" fontId="57" fillId="45" borderId="413" applyNumberFormat="0" applyProtection="0">
      <alignment horizontal="left" vertical="top" indent="1"/>
    </xf>
    <xf numFmtId="4" fontId="57" fillId="0" borderId="411" applyNumberFormat="0" applyProtection="0">
      <alignment horizontal="right" vertical="center"/>
    </xf>
    <xf numFmtId="0" fontId="85" fillId="46" borderId="413" applyNumberFormat="0" applyProtection="0">
      <alignment horizontal="left" vertical="top" indent="1"/>
    </xf>
    <xf numFmtId="4" fontId="85" fillId="52" borderId="413" applyNumberFormat="0" applyProtection="0">
      <alignment vertical="center"/>
    </xf>
    <xf numFmtId="4" fontId="57" fillId="40" borderId="411" applyNumberFormat="0" applyProtection="0">
      <alignment horizontal="right" vertical="center"/>
    </xf>
    <xf numFmtId="0" fontId="57" fillId="49" borderId="411" applyNumberFormat="0" applyProtection="0">
      <alignment horizontal="left" vertical="center" indent="1"/>
    </xf>
    <xf numFmtId="0" fontId="84" fillId="45" borderId="415" applyBorder="0"/>
    <xf numFmtId="4" fontId="25" fillId="45" borderId="420" applyNumberFormat="0" applyProtection="0">
      <alignment horizontal="left" vertical="center" indent="1"/>
    </xf>
    <xf numFmtId="4" fontId="103" fillId="2" borderId="411" applyNumberFormat="0" applyProtection="0">
      <alignment vertical="center"/>
    </xf>
    <xf numFmtId="4" fontId="57" fillId="33" borderId="411" applyNumberFormat="0" applyProtection="0">
      <alignment vertical="center"/>
    </xf>
    <xf numFmtId="0" fontId="57" fillId="48" borderId="411" applyNumberFormat="0" applyProtection="0">
      <alignment horizontal="left" vertical="center" indent="1"/>
    </xf>
    <xf numFmtId="4" fontId="57" fillId="39" borderId="411" applyNumberFormat="0" applyProtection="0">
      <alignment horizontal="right" vertical="center"/>
    </xf>
    <xf numFmtId="0" fontId="94" fillId="0" borderId="416" applyNumberFormat="0" applyFill="0" applyAlignment="0" applyProtection="0"/>
    <xf numFmtId="0" fontId="85" fillId="46" borderId="413" applyNumberFormat="0" applyProtection="0">
      <alignment horizontal="left" vertical="top" indent="1"/>
    </xf>
    <xf numFmtId="4" fontId="57" fillId="2" borderId="411" applyNumberFormat="0" applyProtection="0">
      <alignment horizontal="left" vertical="center" indent="1"/>
    </xf>
    <xf numFmtId="4" fontId="57" fillId="35" borderId="411" applyNumberFormat="0" applyProtection="0">
      <alignment horizontal="right" vertical="center"/>
    </xf>
    <xf numFmtId="0" fontId="57" fillId="48" borderId="411" applyNumberFormat="0" applyProtection="0">
      <alignment horizontal="left" vertical="center" indent="1"/>
    </xf>
    <xf numFmtId="4" fontId="57" fillId="34" borderId="411" applyNumberFormat="0" applyProtection="0">
      <alignment horizontal="left" vertical="center" indent="1"/>
    </xf>
    <xf numFmtId="0" fontId="57" fillId="50" borderId="417" applyNumberFormat="0" applyProtection="0">
      <alignment horizontal="left" vertical="center" indent="1"/>
    </xf>
    <xf numFmtId="4" fontId="57" fillId="35" borderId="411" applyNumberFormat="0" applyProtection="0">
      <alignment horizontal="right" vertical="center"/>
    </xf>
    <xf numFmtId="4" fontId="57" fillId="42" borderId="411" applyNumberFormat="0" applyProtection="0">
      <alignment horizontal="right" vertical="center"/>
    </xf>
    <xf numFmtId="4" fontId="103" fillId="2" borderId="411" applyNumberFormat="0" applyProtection="0">
      <alignment vertical="center"/>
    </xf>
    <xf numFmtId="4" fontId="85" fillId="52" borderId="413" applyNumberFormat="0" applyProtection="0">
      <alignment vertical="center"/>
    </xf>
    <xf numFmtId="4" fontId="57" fillId="38" borderId="411" applyNumberFormat="0" applyProtection="0">
      <alignment horizontal="right" vertical="center"/>
    </xf>
    <xf numFmtId="4" fontId="25" fillId="45" borderId="414" applyNumberFormat="0" applyProtection="0">
      <alignment horizontal="left" vertical="center" indent="1"/>
    </xf>
    <xf numFmtId="4" fontId="57" fillId="33" borderId="411" applyNumberFormat="0" applyProtection="0">
      <alignment vertical="center"/>
    </xf>
    <xf numFmtId="4" fontId="57" fillId="41" borderId="411" applyNumberFormat="0" applyProtection="0">
      <alignment horizontal="right" vertical="center"/>
    </xf>
    <xf numFmtId="4" fontId="87" fillId="54" borderId="420" applyNumberFormat="0" applyProtection="0">
      <alignment horizontal="left" vertical="center" indent="1"/>
    </xf>
    <xf numFmtId="4" fontId="57" fillId="44" borderId="414" applyNumberFormat="0" applyProtection="0">
      <alignment horizontal="left" vertical="center" indent="1"/>
    </xf>
    <xf numFmtId="0" fontId="57" fillId="48" borderId="411" applyNumberFormat="0" applyProtection="0">
      <alignment horizontal="left" vertical="center" indent="1"/>
    </xf>
    <xf numFmtId="4" fontId="57" fillId="34" borderId="411" applyNumberFormat="0" applyProtection="0">
      <alignment horizontal="left" vertical="center" indent="1"/>
    </xf>
    <xf numFmtId="4" fontId="57" fillId="35" borderId="411" applyNumberFormat="0" applyProtection="0">
      <alignment horizontal="right" vertical="center"/>
    </xf>
    <xf numFmtId="4" fontId="57" fillId="34" borderId="417" applyNumberFormat="0" applyProtection="0">
      <alignment horizontal="left" vertical="center" indent="1"/>
    </xf>
    <xf numFmtId="0" fontId="94" fillId="0" borderId="416" applyNumberFormat="0" applyFill="0" applyAlignment="0" applyProtection="0"/>
    <xf numFmtId="0" fontId="57" fillId="49" borderId="411" applyNumberFormat="0" applyProtection="0">
      <alignment horizontal="left" vertical="center" indent="1"/>
    </xf>
    <xf numFmtId="0" fontId="57" fillId="50" borderId="411" applyNumberFormat="0" applyProtection="0">
      <alignment horizontal="left" vertical="center" indent="1"/>
    </xf>
    <xf numFmtId="4" fontId="57" fillId="39" borderId="411" applyNumberFormat="0" applyProtection="0">
      <alignment horizontal="right" vertical="center"/>
    </xf>
    <xf numFmtId="4" fontId="57" fillId="47" borderId="420" applyNumberFormat="0" applyProtection="0">
      <alignment horizontal="left" vertical="center" indent="1"/>
    </xf>
    <xf numFmtId="4" fontId="57" fillId="41" borderId="411" applyNumberFormat="0" applyProtection="0">
      <alignment horizontal="right" vertical="center"/>
    </xf>
    <xf numFmtId="4" fontId="57" fillId="34" borderId="411" applyNumberFormat="0" applyProtection="0">
      <alignment horizontal="left" vertical="center" indent="1"/>
    </xf>
    <xf numFmtId="4" fontId="57" fillId="46" borderId="411" applyNumberFormat="0" applyProtection="0">
      <alignment horizontal="right" vertical="center"/>
    </xf>
    <xf numFmtId="4" fontId="57" fillId="39" borderId="411" applyNumberFormat="0" applyProtection="0">
      <alignment horizontal="right" vertical="center"/>
    </xf>
    <xf numFmtId="4" fontId="85" fillId="52" borderId="413" applyNumberFormat="0" applyProtection="0">
      <alignment vertical="center"/>
    </xf>
    <xf numFmtId="0" fontId="57" fillId="47" borderId="413" applyNumberFormat="0" applyProtection="0">
      <alignment horizontal="left" vertical="top" indent="1"/>
    </xf>
    <xf numFmtId="0" fontId="57" fillId="47" borderId="419" applyNumberFormat="0" applyProtection="0">
      <alignment horizontal="left" vertical="top" indent="1"/>
    </xf>
    <xf numFmtId="4" fontId="25" fillId="45" borderId="414" applyNumberFormat="0" applyProtection="0">
      <alignment horizontal="left" vertical="center" indent="1"/>
    </xf>
    <xf numFmtId="0" fontId="57" fillId="47" borderId="413" applyNumberFormat="0" applyProtection="0">
      <alignment horizontal="left" vertical="top" indent="1"/>
    </xf>
    <xf numFmtId="0" fontId="57" fillId="47" borderId="413" applyNumberFormat="0" applyProtection="0">
      <alignment horizontal="left" vertical="top" indent="1"/>
    </xf>
    <xf numFmtId="4" fontId="57" fillId="34" borderId="417" applyNumberFormat="0" applyProtection="0">
      <alignment horizontal="left" vertical="center" indent="1"/>
    </xf>
    <xf numFmtId="4" fontId="85" fillId="52" borderId="419" applyNumberFormat="0" applyProtection="0">
      <alignment vertical="center"/>
    </xf>
    <xf numFmtId="4" fontId="87" fillId="54" borderId="414" applyNumberFormat="0" applyProtection="0">
      <alignment horizontal="left" vertical="center" indent="1"/>
    </xf>
    <xf numFmtId="0" fontId="57" fillId="46" borderId="413" applyNumberFormat="0" applyProtection="0">
      <alignment horizontal="left" vertical="top" indent="1"/>
    </xf>
    <xf numFmtId="4" fontId="25" fillId="45" borderId="414" applyNumberFormat="0" applyProtection="0">
      <alignment horizontal="left" vertical="center" indent="1"/>
    </xf>
    <xf numFmtId="4" fontId="57" fillId="0" borderId="417" applyNumberFormat="0" applyProtection="0">
      <alignment horizontal="right" vertical="center"/>
    </xf>
    <xf numFmtId="0" fontId="85" fillId="52" borderId="413" applyNumberFormat="0" applyProtection="0">
      <alignment horizontal="left" vertical="top" indent="1"/>
    </xf>
    <xf numFmtId="4" fontId="57" fillId="43" borderId="411" applyNumberFormat="0" applyProtection="0">
      <alignment horizontal="right" vertical="center"/>
    </xf>
    <xf numFmtId="0" fontId="84" fillId="45" borderId="421" applyBorder="0"/>
    <xf numFmtId="0" fontId="57" fillId="26" borderId="417" applyNumberFormat="0" applyFont="0" applyAlignment="0" applyProtection="0"/>
    <xf numFmtId="4" fontId="103" fillId="5" borderId="411" applyNumberFormat="0" applyProtection="0">
      <alignment horizontal="right" vertical="center"/>
    </xf>
    <xf numFmtId="4" fontId="87" fillId="54" borderId="414" applyNumberFormat="0" applyProtection="0">
      <alignment horizontal="left" vertical="center" indent="1"/>
    </xf>
    <xf numFmtId="0" fontId="86" fillId="33" borderId="413" applyNumberFormat="0" applyProtection="0">
      <alignment horizontal="left" vertical="top" indent="1"/>
    </xf>
    <xf numFmtId="0" fontId="57" fillId="49" borderId="411" applyNumberFormat="0" applyProtection="0">
      <alignment horizontal="left" vertical="center" indent="1"/>
    </xf>
    <xf numFmtId="4" fontId="57" fillId="47" borderId="414" applyNumberFormat="0" applyProtection="0">
      <alignment horizontal="left" vertical="center" indent="1"/>
    </xf>
    <xf numFmtId="4" fontId="57" fillId="40" borderId="411" applyNumberFormat="0" applyProtection="0">
      <alignment horizontal="right" vertical="center"/>
    </xf>
    <xf numFmtId="4" fontId="57" fillId="0" borderId="411" applyNumberFormat="0" applyProtection="0">
      <alignment horizontal="right" vertical="center"/>
    </xf>
    <xf numFmtId="4" fontId="85" fillId="52" borderId="413" applyNumberFormat="0" applyProtection="0">
      <alignment vertical="center"/>
    </xf>
    <xf numFmtId="0" fontId="98" fillId="27" borderId="411" applyNumberFormat="0" applyAlignment="0" applyProtection="0"/>
    <xf numFmtId="0" fontId="57" fillId="45" borderId="413" applyNumberFormat="0" applyProtection="0">
      <alignment horizontal="left" vertical="top" indent="1"/>
    </xf>
    <xf numFmtId="0" fontId="57" fillId="46" borderId="413" applyNumberFormat="0" applyProtection="0">
      <alignment horizontal="left" vertical="top" indent="1"/>
    </xf>
    <xf numFmtId="0" fontId="57" fillId="47" borderId="413" applyNumberFormat="0" applyProtection="0">
      <alignment horizontal="left" vertical="top" indent="1"/>
    </xf>
    <xf numFmtId="4" fontId="57" fillId="46" borderId="414" applyNumberFormat="0" applyProtection="0">
      <alignment horizontal="left" vertical="center" indent="1"/>
    </xf>
    <xf numFmtId="4" fontId="87" fillId="54" borderId="414" applyNumberFormat="0" applyProtection="0">
      <alignment horizontal="left" vertical="center" indent="1"/>
    </xf>
    <xf numFmtId="4" fontId="57" fillId="2" borderId="411" applyNumberFormat="0" applyProtection="0">
      <alignment horizontal="left" vertical="center" indent="1"/>
    </xf>
    <xf numFmtId="4" fontId="103" fillId="5" borderId="411" applyNumberFormat="0" applyProtection="0">
      <alignment horizontal="right" vertical="center"/>
    </xf>
    <xf numFmtId="4" fontId="25" fillId="45" borderId="414" applyNumberFormat="0" applyProtection="0">
      <alignment horizontal="left" vertical="center" indent="1"/>
    </xf>
    <xf numFmtId="0" fontId="57" fillId="50" borderId="411" applyNumberFormat="0" applyProtection="0">
      <alignment horizontal="left" vertical="center" indent="1"/>
    </xf>
    <xf numFmtId="4" fontId="88" fillId="51" borderId="411" applyNumberFormat="0" applyProtection="0">
      <alignment horizontal="right" vertical="center"/>
    </xf>
    <xf numFmtId="0" fontId="57" fillId="49" borderId="411" applyNumberFormat="0" applyProtection="0">
      <alignment horizontal="left" vertical="center" indent="1"/>
    </xf>
    <xf numFmtId="0" fontId="86" fillId="33" borderId="413" applyNumberFormat="0" applyProtection="0">
      <alignment horizontal="left" vertical="top" indent="1"/>
    </xf>
    <xf numFmtId="4" fontId="57" fillId="39" borderId="411" applyNumberFormat="0" applyProtection="0">
      <alignment horizontal="right" vertical="center"/>
    </xf>
    <xf numFmtId="0" fontId="57" fillId="46" borderId="413" applyNumberFormat="0" applyProtection="0">
      <alignment horizontal="left" vertical="top" indent="1"/>
    </xf>
    <xf numFmtId="4" fontId="57" fillId="43" borderId="417" applyNumberFormat="0" applyProtection="0">
      <alignment horizontal="right" vertical="center"/>
    </xf>
    <xf numFmtId="4" fontId="57" fillId="47" borderId="414" applyNumberFormat="0" applyProtection="0">
      <alignment horizontal="left" vertical="center" indent="1"/>
    </xf>
    <xf numFmtId="4" fontId="57" fillId="46" borderId="411" applyNumberFormat="0" applyProtection="0">
      <alignment horizontal="right" vertical="center"/>
    </xf>
    <xf numFmtId="4" fontId="57" fillId="34" borderId="411" applyNumberFormat="0" applyProtection="0">
      <alignment horizontal="left" vertical="center" indent="1"/>
    </xf>
    <xf numFmtId="4" fontId="57" fillId="35" borderId="411" applyNumberFormat="0" applyProtection="0">
      <alignment horizontal="right" vertical="center"/>
    </xf>
    <xf numFmtId="0" fontId="57" fillId="45" borderId="413" applyNumberFormat="0" applyProtection="0">
      <alignment horizontal="left" vertical="top" indent="1"/>
    </xf>
    <xf numFmtId="4" fontId="25" fillId="45" borderId="414" applyNumberFormat="0" applyProtection="0">
      <alignment horizontal="left" vertical="center" indent="1"/>
    </xf>
    <xf numFmtId="4" fontId="57" fillId="46" borderId="411" applyNumberFormat="0" applyProtection="0">
      <alignment horizontal="right" vertical="center"/>
    </xf>
    <xf numFmtId="0" fontId="84" fillId="45" borderId="415" applyBorder="0"/>
    <xf numFmtId="4" fontId="87" fillId="54" borderId="414" applyNumberFormat="0" applyProtection="0">
      <alignment horizontal="left" vertical="center" indent="1"/>
    </xf>
    <xf numFmtId="4" fontId="57" fillId="34" borderId="411" applyNumberFormat="0" applyProtection="0">
      <alignment horizontal="left" vertical="center" indent="1"/>
    </xf>
    <xf numFmtId="0" fontId="57" fillId="50" borderId="411" applyNumberFormat="0" applyProtection="0">
      <alignment horizontal="left" vertical="center" indent="1"/>
    </xf>
    <xf numFmtId="0" fontId="94" fillId="0" borderId="416" applyNumberFormat="0" applyFill="0" applyAlignment="0" applyProtection="0"/>
    <xf numFmtId="4" fontId="85" fillId="48" borderId="413" applyNumberFormat="0" applyProtection="0">
      <alignment horizontal="left" vertical="center" indent="1"/>
    </xf>
    <xf numFmtId="0" fontId="100" fillId="29" borderId="412" applyNumberFormat="0" applyAlignment="0" applyProtection="0"/>
    <xf numFmtId="0" fontId="100" fillId="29" borderId="412" applyNumberFormat="0" applyAlignment="0" applyProtection="0"/>
    <xf numFmtId="4" fontId="85" fillId="48" borderId="413" applyNumberFormat="0" applyProtection="0">
      <alignment horizontal="left" vertical="center" indent="1"/>
    </xf>
    <xf numFmtId="0" fontId="85" fillId="46" borderId="413" applyNumberFormat="0" applyProtection="0">
      <alignment horizontal="left" vertical="top" indent="1"/>
    </xf>
    <xf numFmtId="0" fontId="57" fillId="45" borderId="413" applyNumberFormat="0" applyProtection="0">
      <alignment horizontal="left" vertical="top" indent="1"/>
    </xf>
    <xf numFmtId="0" fontId="85" fillId="52" borderId="413" applyNumberFormat="0" applyProtection="0">
      <alignment horizontal="left" vertical="top" indent="1"/>
    </xf>
    <xf numFmtId="4" fontId="85" fillId="48" borderId="413" applyNumberFormat="0" applyProtection="0">
      <alignment horizontal="left" vertical="center" indent="1"/>
    </xf>
    <xf numFmtId="0" fontId="86" fillId="33" borderId="413" applyNumberFormat="0" applyProtection="0">
      <alignment horizontal="left" vertical="top" indent="1"/>
    </xf>
    <xf numFmtId="4" fontId="57" fillId="44" borderId="414" applyNumberFormat="0" applyProtection="0">
      <alignment horizontal="left" vertical="center" indent="1"/>
    </xf>
    <xf numFmtId="0" fontId="57" fillId="47" borderId="411" applyNumberFormat="0" applyProtection="0">
      <alignment horizontal="left" vertical="center" indent="1"/>
    </xf>
    <xf numFmtId="4" fontId="57" fillId="47" borderId="414" applyNumberFormat="0" applyProtection="0">
      <alignment horizontal="left" vertical="center" indent="1"/>
    </xf>
    <xf numFmtId="0" fontId="94" fillId="0" borderId="416" applyNumberFormat="0" applyFill="0" applyAlignment="0" applyProtection="0"/>
    <xf numFmtId="0" fontId="98" fillId="27" borderId="411" applyNumberFormat="0" applyAlignment="0" applyProtection="0"/>
    <xf numFmtId="4" fontId="103" fillId="2" borderId="411" applyNumberFormat="0" applyProtection="0">
      <alignment vertical="center"/>
    </xf>
    <xf numFmtId="4" fontId="103" fillId="2" borderId="417" applyNumberFormat="0" applyProtection="0">
      <alignment vertical="center"/>
    </xf>
    <xf numFmtId="4" fontId="88" fillId="51" borderId="411" applyNumberFormat="0" applyProtection="0">
      <alignment horizontal="right" vertical="center"/>
    </xf>
    <xf numFmtId="4" fontId="57" fillId="43" borderId="411" applyNumberFormat="0" applyProtection="0">
      <alignment horizontal="right" vertical="center"/>
    </xf>
    <xf numFmtId="4" fontId="57" fillId="47" borderId="414" applyNumberFormat="0" applyProtection="0">
      <alignment horizontal="left" vertical="center" indent="1"/>
    </xf>
    <xf numFmtId="4" fontId="103" fillId="2" borderId="417" applyNumberFormat="0" applyProtection="0">
      <alignment vertical="center"/>
    </xf>
    <xf numFmtId="4" fontId="57" fillId="40" borderId="411" applyNumberFormat="0" applyProtection="0">
      <alignment horizontal="right" vertical="center"/>
    </xf>
    <xf numFmtId="0" fontId="84" fillId="45" borderId="415" applyBorder="0"/>
    <xf numFmtId="0" fontId="92" fillId="29" borderId="411" applyNumberFormat="0" applyAlignment="0" applyProtection="0"/>
    <xf numFmtId="4" fontId="57" fillId="44" borderId="414" applyNumberFormat="0" applyProtection="0">
      <alignment horizontal="left" vertical="center" indent="1"/>
    </xf>
    <xf numFmtId="4" fontId="57" fillId="38" borderId="411" applyNumberFormat="0" applyProtection="0">
      <alignment horizontal="right" vertical="center"/>
    </xf>
    <xf numFmtId="4" fontId="57" fillId="39" borderId="417" applyNumberFormat="0" applyProtection="0">
      <alignment horizontal="right" vertical="center"/>
    </xf>
    <xf numFmtId="0" fontId="57" fillId="50" borderId="411" applyNumberFormat="0" applyProtection="0">
      <alignment horizontal="left" vertical="center" indent="1"/>
    </xf>
    <xf numFmtId="4" fontId="85" fillId="48" borderId="413" applyNumberFormat="0" applyProtection="0">
      <alignment horizontal="left" vertical="center" indent="1"/>
    </xf>
    <xf numFmtId="4" fontId="103" fillId="2" borderId="411" applyNumberFormat="0" applyProtection="0">
      <alignment vertical="center"/>
    </xf>
    <xf numFmtId="4" fontId="57" fillId="41" borderId="411" applyNumberFormat="0" applyProtection="0">
      <alignment horizontal="right" vertical="center"/>
    </xf>
    <xf numFmtId="4" fontId="57" fillId="40" borderId="411" applyNumberFormat="0" applyProtection="0">
      <alignment horizontal="right" vertical="center"/>
    </xf>
    <xf numFmtId="4" fontId="57" fillId="0" borderId="411" applyNumberFormat="0" applyProtection="0">
      <alignment horizontal="right" vertical="center"/>
    </xf>
    <xf numFmtId="0" fontId="57" fillId="46" borderId="413" applyNumberFormat="0" applyProtection="0">
      <alignment horizontal="left" vertical="top" indent="1"/>
    </xf>
    <xf numFmtId="0" fontId="100" fillId="29" borderId="412" applyNumberFormat="0" applyAlignment="0" applyProtection="0"/>
    <xf numFmtId="0" fontId="94" fillId="0" borderId="422" applyNumberFormat="0" applyFill="0" applyAlignment="0" applyProtection="0"/>
    <xf numFmtId="0" fontId="57" fillId="26" borderId="411" applyNumberFormat="0" applyFont="0" applyAlignment="0" applyProtection="0"/>
    <xf numFmtId="4" fontId="103" fillId="5" borderId="411" applyNumberFormat="0" applyProtection="0">
      <alignment horizontal="right" vertical="center"/>
    </xf>
    <xf numFmtId="0" fontId="85" fillId="52" borderId="413" applyNumberFormat="0" applyProtection="0">
      <alignment horizontal="left" vertical="top" indent="1"/>
    </xf>
    <xf numFmtId="0" fontId="84" fillId="45" borderId="415" applyBorder="0"/>
    <xf numFmtId="4" fontId="25" fillId="45" borderId="414" applyNumberFormat="0" applyProtection="0">
      <alignment horizontal="left" vertical="center" indent="1"/>
    </xf>
    <xf numFmtId="0" fontId="57" fillId="47" borderId="411" applyNumberFormat="0" applyProtection="0">
      <alignment horizontal="left" vertical="center" indent="1"/>
    </xf>
    <xf numFmtId="4" fontId="103" fillId="5" borderId="411" applyNumberFormat="0" applyProtection="0">
      <alignment horizontal="right" vertical="center"/>
    </xf>
    <xf numFmtId="0" fontId="86" fillId="33" borderId="413" applyNumberFormat="0" applyProtection="0">
      <alignment horizontal="left" vertical="top" indent="1"/>
    </xf>
    <xf numFmtId="4" fontId="85" fillId="48" borderId="413" applyNumberFormat="0" applyProtection="0">
      <alignment horizontal="left" vertical="center" indent="1"/>
    </xf>
    <xf numFmtId="0" fontId="92" fillId="29" borderId="411" applyNumberFormat="0" applyAlignment="0" applyProtection="0"/>
    <xf numFmtId="4" fontId="57" fillId="40" borderId="417" applyNumberFormat="0" applyProtection="0">
      <alignment horizontal="right" vertical="center"/>
    </xf>
    <xf numFmtId="4" fontId="57" fillId="34" borderId="411" applyNumberFormat="0" applyProtection="0">
      <alignment horizontal="left" vertical="center" indent="1"/>
    </xf>
    <xf numFmtId="4" fontId="57" fillId="34" borderId="411" applyNumberFormat="0" applyProtection="0">
      <alignment horizontal="left" vertical="center" indent="1"/>
    </xf>
    <xf numFmtId="4" fontId="25" fillId="45" borderId="414" applyNumberFormat="0" applyProtection="0">
      <alignment horizontal="left" vertical="center" indent="1"/>
    </xf>
    <xf numFmtId="0" fontId="84" fillId="45" borderId="415" applyBorder="0"/>
    <xf numFmtId="0" fontId="85" fillId="46" borderId="413" applyNumberFormat="0" applyProtection="0">
      <alignment horizontal="left" vertical="top" indent="1"/>
    </xf>
    <xf numFmtId="0" fontId="57" fillId="47" borderId="411" applyNumberFormat="0" applyProtection="0">
      <alignment horizontal="left" vertical="center" indent="1"/>
    </xf>
    <xf numFmtId="0" fontId="94" fillId="0" borderId="416" applyNumberFormat="0" applyFill="0" applyAlignment="0" applyProtection="0"/>
    <xf numFmtId="0" fontId="57" fillId="47" borderId="411" applyNumberFormat="0" applyProtection="0">
      <alignment horizontal="left" vertical="center" indent="1"/>
    </xf>
    <xf numFmtId="4" fontId="88" fillId="51" borderId="411" applyNumberFormat="0" applyProtection="0">
      <alignment horizontal="right" vertical="center"/>
    </xf>
    <xf numFmtId="4" fontId="57" fillId="0" borderId="411" applyNumberFormat="0" applyProtection="0">
      <alignment horizontal="right" vertical="center"/>
    </xf>
    <xf numFmtId="4" fontId="103" fillId="5" borderId="411" applyNumberFormat="0" applyProtection="0">
      <alignment horizontal="right" vertical="center"/>
    </xf>
    <xf numFmtId="4" fontId="57" fillId="33" borderId="411" applyNumberFormat="0" applyProtection="0">
      <alignment vertical="center"/>
    </xf>
    <xf numFmtId="0" fontId="94" fillId="0" borderId="416" applyNumberFormat="0" applyFill="0" applyAlignment="0" applyProtection="0"/>
    <xf numFmtId="4" fontId="57" fillId="36" borderId="411" applyNumberFormat="0" applyProtection="0">
      <alignment horizontal="right" vertical="center"/>
    </xf>
    <xf numFmtId="4" fontId="57" fillId="44" borderId="414" applyNumberFormat="0" applyProtection="0">
      <alignment horizontal="left" vertical="center" indent="1"/>
    </xf>
    <xf numFmtId="4" fontId="57" fillId="40" borderId="411" applyNumberFormat="0" applyProtection="0">
      <alignment horizontal="right" vertical="center"/>
    </xf>
    <xf numFmtId="4" fontId="57" fillId="41" borderId="411" applyNumberFormat="0" applyProtection="0">
      <alignment horizontal="right" vertical="center"/>
    </xf>
    <xf numFmtId="0" fontId="57" fillId="50" borderId="413" applyNumberFormat="0" applyProtection="0">
      <alignment horizontal="left" vertical="top" indent="1"/>
    </xf>
    <xf numFmtId="0" fontId="57" fillId="49" borderId="411" applyNumberFormat="0" applyProtection="0">
      <alignment horizontal="left" vertical="center" indent="1"/>
    </xf>
    <xf numFmtId="4" fontId="57" fillId="36" borderId="411" applyNumberFormat="0" applyProtection="0">
      <alignment horizontal="right" vertical="center"/>
    </xf>
    <xf numFmtId="4" fontId="57" fillId="39" borderId="411" applyNumberFormat="0" applyProtection="0">
      <alignment horizontal="right" vertical="center"/>
    </xf>
    <xf numFmtId="4" fontId="85" fillId="48" borderId="413" applyNumberFormat="0" applyProtection="0">
      <alignment horizontal="left" vertical="center" indent="1"/>
    </xf>
    <xf numFmtId="0" fontId="92" fillId="29" borderId="411" applyNumberFormat="0" applyAlignment="0" applyProtection="0"/>
    <xf numFmtId="4" fontId="87" fillId="54" borderId="414" applyNumberFormat="0" applyProtection="0">
      <alignment horizontal="left" vertical="center" indent="1"/>
    </xf>
    <xf numFmtId="0" fontId="85" fillId="46" borderId="413" applyNumberFormat="0" applyProtection="0">
      <alignment horizontal="left" vertical="top" indent="1"/>
    </xf>
    <xf numFmtId="0" fontId="85" fillId="52" borderId="413" applyNumberFormat="0" applyProtection="0">
      <alignment horizontal="left" vertical="top" indent="1"/>
    </xf>
    <xf numFmtId="4" fontId="103" fillId="2" borderId="417" applyNumberFormat="0" applyProtection="0">
      <alignment vertical="center"/>
    </xf>
    <xf numFmtId="0" fontId="92" fillId="29" borderId="411" applyNumberFormat="0" applyAlignment="0" applyProtection="0"/>
    <xf numFmtId="0" fontId="85" fillId="46" borderId="413" applyNumberFormat="0" applyProtection="0">
      <alignment horizontal="left" vertical="top" indent="1"/>
    </xf>
    <xf numFmtId="4" fontId="57" fillId="33" borderId="411" applyNumberFormat="0" applyProtection="0">
      <alignment vertical="center"/>
    </xf>
    <xf numFmtId="0" fontId="84" fillId="45" borderId="415" applyBorder="0"/>
    <xf numFmtId="4" fontId="57" fillId="44" borderId="420" applyNumberFormat="0" applyProtection="0">
      <alignment horizontal="left" vertical="center" indent="1"/>
    </xf>
    <xf numFmtId="4" fontId="57" fillId="44" borderId="414" applyNumberFormat="0" applyProtection="0">
      <alignment horizontal="left" vertical="center" indent="1"/>
    </xf>
    <xf numFmtId="0" fontId="57" fillId="47" borderId="413" applyNumberFormat="0" applyProtection="0">
      <alignment horizontal="left" vertical="top" indent="1"/>
    </xf>
    <xf numFmtId="0" fontId="57" fillId="50" borderId="411" applyNumberFormat="0" applyProtection="0">
      <alignment horizontal="left" vertical="center" indent="1"/>
    </xf>
    <xf numFmtId="4" fontId="57" fillId="0" borderId="411" applyNumberFormat="0" applyProtection="0">
      <alignment horizontal="right" vertical="center"/>
    </xf>
    <xf numFmtId="4" fontId="57" fillId="47" borderId="414" applyNumberFormat="0" applyProtection="0">
      <alignment horizontal="left" vertical="center" indent="1"/>
    </xf>
    <xf numFmtId="4" fontId="57" fillId="36" borderId="411" applyNumberFormat="0" applyProtection="0">
      <alignment horizontal="right" vertical="center"/>
    </xf>
    <xf numFmtId="0" fontId="85" fillId="46" borderId="413" applyNumberFormat="0" applyProtection="0">
      <alignment horizontal="left" vertical="top" indent="1"/>
    </xf>
    <xf numFmtId="0" fontId="85" fillId="52" borderId="413" applyNumberFormat="0" applyProtection="0">
      <alignment horizontal="left" vertical="top" indent="1"/>
    </xf>
    <xf numFmtId="0" fontId="57" fillId="49" borderId="411" applyNumberFormat="0" applyProtection="0">
      <alignment horizontal="left" vertical="center" indent="1"/>
    </xf>
    <xf numFmtId="0" fontId="85" fillId="46" borderId="413" applyNumberFormat="0" applyProtection="0">
      <alignment horizontal="left" vertical="top" indent="1"/>
    </xf>
    <xf numFmtId="0" fontId="57" fillId="50" borderId="413" applyNumberFormat="0" applyProtection="0">
      <alignment horizontal="left" vertical="top" indent="1"/>
    </xf>
    <xf numFmtId="4" fontId="88" fillId="51" borderId="411" applyNumberFormat="0" applyProtection="0">
      <alignment horizontal="right" vertical="center"/>
    </xf>
    <xf numFmtId="4" fontId="57" fillId="43" borderId="411" applyNumberFormat="0" applyProtection="0">
      <alignment horizontal="right" vertical="center"/>
    </xf>
    <xf numFmtId="4" fontId="57" fillId="42" borderId="411" applyNumberFormat="0" applyProtection="0">
      <alignment horizontal="right" vertical="center"/>
    </xf>
    <xf numFmtId="4" fontId="57" fillId="44" borderId="414" applyNumberFormat="0" applyProtection="0">
      <alignment horizontal="left" vertical="center" indent="1"/>
    </xf>
    <xf numFmtId="4" fontId="57" fillId="2" borderId="411" applyNumberFormat="0" applyProtection="0">
      <alignment horizontal="left" vertical="center" indent="1"/>
    </xf>
    <xf numFmtId="4" fontId="57" fillId="0" borderId="411" applyNumberFormat="0" applyProtection="0">
      <alignment horizontal="right" vertical="center"/>
    </xf>
    <xf numFmtId="4" fontId="25" fillId="45" borderId="414" applyNumberFormat="0" applyProtection="0">
      <alignment horizontal="left" vertical="center" indent="1"/>
    </xf>
    <xf numFmtId="0" fontId="85" fillId="52" borderId="413" applyNumberFormat="0" applyProtection="0">
      <alignment horizontal="left" vertical="top" indent="1"/>
    </xf>
    <xf numFmtId="0" fontId="57" fillId="47" borderId="411" applyNumberFormat="0" applyProtection="0">
      <alignment horizontal="left" vertical="center" indent="1"/>
    </xf>
    <xf numFmtId="4" fontId="25" fillId="45" borderId="414" applyNumberFormat="0" applyProtection="0">
      <alignment horizontal="left" vertical="center" indent="1"/>
    </xf>
    <xf numFmtId="4" fontId="85" fillId="48" borderId="413" applyNumberFormat="0" applyProtection="0">
      <alignment horizontal="left" vertical="center" indent="1"/>
    </xf>
    <xf numFmtId="4" fontId="57" fillId="47" borderId="420" applyNumberFormat="0" applyProtection="0">
      <alignment horizontal="left" vertical="center" indent="1"/>
    </xf>
    <xf numFmtId="4" fontId="103" fillId="2" borderId="411" applyNumberFormat="0" applyProtection="0">
      <alignment vertical="center"/>
    </xf>
    <xf numFmtId="4" fontId="57" fillId="41" borderId="411" applyNumberFormat="0" applyProtection="0">
      <alignment horizontal="right" vertical="center"/>
    </xf>
    <xf numFmtId="0" fontId="94" fillId="0" borderId="416" applyNumberFormat="0" applyFill="0" applyAlignment="0" applyProtection="0"/>
    <xf numFmtId="0" fontId="85" fillId="46" borderId="413" applyNumberFormat="0" applyProtection="0">
      <alignment horizontal="left" vertical="top" indent="1"/>
    </xf>
    <xf numFmtId="0" fontId="85" fillId="52" borderId="413" applyNumberFormat="0" applyProtection="0">
      <alignment horizontal="left" vertical="top" indent="1"/>
    </xf>
    <xf numFmtId="4" fontId="57" fillId="37" borderId="420" applyNumberFormat="0" applyProtection="0">
      <alignment horizontal="right" vertical="center"/>
    </xf>
    <xf numFmtId="0" fontId="57" fillId="26" borderId="411" applyNumberFormat="0" applyFont="0" applyAlignment="0" applyProtection="0"/>
    <xf numFmtId="0" fontId="98" fillId="27" borderId="411" applyNumberFormat="0" applyAlignment="0" applyProtection="0"/>
    <xf numFmtId="0" fontId="57" fillId="47" borderId="411" applyNumberFormat="0" applyProtection="0">
      <alignment horizontal="left" vertical="center" indent="1"/>
    </xf>
    <xf numFmtId="0" fontId="57" fillId="50" borderId="413" applyNumberFormat="0" applyProtection="0">
      <alignment horizontal="left" vertical="top" indent="1"/>
    </xf>
    <xf numFmtId="4" fontId="25" fillId="45" borderId="414" applyNumberFormat="0" applyProtection="0">
      <alignment horizontal="left" vertical="center" indent="1"/>
    </xf>
    <xf numFmtId="0" fontId="84" fillId="45" borderId="415" applyBorder="0"/>
    <xf numFmtId="4" fontId="57" fillId="0" borderId="411" applyNumberFormat="0" applyProtection="0">
      <alignment horizontal="right" vertical="center"/>
    </xf>
    <xf numFmtId="4" fontId="57" fillId="34" borderId="411" applyNumberFormat="0" applyProtection="0">
      <alignment horizontal="left" vertical="center" indent="1"/>
    </xf>
    <xf numFmtId="0" fontId="100" fillId="29" borderId="412" applyNumberFormat="0" applyAlignment="0" applyProtection="0"/>
    <xf numFmtId="4" fontId="103" fillId="2" borderId="411" applyNumberFormat="0" applyProtection="0">
      <alignment vertical="center"/>
    </xf>
    <xf numFmtId="4" fontId="57" fillId="43" borderId="411" applyNumberFormat="0" applyProtection="0">
      <alignment horizontal="right" vertical="center"/>
    </xf>
    <xf numFmtId="0" fontId="6" fillId="0" borderId="0"/>
    <xf numFmtId="43" fontId="6" fillId="0" borderId="0" applyFont="0" applyFill="0" applyBorder="0" applyAlignment="0" applyProtection="0"/>
    <xf numFmtId="4" fontId="57" fillId="46" borderId="411" applyNumberFormat="0" applyProtection="0">
      <alignment horizontal="right" vertical="center"/>
    </xf>
    <xf numFmtId="0" fontId="6" fillId="0" borderId="0"/>
    <xf numFmtId="43" fontId="6" fillId="0" borderId="0" applyFont="0" applyFill="0" applyBorder="0" applyAlignment="0" applyProtection="0"/>
    <xf numFmtId="4" fontId="25" fillId="45" borderId="420" applyNumberFormat="0" applyProtection="0">
      <alignment horizontal="left" vertical="center" indent="1"/>
    </xf>
    <xf numFmtId="4" fontId="57" fillId="38" borderId="411" applyNumberFormat="0" applyProtection="0">
      <alignment horizontal="right" vertical="center"/>
    </xf>
    <xf numFmtId="0" fontId="57" fillId="45" borderId="413" applyNumberFormat="0" applyProtection="0">
      <alignment horizontal="left" vertical="top" indent="1"/>
    </xf>
    <xf numFmtId="4" fontId="57" fillId="46" borderId="414" applyNumberFormat="0" applyProtection="0">
      <alignment horizontal="left" vertical="center" indent="1"/>
    </xf>
    <xf numFmtId="0" fontId="86" fillId="33" borderId="413" applyNumberFormat="0" applyProtection="0">
      <alignment horizontal="left" vertical="top" indent="1"/>
    </xf>
    <xf numFmtId="0" fontId="57" fillId="48" borderId="411" applyNumberFormat="0" applyProtection="0">
      <alignment horizontal="left" vertical="center" indent="1"/>
    </xf>
    <xf numFmtId="4" fontId="57" fillId="47" borderId="414" applyNumberFormat="0" applyProtection="0">
      <alignment horizontal="left" vertical="center" indent="1"/>
    </xf>
    <xf numFmtId="4" fontId="85" fillId="48" borderId="413" applyNumberFormat="0" applyProtection="0">
      <alignment horizontal="left" vertical="center" indent="1"/>
    </xf>
    <xf numFmtId="4" fontId="57" fillId="36" borderId="411" applyNumberFormat="0" applyProtection="0">
      <alignment horizontal="right" vertical="center"/>
    </xf>
    <xf numFmtId="0" fontId="57" fillId="47" borderId="411" applyNumberFormat="0" applyProtection="0">
      <alignment horizontal="left" vertical="center" indent="1"/>
    </xf>
    <xf numFmtId="0" fontId="94" fillId="0" borderId="416" applyNumberFormat="0" applyFill="0" applyAlignment="0" applyProtection="0"/>
    <xf numFmtId="4" fontId="57" fillId="35" borderId="411" applyNumberFormat="0" applyProtection="0">
      <alignment horizontal="right" vertical="center"/>
    </xf>
    <xf numFmtId="0" fontId="57" fillId="46" borderId="413" applyNumberFormat="0" applyProtection="0">
      <alignment horizontal="left" vertical="top" indent="1"/>
    </xf>
    <xf numFmtId="4" fontId="85" fillId="52" borderId="413" applyNumberFormat="0" applyProtection="0">
      <alignment vertical="center"/>
    </xf>
    <xf numFmtId="0" fontId="57" fillId="26" borderId="411" applyNumberFormat="0" applyFont="0" applyAlignment="0" applyProtection="0"/>
    <xf numFmtId="0" fontId="92" fillId="29" borderId="411" applyNumberFormat="0" applyAlignment="0" applyProtection="0"/>
    <xf numFmtId="4" fontId="57" fillId="46" borderId="414" applyNumberFormat="0" applyProtection="0">
      <alignment horizontal="left" vertical="center" indent="1"/>
    </xf>
    <xf numFmtId="4" fontId="57" fillId="2" borderId="411" applyNumberFormat="0" applyProtection="0">
      <alignment horizontal="left" vertical="center" indent="1"/>
    </xf>
    <xf numFmtId="4" fontId="57" fillId="43" borderId="411" applyNumberFormat="0" applyProtection="0">
      <alignment horizontal="right" vertical="center"/>
    </xf>
    <xf numFmtId="4" fontId="57" fillId="35" borderId="411" applyNumberFormat="0" applyProtection="0">
      <alignment horizontal="right" vertical="center"/>
    </xf>
    <xf numFmtId="4" fontId="25" fillId="45" borderId="414" applyNumberFormat="0" applyProtection="0">
      <alignment horizontal="left" vertical="center" indent="1"/>
    </xf>
    <xf numFmtId="0" fontId="57" fillId="50" borderId="411" applyNumberFormat="0" applyProtection="0">
      <alignment horizontal="left" vertical="center" indent="1"/>
    </xf>
    <xf numFmtId="4" fontId="57" fillId="34" borderId="411" applyNumberFormat="0" applyProtection="0">
      <alignment horizontal="left" vertical="center" indent="1"/>
    </xf>
    <xf numFmtId="0" fontId="57" fillId="50" borderId="413" applyNumberFormat="0" applyProtection="0">
      <alignment horizontal="left" vertical="top" indent="1"/>
    </xf>
    <xf numFmtId="4" fontId="57" fillId="33" borderId="411" applyNumberFormat="0" applyProtection="0">
      <alignment vertical="center"/>
    </xf>
    <xf numFmtId="0" fontId="98" fillId="27" borderId="411" applyNumberFormat="0" applyAlignment="0" applyProtection="0"/>
    <xf numFmtId="0" fontId="100" fillId="29" borderId="412" applyNumberFormat="0" applyAlignment="0" applyProtection="0"/>
    <xf numFmtId="4" fontId="57" fillId="2" borderId="411" applyNumberFormat="0" applyProtection="0">
      <alignment horizontal="left" vertical="center" indent="1"/>
    </xf>
    <xf numFmtId="0" fontId="57" fillId="50" borderId="413" applyNumberFormat="0" applyProtection="0">
      <alignment horizontal="left" vertical="top" indent="1"/>
    </xf>
    <xf numFmtId="4" fontId="25" fillId="45" borderId="414" applyNumberFormat="0" applyProtection="0">
      <alignment horizontal="left" vertical="center" indent="1"/>
    </xf>
    <xf numFmtId="4" fontId="57" fillId="46" borderId="414" applyNumberFormat="0" applyProtection="0">
      <alignment horizontal="left" vertical="center" indent="1"/>
    </xf>
    <xf numFmtId="4" fontId="57" fillId="35" borderId="411" applyNumberFormat="0" applyProtection="0">
      <alignment horizontal="right" vertical="center"/>
    </xf>
    <xf numFmtId="0" fontId="57" fillId="47" borderId="413" applyNumberFormat="0" applyProtection="0">
      <alignment horizontal="left" vertical="top" indent="1"/>
    </xf>
    <xf numFmtId="0" fontId="85" fillId="46" borderId="413" applyNumberFormat="0" applyProtection="0">
      <alignment horizontal="left" vertical="top" indent="1"/>
    </xf>
    <xf numFmtId="4" fontId="103" fillId="2" borderId="411" applyNumberFormat="0" applyProtection="0">
      <alignment vertical="center"/>
    </xf>
    <xf numFmtId="0" fontId="57" fillId="26" borderId="411" applyNumberFormat="0" applyFont="0" applyAlignment="0" applyProtection="0"/>
    <xf numFmtId="4" fontId="57" fillId="36" borderId="411" applyNumberFormat="0" applyProtection="0">
      <alignment horizontal="right" vertical="center"/>
    </xf>
    <xf numFmtId="4" fontId="57" fillId="47" borderId="414" applyNumberFormat="0" applyProtection="0">
      <alignment horizontal="left" vertical="center" indent="1"/>
    </xf>
    <xf numFmtId="4" fontId="57" fillId="33" borderId="411" applyNumberFormat="0" applyProtection="0">
      <alignment vertical="center"/>
    </xf>
    <xf numFmtId="0" fontId="84" fillId="45" borderId="415" applyBorder="0"/>
    <xf numFmtId="0" fontId="57" fillId="47" borderId="411" applyNumberFormat="0" applyProtection="0">
      <alignment horizontal="left" vertical="center" indent="1"/>
    </xf>
    <xf numFmtId="0" fontId="86" fillId="33" borderId="413" applyNumberFormat="0" applyProtection="0">
      <alignment horizontal="left" vertical="top" indent="1"/>
    </xf>
    <xf numFmtId="4" fontId="88" fillId="51" borderId="411" applyNumberFormat="0" applyProtection="0">
      <alignment horizontal="righ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 fontId="57" fillId="2" borderId="411" applyNumberFormat="0" applyProtection="0">
      <alignment horizontal="left" vertical="center" indent="1"/>
    </xf>
    <xf numFmtId="0" fontId="6" fillId="0" borderId="0"/>
    <xf numFmtId="9" fontId="6" fillId="0" borderId="0" applyFont="0" applyFill="0" applyBorder="0" applyAlignment="0" applyProtection="0"/>
    <xf numFmtId="0" fontId="57" fillId="49" borderId="411" applyNumberFormat="0" applyProtection="0">
      <alignment horizontal="left" vertical="center" indent="1"/>
    </xf>
    <xf numFmtId="0" fontId="6" fillId="0" borderId="0"/>
    <xf numFmtId="9" fontId="6" fillId="0" borderId="0" applyFont="0" applyFill="0" applyBorder="0" applyAlignment="0" applyProtection="0"/>
    <xf numFmtId="0" fontId="92" fillId="29" borderId="411" applyNumberFormat="0" applyAlignment="0" applyProtection="0"/>
    <xf numFmtId="0" fontId="98" fillId="27" borderId="411" applyNumberFormat="0" applyAlignment="0" applyProtection="0"/>
    <xf numFmtId="4" fontId="25" fillId="45" borderId="414" applyNumberFormat="0" applyProtection="0">
      <alignment horizontal="left" vertical="center" indent="1"/>
    </xf>
    <xf numFmtId="0" fontId="100" fillId="29" borderId="412" applyNumberFormat="0" applyAlignment="0" applyProtection="0"/>
    <xf numFmtId="4" fontId="57" fillId="41" borderId="411" applyNumberFormat="0" applyProtection="0">
      <alignment horizontal="right" vertical="center"/>
    </xf>
    <xf numFmtId="4" fontId="57" fillId="37" borderId="414" applyNumberFormat="0" applyProtection="0">
      <alignment horizontal="right" vertical="center"/>
    </xf>
    <xf numFmtId="4" fontId="87" fillId="54" borderId="414" applyNumberFormat="0" applyProtection="0">
      <alignment horizontal="left" vertical="center" indent="1"/>
    </xf>
    <xf numFmtId="0" fontId="98" fillId="27" borderId="411" applyNumberFormat="0" applyAlignment="0" applyProtection="0"/>
    <xf numFmtId="4" fontId="57" fillId="40" borderId="411" applyNumberFormat="0" applyProtection="0">
      <alignment horizontal="right" vertical="center"/>
    </xf>
    <xf numFmtId="4" fontId="57" fillId="37" borderId="414" applyNumberFormat="0" applyProtection="0">
      <alignment horizontal="right" vertical="center"/>
    </xf>
    <xf numFmtId="4" fontId="57" fillId="46" borderId="414" applyNumberFormat="0" applyProtection="0">
      <alignment horizontal="left" vertical="center" indent="1"/>
    </xf>
    <xf numFmtId="4" fontId="57" fillId="42" borderId="411" applyNumberFormat="0" applyProtection="0">
      <alignment horizontal="right" vertical="center"/>
    </xf>
    <xf numFmtId="4" fontId="57" fillId="46" borderId="411" applyNumberFormat="0" applyProtection="0">
      <alignment horizontal="right" vertical="center"/>
    </xf>
    <xf numFmtId="0" fontId="57" fillId="50" borderId="411" applyNumberFormat="0" applyProtection="0">
      <alignment horizontal="left" vertical="center" indent="1"/>
    </xf>
    <xf numFmtId="4" fontId="57" fillId="37" borderId="414" applyNumberFormat="0" applyProtection="0">
      <alignment horizontal="right" vertical="center"/>
    </xf>
    <xf numFmtId="0" fontId="57" fillId="50" borderId="413" applyNumberFormat="0" applyProtection="0">
      <alignment horizontal="left" vertical="top" indent="1"/>
    </xf>
    <xf numFmtId="4" fontId="57" fillId="2" borderId="411" applyNumberFormat="0" applyProtection="0">
      <alignment horizontal="left" vertical="center" indent="1"/>
    </xf>
    <xf numFmtId="4" fontId="57" fillId="46" borderId="414" applyNumberFormat="0" applyProtection="0">
      <alignment horizontal="left" vertical="center" indent="1"/>
    </xf>
    <xf numFmtId="0" fontId="57" fillId="50" borderId="411" applyNumberFormat="0" applyProtection="0">
      <alignment horizontal="left" vertical="center" indent="1"/>
    </xf>
    <xf numFmtId="0" fontId="57" fillId="45" borderId="413" applyNumberFormat="0" applyProtection="0">
      <alignment horizontal="left" vertical="top" indent="1"/>
    </xf>
    <xf numFmtId="4" fontId="85" fillId="48" borderId="413" applyNumberFormat="0" applyProtection="0">
      <alignment horizontal="left" vertical="center" indent="1"/>
    </xf>
    <xf numFmtId="4" fontId="57" fillId="39" borderId="411" applyNumberFormat="0" applyProtection="0">
      <alignment horizontal="right" vertical="center"/>
    </xf>
    <xf numFmtId="0" fontId="84" fillId="45" borderId="415" applyBorder="0"/>
    <xf numFmtId="0" fontId="57" fillId="48" borderId="411" applyNumberFormat="0" applyProtection="0">
      <alignment horizontal="left" vertical="center" indent="1"/>
    </xf>
    <xf numFmtId="4" fontId="57" fillId="39" borderId="411" applyNumberFormat="0" applyProtection="0">
      <alignment horizontal="right" vertical="center"/>
    </xf>
    <xf numFmtId="0" fontId="100" fillId="29" borderId="412" applyNumberFormat="0" applyAlignment="0" applyProtection="0"/>
    <xf numFmtId="0" fontId="57" fillId="48" borderId="411" applyNumberFormat="0" applyProtection="0">
      <alignment horizontal="left" vertical="center" indent="1"/>
    </xf>
    <xf numFmtId="0" fontId="84" fillId="45" borderId="415" applyBorder="0"/>
    <xf numFmtId="0" fontId="94" fillId="0" borderId="416" applyNumberFormat="0" applyFill="0" applyAlignment="0" applyProtection="0"/>
    <xf numFmtId="4" fontId="57" fillId="34" borderId="411" applyNumberFormat="0" applyProtection="0">
      <alignment horizontal="left" vertical="center" indent="1"/>
    </xf>
    <xf numFmtId="4" fontId="57" fillId="38" borderId="417" applyNumberFormat="0" applyProtection="0">
      <alignment horizontal="right" vertical="center"/>
    </xf>
    <xf numFmtId="0" fontId="57" fillId="45" borderId="413" applyNumberFormat="0" applyProtection="0">
      <alignment horizontal="left" vertical="top" indent="1"/>
    </xf>
    <xf numFmtId="4" fontId="57" fillId="47" borderId="414" applyNumberFormat="0" applyProtection="0">
      <alignment horizontal="left" vertical="center" indent="1"/>
    </xf>
    <xf numFmtId="0" fontId="57" fillId="46" borderId="413" applyNumberFormat="0" applyProtection="0">
      <alignment horizontal="left" vertical="top" indent="1"/>
    </xf>
    <xf numFmtId="0" fontId="85" fillId="46" borderId="413" applyNumberFormat="0" applyProtection="0">
      <alignment horizontal="left" vertical="top" indent="1"/>
    </xf>
    <xf numFmtId="4" fontId="57" fillId="36" borderId="411" applyNumberFormat="0" applyProtection="0">
      <alignment horizontal="right" vertical="center"/>
    </xf>
    <xf numFmtId="0" fontId="57" fillId="48" borderId="411" applyNumberFormat="0" applyProtection="0">
      <alignment horizontal="left" vertical="center" indent="1"/>
    </xf>
    <xf numFmtId="4" fontId="85" fillId="52" borderId="413" applyNumberFormat="0" applyProtection="0">
      <alignment vertical="center"/>
    </xf>
    <xf numFmtId="4" fontId="57" fillId="42" borderId="411" applyNumberFormat="0" applyProtection="0">
      <alignment horizontal="right" vertical="center"/>
    </xf>
    <xf numFmtId="0" fontId="86" fillId="33" borderId="413" applyNumberFormat="0" applyProtection="0">
      <alignment horizontal="left" vertical="top" indent="1"/>
    </xf>
    <xf numFmtId="0" fontId="94" fillId="0" borderId="416" applyNumberFormat="0" applyFill="0" applyAlignment="0" applyProtection="0"/>
    <xf numFmtId="4" fontId="57" fillId="38" borderId="411" applyNumberFormat="0" applyProtection="0">
      <alignment horizontal="right" vertical="center"/>
    </xf>
    <xf numFmtId="4" fontId="25" fillId="45" borderId="414" applyNumberFormat="0" applyProtection="0">
      <alignment horizontal="left" vertical="center" indent="1"/>
    </xf>
    <xf numFmtId="0" fontId="57" fillId="49" borderId="411" applyNumberFormat="0" applyProtection="0">
      <alignment horizontal="left" vertical="center" indent="1"/>
    </xf>
    <xf numFmtId="4" fontId="57" fillId="0" borderId="411" applyNumberFormat="0" applyProtection="0">
      <alignment horizontal="right" vertical="center"/>
    </xf>
    <xf numFmtId="0" fontId="57" fillId="47" borderId="413" applyNumberFormat="0" applyProtection="0">
      <alignment horizontal="left" vertical="top" indent="1"/>
    </xf>
    <xf numFmtId="4" fontId="57" fillId="44" borderId="414" applyNumberFormat="0" applyProtection="0">
      <alignment horizontal="left" vertical="center" indent="1"/>
    </xf>
    <xf numFmtId="0" fontId="86" fillId="33" borderId="413" applyNumberFormat="0" applyProtection="0">
      <alignment horizontal="left" vertical="top" indent="1"/>
    </xf>
    <xf numFmtId="4" fontId="57" fillId="42" borderId="411" applyNumberFormat="0" applyProtection="0">
      <alignment horizontal="right" vertical="center"/>
    </xf>
    <xf numFmtId="4" fontId="57" fillId="34" borderId="411" applyNumberFormat="0" applyProtection="0">
      <alignment horizontal="left" vertical="center" indent="1"/>
    </xf>
    <xf numFmtId="4" fontId="57" fillId="46" borderId="414" applyNumberFormat="0" applyProtection="0">
      <alignment horizontal="left" vertical="center" indent="1"/>
    </xf>
    <xf numFmtId="4" fontId="57" fillId="38" borderId="411" applyNumberFormat="0" applyProtection="0">
      <alignment horizontal="right" vertical="center"/>
    </xf>
    <xf numFmtId="4" fontId="88" fillId="51" borderId="411" applyNumberFormat="0" applyProtection="0">
      <alignment horizontal="right" vertical="center"/>
    </xf>
    <xf numFmtId="0" fontId="92" fillId="29" borderId="411" applyNumberFormat="0" applyAlignment="0" applyProtection="0"/>
    <xf numFmtId="4" fontId="103" fillId="5" borderId="411" applyNumberFormat="0" applyProtection="0">
      <alignment horizontal="right" vertical="center"/>
    </xf>
    <xf numFmtId="4" fontId="57" fillId="43" borderId="411" applyNumberFormat="0" applyProtection="0">
      <alignment horizontal="right" vertical="center"/>
    </xf>
    <xf numFmtId="4" fontId="57" fillId="47" borderId="414" applyNumberFormat="0" applyProtection="0">
      <alignment horizontal="left" vertical="center" indent="1"/>
    </xf>
    <xf numFmtId="0" fontId="57" fillId="50" borderId="413" applyNumberFormat="0" applyProtection="0">
      <alignment horizontal="left" vertical="top" indent="1"/>
    </xf>
    <xf numFmtId="4" fontId="57" fillId="33" borderId="411" applyNumberFormat="0" applyProtection="0">
      <alignment vertical="center"/>
    </xf>
    <xf numFmtId="0" fontId="57" fillId="26" borderId="411" applyNumberFormat="0" applyFont="0" applyAlignment="0" applyProtection="0"/>
    <xf numFmtId="4" fontId="85" fillId="48" borderId="413" applyNumberFormat="0" applyProtection="0">
      <alignment horizontal="left" vertical="center" indent="1"/>
    </xf>
    <xf numFmtId="0" fontId="57" fillId="50" borderId="413" applyNumberFormat="0" applyProtection="0">
      <alignment horizontal="left" vertical="top" indent="1"/>
    </xf>
    <xf numFmtId="0" fontId="85" fillId="46" borderId="413" applyNumberFormat="0" applyProtection="0">
      <alignment horizontal="left" vertical="top" indent="1"/>
    </xf>
    <xf numFmtId="0" fontId="57" fillId="26" borderId="411" applyNumberFormat="0" applyFont="0" applyAlignment="0" applyProtection="0"/>
    <xf numFmtId="4" fontId="57" fillId="47" borderId="414" applyNumberFormat="0" applyProtection="0">
      <alignment horizontal="left" vertical="center" indent="1"/>
    </xf>
    <xf numFmtId="0" fontId="57" fillId="47" borderId="411" applyNumberFormat="0" applyProtection="0">
      <alignment horizontal="left" vertical="center" indent="1"/>
    </xf>
    <xf numFmtId="4" fontId="57" fillId="34" borderId="411"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 fontId="57" fillId="46" borderId="414" applyNumberFormat="0" applyProtection="0">
      <alignment horizontal="left" vertical="center" indent="1"/>
    </xf>
    <xf numFmtId="0" fontId="94" fillId="0" borderId="422" applyNumberFormat="0" applyFill="0" applyAlignment="0" applyProtection="0"/>
    <xf numFmtId="0" fontId="98" fillId="27" borderId="411" applyNumberFormat="0" applyAlignment="0" applyProtection="0"/>
    <xf numFmtId="4" fontId="85" fillId="48" borderId="413" applyNumberFormat="0" applyProtection="0">
      <alignment horizontal="left" vertical="center" indent="1"/>
    </xf>
    <xf numFmtId="4" fontId="57" fillId="46" borderId="411" applyNumberFormat="0" applyProtection="0">
      <alignment horizontal="right" vertical="center"/>
    </xf>
    <xf numFmtId="4" fontId="103" fillId="5" borderId="411" applyNumberFormat="0" applyProtection="0">
      <alignment horizontal="right" vertical="center"/>
    </xf>
    <xf numFmtId="0" fontId="86" fillId="33" borderId="413" applyNumberFormat="0" applyProtection="0">
      <alignment horizontal="left" vertical="top" indent="1"/>
    </xf>
    <xf numFmtId="0" fontId="57" fillId="50" borderId="419" applyNumberFormat="0" applyProtection="0">
      <alignment horizontal="left" vertical="top" indent="1"/>
    </xf>
    <xf numFmtId="4" fontId="88" fillId="51" borderId="411" applyNumberFormat="0" applyProtection="0">
      <alignment horizontal="right" vertical="center"/>
    </xf>
    <xf numFmtId="4" fontId="88" fillId="51" borderId="411" applyNumberFormat="0" applyProtection="0">
      <alignment horizontal="right" vertical="center"/>
    </xf>
    <xf numFmtId="4" fontId="85" fillId="48" borderId="413" applyNumberFormat="0" applyProtection="0">
      <alignment horizontal="left" vertical="center" indent="1"/>
    </xf>
    <xf numFmtId="4" fontId="57" fillId="37" borderId="414" applyNumberFormat="0" applyProtection="0">
      <alignment horizontal="right" vertical="center"/>
    </xf>
    <xf numFmtId="0" fontId="57" fillId="50" borderId="411" applyNumberFormat="0" applyProtection="0">
      <alignment horizontal="left" vertical="center" indent="1"/>
    </xf>
    <xf numFmtId="4" fontId="57" fillId="38" borderId="411" applyNumberFormat="0" applyProtection="0">
      <alignment horizontal="right" vertical="center"/>
    </xf>
    <xf numFmtId="4" fontId="57" fillId="44" borderId="420" applyNumberFormat="0" applyProtection="0">
      <alignment horizontal="left" vertical="center" indent="1"/>
    </xf>
    <xf numFmtId="4" fontId="57" fillId="46" borderId="420" applyNumberFormat="0" applyProtection="0">
      <alignment horizontal="left" vertical="center" indent="1"/>
    </xf>
    <xf numFmtId="4" fontId="57" fillId="43" borderId="411" applyNumberFormat="0" applyProtection="0">
      <alignment horizontal="right" vertical="center"/>
    </xf>
    <xf numFmtId="4" fontId="57" fillId="34" borderId="411" applyNumberFormat="0" applyProtection="0">
      <alignment horizontal="left" vertical="center" indent="1"/>
    </xf>
    <xf numFmtId="4" fontId="57" fillId="35" borderId="411" applyNumberFormat="0" applyProtection="0">
      <alignment horizontal="right" vertical="center"/>
    </xf>
    <xf numFmtId="0" fontId="6" fillId="0" borderId="0"/>
    <xf numFmtId="9"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4" fontId="57" fillId="2" borderId="411" applyNumberFormat="0" applyProtection="0">
      <alignment horizontal="left" vertical="center" indent="1"/>
    </xf>
    <xf numFmtId="4" fontId="57" fillId="44" borderId="414" applyNumberFormat="0" applyProtection="0">
      <alignment horizontal="left" vertical="center" indent="1"/>
    </xf>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 fontId="25" fillId="45" borderId="414"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 fontId="57" fillId="46" borderId="417" applyNumberFormat="0" applyProtection="0">
      <alignment horizontal="right" vertical="center"/>
    </xf>
    <xf numFmtId="4" fontId="57" fillId="47" borderId="414"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7" fillId="46" borderId="413" applyNumberFormat="0" applyProtection="0">
      <alignment horizontal="left" vertical="top" indent="1"/>
    </xf>
    <xf numFmtId="43" fontId="6" fillId="0" borderId="0" applyFont="0" applyFill="0" applyBorder="0" applyAlignment="0" applyProtection="0"/>
    <xf numFmtId="43" fontId="6" fillId="0" borderId="0" applyFont="0" applyFill="0" applyBorder="0" applyAlignment="0" applyProtection="0"/>
    <xf numFmtId="0" fontId="6" fillId="0" borderId="0"/>
    <xf numFmtId="4" fontId="57" fillId="38" borderId="411" applyNumberFormat="0" applyProtection="0">
      <alignment horizontal="righ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7" fillId="47" borderId="411"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57" fillId="40" borderId="417" applyNumberFormat="0" applyProtection="0">
      <alignment horizontal="right" vertical="center"/>
    </xf>
    <xf numFmtId="0" fontId="6" fillId="0" borderId="0"/>
    <xf numFmtId="0" fontId="6" fillId="0" borderId="0"/>
    <xf numFmtId="0" fontId="84" fillId="45" borderId="415" applyBorder="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57" fillId="43" borderId="411" applyNumberFormat="0" applyProtection="0">
      <alignment horizontal="right" vertical="center"/>
    </xf>
    <xf numFmtId="0" fontId="6" fillId="0" borderId="0"/>
    <xf numFmtId="4" fontId="85" fillId="48" borderId="419"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103" fillId="5" borderId="411" applyNumberFormat="0" applyProtection="0">
      <alignment horizontal="righ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7" fillId="46" borderId="413" applyNumberFormat="0" applyProtection="0">
      <alignment horizontal="left" vertical="top"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7" fillId="46" borderId="413" applyNumberFormat="0" applyProtection="0">
      <alignment horizontal="left" vertical="top" indent="1"/>
    </xf>
    <xf numFmtId="4" fontId="103" fillId="5" borderId="411" applyNumberFormat="0" applyProtection="0">
      <alignment horizontal="right" vertical="center"/>
    </xf>
    <xf numFmtId="4" fontId="57" fillId="34" borderId="411" applyNumberFormat="0" applyProtection="0">
      <alignment horizontal="left" vertical="center" indent="1"/>
    </xf>
    <xf numFmtId="4" fontId="57" fillId="2" borderId="411"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57" fillId="50" borderId="411" applyNumberFormat="0" applyProtection="0">
      <alignment horizontal="left" vertical="center" indent="1"/>
    </xf>
    <xf numFmtId="0" fontId="92" fillId="29" borderId="411" applyNumberFormat="0" applyAlignment="0" applyProtection="0"/>
    <xf numFmtId="4" fontId="57" fillId="33" borderId="411" applyNumberFormat="0" applyProtection="0">
      <alignment vertical="center"/>
    </xf>
    <xf numFmtId="0" fontId="85" fillId="52" borderId="413" applyNumberFormat="0" applyProtection="0">
      <alignment horizontal="left" vertical="top" indent="1"/>
    </xf>
    <xf numFmtId="4" fontId="57" fillId="40" borderId="411" applyNumberFormat="0" applyProtection="0">
      <alignment horizontal="right" vertical="center"/>
    </xf>
    <xf numFmtId="0" fontId="84" fillId="45" borderId="415" applyBorder="0"/>
    <xf numFmtId="4" fontId="57" fillId="42" borderId="411" applyNumberFormat="0" applyProtection="0">
      <alignment horizontal="right" vertical="center"/>
    </xf>
    <xf numFmtId="4" fontId="85" fillId="48" borderId="413" applyNumberFormat="0" applyProtection="0">
      <alignment horizontal="left" vertical="center" indent="1"/>
    </xf>
    <xf numFmtId="0" fontId="94" fillId="0" borderId="416" applyNumberFormat="0" applyFill="0" applyAlignment="0" applyProtection="0"/>
    <xf numFmtId="4" fontId="57" fillId="39" borderId="417" applyNumberFormat="0" applyProtection="0">
      <alignment horizontal="right" vertical="center"/>
    </xf>
    <xf numFmtId="0" fontId="57" fillId="49" borderId="411" applyNumberFormat="0" applyProtection="0">
      <alignment horizontal="left" vertical="center" indent="1"/>
    </xf>
    <xf numFmtId="4" fontId="57" fillId="37" borderId="414" applyNumberFormat="0" applyProtection="0">
      <alignment horizontal="right" vertical="center"/>
    </xf>
    <xf numFmtId="4" fontId="57" fillId="35" borderId="411" applyNumberFormat="0" applyProtection="0">
      <alignment horizontal="right" vertical="center"/>
    </xf>
    <xf numFmtId="4" fontId="57" fillId="38" borderId="411" applyNumberFormat="0" applyProtection="0">
      <alignment horizontal="right" vertical="center"/>
    </xf>
    <xf numFmtId="0" fontId="86" fillId="33" borderId="413" applyNumberFormat="0" applyProtection="0">
      <alignment horizontal="left" vertical="top" indent="1"/>
    </xf>
    <xf numFmtId="4" fontId="57" fillId="44" borderId="420" applyNumberFormat="0" applyProtection="0">
      <alignment horizontal="left" vertical="center" indent="1"/>
    </xf>
    <xf numFmtId="4" fontId="57" fillId="34" borderId="411" applyNumberFormat="0" applyProtection="0">
      <alignment horizontal="left" vertical="center" indent="1"/>
    </xf>
    <xf numFmtId="4" fontId="57" fillId="37" borderId="414" applyNumberFormat="0" applyProtection="0">
      <alignment horizontal="right" vertical="center"/>
    </xf>
    <xf numFmtId="0" fontId="57" fillId="48" borderId="411" applyNumberFormat="0" applyProtection="0">
      <alignment horizontal="left" vertical="center" indent="1"/>
    </xf>
    <xf numFmtId="0" fontId="57" fillId="47" borderId="417" applyNumberFormat="0" applyProtection="0">
      <alignment horizontal="left" vertical="center" indent="1"/>
    </xf>
    <xf numFmtId="4" fontId="88" fillId="51" borderId="411" applyNumberFormat="0" applyProtection="0">
      <alignment horizontal="right" vertical="center"/>
    </xf>
    <xf numFmtId="4" fontId="57" fillId="42" borderId="411" applyNumberFormat="0" applyProtection="0">
      <alignment horizontal="right" vertical="center"/>
    </xf>
    <xf numFmtId="4" fontId="88" fillId="51" borderId="411" applyNumberFormat="0" applyProtection="0">
      <alignment horizontal="right" vertical="center"/>
    </xf>
    <xf numFmtId="0" fontId="100" fillId="29" borderId="412" applyNumberFormat="0" applyAlignment="0" applyProtection="0"/>
    <xf numFmtId="4" fontId="57" fillId="34" borderId="411" applyNumberFormat="0" applyProtection="0">
      <alignment horizontal="left" vertical="center" indent="1"/>
    </xf>
    <xf numFmtId="0" fontId="94" fillId="0" borderId="416" applyNumberFormat="0" applyFill="0" applyAlignment="0" applyProtection="0"/>
    <xf numFmtId="0" fontId="57" fillId="48" borderId="411" applyNumberFormat="0" applyProtection="0">
      <alignment horizontal="left" vertical="center" indent="1"/>
    </xf>
    <xf numFmtId="4" fontId="57" fillId="38" borderId="411" applyNumberFormat="0" applyProtection="0">
      <alignment horizontal="right" vertical="center"/>
    </xf>
    <xf numFmtId="4" fontId="57" fillId="2" borderId="411" applyNumberFormat="0" applyProtection="0">
      <alignment horizontal="left" vertical="center" indent="1"/>
    </xf>
    <xf numFmtId="0" fontId="57" fillId="47" borderId="413" applyNumberFormat="0" applyProtection="0">
      <alignment horizontal="left" vertical="top" indent="1"/>
    </xf>
    <xf numFmtId="4" fontId="57" fillId="34" borderId="411" applyNumberFormat="0" applyProtection="0">
      <alignment horizontal="left" vertical="center" indent="1"/>
    </xf>
    <xf numFmtId="4" fontId="57" fillId="33" borderId="417" applyNumberFormat="0" applyProtection="0">
      <alignment vertical="center"/>
    </xf>
    <xf numFmtId="4" fontId="57" fillId="40" borderId="417" applyNumberFormat="0" applyProtection="0">
      <alignment horizontal="right" vertical="center"/>
    </xf>
    <xf numFmtId="4" fontId="57" fillId="34" borderId="417" applyNumberFormat="0" applyProtection="0">
      <alignment horizontal="left" vertical="center" indent="1"/>
    </xf>
    <xf numFmtId="0" fontId="85" fillId="52" borderId="419" applyNumberFormat="0" applyProtection="0">
      <alignment horizontal="left" vertical="top" indent="1"/>
    </xf>
    <xf numFmtId="0" fontId="57" fillId="47" borderId="419" applyNumberFormat="0" applyProtection="0">
      <alignment horizontal="left" vertical="top" indent="1"/>
    </xf>
    <xf numFmtId="4" fontId="103" fillId="2" borderId="417" applyNumberFormat="0" applyProtection="0">
      <alignment vertical="center"/>
    </xf>
    <xf numFmtId="4" fontId="57" fillId="46" borderId="417" applyNumberFormat="0" applyProtection="0">
      <alignment horizontal="right" vertical="center"/>
    </xf>
    <xf numFmtId="4" fontId="103" fillId="2" borderId="417" applyNumberFormat="0" applyProtection="0">
      <alignment vertical="center"/>
    </xf>
    <xf numFmtId="0" fontId="98" fillId="27" borderId="417" applyNumberFormat="0" applyAlignment="0" applyProtection="0"/>
    <xf numFmtId="0" fontId="98" fillId="27" borderId="411" applyNumberFormat="0" applyAlignment="0" applyProtection="0"/>
    <xf numFmtId="4" fontId="25" fillId="45" borderId="414" applyNumberFormat="0" applyProtection="0">
      <alignment horizontal="left" vertical="center" indent="1"/>
    </xf>
    <xf numFmtId="4" fontId="87" fillId="54" borderId="414" applyNumberFormat="0" applyProtection="0">
      <alignment horizontal="left" vertical="center" indent="1"/>
    </xf>
    <xf numFmtId="0" fontId="98" fillId="27" borderId="411" applyNumberFormat="0" applyAlignment="0" applyProtection="0"/>
    <xf numFmtId="4" fontId="57" fillId="47" borderId="414" applyNumberFormat="0" applyProtection="0">
      <alignment horizontal="left" vertical="center" indent="1"/>
    </xf>
    <xf numFmtId="4" fontId="57" fillId="40" borderId="411" applyNumberFormat="0" applyProtection="0">
      <alignment horizontal="right" vertical="center"/>
    </xf>
    <xf numFmtId="0" fontId="57" fillId="50" borderId="411" applyNumberFormat="0" applyProtection="0">
      <alignment horizontal="left" vertical="center" indent="1"/>
    </xf>
    <xf numFmtId="4" fontId="25" fillId="45" borderId="414" applyNumberFormat="0" applyProtection="0">
      <alignment horizontal="left" vertical="center" indent="1"/>
    </xf>
    <xf numFmtId="4" fontId="57" fillId="36" borderId="411" applyNumberFormat="0" applyProtection="0">
      <alignment horizontal="right" vertical="center"/>
    </xf>
    <xf numFmtId="4" fontId="57" fillId="41" borderId="411" applyNumberFormat="0" applyProtection="0">
      <alignment horizontal="right" vertical="center"/>
    </xf>
    <xf numFmtId="0" fontId="94" fillId="0" borderId="416" applyNumberFormat="0" applyFill="0" applyAlignment="0" applyProtection="0"/>
    <xf numFmtId="4" fontId="57" fillId="34" borderId="417" applyNumberFormat="0" applyProtection="0">
      <alignment horizontal="left" vertical="center" indent="1"/>
    </xf>
    <xf numFmtId="4" fontId="25" fillId="45" borderId="420" applyNumberFormat="0" applyProtection="0">
      <alignment horizontal="left" vertical="center" indent="1"/>
    </xf>
    <xf numFmtId="4" fontId="57" fillId="47" borderId="414" applyNumberFormat="0" applyProtection="0">
      <alignment horizontal="left" vertical="center" indent="1"/>
    </xf>
    <xf numFmtId="0" fontId="85" fillId="46" borderId="413" applyNumberFormat="0" applyProtection="0">
      <alignment horizontal="left" vertical="top" indent="1"/>
    </xf>
    <xf numFmtId="4" fontId="57" fillId="44" borderId="414" applyNumberFormat="0" applyProtection="0">
      <alignment horizontal="left" vertical="center" indent="1"/>
    </xf>
    <xf numFmtId="4" fontId="85" fillId="48" borderId="413" applyNumberFormat="0" applyProtection="0">
      <alignment horizontal="left" vertical="center" indent="1"/>
    </xf>
    <xf numFmtId="4" fontId="57" fillId="42" borderId="411" applyNumberFormat="0" applyProtection="0">
      <alignment horizontal="right" vertical="center"/>
    </xf>
    <xf numFmtId="4" fontId="57" fillId="47" borderId="414" applyNumberFormat="0" applyProtection="0">
      <alignment horizontal="left" vertical="center" indent="1"/>
    </xf>
    <xf numFmtId="4" fontId="57" fillId="46" borderId="414" applyNumberFormat="0" applyProtection="0">
      <alignment horizontal="left" vertical="center" indent="1"/>
    </xf>
    <xf numFmtId="4" fontId="57" fillId="46" borderId="414" applyNumberFormat="0" applyProtection="0">
      <alignment horizontal="left" vertical="center" indent="1"/>
    </xf>
    <xf numFmtId="4" fontId="85" fillId="48" borderId="413" applyNumberFormat="0" applyProtection="0">
      <alignment horizontal="left" vertical="center" indent="1"/>
    </xf>
    <xf numFmtId="0" fontId="57" fillId="47" borderId="413" applyNumberFormat="0" applyProtection="0">
      <alignment horizontal="left" vertical="top" indent="1"/>
    </xf>
    <xf numFmtId="0" fontId="85" fillId="52" borderId="413" applyNumberFormat="0" applyProtection="0">
      <alignment horizontal="left" vertical="top" indent="1"/>
    </xf>
    <xf numFmtId="4" fontId="85" fillId="52" borderId="413" applyNumberFormat="0" applyProtection="0">
      <alignment vertical="center"/>
    </xf>
    <xf numFmtId="0" fontId="100" fillId="29" borderId="412" applyNumberFormat="0" applyAlignment="0" applyProtection="0"/>
    <xf numFmtId="4" fontId="57" fillId="34" borderId="411" applyNumberFormat="0" applyProtection="0">
      <alignment horizontal="left" vertical="center" indent="1"/>
    </xf>
    <xf numFmtId="4" fontId="57" fillId="33" borderId="411" applyNumberFormat="0" applyProtection="0">
      <alignment vertical="center"/>
    </xf>
    <xf numFmtId="4" fontId="57" fillId="43" borderId="417" applyNumberFormat="0" applyProtection="0">
      <alignment horizontal="right" vertical="center"/>
    </xf>
    <xf numFmtId="0" fontId="57" fillId="26" borderId="417" applyNumberFormat="0" applyFont="0" applyAlignment="0" applyProtection="0"/>
    <xf numFmtId="4" fontId="85" fillId="52" borderId="413" applyNumberFormat="0" applyProtection="0">
      <alignment vertical="center"/>
    </xf>
    <xf numFmtId="0" fontId="57" fillId="45" borderId="413" applyNumberFormat="0" applyProtection="0">
      <alignment horizontal="left" vertical="top" indent="1"/>
    </xf>
    <xf numFmtId="0" fontId="100" fillId="29" borderId="412" applyNumberFormat="0" applyAlignment="0" applyProtection="0"/>
    <xf numFmtId="4" fontId="57" fillId="37" borderId="414" applyNumberFormat="0" applyProtection="0">
      <alignment horizontal="right" vertical="center"/>
    </xf>
    <xf numFmtId="4" fontId="25" fillId="45" borderId="420" applyNumberFormat="0" applyProtection="0">
      <alignment horizontal="left" vertical="center" indent="1"/>
    </xf>
    <xf numFmtId="4" fontId="57" fillId="36" borderId="411" applyNumberFormat="0" applyProtection="0">
      <alignment horizontal="right" vertical="center"/>
    </xf>
    <xf numFmtId="0" fontId="57" fillId="49" borderId="411" applyNumberFormat="0" applyProtection="0">
      <alignment horizontal="left" vertical="center" indent="1"/>
    </xf>
    <xf numFmtId="4" fontId="57" fillId="40" borderId="411" applyNumberFormat="0" applyProtection="0">
      <alignment horizontal="right" vertical="center"/>
    </xf>
    <xf numFmtId="4" fontId="57" fillId="38" borderId="411" applyNumberFormat="0" applyProtection="0">
      <alignment horizontal="right" vertical="center"/>
    </xf>
    <xf numFmtId="4" fontId="85" fillId="48" borderId="413" applyNumberFormat="0" applyProtection="0">
      <alignment horizontal="left" vertical="center" indent="1"/>
    </xf>
    <xf numFmtId="4" fontId="57" fillId="46" borderId="411" applyNumberFormat="0" applyProtection="0">
      <alignment horizontal="right" vertical="center"/>
    </xf>
    <xf numFmtId="4" fontId="57" fillId="41" borderId="417" applyNumberFormat="0" applyProtection="0">
      <alignment horizontal="right" vertical="center"/>
    </xf>
    <xf numFmtId="4" fontId="57" fillId="38" borderId="411" applyNumberFormat="0" applyProtection="0">
      <alignment horizontal="right" vertical="center"/>
    </xf>
    <xf numFmtId="0" fontId="98" fillId="27" borderId="411" applyNumberFormat="0" applyAlignment="0" applyProtection="0"/>
    <xf numFmtId="4" fontId="57" fillId="38" borderId="411" applyNumberFormat="0" applyProtection="0">
      <alignment horizontal="right" vertical="center"/>
    </xf>
    <xf numFmtId="4" fontId="103" fillId="5" borderId="411" applyNumberFormat="0" applyProtection="0">
      <alignment horizontal="right" vertical="center"/>
    </xf>
    <xf numFmtId="0" fontId="84" fillId="45" borderId="421" applyBorder="0"/>
    <xf numFmtId="0" fontId="86" fillId="33" borderId="413" applyNumberFormat="0" applyProtection="0">
      <alignment horizontal="left" vertical="top" indent="1"/>
    </xf>
    <xf numFmtId="0" fontId="57" fillId="50" borderId="413" applyNumberFormat="0" applyProtection="0">
      <alignment horizontal="left" vertical="top" indent="1"/>
    </xf>
    <xf numFmtId="0" fontId="92" fillId="29" borderId="411" applyNumberFormat="0" applyAlignment="0" applyProtection="0"/>
    <xf numFmtId="4" fontId="57" fillId="42" borderId="411" applyNumberFormat="0" applyProtection="0">
      <alignment horizontal="right" vertical="center"/>
    </xf>
    <xf numFmtId="0" fontId="85" fillId="52" borderId="413" applyNumberFormat="0" applyProtection="0">
      <alignment horizontal="left" vertical="top" indent="1"/>
    </xf>
    <xf numFmtId="4" fontId="88" fillId="51" borderId="411" applyNumberFormat="0" applyProtection="0">
      <alignment horizontal="right" vertical="center"/>
    </xf>
    <xf numFmtId="4" fontId="57" fillId="34" borderId="411" applyNumberFormat="0" applyProtection="0">
      <alignment horizontal="left" vertical="center" indent="1"/>
    </xf>
    <xf numFmtId="4" fontId="57" fillId="33" borderId="411" applyNumberFormat="0" applyProtection="0">
      <alignment vertical="center"/>
    </xf>
    <xf numFmtId="0" fontId="57" fillId="48" borderId="411" applyNumberFormat="0" applyProtection="0">
      <alignment horizontal="left" vertical="center" indent="1"/>
    </xf>
    <xf numFmtId="4" fontId="57" fillId="34" borderId="411" applyNumberFormat="0" applyProtection="0">
      <alignment horizontal="left" vertical="center" indent="1"/>
    </xf>
    <xf numFmtId="0" fontId="100" fillId="29" borderId="418" applyNumberFormat="0" applyAlignment="0" applyProtection="0"/>
    <xf numFmtId="4" fontId="57" fillId="47" borderId="414" applyNumberFormat="0" applyProtection="0">
      <alignment horizontal="left" vertical="center" indent="1"/>
    </xf>
    <xf numFmtId="0" fontId="57" fillId="47" borderId="413" applyNumberFormat="0" applyProtection="0">
      <alignment horizontal="left" vertical="top" indent="1"/>
    </xf>
    <xf numFmtId="0" fontId="57" fillId="47" borderId="411" applyNumberFormat="0" applyProtection="0">
      <alignment horizontal="left" vertical="center" indent="1"/>
    </xf>
    <xf numFmtId="4" fontId="57" fillId="37" borderId="414" applyNumberFormat="0" applyProtection="0">
      <alignment horizontal="right" vertical="center"/>
    </xf>
    <xf numFmtId="0" fontId="57" fillId="26" borderId="411" applyNumberFormat="0" applyFont="0" applyAlignment="0" applyProtection="0"/>
    <xf numFmtId="4" fontId="57" fillId="43" borderId="411" applyNumberFormat="0" applyProtection="0">
      <alignment horizontal="right" vertical="center"/>
    </xf>
    <xf numFmtId="0" fontId="57" fillId="50" borderId="411" applyNumberFormat="0" applyProtection="0">
      <alignment horizontal="left" vertical="center" indent="1"/>
    </xf>
    <xf numFmtId="4" fontId="103" fillId="2" borderId="417" applyNumberFormat="0" applyProtection="0">
      <alignment vertical="center"/>
    </xf>
    <xf numFmtId="0" fontId="57" fillId="49" borderId="411" applyNumberFormat="0" applyProtection="0">
      <alignment horizontal="left" vertical="center" indent="1"/>
    </xf>
    <xf numFmtId="4" fontId="57" fillId="41" borderId="411" applyNumberFormat="0" applyProtection="0">
      <alignment horizontal="right" vertical="center"/>
    </xf>
    <xf numFmtId="4" fontId="57" fillId="41" borderId="411" applyNumberFormat="0" applyProtection="0">
      <alignment horizontal="right" vertical="center"/>
    </xf>
    <xf numFmtId="4" fontId="57" fillId="34" borderId="411" applyNumberFormat="0" applyProtection="0">
      <alignment horizontal="left" vertical="center" indent="1"/>
    </xf>
    <xf numFmtId="4" fontId="57" fillId="35" borderId="411" applyNumberFormat="0" applyProtection="0">
      <alignment horizontal="right" vertical="center"/>
    </xf>
    <xf numFmtId="0" fontId="92" fillId="29" borderId="411" applyNumberFormat="0" applyAlignment="0" applyProtection="0"/>
    <xf numFmtId="4" fontId="57" fillId="0" borderId="411" applyNumberFormat="0" applyProtection="0">
      <alignment horizontal="right" vertical="center"/>
    </xf>
    <xf numFmtId="0" fontId="57" fillId="26" borderId="411" applyNumberFormat="0" applyFont="0" applyAlignment="0" applyProtection="0"/>
    <xf numFmtId="0" fontId="100" fillId="29" borderId="412" applyNumberFormat="0" applyAlignment="0" applyProtection="0"/>
    <xf numFmtId="4" fontId="57" fillId="0" borderId="411" applyNumberFormat="0" applyProtection="0">
      <alignment horizontal="right" vertical="center"/>
    </xf>
    <xf numFmtId="4" fontId="57" fillId="46" borderId="411" applyNumberFormat="0" applyProtection="0">
      <alignment horizontal="right" vertical="center"/>
    </xf>
    <xf numFmtId="0" fontId="57" fillId="45" borderId="413" applyNumberFormat="0" applyProtection="0">
      <alignment horizontal="left" vertical="top" indent="1"/>
    </xf>
    <xf numFmtId="4" fontId="57" fillId="42" borderId="411" applyNumberFormat="0" applyProtection="0">
      <alignment horizontal="right" vertical="center"/>
    </xf>
    <xf numFmtId="4" fontId="57" fillId="39" borderId="411" applyNumberFormat="0" applyProtection="0">
      <alignment horizontal="right" vertical="center"/>
    </xf>
    <xf numFmtId="0" fontId="57" fillId="46" borderId="413" applyNumberFormat="0" applyProtection="0">
      <alignment horizontal="left" vertical="top" indent="1"/>
    </xf>
    <xf numFmtId="4" fontId="85" fillId="52" borderId="413" applyNumberFormat="0" applyProtection="0">
      <alignment vertical="center"/>
    </xf>
    <xf numFmtId="0" fontId="92" fillId="29" borderId="411" applyNumberFormat="0" applyAlignment="0" applyProtection="0"/>
    <xf numFmtId="4" fontId="57" fillId="38" borderId="411" applyNumberFormat="0" applyProtection="0">
      <alignment horizontal="right" vertical="center"/>
    </xf>
    <xf numFmtId="0" fontId="57" fillId="49" borderId="411" applyNumberFormat="0" applyProtection="0">
      <alignment horizontal="left" vertical="center" indent="1"/>
    </xf>
    <xf numFmtId="0" fontId="94" fillId="0" borderId="416" applyNumberFormat="0" applyFill="0" applyAlignment="0" applyProtection="0"/>
    <xf numFmtId="4" fontId="57" fillId="34" borderId="411" applyNumberFormat="0" applyProtection="0">
      <alignment horizontal="left" vertical="center" indent="1"/>
    </xf>
    <xf numFmtId="4" fontId="85" fillId="52" borderId="413" applyNumberFormat="0" applyProtection="0">
      <alignment vertical="center"/>
    </xf>
    <xf numFmtId="0" fontId="57" fillId="46" borderId="413" applyNumberFormat="0" applyProtection="0">
      <alignment horizontal="left" vertical="top" indent="1"/>
    </xf>
    <xf numFmtId="4" fontId="57" fillId="46" borderId="414" applyNumberFormat="0" applyProtection="0">
      <alignment horizontal="left" vertical="center" indent="1"/>
    </xf>
    <xf numFmtId="4" fontId="57" fillId="2" borderId="411" applyNumberFormat="0" applyProtection="0">
      <alignment horizontal="left" vertical="center" indent="1"/>
    </xf>
    <xf numFmtId="4" fontId="25" fillId="45" borderId="414" applyNumberFormat="0" applyProtection="0">
      <alignment horizontal="left" vertical="center" indent="1"/>
    </xf>
    <xf numFmtId="4" fontId="25" fillId="45" borderId="414" applyNumberFormat="0" applyProtection="0">
      <alignment horizontal="left" vertical="center" indent="1"/>
    </xf>
    <xf numFmtId="4" fontId="57" fillId="38" borderId="411" applyNumberFormat="0" applyProtection="0">
      <alignment horizontal="right" vertical="center"/>
    </xf>
    <xf numFmtId="0" fontId="57" fillId="48" borderId="417" applyNumberFormat="0" applyProtection="0">
      <alignment horizontal="left" vertical="center" indent="1"/>
    </xf>
    <xf numFmtId="4" fontId="57" fillId="36" borderId="411" applyNumberFormat="0" applyProtection="0">
      <alignment horizontal="right" vertical="center"/>
    </xf>
    <xf numFmtId="0" fontId="100" fillId="29" borderId="412" applyNumberFormat="0" applyAlignment="0" applyProtection="0"/>
    <xf numFmtId="0" fontId="57" fillId="50" borderId="411" applyNumberFormat="0" applyProtection="0">
      <alignment horizontal="left" vertical="center" indent="1"/>
    </xf>
    <xf numFmtId="4" fontId="25" fillId="45" borderId="414" applyNumberFormat="0" applyProtection="0">
      <alignment horizontal="left" vertical="center" indent="1"/>
    </xf>
    <xf numFmtId="4" fontId="57" fillId="37" borderId="414" applyNumberFormat="0" applyProtection="0">
      <alignment horizontal="right" vertical="center"/>
    </xf>
    <xf numFmtId="0" fontId="84" fillId="45" borderId="415" applyBorder="0"/>
    <xf numFmtId="0" fontId="57" fillId="49" borderId="411" applyNumberFormat="0" applyProtection="0">
      <alignment horizontal="left" vertical="center" indent="1"/>
    </xf>
    <xf numFmtId="4" fontId="57" fillId="46" borderId="420" applyNumberFormat="0" applyProtection="0">
      <alignment horizontal="left" vertical="center" indent="1"/>
    </xf>
    <xf numFmtId="4" fontId="57" fillId="40" borderId="417" applyNumberFormat="0" applyProtection="0">
      <alignment horizontal="right" vertical="center"/>
    </xf>
    <xf numFmtId="4" fontId="57" fillId="42" borderId="417" applyNumberFormat="0" applyProtection="0">
      <alignment horizontal="right" vertical="center"/>
    </xf>
    <xf numFmtId="0" fontId="57" fillId="45" borderId="419" applyNumberFormat="0" applyProtection="0">
      <alignment horizontal="left" vertical="top" indent="1"/>
    </xf>
    <xf numFmtId="4" fontId="57" fillId="47" borderId="420" applyNumberFormat="0" applyProtection="0">
      <alignment horizontal="left" vertical="center" indent="1"/>
    </xf>
    <xf numFmtId="0" fontId="57" fillId="48" borderId="417" applyNumberFormat="0" applyProtection="0">
      <alignment horizontal="left" vertical="center" indent="1"/>
    </xf>
    <xf numFmtId="4" fontId="57" fillId="46" borderId="417" applyNumberFormat="0" applyProtection="0">
      <alignment horizontal="right" vertical="center"/>
    </xf>
    <xf numFmtId="0" fontId="84" fillId="45" borderId="421" applyBorder="0"/>
    <xf numFmtId="4" fontId="57" fillId="46" borderId="417" applyNumberFormat="0" applyProtection="0">
      <alignment horizontal="right" vertical="center"/>
    </xf>
    <xf numFmtId="0" fontId="85" fillId="46" borderId="419" applyNumberFormat="0" applyProtection="0">
      <alignment horizontal="left" vertical="top" indent="1"/>
    </xf>
    <xf numFmtId="4" fontId="57" fillId="44" borderId="420" applyNumberFormat="0" applyProtection="0">
      <alignment horizontal="left" vertical="center" indent="1"/>
    </xf>
    <xf numFmtId="0" fontId="57" fillId="26" borderId="417" applyNumberFormat="0" applyFont="0" applyAlignment="0" applyProtection="0"/>
    <xf numFmtId="4" fontId="57" fillId="47" borderId="420" applyNumberFormat="0" applyProtection="0">
      <alignment horizontal="left" vertical="center" indent="1"/>
    </xf>
    <xf numFmtId="4" fontId="57" fillId="46" borderId="417" applyNumberFormat="0" applyProtection="0">
      <alignment horizontal="right" vertical="center"/>
    </xf>
    <xf numFmtId="0" fontId="85" fillId="52" borderId="419" applyNumberFormat="0" applyProtection="0">
      <alignment horizontal="left" vertical="top" indent="1"/>
    </xf>
    <xf numFmtId="4" fontId="57" fillId="0" borderId="417" applyNumberFormat="0" applyProtection="0">
      <alignment horizontal="right" vertical="center"/>
    </xf>
    <xf numFmtId="0" fontId="57" fillId="49" borderId="417" applyNumberFormat="0" applyProtection="0">
      <alignment horizontal="left" vertical="center" indent="1"/>
    </xf>
    <xf numFmtId="4" fontId="57" fillId="37" borderId="420" applyNumberFormat="0" applyProtection="0">
      <alignment horizontal="right" vertical="center"/>
    </xf>
    <xf numFmtId="4" fontId="85" fillId="52" borderId="419" applyNumberFormat="0" applyProtection="0">
      <alignment vertical="center"/>
    </xf>
    <xf numFmtId="4" fontId="103" fillId="5" borderId="417" applyNumberFormat="0" applyProtection="0">
      <alignment horizontal="right" vertical="center"/>
    </xf>
    <xf numFmtId="0" fontId="57" fillId="47" borderId="417" applyNumberFormat="0" applyProtection="0">
      <alignment horizontal="left" vertical="center" indent="1"/>
    </xf>
    <xf numFmtId="4" fontId="88" fillId="51" borderId="417" applyNumberFormat="0" applyProtection="0">
      <alignment horizontal="right" vertical="center"/>
    </xf>
    <xf numFmtId="4" fontId="87" fillId="54" borderId="420" applyNumberFormat="0" applyProtection="0">
      <alignment horizontal="left" vertical="center" indent="1"/>
    </xf>
    <xf numFmtId="4" fontId="57" fillId="0" borderId="417" applyNumberFormat="0" applyProtection="0">
      <alignment horizontal="right" vertical="center"/>
    </xf>
    <xf numFmtId="4" fontId="57" fillId="46" borderId="417" applyNumberFormat="0" applyProtection="0">
      <alignment horizontal="right" vertical="center"/>
    </xf>
    <xf numFmtId="0" fontId="57" fillId="47" borderId="419" applyNumberFormat="0" applyProtection="0">
      <alignment horizontal="left" vertical="top" indent="1"/>
    </xf>
    <xf numFmtId="4" fontId="88" fillId="51" borderId="417" applyNumberFormat="0" applyProtection="0">
      <alignment horizontal="right" vertical="center"/>
    </xf>
    <xf numFmtId="4" fontId="85" fillId="52" borderId="419" applyNumberFormat="0" applyProtection="0">
      <alignment vertical="center"/>
    </xf>
    <xf numFmtId="4" fontId="57" fillId="33" borderId="417" applyNumberFormat="0" applyProtection="0">
      <alignment vertical="center"/>
    </xf>
    <xf numFmtId="0" fontId="98" fillId="27" borderId="417" applyNumberFormat="0" applyAlignment="0" applyProtection="0"/>
    <xf numFmtId="4" fontId="103" fillId="5" borderId="417" applyNumberFormat="0" applyProtection="0">
      <alignment horizontal="right" vertical="center"/>
    </xf>
    <xf numFmtId="0" fontId="57" fillId="50" borderId="417" applyNumberFormat="0" applyProtection="0">
      <alignment horizontal="left" vertical="center" indent="1"/>
    </xf>
    <xf numFmtId="4" fontId="57" fillId="0" borderId="417" applyNumberFormat="0" applyProtection="0">
      <alignment horizontal="right" vertical="center"/>
    </xf>
    <xf numFmtId="0" fontId="57" fillId="49" borderId="417" applyNumberFormat="0" applyProtection="0">
      <alignment horizontal="left" vertical="center" indent="1"/>
    </xf>
    <xf numFmtId="4" fontId="25" fillId="45" borderId="420" applyNumberFormat="0" applyProtection="0">
      <alignment horizontal="left" vertical="center" indent="1"/>
    </xf>
    <xf numFmtId="4" fontId="57" fillId="41" borderId="417" applyNumberFormat="0" applyProtection="0">
      <alignment horizontal="right" vertical="center"/>
    </xf>
    <xf numFmtId="0" fontId="85" fillId="46" borderId="419" applyNumberFormat="0" applyProtection="0">
      <alignment horizontal="left" vertical="top" indent="1"/>
    </xf>
    <xf numFmtId="4" fontId="57" fillId="37" borderId="420" applyNumberFormat="0" applyProtection="0">
      <alignment horizontal="right" vertical="center"/>
    </xf>
    <xf numFmtId="0" fontId="57" fillId="47" borderId="417" applyNumberFormat="0" applyProtection="0">
      <alignment horizontal="left" vertical="center" indent="1"/>
    </xf>
    <xf numFmtId="0" fontId="57" fillId="26" borderId="417" applyNumberFormat="0" applyFont="0" applyAlignment="0" applyProtection="0"/>
    <xf numFmtId="0" fontId="57" fillId="47" borderId="417" applyNumberFormat="0" applyProtection="0">
      <alignment horizontal="left" vertical="center" indent="1"/>
    </xf>
    <xf numFmtId="0" fontId="92" fillId="29" borderId="417" applyNumberFormat="0" applyAlignment="0" applyProtection="0"/>
    <xf numFmtId="4" fontId="57" fillId="34" borderId="417" applyNumberFormat="0" applyProtection="0">
      <alignment horizontal="left" vertical="center" indent="1"/>
    </xf>
    <xf numFmtId="0" fontId="57" fillId="47" borderId="419" applyNumberFormat="0" applyProtection="0">
      <alignment horizontal="left" vertical="top" indent="1"/>
    </xf>
    <xf numFmtId="0" fontId="100" fillId="29" borderId="418" applyNumberFormat="0" applyAlignment="0" applyProtection="0"/>
    <xf numFmtId="4" fontId="85" fillId="52" borderId="419" applyNumberFormat="0" applyProtection="0">
      <alignment vertical="center"/>
    </xf>
    <xf numFmtId="4" fontId="57" fillId="41" borderId="417" applyNumberFormat="0" applyProtection="0">
      <alignment horizontal="right" vertical="center"/>
    </xf>
    <xf numFmtId="0" fontId="57" fillId="26" borderId="417" applyNumberFormat="0" applyFont="0" applyAlignment="0" applyProtection="0"/>
    <xf numFmtId="4" fontId="57" fillId="40" borderId="417" applyNumberFormat="0" applyProtection="0">
      <alignment horizontal="right" vertical="center"/>
    </xf>
    <xf numFmtId="0" fontId="57" fillId="50" borderId="419" applyNumberFormat="0" applyProtection="0">
      <alignment horizontal="left" vertical="top" indent="1"/>
    </xf>
    <xf numFmtId="0" fontId="57" fillId="45" borderId="419" applyNumberFormat="0" applyProtection="0">
      <alignment horizontal="left" vertical="top" indent="1"/>
    </xf>
    <xf numFmtId="4" fontId="57" fillId="47" borderId="420" applyNumberFormat="0" applyProtection="0">
      <alignment horizontal="left" vertical="center" indent="1"/>
    </xf>
    <xf numFmtId="4" fontId="57" fillId="35" borderId="417" applyNumberFormat="0" applyProtection="0">
      <alignment horizontal="right" vertical="center"/>
    </xf>
    <xf numFmtId="4" fontId="57" fillId="41" borderId="417" applyNumberFormat="0" applyProtection="0">
      <alignment horizontal="right" vertical="center"/>
    </xf>
    <xf numFmtId="4" fontId="57" fillId="36" borderId="417" applyNumberFormat="0" applyProtection="0">
      <alignment horizontal="right" vertical="center"/>
    </xf>
    <xf numFmtId="4" fontId="57" fillId="34" borderId="417" applyNumberFormat="0" applyProtection="0">
      <alignment horizontal="left" vertical="center" indent="1"/>
    </xf>
    <xf numFmtId="0" fontId="100" fillId="29" borderId="418" applyNumberFormat="0" applyAlignment="0" applyProtection="0"/>
    <xf numFmtId="4" fontId="57" fillId="37" borderId="420" applyNumberFormat="0" applyProtection="0">
      <alignment horizontal="right" vertical="center"/>
    </xf>
    <xf numFmtId="0" fontId="85" fillId="46" borderId="419" applyNumberFormat="0" applyProtection="0">
      <alignment horizontal="left" vertical="top" indent="1"/>
    </xf>
    <xf numFmtId="4" fontId="57" fillId="34" borderId="417" applyNumberFormat="0" applyProtection="0">
      <alignment horizontal="left" vertical="center" indent="1"/>
    </xf>
    <xf numFmtId="0" fontId="57" fillId="50" borderId="419" applyNumberFormat="0" applyProtection="0">
      <alignment horizontal="left" vertical="top" indent="1"/>
    </xf>
    <xf numFmtId="0" fontId="85" fillId="52" borderId="419" applyNumberFormat="0" applyProtection="0">
      <alignment horizontal="left" vertical="top" indent="1"/>
    </xf>
    <xf numFmtId="4" fontId="85" fillId="48" borderId="419" applyNumberFormat="0" applyProtection="0">
      <alignment horizontal="left" vertical="center" indent="1"/>
    </xf>
    <xf numFmtId="4" fontId="57" fillId="43" borderId="417" applyNumberFormat="0" applyProtection="0">
      <alignment horizontal="right" vertical="center"/>
    </xf>
    <xf numFmtId="0" fontId="84" fillId="45" borderId="421" applyBorder="0"/>
    <xf numFmtId="4" fontId="57" fillId="34" borderId="417" applyNumberFormat="0" applyProtection="0">
      <alignment horizontal="left" vertical="center" indent="1"/>
    </xf>
    <xf numFmtId="4" fontId="57" fillId="47" borderId="420" applyNumberFormat="0" applyProtection="0">
      <alignment horizontal="left" vertical="center" indent="1"/>
    </xf>
    <xf numFmtId="4" fontId="57" fillId="36" borderId="417" applyNumberFormat="0" applyProtection="0">
      <alignment horizontal="right" vertical="center"/>
    </xf>
    <xf numFmtId="4" fontId="85" fillId="48" borderId="419" applyNumberFormat="0" applyProtection="0">
      <alignment horizontal="left" vertical="center" indent="1"/>
    </xf>
    <xf numFmtId="0" fontId="86" fillId="33" borderId="419" applyNumberFormat="0" applyProtection="0">
      <alignment horizontal="left" vertical="top" indent="1"/>
    </xf>
    <xf numFmtId="4" fontId="57" fillId="41" borderId="417" applyNumberFormat="0" applyProtection="0">
      <alignment horizontal="right" vertical="center"/>
    </xf>
    <xf numFmtId="4" fontId="57" fillId="37" borderId="420" applyNumberFormat="0" applyProtection="0">
      <alignment horizontal="right" vertical="center"/>
    </xf>
    <xf numFmtId="4" fontId="57" fillId="35" borderId="417" applyNumberFormat="0" applyProtection="0">
      <alignment horizontal="right" vertical="center"/>
    </xf>
    <xf numFmtId="0" fontId="86" fillId="33" borderId="419" applyNumberFormat="0" applyProtection="0">
      <alignment horizontal="left" vertical="top" indent="1"/>
    </xf>
    <xf numFmtId="4" fontId="57" fillId="33" borderId="417" applyNumberFormat="0" applyProtection="0">
      <alignment vertical="center"/>
    </xf>
    <xf numFmtId="4" fontId="57" fillId="40" borderId="417" applyNumberFormat="0" applyProtection="0">
      <alignment horizontal="right" vertical="center"/>
    </xf>
    <xf numFmtId="0" fontId="86" fillId="33" borderId="419" applyNumberFormat="0" applyProtection="0">
      <alignment horizontal="left" vertical="top" indent="1"/>
    </xf>
    <xf numFmtId="4" fontId="85" fillId="52" borderId="419" applyNumberFormat="0" applyProtection="0">
      <alignment vertical="center"/>
    </xf>
    <xf numFmtId="4" fontId="57" fillId="40" borderId="417" applyNumberFormat="0" applyProtection="0">
      <alignment horizontal="right" vertical="center"/>
    </xf>
    <xf numFmtId="0" fontId="57" fillId="50" borderId="417" applyNumberFormat="0" applyProtection="0">
      <alignment horizontal="left" vertical="center" indent="1"/>
    </xf>
    <xf numFmtId="4" fontId="88" fillId="51" borderId="417" applyNumberFormat="0" applyProtection="0">
      <alignment horizontal="right" vertical="center"/>
    </xf>
    <xf numFmtId="4" fontId="57" fillId="39" borderId="417" applyNumberFormat="0" applyProtection="0">
      <alignment horizontal="right" vertical="center"/>
    </xf>
    <xf numFmtId="0" fontId="85" fillId="52" borderId="419" applyNumberFormat="0" applyProtection="0">
      <alignment horizontal="left" vertical="top" indent="1"/>
    </xf>
    <xf numFmtId="4" fontId="57" fillId="2" borderId="417" applyNumberFormat="0" applyProtection="0">
      <alignment horizontal="left" vertical="center" indent="1"/>
    </xf>
    <xf numFmtId="0" fontId="57" fillId="47" borderId="419" applyNumberFormat="0" applyProtection="0">
      <alignment horizontal="left" vertical="top" indent="1"/>
    </xf>
    <xf numFmtId="4" fontId="25" fillId="45" borderId="420" applyNumberFormat="0" applyProtection="0">
      <alignment horizontal="left" vertical="center" indent="1"/>
    </xf>
    <xf numFmtId="0" fontId="85" fillId="46" borderId="419" applyNumberFormat="0" applyProtection="0">
      <alignment horizontal="left" vertical="top" indent="1"/>
    </xf>
    <xf numFmtId="4" fontId="57" fillId="35" borderId="417" applyNumberFormat="0" applyProtection="0">
      <alignment horizontal="right" vertical="center"/>
    </xf>
    <xf numFmtId="0" fontId="57" fillId="47" borderId="419" applyNumberFormat="0" applyProtection="0">
      <alignment horizontal="left" vertical="top" indent="1"/>
    </xf>
    <xf numFmtId="0" fontId="98" fillId="27" borderId="417" applyNumberFormat="0" applyAlignment="0" applyProtection="0"/>
    <xf numFmtId="4" fontId="57" fillId="35" borderId="417" applyNumberFormat="0" applyProtection="0">
      <alignment horizontal="right" vertical="center"/>
    </xf>
    <xf numFmtId="4" fontId="57" fillId="46" borderId="417" applyNumberFormat="0" applyProtection="0">
      <alignment horizontal="right" vertical="center"/>
    </xf>
    <xf numFmtId="4" fontId="25" fillId="45" borderId="420" applyNumberFormat="0" applyProtection="0">
      <alignment horizontal="left" vertical="center" indent="1"/>
    </xf>
    <xf numFmtId="4" fontId="57" fillId="35" borderId="417" applyNumberFormat="0" applyProtection="0">
      <alignment horizontal="right" vertical="center"/>
    </xf>
    <xf numFmtId="0" fontId="85" fillId="52" borderId="419" applyNumberFormat="0" applyProtection="0">
      <alignment horizontal="left" vertical="top" indent="1"/>
    </xf>
    <xf numFmtId="4" fontId="25" fillId="45" borderId="420" applyNumberFormat="0" applyProtection="0">
      <alignment horizontal="left" vertical="center" indent="1"/>
    </xf>
    <xf numFmtId="4" fontId="103" fillId="5" borderId="417" applyNumberFormat="0" applyProtection="0">
      <alignment horizontal="right" vertical="center"/>
    </xf>
    <xf numFmtId="0" fontId="100" fillId="29" borderId="418" applyNumberFormat="0" applyAlignment="0" applyProtection="0"/>
    <xf numFmtId="0" fontId="57" fillId="46" borderId="419" applyNumberFormat="0" applyProtection="0">
      <alignment horizontal="left" vertical="top" indent="1"/>
    </xf>
    <xf numFmtId="0" fontId="57" fillId="46" borderId="419" applyNumberFormat="0" applyProtection="0">
      <alignment horizontal="left" vertical="top" indent="1"/>
    </xf>
    <xf numFmtId="4" fontId="57" fillId="34" borderId="417" applyNumberFormat="0" applyProtection="0">
      <alignment horizontal="left" vertical="center" indent="1"/>
    </xf>
    <xf numFmtId="4" fontId="103" fillId="5" borderId="417" applyNumberFormat="0" applyProtection="0">
      <alignment horizontal="right" vertical="center"/>
    </xf>
    <xf numFmtId="4" fontId="57" fillId="42" borderId="417" applyNumberFormat="0" applyProtection="0">
      <alignment horizontal="right" vertical="center"/>
    </xf>
    <xf numFmtId="4" fontId="57" fillId="43" borderId="417" applyNumberFormat="0" applyProtection="0">
      <alignment horizontal="right" vertical="center"/>
    </xf>
    <xf numFmtId="4" fontId="57" fillId="47" borderId="420" applyNumberFormat="0" applyProtection="0">
      <alignment horizontal="left" vertical="center" indent="1"/>
    </xf>
    <xf numFmtId="0" fontId="57" fillId="49" borderId="417" applyNumberFormat="0" applyProtection="0">
      <alignment horizontal="left" vertical="center" indent="1"/>
    </xf>
    <xf numFmtId="4" fontId="25" fillId="45" borderId="420" applyNumberFormat="0" applyProtection="0">
      <alignment horizontal="left" vertical="center" indent="1"/>
    </xf>
    <xf numFmtId="4" fontId="57" fillId="0" borderId="417" applyNumberFormat="0" applyProtection="0">
      <alignment horizontal="right" vertical="center"/>
    </xf>
    <xf numFmtId="4" fontId="57" fillId="43" borderId="417" applyNumberFormat="0" applyProtection="0">
      <alignment horizontal="right" vertical="center"/>
    </xf>
    <xf numFmtId="0" fontId="57" fillId="47" borderId="417" applyNumberFormat="0" applyProtection="0">
      <alignment horizontal="left" vertical="center" indent="1"/>
    </xf>
    <xf numFmtId="0" fontId="57" fillId="50" borderId="419" applyNumberFormat="0" applyProtection="0">
      <alignment horizontal="left" vertical="top" indent="1"/>
    </xf>
    <xf numFmtId="0" fontId="98" fillId="27" borderId="417" applyNumberFormat="0" applyAlignment="0" applyProtection="0"/>
    <xf numFmtId="4" fontId="57" fillId="38" borderId="417" applyNumberFormat="0" applyProtection="0">
      <alignment horizontal="right" vertical="center"/>
    </xf>
    <xf numFmtId="4" fontId="57" fillId="47" borderId="420" applyNumberFormat="0" applyProtection="0">
      <alignment horizontal="left" vertical="center" indent="1"/>
    </xf>
    <xf numFmtId="4" fontId="57" fillId="39" borderId="417" applyNumberFormat="0" applyProtection="0">
      <alignment horizontal="right" vertical="center"/>
    </xf>
    <xf numFmtId="4" fontId="85" fillId="52" borderId="419" applyNumberFormat="0" applyProtection="0">
      <alignment vertical="center"/>
    </xf>
    <xf numFmtId="4" fontId="85" fillId="52" borderId="419" applyNumberFormat="0" applyProtection="0">
      <alignment vertical="center"/>
    </xf>
    <xf numFmtId="4" fontId="85" fillId="52" borderId="419" applyNumberFormat="0" applyProtection="0">
      <alignment vertical="center"/>
    </xf>
    <xf numFmtId="0" fontId="57" fillId="46" borderId="419" applyNumberFormat="0" applyProtection="0">
      <alignment horizontal="left" vertical="top" indent="1"/>
    </xf>
    <xf numFmtId="0" fontId="57" fillId="50" borderId="419" applyNumberFormat="0" applyProtection="0">
      <alignment horizontal="left" vertical="top" indent="1"/>
    </xf>
    <xf numFmtId="0" fontId="100" fillId="29" borderId="418" applyNumberFormat="0" applyAlignment="0" applyProtection="0"/>
    <xf numFmtId="0" fontId="84" fillId="45" borderId="421" applyBorder="0"/>
    <xf numFmtId="4" fontId="85" fillId="48" borderId="419" applyNumberFormat="0" applyProtection="0">
      <alignment horizontal="left" vertical="center" indent="1"/>
    </xf>
    <xf numFmtId="0" fontId="85" fillId="46" borderId="419" applyNumberFormat="0" applyProtection="0">
      <alignment horizontal="left" vertical="top" indent="1"/>
    </xf>
    <xf numFmtId="4" fontId="87" fillId="54" borderId="420" applyNumberFormat="0" applyProtection="0">
      <alignment horizontal="left" vertical="center" indent="1"/>
    </xf>
    <xf numFmtId="4" fontId="85" fillId="48" borderId="419" applyNumberFormat="0" applyProtection="0">
      <alignment horizontal="left" vertical="center" indent="1"/>
    </xf>
    <xf numFmtId="4" fontId="88" fillId="51" borderId="417" applyNumberFormat="0" applyProtection="0">
      <alignment horizontal="right" vertical="center"/>
    </xf>
    <xf numFmtId="4" fontId="57" fillId="39" borderId="417" applyNumberFormat="0" applyProtection="0">
      <alignment horizontal="right" vertical="center"/>
    </xf>
    <xf numFmtId="4" fontId="57" fillId="0" borderId="417" applyNumberFormat="0" applyProtection="0">
      <alignment horizontal="right" vertical="center"/>
    </xf>
    <xf numFmtId="0" fontId="57" fillId="26" borderId="417" applyNumberFormat="0" applyFont="0" applyAlignment="0" applyProtection="0"/>
    <xf numFmtId="4" fontId="57" fillId="37" borderId="420" applyNumberFormat="0" applyProtection="0">
      <alignment horizontal="right" vertical="center"/>
    </xf>
    <xf numFmtId="4" fontId="85" fillId="48" borderId="419" applyNumberFormat="0" applyProtection="0">
      <alignment horizontal="left" vertical="center" indent="1"/>
    </xf>
    <xf numFmtId="4" fontId="87" fillId="54" borderId="420" applyNumberFormat="0" applyProtection="0">
      <alignment horizontal="left" vertical="center" indent="1"/>
    </xf>
    <xf numFmtId="0" fontId="86" fillId="33" borderId="419" applyNumberFormat="0" applyProtection="0">
      <alignment horizontal="left" vertical="top" indent="1"/>
    </xf>
    <xf numFmtId="0" fontId="57" fillId="47" borderId="417" applyNumberFormat="0" applyProtection="0">
      <alignment horizontal="left" vertical="center" indent="1"/>
    </xf>
    <xf numFmtId="4" fontId="103" fillId="2" borderId="417" applyNumberFormat="0" applyProtection="0">
      <alignment vertical="center"/>
    </xf>
    <xf numFmtId="4" fontId="57" fillId="34" borderId="417" applyNumberFormat="0" applyProtection="0">
      <alignment horizontal="left" vertical="center" indent="1"/>
    </xf>
    <xf numFmtId="0" fontId="85" fillId="52" borderId="419" applyNumberFormat="0" applyProtection="0">
      <alignment horizontal="left" vertical="top" indent="1"/>
    </xf>
    <xf numFmtId="4" fontId="57" fillId="33" borderId="417" applyNumberFormat="0" applyProtection="0">
      <alignment vertical="center"/>
    </xf>
    <xf numFmtId="0" fontId="86" fillId="33" borderId="419" applyNumberFormat="0" applyProtection="0">
      <alignment horizontal="left" vertical="top" indent="1"/>
    </xf>
    <xf numFmtId="4" fontId="57" fillId="44" borderId="420" applyNumberFormat="0" applyProtection="0">
      <alignment horizontal="left" vertical="center" indent="1"/>
    </xf>
    <xf numFmtId="0" fontId="57" fillId="48" borderId="417" applyNumberFormat="0" applyProtection="0">
      <alignment horizontal="left" vertical="center" indent="1"/>
    </xf>
    <xf numFmtId="0" fontId="57" fillId="47" borderId="419" applyNumberFormat="0" applyProtection="0">
      <alignment horizontal="left" vertical="top" indent="1"/>
    </xf>
    <xf numFmtId="4" fontId="57" fillId="38" borderId="417" applyNumberFormat="0" applyProtection="0">
      <alignment horizontal="right" vertical="center"/>
    </xf>
    <xf numFmtId="4" fontId="57" fillId="46" borderId="417" applyNumberFormat="0" applyProtection="0">
      <alignment horizontal="right" vertical="center"/>
    </xf>
    <xf numFmtId="4" fontId="57" fillId="36" borderId="417" applyNumberFormat="0" applyProtection="0">
      <alignment horizontal="right" vertical="center"/>
    </xf>
    <xf numFmtId="0" fontId="92" fillId="29" borderId="417" applyNumberFormat="0" applyAlignment="0" applyProtection="0"/>
    <xf numFmtId="0" fontId="57" fillId="45" borderId="419" applyNumberFormat="0" applyProtection="0">
      <alignment horizontal="left" vertical="top" indent="1"/>
    </xf>
    <xf numFmtId="4" fontId="57" fillId="39" borderId="417" applyNumberFormat="0" applyProtection="0">
      <alignment horizontal="right" vertical="center"/>
    </xf>
    <xf numFmtId="0" fontId="57" fillId="45" borderId="419" applyNumberFormat="0" applyProtection="0">
      <alignment horizontal="left" vertical="top" indent="1"/>
    </xf>
    <xf numFmtId="0" fontId="57" fillId="45" borderId="419" applyNumberFormat="0" applyProtection="0">
      <alignment horizontal="left" vertical="top" indent="1"/>
    </xf>
    <xf numFmtId="0" fontId="57" fillId="48" borderId="417" applyNumberFormat="0" applyProtection="0">
      <alignment horizontal="left" vertical="center" indent="1"/>
    </xf>
    <xf numFmtId="4" fontId="57" fillId="44" borderId="420" applyNumberFormat="0" applyProtection="0">
      <alignment horizontal="left" vertical="center" indent="1"/>
    </xf>
    <xf numFmtId="0" fontId="57" fillId="45" borderId="419" applyNumberFormat="0" applyProtection="0">
      <alignment horizontal="left" vertical="top" indent="1"/>
    </xf>
    <xf numFmtId="0" fontId="57" fillId="46" borderId="419" applyNumberFormat="0" applyProtection="0">
      <alignment horizontal="left" vertical="top" indent="1"/>
    </xf>
    <xf numFmtId="4" fontId="57" fillId="40" borderId="417" applyNumberFormat="0" applyProtection="0">
      <alignment horizontal="right" vertical="center"/>
    </xf>
    <xf numFmtId="0" fontId="57" fillId="48" borderId="417" applyNumberFormat="0" applyProtection="0">
      <alignment horizontal="left" vertical="center" indent="1"/>
    </xf>
    <xf numFmtId="0" fontId="86" fillId="33" borderId="419" applyNumberFormat="0" applyProtection="0">
      <alignment horizontal="left" vertical="top" indent="1"/>
    </xf>
    <xf numFmtId="0" fontId="57" fillId="48" borderId="417" applyNumberFormat="0" applyProtection="0">
      <alignment horizontal="left" vertical="center" indent="1"/>
    </xf>
    <xf numFmtId="0" fontId="57" fillId="26" borderId="417" applyNumberFormat="0" applyFont="0" applyAlignment="0" applyProtection="0"/>
    <xf numFmtId="0" fontId="57" fillId="50" borderId="417" applyNumberFormat="0" applyProtection="0">
      <alignment horizontal="left" vertical="center" indent="1"/>
    </xf>
    <xf numFmtId="0" fontId="84" fillId="45" borderId="421" applyBorder="0"/>
    <xf numFmtId="0" fontId="84" fillId="45" borderId="421" applyBorder="0"/>
    <xf numFmtId="4" fontId="87" fillId="54" borderId="420" applyNumberFormat="0" applyProtection="0">
      <alignment horizontal="left" vertical="center" indent="1"/>
    </xf>
    <xf numFmtId="0" fontId="57" fillId="50" borderId="419" applyNumberFormat="0" applyProtection="0">
      <alignment horizontal="left" vertical="top" indent="1"/>
    </xf>
    <xf numFmtId="4" fontId="57" fillId="41" borderId="417" applyNumberFormat="0" applyProtection="0">
      <alignment horizontal="right" vertical="center"/>
    </xf>
    <xf numFmtId="4" fontId="85" fillId="48" borderId="419" applyNumberFormat="0" applyProtection="0">
      <alignment horizontal="left" vertical="center" indent="1"/>
    </xf>
    <xf numFmtId="4" fontId="57" fillId="46" borderId="417" applyNumberFormat="0" applyProtection="0">
      <alignment horizontal="right" vertical="center"/>
    </xf>
    <xf numFmtId="0" fontId="57" fillId="45" borderId="419" applyNumberFormat="0" applyProtection="0">
      <alignment horizontal="left" vertical="top" indent="1"/>
    </xf>
    <xf numFmtId="0" fontId="94" fillId="0" borderId="422" applyNumberFormat="0" applyFill="0" applyAlignment="0" applyProtection="0"/>
    <xf numFmtId="0" fontId="94" fillId="0" borderId="422" applyNumberFormat="0" applyFill="0" applyAlignment="0" applyProtection="0"/>
    <xf numFmtId="4" fontId="25" fillId="45" borderId="420" applyNumberFormat="0" applyProtection="0">
      <alignment horizontal="left" vertical="center" indent="1"/>
    </xf>
    <xf numFmtId="4" fontId="85" fillId="48" borderId="419" applyNumberFormat="0" applyProtection="0">
      <alignment horizontal="left" vertical="center" indent="1"/>
    </xf>
    <xf numFmtId="4" fontId="85" fillId="48" borderId="419" applyNumberFormat="0" applyProtection="0">
      <alignment horizontal="left" vertical="center" indent="1"/>
    </xf>
    <xf numFmtId="4" fontId="57" fillId="41" borderId="417" applyNumberFormat="0" applyProtection="0">
      <alignment horizontal="right" vertical="center"/>
    </xf>
    <xf numFmtId="4" fontId="57" fillId="34" borderId="417" applyNumberFormat="0" applyProtection="0">
      <alignment horizontal="left" vertical="center" indent="1"/>
    </xf>
    <xf numFmtId="4" fontId="57" fillId="46" borderId="420" applyNumberFormat="0" applyProtection="0">
      <alignment horizontal="left" vertical="center" indent="1"/>
    </xf>
    <xf numFmtId="0" fontId="57" fillId="26" borderId="417" applyNumberFormat="0" applyFont="0" applyAlignment="0" applyProtection="0"/>
    <xf numFmtId="0" fontId="57" fillId="49" borderId="417" applyNumberFormat="0" applyProtection="0">
      <alignment horizontal="left" vertical="center" indent="1"/>
    </xf>
    <xf numFmtId="4" fontId="57" fillId="46" borderId="420" applyNumberFormat="0" applyProtection="0">
      <alignment horizontal="left" vertical="center" indent="1"/>
    </xf>
    <xf numFmtId="4" fontId="25" fillId="45" borderId="420" applyNumberFormat="0" applyProtection="0">
      <alignment horizontal="left" vertical="center" indent="1"/>
    </xf>
    <xf numFmtId="0" fontId="98" fillId="27" borderId="417" applyNumberFormat="0" applyAlignment="0" applyProtection="0"/>
    <xf numFmtId="0" fontId="57" fillId="50" borderId="419" applyNumberFormat="0" applyProtection="0">
      <alignment horizontal="left" vertical="top" indent="1"/>
    </xf>
    <xf numFmtId="4" fontId="57" fillId="36" borderId="417" applyNumberFormat="0" applyProtection="0">
      <alignment horizontal="right" vertical="center"/>
    </xf>
    <xf numFmtId="4" fontId="57" fillId="35" borderId="417" applyNumberFormat="0" applyProtection="0">
      <alignment horizontal="right" vertical="center"/>
    </xf>
    <xf numFmtId="4" fontId="57" fillId="46" borderId="420" applyNumberFormat="0" applyProtection="0">
      <alignment horizontal="left" vertical="center" indent="1"/>
    </xf>
    <xf numFmtId="0" fontId="57" fillId="49" borderId="417" applyNumberFormat="0" applyProtection="0">
      <alignment horizontal="left" vertical="center" indent="1"/>
    </xf>
    <xf numFmtId="4" fontId="57" fillId="35" borderId="417" applyNumberFormat="0" applyProtection="0">
      <alignment horizontal="right" vertical="center"/>
    </xf>
    <xf numFmtId="4" fontId="57" fillId="33" borderId="417" applyNumberFormat="0" applyProtection="0">
      <alignment vertical="center"/>
    </xf>
    <xf numFmtId="4" fontId="25" fillId="45" borderId="420" applyNumberFormat="0" applyProtection="0">
      <alignment horizontal="left" vertical="center" indent="1"/>
    </xf>
    <xf numFmtId="4" fontId="57" fillId="33" borderId="417" applyNumberFormat="0" applyProtection="0">
      <alignment vertical="center"/>
    </xf>
    <xf numFmtId="0" fontId="57" fillId="47" borderId="419" applyNumberFormat="0" applyProtection="0">
      <alignment horizontal="left" vertical="top" indent="1"/>
    </xf>
    <xf numFmtId="4" fontId="87" fillId="54" borderId="420" applyNumberFormat="0" applyProtection="0">
      <alignment horizontal="left" vertical="center" indent="1"/>
    </xf>
    <xf numFmtId="0" fontId="57" fillId="47" borderId="419" applyNumberFormat="0" applyProtection="0">
      <alignment horizontal="left" vertical="top" indent="1"/>
    </xf>
    <xf numFmtId="4" fontId="85" fillId="48" borderId="419" applyNumberFormat="0" applyProtection="0">
      <alignment horizontal="left" vertical="center" indent="1"/>
    </xf>
    <xf numFmtId="4" fontId="57" fillId="47" borderId="420" applyNumberFormat="0" applyProtection="0">
      <alignment horizontal="left" vertical="center" indent="1"/>
    </xf>
    <xf numFmtId="0" fontId="57" fillId="46" borderId="419" applyNumberFormat="0" applyProtection="0">
      <alignment horizontal="left" vertical="top" indent="1"/>
    </xf>
    <xf numFmtId="4" fontId="25" fillId="45" borderId="420" applyNumberFormat="0" applyProtection="0">
      <alignment horizontal="left" vertical="center" indent="1"/>
    </xf>
    <xf numFmtId="4" fontId="57" fillId="39" borderId="417" applyNumberFormat="0" applyProtection="0">
      <alignment horizontal="right" vertical="center"/>
    </xf>
    <xf numFmtId="4" fontId="57" fillId="34" borderId="417" applyNumberFormat="0" applyProtection="0">
      <alignment horizontal="left" vertical="center" indent="1"/>
    </xf>
    <xf numFmtId="4" fontId="57" fillId="46" borderId="420" applyNumberFormat="0" applyProtection="0">
      <alignment horizontal="left" vertical="center" indent="1"/>
    </xf>
    <xf numFmtId="4" fontId="25" fillId="45" borderId="420" applyNumberFormat="0" applyProtection="0">
      <alignment horizontal="left" vertical="center" indent="1"/>
    </xf>
    <xf numFmtId="0" fontId="85" fillId="46" borderId="419" applyNumberFormat="0" applyProtection="0">
      <alignment horizontal="left" vertical="top" indent="1"/>
    </xf>
    <xf numFmtId="0" fontId="57" fillId="45" borderId="419" applyNumberFormat="0" applyProtection="0">
      <alignment horizontal="left" vertical="top" indent="1"/>
    </xf>
    <xf numFmtId="4" fontId="57" fillId="46" borderId="420" applyNumberFormat="0" applyProtection="0">
      <alignment horizontal="left" vertical="center" indent="1"/>
    </xf>
    <xf numFmtId="4" fontId="57" fillId="43" borderId="417" applyNumberFormat="0" applyProtection="0">
      <alignment horizontal="right" vertical="center"/>
    </xf>
    <xf numFmtId="4" fontId="87" fillId="54" borderId="420" applyNumberFormat="0" applyProtection="0">
      <alignment horizontal="left" vertical="center" indent="1"/>
    </xf>
    <xf numFmtId="4" fontId="57" fillId="46" borderId="420" applyNumberFormat="0" applyProtection="0">
      <alignment horizontal="left" vertical="center" indent="1"/>
    </xf>
    <xf numFmtId="4" fontId="57" fillId="0" borderId="417" applyNumberFormat="0" applyProtection="0">
      <alignment horizontal="right" vertical="center"/>
    </xf>
    <xf numFmtId="0" fontId="57" fillId="26" borderId="417" applyNumberFormat="0" applyFont="0" applyAlignment="0" applyProtection="0"/>
    <xf numFmtId="0" fontId="57" fillId="26" borderId="417" applyNumberFormat="0" applyFont="0" applyAlignment="0" applyProtection="0"/>
    <xf numFmtId="0" fontId="85" fillId="52" borderId="419" applyNumberFormat="0" applyProtection="0">
      <alignment horizontal="left" vertical="top" indent="1"/>
    </xf>
    <xf numFmtId="4" fontId="57" fillId="2" borderId="417" applyNumberFormat="0" applyProtection="0">
      <alignment horizontal="left" vertical="center" indent="1"/>
    </xf>
    <xf numFmtId="4" fontId="85" fillId="48" borderId="419" applyNumberFormat="0" applyProtection="0">
      <alignment horizontal="left" vertical="center" indent="1"/>
    </xf>
    <xf numFmtId="4" fontId="57" fillId="41" borderId="417" applyNumberFormat="0" applyProtection="0">
      <alignment horizontal="right" vertical="center"/>
    </xf>
    <xf numFmtId="0" fontId="57" fillId="50" borderId="419" applyNumberFormat="0" applyProtection="0">
      <alignment horizontal="left" vertical="top" indent="1"/>
    </xf>
    <xf numFmtId="4" fontId="57" fillId="46" borderId="420" applyNumberFormat="0" applyProtection="0">
      <alignment horizontal="left" vertical="center" indent="1"/>
    </xf>
    <xf numFmtId="4" fontId="57" fillId="47" borderId="420" applyNumberFormat="0" applyProtection="0">
      <alignment horizontal="left" vertical="center" indent="1"/>
    </xf>
    <xf numFmtId="0" fontId="57" fillId="47" borderId="419" applyNumberFormat="0" applyProtection="0">
      <alignment horizontal="left" vertical="top" indent="1"/>
    </xf>
    <xf numFmtId="0" fontId="84" fillId="45" borderId="421" applyBorder="0"/>
    <xf numFmtId="4" fontId="88" fillId="51" borderId="417" applyNumberFormat="0" applyProtection="0">
      <alignment horizontal="right" vertical="center"/>
    </xf>
    <xf numFmtId="4" fontId="88" fillId="51" borderId="417" applyNumberFormat="0" applyProtection="0">
      <alignment horizontal="right" vertical="center"/>
    </xf>
    <xf numFmtId="4" fontId="57" fillId="34" borderId="417" applyNumberFormat="0" applyProtection="0">
      <alignment horizontal="left" vertical="center" indent="1"/>
    </xf>
    <xf numFmtId="0" fontId="100" fillId="29" borderId="418" applyNumberFormat="0" applyAlignment="0" applyProtection="0"/>
    <xf numFmtId="4" fontId="57" fillId="43" borderId="417" applyNumberFormat="0" applyProtection="0">
      <alignment horizontal="right" vertical="center"/>
    </xf>
    <xf numFmtId="4" fontId="57" fillId="44" borderId="420" applyNumberFormat="0" applyProtection="0">
      <alignment horizontal="left" vertical="center" indent="1"/>
    </xf>
    <xf numFmtId="4" fontId="57" fillId="2" borderId="417" applyNumberFormat="0" applyProtection="0">
      <alignment horizontal="left" vertical="center" indent="1"/>
    </xf>
    <xf numFmtId="0" fontId="57" fillId="46" borderId="419" applyNumberFormat="0" applyProtection="0">
      <alignment horizontal="left" vertical="top" indent="1"/>
    </xf>
    <xf numFmtId="4" fontId="57" fillId="41" borderId="417" applyNumberFormat="0" applyProtection="0">
      <alignment horizontal="right" vertical="center"/>
    </xf>
    <xf numFmtId="4" fontId="57" fillId="35" borderId="417" applyNumberFormat="0" applyProtection="0">
      <alignment horizontal="right" vertical="center"/>
    </xf>
    <xf numFmtId="0" fontId="84" fillId="45" borderId="421" applyBorder="0"/>
    <xf numFmtId="4" fontId="103" fillId="2" borderId="417" applyNumberFormat="0" applyProtection="0">
      <alignment vertical="center"/>
    </xf>
    <xf numFmtId="4" fontId="57" fillId="34" borderId="417" applyNumberFormat="0" applyProtection="0">
      <alignment horizontal="left" vertical="center" indent="1"/>
    </xf>
    <xf numFmtId="4" fontId="57" fillId="0" borderId="417" applyNumberFormat="0" applyProtection="0">
      <alignment horizontal="right" vertical="center"/>
    </xf>
    <xf numFmtId="4" fontId="88" fillId="51" borderId="417" applyNumberFormat="0" applyProtection="0">
      <alignment horizontal="right" vertical="center"/>
    </xf>
    <xf numFmtId="4" fontId="87" fillId="54" borderId="420" applyNumberFormat="0" applyProtection="0">
      <alignment horizontal="left" vertical="center" indent="1"/>
    </xf>
    <xf numFmtId="4" fontId="85" fillId="52" borderId="419" applyNumberFormat="0" applyProtection="0">
      <alignment vertical="center"/>
    </xf>
    <xf numFmtId="0" fontId="57" fillId="45" borderId="419" applyNumberFormat="0" applyProtection="0">
      <alignment horizontal="left" vertical="top" indent="1"/>
    </xf>
    <xf numFmtId="0" fontId="57" fillId="50" borderId="417" applyNumberFormat="0" applyProtection="0">
      <alignment horizontal="left" vertical="center" indent="1"/>
    </xf>
    <xf numFmtId="4" fontId="57" fillId="42" borderId="417" applyNumberFormat="0" applyProtection="0">
      <alignment horizontal="right" vertical="center"/>
    </xf>
    <xf numFmtId="4" fontId="57" fillId="0" borderId="417" applyNumberFormat="0" applyProtection="0">
      <alignment horizontal="right" vertical="center"/>
    </xf>
    <xf numFmtId="4" fontId="87" fillId="54" borderId="420" applyNumberFormat="0" applyProtection="0">
      <alignment horizontal="left" vertical="center" indent="1"/>
    </xf>
    <xf numFmtId="0" fontId="85" fillId="46" borderId="419" applyNumberFormat="0" applyProtection="0">
      <alignment horizontal="left" vertical="top" indent="1"/>
    </xf>
    <xf numFmtId="4" fontId="57" fillId="39" borderId="417" applyNumberFormat="0" applyProtection="0">
      <alignment horizontal="right" vertical="center"/>
    </xf>
    <xf numFmtId="0" fontId="85" fillId="46" borderId="419" applyNumberFormat="0" applyProtection="0">
      <alignment horizontal="left" vertical="top" indent="1"/>
    </xf>
    <xf numFmtId="4" fontId="57" fillId="34" borderId="417" applyNumberFormat="0" applyProtection="0">
      <alignment horizontal="left" vertical="center" indent="1"/>
    </xf>
    <xf numFmtId="4" fontId="25" fillId="45" borderId="420" applyNumberFormat="0" applyProtection="0">
      <alignment horizontal="left" vertical="center" indent="1"/>
    </xf>
    <xf numFmtId="4" fontId="57" fillId="46" borderId="417" applyNumberFormat="0" applyProtection="0">
      <alignment horizontal="right" vertical="center"/>
    </xf>
    <xf numFmtId="4" fontId="57" fillId="43" borderId="417" applyNumberFormat="0" applyProtection="0">
      <alignment horizontal="right" vertical="center"/>
    </xf>
    <xf numFmtId="0" fontId="85" fillId="52" borderId="419" applyNumberFormat="0" applyProtection="0">
      <alignment horizontal="left" vertical="top" indent="1"/>
    </xf>
    <xf numFmtId="4" fontId="103" fillId="2" borderId="417" applyNumberFormat="0" applyProtection="0">
      <alignment vertical="center"/>
    </xf>
    <xf numFmtId="0" fontId="57" fillId="46" borderId="419" applyNumberFormat="0" applyProtection="0">
      <alignment horizontal="left" vertical="top" indent="1"/>
    </xf>
    <xf numFmtId="0" fontId="98" fillId="27" borderId="417" applyNumberFormat="0" applyAlignment="0" applyProtection="0"/>
    <xf numFmtId="4" fontId="88" fillId="51" borderId="417" applyNumberFormat="0" applyProtection="0">
      <alignment horizontal="right" vertical="center"/>
    </xf>
    <xf numFmtId="0" fontId="92" fillId="29" borderId="417" applyNumberFormat="0" applyAlignment="0" applyProtection="0"/>
    <xf numFmtId="0" fontId="86" fillId="33" borderId="419" applyNumberFormat="0" applyProtection="0">
      <alignment horizontal="left" vertical="top" indent="1"/>
    </xf>
    <xf numFmtId="0" fontId="94" fillId="0" borderId="422" applyNumberFormat="0" applyFill="0" applyAlignment="0" applyProtection="0"/>
    <xf numFmtId="4" fontId="57" fillId="36" borderId="417" applyNumberFormat="0" applyProtection="0">
      <alignment horizontal="right" vertical="center"/>
    </xf>
    <xf numFmtId="4" fontId="57" fillId="44" borderId="420" applyNumberFormat="0" applyProtection="0">
      <alignment horizontal="left" vertical="center" indent="1"/>
    </xf>
    <xf numFmtId="0" fontId="57" fillId="49" borderId="417" applyNumberFormat="0" applyProtection="0">
      <alignment horizontal="left" vertical="center" indent="1"/>
    </xf>
    <xf numFmtId="0" fontId="84" fillId="45" borderId="421" applyBorder="0"/>
    <xf numFmtId="4" fontId="57" fillId="37" borderId="420" applyNumberFormat="0" applyProtection="0">
      <alignment horizontal="right" vertical="center"/>
    </xf>
    <xf numFmtId="4" fontId="57" fillId="34" borderId="417" applyNumberFormat="0" applyProtection="0">
      <alignment horizontal="left" vertical="center" indent="1"/>
    </xf>
    <xf numFmtId="0" fontId="57" fillId="45" borderId="419" applyNumberFormat="0" applyProtection="0">
      <alignment horizontal="left" vertical="top" indent="1"/>
    </xf>
    <xf numFmtId="0" fontId="92" fillId="29" borderId="417" applyNumberFormat="0" applyAlignment="0" applyProtection="0"/>
    <xf numFmtId="4" fontId="57" fillId="37" borderId="420" applyNumberFormat="0" applyProtection="0">
      <alignment horizontal="right" vertical="center"/>
    </xf>
    <xf numFmtId="0" fontId="100" fillId="29" borderId="418" applyNumberFormat="0" applyAlignment="0" applyProtection="0"/>
    <xf numFmtId="4" fontId="57" fillId="36" borderId="417" applyNumberFormat="0" applyProtection="0">
      <alignment horizontal="right" vertical="center"/>
    </xf>
    <xf numFmtId="4" fontId="57" fillId="44" borderId="420" applyNumberFormat="0" applyProtection="0">
      <alignment horizontal="left" vertical="center" indent="1"/>
    </xf>
    <xf numFmtId="4" fontId="57" fillId="35" borderId="417" applyNumberFormat="0" applyProtection="0">
      <alignment horizontal="right" vertical="center"/>
    </xf>
    <xf numFmtId="4" fontId="57" fillId="2" borderId="417" applyNumberFormat="0" applyProtection="0">
      <alignment horizontal="left" vertical="center" indent="1"/>
    </xf>
    <xf numFmtId="0" fontId="57" fillId="48" borderId="417" applyNumberFormat="0" applyProtection="0">
      <alignment horizontal="left" vertical="center" indent="1"/>
    </xf>
    <xf numFmtId="4" fontId="57" fillId="42" borderId="417" applyNumberFormat="0" applyProtection="0">
      <alignment horizontal="right" vertical="center"/>
    </xf>
    <xf numFmtId="0" fontId="57" fillId="50" borderId="419" applyNumberFormat="0" applyProtection="0">
      <alignment horizontal="left" vertical="top" indent="1"/>
    </xf>
    <xf numFmtId="0" fontId="57" fillId="50" borderId="419" applyNumberFormat="0" applyProtection="0">
      <alignment horizontal="left" vertical="top" indent="1"/>
    </xf>
    <xf numFmtId="4" fontId="25" fillId="45" borderId="420" applyNumberFormat="0" applyProtection="0">
      <alignment horizontal="left" vertical="center" indent="1"/>
    </xf>
    <xf numFmtId="0" fontId="86" fillId="33" borderId="419" applyNumberFormat="0" applyProtection="0">
      <alignment horizontal="left" vertical="top" indent="1"/>
    </xf>
    <xf numFmtId="4" fontId="57" fillId="38" borderId="417" applyNumberFormat="0" applyProtection="0">
      <alignment horizontal="right" vertical="center"/>
    </xf>
    <xf numFmtId="4" fontId="57" fillId="41" borderId="417" applyNumberFormat="0" applyProtection="0">
      <alignment horizontal="right" vertical="center"/>
    </xf>
    <xf numFmtId="4" fontId="25" fillId="45" borderId="420" applyNumberFormat="0" applyProtection="0">
      <alignment horizontal="left" vertical="center" indent="1"/>
    </xf>
    <xf numFmtId="4" fontId="88" fillId="51" borderId="417" applyNumberFormat="0" applyProtection="0">
      <alignment horizontal="right" vertical="center"/>
    </xf>
    <xf numFmtId="0" fontId="92" fillId="29" borderId="417" applyNumberFormat="0" applyAlignment="0" applyProtection="0"/>
    <xf numFmtId="4" fontId="85" fillId="52" borderId="419" applyNumberFormat="0" applyProtection="0">
      <alignment vertical="center"/>
    </xf>
    <xf numFmtId="0" fontId="86" fillId="33" borderId="419" applyNumberFormat="0" applyProtection="0">
      <alignment horizontal="left" vertical="top" indent="1"/>
    </xf>
    <xf numFmtId="4" fontId="85" fillId="52" borderId="419" applyNumberFormat="0" applyProtection="0">
      <alignment vertical="center"/>
    </xf>
    <xf numFmtId="4" fontId="57" fillId="41" borderId="417" applyNumberFormat="0" applyProtection="0">
      <alignment horizontal="right" vertical="center"/>
    </xf>
    <xf numFmtId="0" fontId="57" fillId="50" borderId="417" applyNumberFormat="0" applyProtection="0">
      <alignment horizontal="left" vertical="center" indent="1"/>
    </xf>
    <xf numFmtId="0" fontId="100" fillId="29" borderId="418" applyNumberFormat="0" applyAlignment="0" applyProtection="0"/>
    <xf numFmtId="0" fontId="86" fillId="33" borderId="419" applyNumberFormat="0" applyProtection="0">
      <alignment horizontal="left" vertical="top" indent="1"/>
    </xf>
    <xf numFmtId="4" fontId="85" fillId="48" borderId="419" applyNumberFormat="0" applyProtection="0">
      <alignment horizontal="left" vertical="center" indent="1"/>
    </xf>
    <xf numFmtId="0" fontId="57" fillId="50" borderId="417" applyNumberFormat="0" applyProtection="0">
      <alignment horizontal="left" vertical="center" indent="1"/>
    </xf>
    <xf numFmtId="4" fontId="87" fillId="54" borderId="420" applyNumberFormat="0" applyProtection="0">
      <alignment horizontal="left" vertical="center" indent="1"/>
    </xf>
    <xf numFmtId="0" fontId="98" fillId="27" borderId="417" applyNumberFormat="0" applyAlignment="0" applyProtection="0"/>
    <xf numFmtId="0" fontId="57" fillId="47" borderId="419" applyNumberFormat="0" applyProtection="0">
      <alignment horizontal="left" vertical="top" indent="1"/>
    </xf>
    <xf numFmtId="4" fontId="88" fillId="51" borderId="417" applyNumberFormat="0" applyProtection="0">
      <alignment horizontal="right" vertical="center"/>
    </xf>
    <xf numFmtId="4" fontId="57" fillId="36" borderId="417" applyNumberFormat="0" applyProtection="0">
      <alignment horizontal="right" vertical="center"/>
    </xf>
    <xf numFmtId="4" fontId="87" fillId="54" borderId="420" applyNumberFormat="0" applyProtection="0">
      <alignment horizontal="left" vertical="center" indent="1"/>
    </xf>
    <xf numFmtId="4" fontId="57" fillId="37" borderId="420" applyNumberFormat="0" applyProtection="0">
      <alignment horizontal="right" vertical="center"/>
    </xf>
    <xf numFmtId="0" fontId="57" fillId="47" borderId="417" applyNumberFormat="0" applyProtection="0">
      <alignment horizontal="left" vertical="center" indent="1"/>
    </xf>
    <xf numFmtId="4" fontId="57" fillId="44" borderId="420" applyNumberFormat="0" applyProtection="0">
      <alignment horizontal="left" vertical="center" indent="1"/>
    </xf>
    <xf numFmtId="4" fontId="57" fillId="44" borderId="420" applyNumberFormat="0" applyProtection="0">
      <alignment horizontal="left" vertical="center" indent="1"/>
    </xf>
    <xf numFmtId="4" fontId="57" fillId="43" borderId="417" applyNumberFormat="0" applyProtection="0">
      <alignment horizontal="right" vertical="center"/>
    </xf>
    <xf numFmtId="0" fontId="57" fillId="48" borderId="417" applyNumberFormat="0" applyProtection="0">
      <alignment horizontal="left" vertical="center" indent="1"/>
    </xf>
    <xf numFmtId="4" fontId="57" fillId="0" borderId="417" applyNumberFormat="0" applyProtection="0">
      <alignment horizontal="right" vertical="center"/>
    </xf>
    <xf numFmtId="0" fontId="57" fillId="26" borderId="417" applyNumberFormat="0" applyFont="0" applyAlignment="0" applyProtection="0"/>
    <xf numFmtId="4" fontId="57" fillId="40" borderId="417" applyNumberFormat="0" applyProtection="0">
      <alignment horizontal="right" vertical="center"/>
    </xf>
    <xf numFmtId="0" fontId="84" fillId="45" borderId="421" applyBorder="0"/>
    <xf numFmtId="4" fontId="57" fillId="44" borderId="420" applyNumberFormat="0" applyProtection="0">
      <alignment horizontal="left" vertical="center" indent="1"/>
    </xf>
    <xf numFmtId="4" fontId="25" fillId="45" borderId="420" applyNumberFormat="0" applyProtection="0">
      <alignment horizontal="left" vertical="center" indent="1"/>
    </xf>
    <xf numFmtId="4" fontId="57" fillId="47" borderId="420" applyNumberFormat="0" applyProtection="0">
      <alignment horizontal="left" vertical="center" indent="1"/>
    </xf>
    <xf numFmtId="0" fontId="57" fillId="45" borderId="419" applyNumberFormat="0" applyProtection="0">
      <alignment horizontal="left" vertical="top" indent="1"/>
    </xf>
    <xf numFmtId="4" fontId="57" fillId="0" borderId="417" applyNumberFormat="0" applyProtection="0">
      <alignment horizontal="right" vertical="center"/>
    </xf>
    <xf numFmtId="4" fontId="57" fillId="43" borderId="417" applyNumberFormat="0" applyProtection="0">
      <alignment horizontal="right" vertical="center"/>
    </xf>
    <xf numFmtId="4" fontId="57" fillId="34" borderId="417" applyNumberFormat="0" applyProtection="0">
      <alignment horizontal="left" vertical="center" indent="1"/>
    </xf>
    <xf numFmtId="4" fontId="57" fillId="39" borderId="417" applyNumberFormat="0" applyProtection="0">
      <alignment horizontal="right" vertical="center"/>
    </xf>
    <xf numFmtId="4" fontId="57" fillId="42" borderId="417" applyNumberFormat="0" applyProtection="0">
      <alignment horizontal="right" vertical="center"/>
    </xf>
    <xf numFmtId="0" fontId="86" fillId="33" borderId="419" applyNumberFormat="0" applyProtection="0">
      <alignment horizontal="left" vertical="top" indent="1"/>
    </xf>
    <xf numFmtId="0" fontId="57" fillId="47" borderId="417" applyNumberFormat="0" applyProtection="0">
      <alignment horizontal="left" vertical="center" indent="1"/>
    </xf>
    <xf numFmtId="0" fontId="85" fillId="52" borderId="419" applyNumberFormat="0" applyProtection="0">
      <alignment horizontal="left" vertical="top" indent="1"/>
    </xf>
    <xf numFmtId="0" fontId="100" fillId="29" borderId="418" applyNumberFormat="0" applyAlignment="0" applyProtection="0"/>
    <xf numFmtId="4" fontId="57" fillId="46" borderId="417" applyNumberFormat="0" applyProtection="0">
      <alignment horizontal="right" vertical="center"/>
    </xf>
    <xf numFmtId="4" fontId="57" fillId="2" borderId="417" applyNumberFormat="0" applyProtection="0">
      <alignment horizontal="left" vertical="center" indent="1"/>
    </xf>
    <xf numFmtId="0" fontId="57" fillId="46" borderId="419" applyNumberFormat="0" applyProtection="0">
      <alignment horizontal="left" vertical="top" indent="1"/>
    </xf>
    <xf numFmtId="4" fontId="25" fillId="45" borderId="420" applyNumberFormat="0" applyProtection="0">
      <alignment horizontal="left" vertical="center" indent="1"/>
    </xf>
    <xf numFmtId="4" fontId="103" fillId="2" borderId="417" applyNumberFormat="0" applyProtection="0">
      <alignment vertical="center"/>
    </xf>
    <xf numFmtId="0" fontId="57" fillId="47" borderId="419" applyNumberFormat="0" applyProtection="0">
      <alignment horizontal="left" vertical="top" indent="1"/>
    </xf>
    <xf numFmtId="4" fontId="57" fillId="35" borderId="417" applyNumberFormat="0" applyProtection="0">
      <alignment horizontal="right" vertical="center"/>
    </xf>
    <xf numFmtId="0" fontId="85" fillId="52" borderId="419" applyNumberFormat="0" applyProtection="0">
      <alignment horizontal="left" vertical="top" indent="1"/>
    </xf>
    <xf numFmtId="4" fontId="57" fillId="33" borderId="417" applyNumberFormat="0" applyProtection="0">
      <alignment vertical="center"/>
    </xf>
    <xf numFmtId="0" fontId="84" fillId="45" borderId="421" applyBorder="0"/>
    <xf numFmtId="4" fontId="57" fillId="2" borderId="417" applyNumberFormat="0" applyProtection="0">
      <alignment horizontal="left" vertical="center" indent="1"/>
    </xf>
    <xf numFmtId="0" fontId="85" fillId="52" borderId="419" applyNumberFormat="0" applyProtection="0">
      <alignment horizontal="left" vertical="top" indent="1"/>
    </xf>
    <xf numFmtId="4" fontId="85" fillId="48" borderId="419" applyNumberFormat="0" applyProtection="0">
      <alignment horizontal="left" vertical="center" indent="1"/>
    </xf>
    <xf numFmtId="4" fontId="57" fillId="43" borderId="417" applyNumberFormat="0" applyProtection="0">
      <alignment horizontal="right" vertical="center"/>
    </xf>
    <xf numFmtId="4" fontId="57" fillId="2" borderId="417" applyNumberFormat="0" applyProtection="0">
      <alignment horizontal="left" vertical="center" indent="1"/>
    </xf>
    <xf numFmtId="4" fontId="57" fillId="44" borderId="420" applyNumberFormat="0" applyProtection="0">
      <alignment horizontal="left" vertical="center" indent="1"/>
    </xf>
    <xf numFmtId="0" fontId="84" fillId="45" borderId="421" applyBorder="0"/>
    <xf numFmtId="4" fontId="57" fillId="41" borderId="417" applyNumberFormat="0" applyProtection="0">
      <alignment horizontal="right" vertical="center"/>
    </xf>
    <xf numFmtId="4" fontId="88" fillId="51" borderId="417" applyNumberFormat="0" applyProtection="0">
      <alignment horizontal="right" vertical="center"/>
    </xf>
    <xf numFmtId="0" fontId="94" fillId="0" borderId="422" applyNumberFormat="0" applyFill="0" applyAlignment="0" applyProtection="0"/>
    <xf numFmtId="4" fontId="103" fillId="5" borderId="417" applyNumberFormat="0" applyProtection="0">
      <alignment horizontal="right" vertical="center"/>
    </xf>
    <xf numFmtId="4" fontId="57" fillId="43" borderId="417" applyNumberFormat="0" applyProtection="0">
      <alignment horizontal="right" vertical="center"/>
    </xf>
    <xf numFmtId="0" fontId="85" fillId="46" borderId="419" applyNumberFormat="0" applyProtection="0">
      <alignment horizontal="left" vertical="top" indent="1"/>
    </xf>
    <xf numFmtId="0" fontId="85" fillId="46" borderId="419" applyNumberFormat="0" applyProtection="0">
      <alignment horizontal="left" vertical="top" indent="1"/>
    </xf>
    <xf numFmtId="4" fontId="57" fillId="36" borderId="417" applyNumberFormat="0" applyProtection="0">
      <alignment horizontal="right" vertical="center"/>
    </xf>
    <xf numFmtId="0" fontId="57" fillId="49" borderId="417" applyNumberFormat="0" applyProtection="0">
      <alignment horizontal="left" vertical="center" indent="1"/>
    </xf>
    <xf numFmtId="4" fontId="85" fillId="48" borderId="419" applyNumberFormat="0" applyProtection="0">
      <alignment horizontal="left" vertical="center" indent="1"/>
    </xf>
    <xf numFmtId="4" fontId="57" fillId="34" borderId="417" applyNumberFormat="0" applyProtection="0">
      <alignment horizontal="left" vertical="center" indent="1"/>
    </xf>
    <xf numFmtId="0" fontId="57" fillId="46" borderId="419" applyNumberFormat="0" applyProtection="0">
      <alignment horizontal="left" vertical="top" indent="1"/>
    </xf>
    <xf numFmtId="4" fontId="103" fillId="5" borderId="417" applyNumberFormat="0" applyProtection="0">
      <alignment horizontal="right" vertical="center"/>
    </xf>
    <xf numFmtId="0" fontId="57" fillId="50" borderId="417" applyNumberFormat="0" applyProtection="0">
      <alignment horizontal="left" vertical="center" indent="1"/>
    </xf>
    <xf numFmtId="4" fontId="85" fillId="52" borderId="419" applyNumberFormat="0" applyProtection="0">
      <alignment vertical="center"/>
    </xf>
    <xf numFmtId="4" fontId="57" fillId="33" borderId="417" applyNumberFormat="0" applyProtection="0">
      <alignment vertical="center"/>
    </xf>
    <xf numFmtId="4" fontId="57" fillId="35" borderId="417" applyNumberFormat="0" applyProtection="0">
      <alignment horizontal="right" vertical="center"/>
    </xf>
    <xf numFmtId="4" fontId="57" fillId="0" borderId="417" applyNumberFormat="0" applyProtection="0">
      <alignment horizontal="right" vertical="center"/>
    </xf>
    <xf numFmtId="4" fontId="57" fillId="46" borderId="417" applyNumberFormat="0" applyProtection="0">
      <alignment horizontal="right" vertical="center"/>
    </xf>
    <xf numFmtId="4" fontId="87" fillId="54" borderId="420" applyNumberFormat="0" applyProtection="0">
      <alignment horizontal="left" vertical="center" indent="1"/>
    </xf>
    <xf numFmtId="0" fontId="92" fillId="29" borderId="417" applyNumberFormat="0" applyAlignment="0" applyProtection="0"/>
    <xf numFmtId="0" fontId="57" fillId="50" borderId="419" applyNumberFormat="0" applyProtection="0">
      <alignment horizontal="left" vertical="top" indent="1"/>
    </xf>
    <xf numFmtId="0" fontId="84" fillId="45" borderId="421" applyBorder="0"/>
    <xf numFmtId="0" fontId="57" fillId="48" borderId="417" applyNumberFormat="0" applyProtection="0">
      <alignment horizontal="left" vertical="center" indent="1"/>
    </xf>
    <xf numFmtId="4" fontId="85" fillId="52" borderId="419" applyNumberFormat="0" applyProtection="0">
      <alignment vertical="center"/>
    </xf>
    <xf numFmtId="4" fontId="57" fillId="0" borderId="417" applyNumberFormat="0" applyProtection="0">
      <alignment horizontal="right" vertical="center"/>
    </xf>
    <xf numFmtId="4" fontId="57" fillId="35" borderId="417" applyNumberFormat="0" applyProtection="0">
      <alignment horizontal="right" vertical="center"/>
    </xf>
    <xf numFmtId="4" fontId="57" fillId="33" borderId="417" applyNumberFormat="0" applyProtection="0">
      <alignment vertical="center"/>
    </xf>
    <xf numFmtId="4" fontId="57" fillId="0" borderId="417" applyNumberFormat="0" applyProtection="0">
      <alignment horizontal="right" vertical="center"/>
    </xf>
    <xf numFmtId="0" fontId="57" fillId="45" borderId="419" applyNumberFormat="0" applyProtection="0">
      <alignment horizontal="left" vertical="top" indent="1"/>
    </xf>
    <xf numFmtId="0" fontId="100" fillId="29" borderId="418" applyNumberFormat="0" applyAlignment="0" applyProtection="0"/>
    <xf numFmtId="0" fontId="57" fillId="48" borderId="417" applyNumberFormat="0" applyProtection="0">
      <alignment horizontal="left" vertical="center" indent="1"/>
    </xf>
    <xf numFmtId="4" fontId="57" fillId="33" borderId="417" applyNumberFormat="0" applyProtection="0">
      <alignment vertical="center"/>
    </xf>
    <xf numFmtId="0" fontId="57" fillId="49" borderId="417" applyNumberFormat="0" applyProtection="0">
      <alignment horizontal="left" vertical="center" indent="1"/>
    </xf>
    <xf numFmtId="4" fontId="25" fillId="45" borderId="420" applyNumberFormat="0" applyProtection="0">
      <alignment horizontal="left" vertical="center" indent="1"/>
    </xf>
    <xf numFmtId="4" fontId="57" fillId="42" borderId="417" applyNumberFormat="0" applyProtection="0">
      <alignment horizontal="right" vertical="center"/>
    </xf>
    <xf numFmtId="4" fontId="57" fillId="0" borderId="417" applyNumberFormat="0" applyProtection="0">
      <alignment horizontal="right" vertical="center"/>
    </xf>
    <xf numFmtId="4" fontId="57" fillId="34" borderId="417" applyNumberFormat="0" applyProtection="0">
      <alignment horizontal="left" vertical="center" indent="1"/>
    </xf>
    <xf numFmtId="4" fontId="103" fillId="2" borderId="417" applyNumberFormat="0" applyProtection="0">
      <alignment vertical="center"/>
    </xf>
    <xf numFmtId="4" fontId="57" fillId="37" borderId="420" applyNumberFormat="0" applyProtection="0">
      <alignment horizontal="right" vertical="center"/>
    </xf>
    <xf numFmtId="0" fontId="57" fillId="50" borderId="419" applyNumberFormat="0" applyProtection="0">
      <alignment horizontal="left" vertical="top" indent="1"/>
    </xf>
    <xf numFmtId="0" fontId="57" fillId="46" borderId="419" applyNumberFormat="0" applyProtection="0">
      <alignment horizontal="left" vertical="top" indent="1"/>
    </xf>
    <xf numFmtId="4" fontId="57" fillId="42" borderId="417" applyNumberFormat="0" applyProtection="0">
      <alignment horizontal="right" vertical="center"/>
    </xf>
    <xf numFmtId="4" fontId="87" fillId="54" borderId="420" applyNumberFormat="0" applyProtection="0">
      <alignment horizontal="left" vertical="center" indent="1"/>
    </xf>
    <xf numFmtId="4" fontId="57" fillId="35" borderId="417" applyNumberFormat="0" applyProtection="0">
      <alignment horizontal="right" vertical="center"/>
    </xf>
    <xf numFmtId="4" fontId="57" fillId="42" borderId="417" applyNumberFormat="0" applyProtection="0">
      <alignment horizontal="right" vertical="center"/>
    </xf>
    <xf numFmtId="4" fontId="57" fillId="46" borderId="420" applyNumberFormat="0" applyProtection="0">
      <alignment horizontal="left" vertical="center" indent="1"/>
    </xf>
    <xf numFmtId="0" fontId="57" fillId="26" borderId="417" applyNumberFormat="0" applyFont="0" applyAlignment="0" applyProtection="0"/>
    <xf numFmtId="4" fontId="57" fillId="34" borderId="417" applyNumberFormat="0" applyProtection="0">
      <alignment horizontal="left" vertical="center" indent="1"/>
    </xf>
    <xf numFmtId="4" fontId="57" fillId="44" borderId="420" applyNumberFormat="0" applyProtection="0">
      <alignment horizontal="left" vertical="center" indent="1"/>
    </xf>
    <xf numFmtId="0" fontId="100" fillId="29" borderId="418" applyNumberFormat="0" applyAlignment="0" applyProtection="0"/>
    <xf numFmtId="0" fontId="85" fillId="46" borderId="419" applyNumberFormat="0" applyProtection="0">
      <alignment horizontal="left" vertical="top" indent="1"/>
    </xf>
    <xf numFmtId="4" fontId="87" fillId="54" borderId="420" applyNumberFormat="0" applyProtection="0">
      <alignment horizontal="left" vertical="center" indent="1"/>
    </xf>
    <xf numFmtId="0" fontId="57" fillId="48" borderId="417" applyNumberFormat="0" applyProtection="0">
      <alignment horizontal="left" vertical="center" indent="1"/>
    </xf>
    <xf numFmtId="0" fontId="57" fillId="46" borderId="419" applyNumberFormat="0" applyProtection="0">
      <alignment horizontal="left" vertical="top" indent="1"/>
    </xf>
    <xf numFmtId="4" fontId="87" fillId="54" borderId="420" applyNumberFormat="0" applyProtection="0">
      <alignment horizontal="left" vertical="center" indent="1"/>
    </xf>
    <xf numFmtId="0" fontId="57" fillId="45" borderId="419" applyNumberFormat="0" applyProtection="0">
      <alignment horizontal="left" vertical="top" indent="1"/>
    </xf>
    <xf numFmtId="0" fontId="85" fillId="46" borderId="419" applyNumberFormat="0" applyProtection="0">
      <alignment horizontal="left" vertical="top" indent="1"/>
    </xf>
    <xf numFmtId="4" fontId="57" fillId="38" borderId="417" applyNumberFormat="0" applyProtection="0">
      <alignment horizontal="right" vertical="center"/>
    </xf>
    <xf numFmtId="0" fontId="86" fillId="33" borderId="419" applyNumberFormat="0" applyProtection="0">
      <alignment horizontal="left" vertical="top" indent="1"/>
    </xf>
    <xf numFmtId="0" fontId="57" fillId="49" borderId="417" applyNumberFormat="0" applyProtection="0">
      <alignment horizontal="left" vertical="center" indent="1"/>
    </xf>
    <xf numFmtId="4" fontId="57" fillId="37" borderId="420" applyNumberFormat="0" applyProtection="0">
      <alignment horizontal="right" vertical="center"/>
    </xf>
    <xf numFmtId="0" fontId="94" fillId="0" borderId="422" applyNumberFormat="0" applyFill="0" applyAlignment="0" applyProtection="0"/>
    <xf numFmtId="0" fontId="57" fillId="46" borderId="419" applyNumberFormat="0" applyProtection="0">
      <alignment horizontal="left" vertical="top" indent="1"/>
    </xf>
    <xf numFmtId="0" fontId="85" fillId="46" borderId="419" applyNumberFormat="0" applyProtection="0">
      <alignment horizontal="left" vertical="top" indent="1"/>
    </xf>
    <xf numFmtId="4" fontId="57" fillId="34" borderId="417" applyNumberFormat="0" applyProtection="0">
      <alignment horizontal="left" vertical="center" indent="1"/>
    </xf>
    <xf numFmtId="4" fontId="57" fillId="43" borderId="417" applyNumberFormat="0" applyProtection="0">
      <alignment horizontal="right" vertical="center"/>
    </xf>
    <xf numFmtId="4" fontId="57" fillId="40" borderId="417" applyNumberFormat="0" applyProtection="0">
      <alignment horizontal="right" vertical="center"/>
    </xf>
    <xf numFmtId="0" fontId="84" fillId="45" borderId="421" applyBorder="0"/>
    <xf numFmtId="0" fontId="57" fillId="48" borderId="417" applyNumberFormat="0" applyProtection="0">
      <alignment horizontal="left" vertical="center" indent="1"/>
    </xf>
    <xf numFmtId="4" fontId="57" fillId="38" borderId="417" applyNumberFormat="0" applyProtection="0">
      <alignment horizontal="right" vertical="center"/>
    </xf>
    <xf numFmtId="0" fontId="57" fillId="50" borderId="419" applyNumberFormat="0" applyProtection="0">
      <alignment horizontal="left" vertical="top" indent="1"/>
    </xf>
    <xf numFmtId="4" fontId="57" fillId="39" borderId="417" applyNumberFormat="0" applyProtection="0">
      <alignment horizontal="right" vertical="center"/>
    </xf>
    <xf numFmtId="0" fontId="57" fillId="47" borderId="417" applyNumberFormat="0" applyProtection="0">
      <alignment horizontal="left" vertical="center" indent="1"/>
    </xf>
    <xf numFmtId="4" fontId="57" fillId="46" borderId="417" applyNumberFormat="0" applyProtection="0">
      <alignment horizontal="right" vertical="center"/>
    </xf>
    <xf numFmtId="0" fontId="85" fillId="52" borderId="419" applyNumberFormat="0" applyProtection="0">
      <alignment horizontal="left" vertical="top" indent="1"/>
    </xf>
    <xf numFmtId="4" fontId="25" fillId="45" borderId="420" applyNumberFormat="0" applyProtection="0">
      <alignment horizontal="left" vertical="center" indent="1"/>
    </xf>
    <xf numFmtId="0" fontId="57" fillId="26" borderId="417" applyNumberFormat="0" applyFont="0" applyAlignment="0" applyProtection="0"/>
    <xf numFmtId="4" fontId="57" fillId="2" borderId="417" applyNumberFormat="0" applyProtection="0">
      <alignment horizontal="left" vertical="center" indent="1"/>
    </xf>
    <xf numFmtId="4" fontId="57" fillId="33" borderId="417" applyNumberFormat="0" applyProtection="0">
      <alignment vertical="center"/>
    </xf>
    <xf numFmtId="4" fontId="57" fillId="33" borderId="417" applyNumberFormat="0" applyProtection="0">
      <alignment vertical="center"/>
    </xf>
    <xf numFmtId="0" fontId="57" fillId="46" borderId="419" applyNumberFormat="0" applyProtection="0">
      <alignment horizontal="left" vertical="top" indent="1"/>
    </xf>
    <xf numFmtId="4" fontId="57" fillId="35" borderId="417" applyNumberFormat="0" applyProtection="0">
      <alignment horizontal="right" vertical="center"/>
    </xf>
    <xf numFmtId="4" fontId="25" fillId="45" borderId="420" applyNumberFormat="0" applyProtection="0">
      <alignment horizontal="left" vertical="center" indent="1"/>
    </xf>
    <xf numFmtId="4" fontId="57" fillId="34" borderId="417" applyNumberFormat="0" applyProtection="0">
      <alignment horizontal="left" vertical="center" indent="1"/>
    </xf>
    <xf numFmtId="4" fontId="57" fillId="0" borderId="417" applyNumberFormat="0" applyProtection="0">
      <alignment horizontal="right" vertical="center"/>
    </xf>
    <xf numFmtId="4" fontId="57" fillId="44" borderId="420" applyNumberFormat="0" applyProtection="0">
      <alignment horizontal="left" vertical="center" indent="1"/>
    </xf>
    <xf numFmtId="0" fontId="84" fillId="45" borderId="421" applyBorder="0"/>
    <xf numFmtId="0" fontId="57" fillId="45" borderId="419" applyNumberFormat="0" applyProtection="0">
      <alignment horizontal="left" vertical="top" indent="1"/>
    </xf>
    <xf numFmtId="4" fontId="57" fillId="34" borderId="417" applyNumberFormat="0" applyProtection="0">
      <alignment horizontal="left" vertical="center" indent="1"/>
    </xf>
    <xf numFmtId="4" fontId="57" fillId="46" borderId="420" applyNumberFormat="0" applyProtection="0">
      <alignment horizontal="left" vertical="center" indent="1"/>
    </xf>
    <xf numFmtId="4" fontId="57" fillId="46" borderId="420" applyNumberFormat="0" applyProtection="0">
      <alignment horizontal="left" vertical="center" indent="1"/>
    </xf>
    <xf numFmtId="0" fontId="57" fillId="46" borderId="419" applyNumberFormat="0" applyProtection="0">
      <alignment horizontal="left" vertical="top" indent="1"/>
    </xf>
    <xf numFmtId="0" fontId="94" fillId="0" borderId="422" applyNumberFormat="0" applyFill="0" applyAlignment="0" applyProtection="0"/>
    <xf numFmtId="4" fontId="57" fillId="46" borderId="417" applyNumberFormat="0" applyProtection="0">
      <alignment horizontal="right" vertical="center"/>
    </xf>
    <xf numFmtId="0" fontId="57" fillId="46" borderId="419" applyNumberFormat="0" applyProtection="0">
      <alignment horizontal="left" vertical="top" indent="1"/>
    </xf>
    <xf numFmtId="0" fontId="100" fillId="29" borderId="418" applyNumberFormat="0" applyAlignment="0" applyProtection="0"/>
    <xf numFmtId="0" fontId="57" fillId="49" borderId="417" applyNumberFormat="0" applyProtection="0">
      <alignment horizontal="left" vertical="center" indent="1"/>
    </xf>
    <xf numFmtId="4" fontId="57" fillId="40" borderId="417" applyNumberFormat="0" applyProtection="0">
      <alignment horizontal="right" vertical="center"/>
    </xf>
    <xf numFmtId="0" fontId="57" fillId="50" borderId="417" applyNumberFormat="0" applyProtection="0">
      <alignment horizontal="left" vertical="center" indent="1"/>
    </xf>
    <xf numFmtId="0" fontId="85" fillId="46" borderId="419" applyNumberFormat="0" applyProtection="0">
      <alignment horizontal="left" vertical="top" indent="1"/>
    </xf>
    <xf numFmtId="4" fontId="87" fillId="54" borderId="420" applyNumberFormat="0" applyProtection="0">
      <alignment horizontal="left" vertical="center" indent="1"/>
    </xf>
    <xf numFmtId="0" fontId="98" fillId="27" borderId="417" applyNumberFormat="0" applyAlignment="0" applyProtection="0"/>
    <xf numFmtId="0" fontId="85" fillId="46" borderId="419" applyNumberFormat="0" applyProtection="0">
      <alignment horizontal="left" vertical="top" indent="1"/>
    </xf>
    <xf numFmtId="0" fontId="57" fillId="50" borderId="419" applyNumberFormat="0" applyProtection="0">
      <alignment horizontal="left" vertical="top" indent="1"/>
    </xf>
    <xf numFmtId="4" fontId="88" fillId="51" borderId="417" applyNumberFormat="0" applyProtection="0">
      <alignment horizontal="right" vertical="center"/>
    </xf>
    <xf numFmtId="0" fontId="57" fillId="45" borderId="419" applyNumberFormat="0" applyProtection="0">
      <alignment horizontal="left" vertical="top" indent="1"/>
    </xf>
    <xf numFmtId="4" fontId="88" fillId="51" borderId="417" applyNumberFormat="0" applyProtection="0">
      <alignment horizontal="right" vertical="center"/>
    </xf>
    <xf numFmtId="4" fontId="25" fillId="45" borderId="420" applyNumberFormat="0" applyProtection="0">
      <alignment horizontal="left" vertical="center" indent="1"/>
    </xf>
    <xf numFmtId="4" fontId="103" fillId="5" borderId="417" applyNumberFormat="0" applyProtection="0">
      <alignment horizontal="right" vertical="center"/>
    </xf>
    <xf numFmtId="0" fontId="94" fillId="0" borderId="422" applyNumberFormat="0" applyFill="0" applyAlignment="0" applyProtection="0"/>
    <xf numFmtId="4" fontId="103" fillId="5" borderId="417" applyNumberFormat="0" applyProtection="0">
      <alignment horizontal="right" vertical="center"/>
    </xf>
    <xf numFmtId="4" fontId="103" fillId="5" borderId="417" applyNumberFormat="0" applyProtection="0">
      <alignment horizontal="right" vertical="center"/>
    </xf>
    <xf numFmtId="4" fontId="57" fillId="36" borderId="417" applyNumberFormat="0" applyProtection="0">
      <alignment horizontal="right" vertical="center"/>
    </xf>
    <xf numFmtId="4" fontId="57" fillId="46" borderId="420" applyNumberFormat="0" applyProtection="0">
      <alignment horizontal="left" vertical="center" indent="1"/>
    </xf>
    <xf numFmtId="4" fontId="85" fillId="52" borderId="419" applyNumberFormat="0" applyProtection="0">
      <alignment vertical="center"/>
    </xf>
    <xf numFmtId="0" fontId="86" fillId="33" borderId="419" applyNumberFormat="0" applyProtection="0">
      <alignment horizontal="left" vertical="top" indent="1"/>
    </xf>
    <xf numFmtId="4" fontId="57" fillId="38" borderId="417" applyNumberFormat="0" applyProtection="0">
      <alignment horizontal="right" vertical="center"/>
    </xf>
    <xf numFmtId="4" fontId="57" fillId="39" borderId="417" applyNumberFormat="0" applyProtection="0">
      <alignment horizontal="right" vertical="center"/>
    </xf>
    <xf numFmtId="0" fontId="57" fillId="48" borderId="417" applyNumberFormat="0" applyProtection="0">
      <alignment horizontal="left" vertical="center" indent="1"/>
    </xf>
    <xf numFmtId="0" fontId="57" fillId="50" borderId="419" applyNumberFormat="0" applyProtection="0">
      <alignment horizontal="left" vertical="top" indent="1"/>
    </xf>
    <xf numFmtId="4" fontId="57" fillId="46" borderId="420" applyNumberFormat="0" applyProtection="0">
      <alignment horizontal="left" vertical="center" indent="1"/>
    </xf>
    <xf numFmtId="0" fontId="57" fillId="45" borderId="419" applyNumberFormat="0" applyProtection="0">
      <alignment horizontal="left" vertical="top" indent="1"/>
    </xf>
    <xf numFmtId="4" fontId="57" fillId="39" borderId="417" applyNumberFormat="0" applyProtection="0">
      <alignment horizontal="right" vertical="center"/>
    </xf>
    <xf numFmtId="4" fontId="57" fillId="35" borderId="417" applyNumberFormat="0" applyProtection="0">
      <alignment horizontal="right" vertical="center"/>
    </xf>
    <xf numFmtId="4" fontId="57" fillId="46" borderId="417" applyNumberFormat="0" applyProtection="0">
      <alignment horizontal="right" vertical="center"/>
    </xf>
    <xf numFmtId="4" fontId="57" fillId="33" borderId="417" applyNumberFormat="0" applyProtection="0">
      <alignment vertical="center"/>
    </xf>
    <xf numFmtId="0" fontId="57" fillId="50" borderId="417" applyNumberFormat="0" applyProtection="0">
      <alignment horizontal="left" vertical="center" indent="1"/>
    </xf>
    <xf numFmtId="4" fontId="57" fillId="40" borderId="417" applyNumberFormat="0" applyProtection="0">
      <alignment horizontal="right" vertical="center"/>
    </xf>
    <xf numFmtId="4" fontId="57" fillId="44" borderId="420" applyNumberFormat="0" applyProtection="0">
      <alignment horizontal="left" vertical="center" indent="1"/>
    </xf>
    <xf numFmtId="0" fontId="57" fillId="47" borderId="417" applyNumberFormat="0" applyProtection="0">
      <alignment horizontal="left" vertical="center" indent="1"/>
    </xf>
    <xf numFmtId="4" fontId="57" fillId="44" borderId="420" applyNumberFormat="0" applyProtection="0">
      <alignment horizontal="left" vertical="center" indent="1"/>
    </xf>
    <xf numFmtId="0" fontId="85" fillId="46" borderId="419" applyNumberFormat="0" applyProtection="0">
      <alignment horizontal="left" vertical="top" indent="1"/>
    </xf>
    <xf numFmtId="0" fontId="85" fillId="52" borderId="419" applyNumberFormat="0" applyProtection="0">
      <alignment horizontal="left" vertical="top" indent="1"/>
    </xf>
    <xf numFmtId="0" fontId="94" fillId="0" borderId="422" applyNumberFormat="0" applyFill="0" applyAlignment="0" applyProtection="0"/>
    <xf numFmtId="4" fontId="87" fillId="54" borderId="420" applyNumberFormat="0" applyProtection="0">
      <alignment horizontal="left" vertical="center" indent="1"/>
    </xf>
    <xf numFmtId="4" fontId="88" fillId="51" borderId="417" applyNumberFormat="0" applyProtection="0">
      <alignment horizontal="right" vertical="center"/>
    </xf>
    <xf numFmtId="4" fontId="57" fillId="38" borderId="417" applyNumberFormat="0" applyProtection="0">
      <alignment horizontal="right" vertical="center"/>
    </xf>
    <xf numFmtId="0" fontId="100" fillId="29" borderId="418" applyNumberFormat="0" applyAlignment="0" applyProtection="0"/>
    <xf numFmtId="4" fontId="88" fillId="51" borderId="417" applyNumberFormat="0" applyProtection="0">
      <alignment horizontal="right" vertical="center"/>
    </xf>
    <xf numFmtId="0" fontId="94" fillId="0" borderId="422" applyNumberFormat="0" applyFill="0" applyAlignment="0" applyProtection="0"/>
    <xf numFmtId="4" fontId="25" fillId="45" borderId="420" applyNumberFormat="0" applyProtection="0">
      <alignment horizontal="left" vertical="center" indent="1"/>
    </xf>
    <xf numFmtId="0" fontId="100" fillId="29" borderId="418" applyNumberFormat="0" applyAlignment="0" applyProtection="0"/>
    <xf numFmtId="0" fontId="57" fillId="46" borderId="419" applyNumberFormat="0" applyProtection="0">
      <alignment horizontal="left" vertical="top" indent="1"/>
    </xf>
    <xf numFmtId="0" fontId="85" fillId="52" borderId="419" applyNumberFormat="0" applyProtection="0">
      <alignment horizontal="left" vertical="top" indent="1"/>
    </xf>
    <xf numFmtId="0" fontId="100" fillId="29" borderId="418" applyNumberFormat="0" applyAlignment="0" applyProtection="0"/>
    <xf numFmtId="0" fontId="57" fillId="50" borderId="419" applyNumberFormat="0" applyProtection="0">
      <alignment horizontal="left" vertical="top" indent="1"/>
    </xf>
    <xf numFmtId="4" fontId="57" fillId="44" borderId="420" applyNumberFormat="0" applyProtection="0">
      <alignment horizontal="left" vertical="center" indent="1"/>
    </xf>
    <xf numFmtId="0" fontId="57" fillId="47" borderId="417" applyNumberFormat="0" applyProtection="0">
      <alignment horizontal="left" vertical="center" indent="1"/>
    </xf>
    <xf numFmtId="0" fontId="57" fillId="45" borderId="419" applyNumberFormat="0" applyProtection="0">
      <alignment horizontal="left" vertical="top" indent="1"/>
    </xf>
    <xf numFmtId="4" fontId="57" fillId="44" borderId="420" applyNumberFormat="0" applyProtection="0">
      <alignment horizontal="left" vertical="center" indent="1"/>
    </xf>
    <xf numFmtId="4" fontId="103" fillId="2" borderId="417" applyNumberFormat="0" applyProtection="0">
      <alignment vertical="center"/>
    </xf>
    <xf numFmtId="4" fontId="57" fillId="34" borderId="417" applyNumberFormat="0" applyProtection="0">
      <alignment horizontal="left" vertical="center" indent="1"/>
    </xf>
    <xf numFmtId="0" fontId="57" fillId="49" borderId="417" applyNumberFormat="0" applyProtection="0">
      <alignment horizontal="left" vertical="center" indent="1"/>
    </xf>
    <xf numFmtId="4" fontId="57" fillId="0" borderId="417" applyNumberFormat="0" applyProtection="0">
      <alignment horizontal="right" vertical="center"/>
    </xf>
    <xf numFmtId="4" fontId="85" fillId="52" borderId="419" applyNumberFormat="0" applyProtection="0">
      <alignment vertical="center"/>
    </xf>
    <xf numFmtId="4" fontId="25" fillId="45" borderId="420" applyNumberFormat="0" applyProtection="0">
      <alignment horizontal="left" vertical="center" indent="1"/>
    </xf>
    <xf numFmtId="0" fontId="57" fillId="47" borderId="417" applyNumberFormat="0" applyProtection="0">
      <alignment horizontal="left" vertical="center" indent="1"/>
    </xf>
    <xf numFmtId="4" fontId="25" fillId="45" borderId="420" applyNumberFormat="0" applyProtection="0">
      <alignment horizontal="left" vertical="center" indent="1"/>
    </xf>
    <xf numFmtId="4" fontId="57" fillId="34" borderId="417" applyNumberFormat="0" applyProtection="0">
      <alignment horizontal="left" vertical="center" indent="1"/>
    </xf>
    <xf numFmtId="4" fontId="57" fillId="46" borderId="420" applyNumberFormat="0" applyProtection="0">
      <alignment horizontal="left" vertical="center" indent="1"/>
    </xf>
    <xf numFmtId="4" fontId="25" fillId="45" borderId="420" applyNumberFormat="0" applyProtection="0">
      <alignment horizontal="left" vertical="center" indent="1"/>
    </xf>
    <xf numFmtId="0" fontId="57" fillId="48" borderId="417" applyNumberFormat="0" applyProtection="0">
      <alignment horizontal="left" vertical="center" indent="1"/>
    </xf>
    <xf numFmtId="0" fontId="57" fillId="50" borderId="419" applyNumberFormat="0" applyProtection="0">
      <alignment horizontal="left" vertical="top" indent="1"/>
    </xf>
    <xf numFmtId="0" fontId="57" fillId="46" borderId="419" applyNumberFormat="0" applyProtection="0">
      <alignment horizontal="left" vertical="top" indent="1"/>
    </xf>
    <xf numFmtId="4" fontId="57" fillId="46" borderId="420" applyNumberFormat="0" applyProtection="0">
      <alignment horizontal="left" vertical="center" indent="1"/>
    </xf>
    <xf numFmtId="4" fontId="103" fillId="5" borderId="417" applyNumberFormat="0" applyProtection="0">
      <alignment horizontal="right" vertical="center"/>
    </xf>
    <xf numFmtId="0" fontId="57" fillId="45" borderId="419" applyNumberFormat="0" applyProtection="0">
      <alignment horizontal="left" vertical="top" indent="1"/>
    </xf>
    <xf numFmtId="0" fontId="57" fillId="47" borderId="419" applyNumberFormat="0" applyProtection="0">
      <alignment horizontal="left" vertical="top" indent="1"/>
    </xf>
    <xf numFmtId="4" fontId="57" fillId="2" borderId="417" applyNumberFormat="0" applyProtection="0">
      <alignment horizontal="left" vertical="center" indent="1"/>
    </xf>
    <xf numFmtId="0" fontId="57" fillId="49" borderId="417" applyNumberFormat="0" applyProtection="0">
      <alignment horizontal="left" vertical="center" indent="1"/>
    </xf>
    <xf numFmtId="4" fontId="57" fillId="43" borderId="417" applyNumberFormat="0" applyProtection="0">
      <alignment horizontal="right" vertical="center"/>
    </xf>
    <xf numFmtId="0" fontId="57" fillId="49" borderId="417" applyNumberFormat="0" applyProtection="0">
      <alignment horizontal="left" vertical="center" indent="1"/>
    </xf>
    <xf numFmtId="4" fontId="85" fillId="48" borderId="419" applyNumberFormat="0" applyProtection="0">
      <alignment horizontal="left" vertical="center" indent="1"/>
    </xf>
    <xf numFmtId="0" fontId="100" fillId="29" borderId="418" applyNumberFormat="0" applyAlignment="0" applyProtection="0"/>
    <xf numFmtId="4" fontId="25" fillId="45" borderId="420" applyNumberFormat="0" applyProtection="0">
      <alignment horizontal="left" vertical="center" indent="1"/>
    </xf>
    <xf numFmtId="0" fontId="100" fillId="29" borderId="418" applyNumberFormat="0" applyAlignment="0" applyProtection="0"/>
    <xf numFmtId="0" fontId="57" fillId="50" borderId="417" applyNumberFormat="0" applyProtection="0">
      <alignment horizontal="left" vertical="center" indent="1"/>
    </xf>
    <xf numFmtId="4" fontId="57" fillId="43" borderId="417" applyNumberFormat="0" applyProtection="0">
      <alignment horizontal="right" vertical="center"/>
    </xf>
    <xf numFmtId="4" fontId="57" fillId="37" borderId="420" applyNumberFormat="0" applyProtection="0">
      <alignment horizontal="right" vertical="center"/>
    </xf>
    <xf numFmtId="4" fontId="103" fillId="2" borderId="417" applyNumberFormat="0" applyProtection="0">
      <alignment vertical="center"/>
    </xf>
    <xf numFmtId="4" fontId="57" fillId="0" borderId="417" applyNumberFormat="0" applyProtection="0">
      <alignment horizontal="right" vertical="center"/>
    </xf>
    <xf numFmtId="4" fontId="103" fillId="5" borderId="417" applyNumberFormat="0" applyProtection="0">
      <alignment horizontal="right" vertical="center"/>
    </xf>
    <xf numFmtId="4" fontId="57" fillId="2" borderId="417" applyNumberFormat="0" applyProtection="0">
      <alignment horizontal="left" vertical="center" indent="1"/>
    </xf>
    <xf numFmtId="4" fontId="57" fillId="47" borderId="420" applyNumberFormat="0" applyProtection="0">
      <alignment horizontal="left" vertical="center" indent="1"/>
    </xf>
    <xf numFmtId="4" fontId="103" fillId="2" borderId="417" applyNumberFormat="0" applyProtection="0">
      <alignment vertical="center"/>
    </xf>
    <xf numFmtId="0" fontId="85" fillId="52" borderId="419" applyNumberFormat="0" applyProtection="0">
      <alignment horizontal="left" vertical="top" indent="1"/>
    </xf>
    <xf numFmtId="4" fontId="57" fillId="47" borderId="420" applyNumberFormat="0" applyProtection="0">
      <alignment horizontal="left" vertical="center" indent="1"/>
    </xf>
    <xf numFmtId="0" fontId="57" fillId="26" borderId="417" applyNumberFormat="0" applyFont="0" applyAlignment="0" applyProtection="0"/>
    <xf numFmtId="0" fontId="57" fillId="49" borderId="417" applyNumberFormat="0" applyProtection="0">
      <alignment horizontal="left" vertical="center" indent="1"/>
    </xf>
    <xf numFmtId="4" fontId="57" fillId="39" borderId="417" applyNumberFormat="0" applyProtection="0">
      <alignment horizontal="right" vertical="center"/>
    </xf>
    <xf numFmtId="4" fontId="103" fillId="5" borderId="417" applyNumberFormat="0" applyProtection="0">
      <alignment horizontal="right" vertical="center"/>
    </xf>
    <xf numFmtId="4" fontId="57" fillId="44" borderId="420" applyNumberFormat="0" applyProtection="0">
      <alignment horizontal="left" vertical="center" indent="1"/>
    </xf>
    <xf numFmtId="4" fontId="57" fillId="2" borderId="417" applyNumberFormat="0" applyProtection="0">
      <alignment horizontal="left" vertical="center" indent="1"/>
    </xf>
    <xf numFmtId="4" fontId="57" fillId="37" borderId="420" applyNumberFormat="0" applyProtection="0">
      <alignment horizontal="right" vertical="center"/>
    </xf>
    <xf numFmtId="0" fontId="57" fillId="48" borderId="417" applyNumberFormat="0" applyProtection="0">
      <alignment horizontal="left" vertical="center" indent="1"/>
    </xf>
    <xf numFmtId="4" fontId="57" fillId="42" borderId="417" applyNumberFormat="0" applyProtection="0">
      <alignment horizontal="right" vertical="center"/>
    </xf>
    <xf numFmtId="4" fontId="103" fillId="5" borderId="417" applyNumberFormat="0" applyProtection="0">
      <alignment horizontal="right" vertical="center"/>
    </xf>
    <xf numFmtId="4" fontId="57" fillId="46" borderId="417" applyNumberFormat="0" applyProtection="0">
      <alignment horizontal="right" vertical="center"/>
    </xf>
    <xf numFmtId="4" fontId="57" fillId="38" borderId="417" applyNumberFormat="0" applyProtection="0">
      <alignment horizontal="right" vertical="center"/>
    </xf>
    <xf numFmtId="0" fontId="85" fillId="46" borderId="419" applyNumberFormat="0" applyProtection="0">
      <alignment horizontal="left" vertical="top" indent="1"/>
    </xf>
    <xf numFmtId="0" fontId="57" fillId="49" borderId="417" applyNumberFormat="0" applyProtection="0">
      <alignment horizontal="left" vertical="center" indent="1"/>
    </xf>
    <xf numFmtId="4" fontId="85" fillId="52" borderId="419" applyNumberFormat="0" applyProtection="0">
      <alignment vertical="center"/>
    </xf>
    <xf numFmtId="4" fontId="57" fillId="46" borderId="420" applyNumberFormat="0" applyProtection="0">
      <alignment horizontal="left" vertical="center" indent="1"/>
    </xf>
    <xf numFmtId="4" fontId="57" fillId="37" borderId="420" applyNumberFormat="0" applyProtection="0">
      <alignment horizontal="right" vertical="center"/>
    </xf>
    <xf numFmtId="0" fontId="57" fillId="47" borderId="419" applyNumberFormat="0" applyProtection="0">
      <alignment horizontal="left" vertical="top" indent="1"/>
    </xf>
    <xf numFmtId="0" fontId="57" fillId="26" borderId="417" applyNumberFormat="0" applyFont="0" applyAlignment="0" applyProtection="0"/>
    <xf numFmtId="4" fontId="57" fillId="38" borderId="417" applyNumberFormat="0" applyProtection="0">
      <alignment horizontal="right" vertical="center"/>
    </xf>
    <xf numFmtId="4" fontId="85" fillId="48" borderId="419" applyNumberFormat="0" applyProtection="0">
      <alignment horizontal="left" vertical="center" indent="1"/>
    </xf>
    <xf numFmtId="4" fontId="57" fillId="43" borderId="417" applyNumberFormat="0" applyProtection="0">
      <alignment horizontal="right" vertical="center"/>
    </xf>
    <xf numFmtId="0" fontId="57" fillId="47" borderId="419" applyNumberFormat="0" applyProtection="0">
      <alignment horizontal="left" vertical="top" indent="1"/>
    </xf>
    <xf numFmtId="0" fontId="57" fillId="49" borderId="417" applyNumberFormat="0" applyProtection="0">
      <alignment horizontal="left" vertical="center" indent="1"/>
    </xf>
    <xf numFmtId="4" fontId="25" fillId="45" borderId="420" applyNumberFormat="0" applyProtection="0">
      <alignment horizontal="left" vertical="center" indent="1"/>
    </xf>
    <xf numFmtId="0" fontId="57" fillId="50" borderId="419" applyNumberFormat="0" applyProtection="0">
      <alignment horizontal="left" vertical="top" indent="1"/>
    </xf>
    <xf numFmtId="0" fontId="86" fillId="33" borderId="419" applyNumberFormat="0" applyProtection="0">
      <alignment horizontal="left" vertical="top" indent="1"/>
    </xf>
    <xf numFmtId="4" fontId="103" fillId="5" borderId="417" applyNumberFormat="0" applyProtection="0">
      <alignment horizontal="right" vertical="center"/>
    </xf>
    <xf numFmtId="0" fontId="100" fillId="29" borderId="418" applyNumberFormat="0" applyAlignment="0" applyProtection="0"/>
    <xf numFmtId="4" fontId="57" fillId="40" borderId="417" applyNumberFormat="0" applyProtection="0">
      <alignment horizontal="right" vertical="center"/>
    </xf>
    <xf numFmtId="4" fontId="57" fillId="41" borderId="417" applyNumberFormat="0" applyProtection="0">
      <alignment horizontal="right" vertical="center"/>
    </xf>
    <xf numFmtId="4" fontId="85" fillId="48" borderId="419" applyNumberFormat="0" applyProtection="0">
      <alignment horizontal="left" vertical="center" indent="1"/>
    </xf>
    <xf numFmtId="4" fontId="57" fillId="38" borderId="417" applyNumberFormat="0" applyProtection="0">
      <alignment horizontal="right" vertical="center"/>
    </xf>
    <xf numFmtId="4" fontId="57" fillId="44" borderId="420" applyNumberFormat="0" applyProtection="0">
      <alignment horizontal="left" vertical="center" indent="1"/>
    </xf>
    <xf numFmtId="0" fontId="94" fillId="0" borderId="422" applyNumberFormat="0" applyFill="0" applyAlignment="0" applyProtection="0"/>
    <xf numFmtId="4" fontId="87" fillId="54" borderId="420" applyNumberFormat="0" applyProtection="0">
      <alignment horizontal="left" vertical="center" indent="1"/>
    </xf>
    <xf numFmtId="4" fontId="57" fillId="37" borderId="420" applyNumberFormat="0" applyProtection="0">
      <alignment horizontal="right" vertical="center"/>
    </xf>
    <xf numFmtId="0" fontId="57" fillId="47" borderId="417" applyNumberFormat="0" applyProtection="0">
      <alignment horizontal="left" vertical="center" indent="1"/>
    </xf>
    <xf numFmtId="4" fontId="57" fillId="37" borderId="420" applyNumberFormat="0" applyProtection="0">
      <alignment horizontal="right" vertical="center"/>
    </xf>
    <xf numFmtId="0" fontId="92" fillId="29" borderId="417" applyNumberFormat="0" applyAlignment="0" applyProtection="0"/>
    <xf numFmtId="4" fontId="57" fillId="34" borderId="417" applyNumberFormat="0" applyProtection="0">
      <alignment horizontal="left" vertical="center" indent="1"/>
    </xf>
    <xf numFmtId="4" fontId="57" fillId="37" borderId="420" applyNumberFormat="0" applyProtection="0">
      <alignment horizontal="right" vertical="center"/>
    </xf>
    <xf numFmtId="0" fontId="57" fillId="48" borderId="417" applyNumberFormat="0" applyProtection="0">
      <alignment horizontal="left" vertical="center" indent="1"/>
    </xf>
    <xf numFmtId="4" fontId="85" fillId="48" borderId="419" applyNumberFormat="0" applyProtection="0">
      <alignment horizontal="left" vertical="center" indent="1"/>
    </xf>
    <xf numFmtId="0" fontId="92" fillId="29" borderId="417" applyNumberFormat="0" applyAlignment="0" applyProtection="0"/>
    <xf numFmtId="0" fontId="86" fillId="33" borderId="419" applyNumberFormat="0" applyProtection="0">
      <alignment horizontal="left" vertical="top" indent="1"/>
    </xf>
    <xf numFmtId="4" fontId="88" fillId="51" borderId="417" applyNumberFormat="0" applyProtection="0">
      <alignment horizontal="right" vertical="center"/>
    </xf>
    <xf numFmtId="0" fontId="57" fillId="46" borderId="419" applyNumberFormat="0" applyProtection="0">
      <alignment horizontal="left" vertical="top" indent="1"/>
    </xf>
    <xf numFmtId="0" fontId="57" fillId="46" borderId="419" applyNumberFormat="0" applyProtection="0">
      <alignment horizontal="left" vertical="top" indent="1"/>
    </xf>
    <xf numFmtId="4" fontId="57" fillId="0" borderId="417" applyNumberFormat="0" applyProtection="0">
      <alignment horizontal="right" vertical="center"/>
    </xf>
    <xf numFmtId="4" fontId="57" fillId="33" borderId="417" applyNumberFormat="0" applyProtection="0">
      <alignment vertical="center"/>
    </xf>
    <xf numFmtId="4" fontId="88" fillId="51" borderId="417" applyNumberFormat="0" applyProtection="0">
      <alignment horizontal="right" vertical="center"/>
    </xf>
    <xf numFmtId="4" fontId="57" fillId="44" borderId="420" applyNumberFormat="0" applyProtection="0">
      <alignment horizontal="left" vertical="center" indent="1"/>
    </xf>
    <xf numFmtId="0" fontId="57" fillId="47" borderId="417" applyNumberFormat="0" applyProtection="0">
      <alignment horizontal="left" vertical="center" indent="1"/>
    </xf>
    <xf numFmtId="4" fontId="57" fillId="46" borderId="420" applyNumberFormat="0" applyProtection="0">
      <alignment horizontal="left" vertical="center" indent="1"/>
    </xf>
    <xf numFmtId="0" fontId="57" fillId="46" borderId="419" applyNumberFormat="0" applyProtection="0">
      <alignment horizontal="left" vertical="top" indent="1"/>
    </xf>
    <xf numFmtId="0" fontId="57" fillId="26" borderId="417" applyNumberFormat="0" applyFont="0" applyAlignment="0" applyProtection="0"/>
    <xf numFmtId="0" fontId="85" fillId="52" borderId="419" applyNumberFormat="0" applyProtection="0">
      <alignment horizontal="left" vertical="top" indent="1"/>
    </xf>
    <xf numFmtId="4" fontId="57" fillId="44" borderId="420" applyNumberFormat="0" applyProtection="0">
      <alignment horizontal="left" vertical="center" indent="1"/>
    </xf>
    <xf numFmtId="0" fontId="57" fillId="47" borderId="419" applyNumberFormat="0" applyProtection="0">
      <alignment horizontal="left" vertical="top" indent="1"/>
    </xf>
    <xf numFmtId="0" fontId="84" fillId="45" borderId="421" applyBorder="0"/>
    <xf numFmtId="4" fontId="57" fillId="43" borderId="417" applyNumberFormat="0" applyProtection="0">
      <alignment horizontal="right" vertical="center"/>
    </xf>
    <xf numFmtId="4" fontId="87" fillId="54" borderId="420" applyNumberFormat="0" applyProtection="0">
      <alignment horizontal="left" vertical="center" indent="1"/>
    </xf>
    <xf numFmtId="4" fontId="57" fillId="35" borderId="417" applyNumberFormat="0" applyProtection="0">
      <alignment horizontal="right" vertical="center"/>
    </xf>
    <xf numFmtId="4" fontId="57" fillId="47" borderId="420" applyNumberFormat="0" applyProtection="0">
      <alignment horizontal="left" vertical="center" indent="1"/>
    </xf>
    <xf numFmtId="4" fontId="57" fillId="34" borderId="417" applyNumberFormat="0" applyProtection="0">
      <alignment horizontal="left" vertical="center" indent="1"/>
    </xf>
    <xf numFmtId="4" fontId="57" fillId="34" borderId="417" applyNumberFormat="0" applyProtection="0">
      <alignment horizontal="left" vertical="center" indent="1"/>
    </xf>
    <xf numFmtId="4" fontId="87" fillId="54" borderId="420" applyNumberFormat="0" applyProtection="0">
      <alignment horizontal="left" vertical="center" indent="1"/>
    </xf>
    <xf numFmtId="4" fontId="57" fillId="43" borderId="417" applyNumberFormat="0" applyProtection="0">
      <alignment horizontal="right" vertical="center"/>
    </xf>
    <xf numFmtId="0" fontId="84" fillId="45" borderId="421" applyBorder="0"/>
    <xf numFmtId="4" fontId="57" fillId="37" borderId="420" applyNumberFormat="0" applyProtection="0">
      <alignment horizontal="right" vertical="center"/>
    </xf>
    <xf numFmtId="0" fontId="57" fillId="45" borderId="419" applyNumberFormat="0" applyProtection="0">
      <alignment horizontal="left" vertical="top" indent="1"/>
    </xf>
    <xf numFmtId="4" fontId="87" fillId="54" borderId="420" applyNumberFormat="0" applyProtection="0">
      <alignment horizontal="left" vertical="center" indent="1"/>
    </xf>
    <xf numFmtId="0" fontId="85" fillId="52" borderId="419" applyNumberFormat="0" applyProtection="0">
      <alignment horizontal="left" vertical="top" indent="1"/>
    </xf>
    <xf numFmtId="0" fontId="57" fillId="48" borderId="417" applyNumberFormat="0" applyProtection="0">
      <alignment horizontal="left" vertical="center" indent="1"/>
    </xf>
    <xf numFmtId="4" fontId="57" fillId="44" borderId="420" applyNumberFormat="0" applyProtection="0">
      <alignment horizontal="left" vertical="center" indent="1"/>
    </xf>
    <xf numFmtId="4" fontId="57" fillId="35" borderId="417" applyNumberFormat="0" applyProtection="0">
      <alignment horizontal="right" vertical="center"/>
    </xf>
    <xf numFmtId="0" fontId="57" fillId="48" borderId="417" applyNumberFormat="0" applyProtection="0">
      <alignment horizontal="left" vertical="center" indent="1"/>
    </xf>
    <xf numFmtId="0" fontId="84" fillId="45" borderId="421" applyBorder="0"/>
    <xf numFmtId="0" fontId="57" fillId="46" borderId="419" applyNumberFormat="0" applyProtection="0">
      <alignment horizontal="left" vertical="top" indent="1"/>
    </xf>
    <xf numFmtId="0" fontId="57" fillId="49" borderId="417" applyNumberFormat="0" applyProtection="0">
      <alignment horizontal="left" vertical="center" indent="1"/>
    </xf>
    <xf numFmtId="0" fontId="92" fillId="29" borderId="417" applyNumberFormat="0" applyAlignment="0" applyProtection="0"/>
    <xf numFmtId="4" fontId="57" fillId="46" borderId="417" applyNumberFormat="0" applyProtection="0">
      <alignment horizontal="right" vertical="center"/>
    </xf>
    <xf numFmtId="4" fontId="57" fillId="46" borderId="420" applyNumberFormat="0" applyProtection="0">
      <alignment horizontal="left" vertical="center" indent="1"/>
    </xf>
    <xf numFmtId="4" fontId="85" fillId="52" borderId="419" applyNumberFormat="0" applyProtection="0">
      <alignment vertical="center"/>
    </xf>
    <xf numFmtId="0" fontId="57" fillId="26" borderId="417" applyNumberFormat="0" applyFont="0" applyAlignment="0" applyProtection="0"/>
    <xf numFmtId="0" fontId="85" fillId="52" borderId="419" applyNumberFormat="0" applyProtection="0">
      <alignment horizontal="left" vertical="top" indent="1"/>
    </xf>
    <xf numFmtId="4" fontId="25" fillId="45" borderId="420" applyNumberFormat="0" applyProtection="0">
      <alignment horizontal="left" vertical="center" indent="1"/>
    </xf>
    <xf numFmtId="4" fontId="87" fillId="54" borderId="420" applyNumberFormat="0" applyProtection="0">
      <alignment horizontal="left" vertical="center" indent="1"/>
    </xf>
    <xf numFmtId="0" fontId="100" fillId="29" borderId="418" applyNumberFormat="0" applyAlignment="0" applyProtection="0"/>
    <xf numFmtId="0" fontId="57" fillId="26" borderId="417" applyNumberFormat="0" applyFont="0" applyAlignment="0" applyProtection="0"/>
    <xf numFmtId="0" fontId="57" fillId="49" borderId="417" applyNumberFormat="0" applyProtection="0">
      <alignment horizontal="left" vertical="center" indent="1"/>
    </xf>
    <xf numFmtId="0" fontId="84" fillId="45" borderId="421" applyBorder="0"/>
    <xf numFmtId="4" fontId="57" fillId="35" borderId="417" applyNumberFormat="0" applyProtection="0">
      <alignment horizontal="right" vertical="center"/>
    </xf>
    <xf numFmtId="4" fontId="88" fillId="51" borderId="417" applyNumberFormat="0" applyProtection="0">
      <alignment horizontal="right" vertical="center"/>
    </xf>
    <xf numFmtId="0" fontId="92" fillId="29" borderId="417" applyNumberFormat="0" applyAlignment="0" applyProtection="0"/>
    <xf numFmtId="4" fontId="57" fillId="40" borderId="417" applyNumberFormat="0" applyProtection="0">
      <alignment horizontal="right" vertical="center"/>
    </xf>
    <xf numFmtId="0" fontId="100" fillId="29" borderId="418" applyNumberFormat="0" applyAlignment="0" applyProtection="0"/>
    <xf numFmtId="4" fontId="57" fillId="0" borderId="417" applyNumberFormat="0" applyProtection="0">
      <alignment horizontal="right" vertical="center"/>
    </xf>
    <xf numFmtId="4" fontId="85" fillId="48" borderId="419" applyNumberFormat="0" applyProtection="0">
      <alignment horizontal="left" vertical="center" indent="1"/>
    </xf>
    <xf numFmtId="0" fontId="57" fillId="50" borderId="417" applyNumberFormat="0" applyProtection="0">
      <alignment horizontal="left" vertical="center" indent="1"/>
    </xf>
    <xf numFmtId="0" fontId="57" fillId="50" borderId="417" applyNumberFormat="0" applyProtection="0">
      <alignment horizontal="left" vertical="center" indent="1"/>
    </xf>
    <xf numFmtId="0" fontId="98" fillId="27" borderId="417" applyNumberFormat="0" applyAlignment="0" applyProtection="0"/>
    <xf numFmtId="4" fontId="57" fillId="34" borderId="417" applyNumberFormat="0" applyProtection="0">
      <alignment horizontal="left" vertical="center" indent="1"/>
    </xf>
    <xf numFmtId="4" fontId="85" fillId="52" borderId="419" applyNumberFormat="0" applyProtection="0">
      <alignment vertical="center"/>
    </xf>
    <xf numFmtId="0" fontId="86" fillId="33" borderId="419" applyNumberFormat="0" applyProtection="0">
      <alignment horizontal="left" vertical="top" indent="1"/>
    </xf>
    <xf numFmtId="4" fontId="57" fillId="2" borderId="417" applyNumberFormat="0" applyProtection="0">
      <alignment horizontal="left" vertical="center" indent="1"/>
    </xf>
    <xf numFmtId="0" fontId="57" fillId="47" borderId="419" applyNumberFormat="0" applyProtection="0">
      <alignment horizontal="left" vertical="top" indent="1"/>
    </xf>
    <xf numFmtId="0" fontId="57" fillId="50" borderId="419" applyNumberFormat="0" applyProtection="0">
      <alignment horizontal="left" vertical="top" indent="1"/>
    </xf>
    <xf numFmtId="4" fontId="85" fillId="48" borderId="419" applyNumberFormat="0" applyProtection="0">
      <alignment horizontal="left" vertical="center" indent="1"/>
    </xf>
    <xf numFmtId="4" fontId="57" fillId="46" borderId="420" applyNumberFormat="0" applyProtection="0">
      <alignment horizontal="left" vertical="center" indent="1"/>
    </xf>
    <xf numFmtId="4" fontId="57" fillId="39" borderId="417" applyNumberFormat="0" applyProtection="0">
      <alignment horizontal="right" vertical="center"/>
    </xf>
    <xf numFmtId="0" fontId="86" fillId="33" borderId="419" applyNumberFormat="0" applyProtection="0">
      <alignment horizontal="left" vertical="top" indent="1"/>
    </xf>
    <xf numFmtId="4" fontId="57" fillId="37" borderId="420" applyNumberFormat="0" applyProtection="0">
      <alignment horizontal="right" vertical="center"/>
    </xf>
    <xf numFmtId="0" fontId="57" fillId="47" borderId="417" applyNumberFormat="0" applyProtection="0">
      <alignment horizontal="left" vertical="center" indent="1"/>
    </xf>
    <xf numFmtId="4" fontId="57" fillId="41" borderId="417" applyNumberFormat="0" applyProtection="0">
      <alignment horizontal="right" vertical="center"/>
    </xf>
    <xf numFmtId="4" fontId="57" fillId="0" borderId="417" applyNumberFormat="0" applyProtection="0">
      <alignment horizontal="right" vertical="center"/>
    </xf>
    <xf numFmtId="4" fontId="57" fillId="46" borderId="417" applyNumberFormat="0" applyProtection="0">
      <alignment horizontal="right" vertical="center"/>
    </xf>
    <xf numFmtId="0" fontId="85" fillId="46" borderId="419" applyNumberFormat="0" applyProtection="0">
      <alignment horizontal="left" vertical="top" indent="1"/>
    </xf>
    <xf numFmtId="0" fontId="57" fillId="47" borderId="417" applyNumberFormat="0" applyProtection="0">
      <alignment horizontal="left" vertical="center" indent="1"/>
    </xf>
    <xf numFmtId="0" fontId="98" fillId="27" borderId="417" applyNumberFormat="0" applyAlignment="0" applyProtection="0"/>
    <xf numFmtId="4" fontId="25" fillId="45" borderId="420" applyNumberFormat="0" applyProtection="0">
      <alignment horizontal="left" vertical="center" indent="1"/>
    </xf>
    <xf numFmtId="0" fontId="57" fillId="47" borderId="417" applyNumberFormat="0" applyProtection="0">
      <alignment horizontal="left" vertical="center" indent="1"/>
    </xf>
    <xf numFmtId="0" fontId="85" fillId="52" borderId="419" applyNumberFormat="0" applyProtection="0">
      <alignment horizontal="left" vertical="top" indent="1"/>
    </xf>
    <xf numFmtId="0" fontId="57" fillId="26" borderId="417" applyNumberFormat="0" applyFont="0" applyAlignment="0" applyProtection="0"/>
    <xf numFmtId="0" fontId="94" fillId="0" borderId="422" applyNumberFormat="0" applyFill="0" applyAlignment="0" applyProtection="0"/>
    <xf numFmtId="4" fontId="57" fillId="44" borderId="420" applyNumberFormat="0" applyProtection="0">
      <alignment horizontal="left" vertical="center" indent="1"/>
    </xf>
    <xf numFmtId="0" fontId="57" fillId="50" borderId="419" applyNumberFormat="0" applyProtection="0">
      <alignment horizontal="left" vertical="top" indent="1"/>
    </xf>
    <xf numFmtId="4" fontId="57" fillId="46" borderId="417" applyNumberFormat="0" applyProtection="0">
      <alignment horizontal="right" vertical="center"/>
    </xf>
    <xf numFmtId="0" fontId="86" fillId="33" borderId="419" applyNumberFormat="0" applyProtection="0">
      <alignment horizontal="left" vertical="top" indent="1"/>
    </xf>
    <xf numFmtId="0" fontId="100" fillId="29" borderId="418" applyNumberFormat="0" applyAlignment="0" applyProtection="0"/>
    <xf numFmtId="0" fontId="57" fillId="45" borderId="419" applyNumberFormat="0" applyProtection="0">
      <alignment horizontal="left" vertical="top" indent="1"/>
    </xf>
    <xf numFmtId="0" fontId="98" fillId="27" borderId="417" applyNumberFormat="0" applyAlignment="0" applyProtection="0"/>
    <xf numFmtId="0" fontId="57" fillId="47" borderId="417" applyNumberFormat="0" applyProtection="0">
      <alignment horizontal="left" vertical="center" indent="1"/>
    </xf>
    <xf numFmtId="4" fontId="85" fillId="48" borderId="419" applyNumberFormat="0" applyProtection="0">
      <alignment horizontal="left" vertical="center" indent="1"/>
    </xf>
    <xf numFmtId="4" fontId="57" fillId="42" borderId="417" applyNumberFormat="0" applyProtection="0">
      <alignment horizontal="right" vertical="center"/>
    </xf>
    <xf numFmtId="4" fontId="57" fillId="36" borderId="417" applyNumberFormat="0" applyProtection="0">
      <alignment horizontal="right" vertical="center"/>
    </xf>
    <xf numFmtId="4" fontId="57" fillId="44" borderId="420" applyNumberFormat="0" applyProtection="0">
      <alignment horizontal="left" vertical="center" indent="1"/>
    </xf>
    <xf numFmtId="4" fontId="57" fillId="36" borderId="417" applyNumberFormat="0" applyProtection="0">
      <alignment horizontal="right" vertical="center"/>
    </xf>
    <xf numFmtId="4" fontId="57" fillId="42" borderId="417" applyNumberFormat="0" applyProtection="0">
      <alignment horizontal="right" vertical="center"/>
    </xf>
    <xf numFmtId="4" fontId="57" fillId="36" borderId="417" applyNumberFormat="0" applyProtection="0">
      <alignment horizontal="right" vertical="center"/>
    </xf>
    <xf numFmtId="0" fontId="57" fillId="26" borderId="417" applyNumberFormat="0" applyFont="0" applyAlignment="0" applyProtection="0"/>
    <xf numFmtId="4" fontId="57" fillId="2" borderId="417" applyNumberFormat="0" applyProtection="0">
      <alignment horizontal="left" vertical="center" indent="1"/>
    </xf>
    <xf numFmtId="4" fontId="57" fillId="34" borderId="417" applyNumberFormat="0" applyProtection="0">
      <alignment horizontal="left" vertical="center" indent="1"/>
    </xf>
    <xf numFmtId="0" fontId="57" fillId="50" borderId="417" applyNumberFormat="0" applyProtection="0">
      <alignment horizontal="left" vertical="center" indent="1"/>
    </xf>
    <xf numFmtId="0" fontId="57" fillId="45" borderId="419" applyNumberFormat="0" applyProtection="0">
      <alignment horizontal="left" vertical="top" indent="1"/>
    </xf>
    <xf numFmtId="4" fontId="57" fillId="38" borderId="417" applyNumberFormat="0" applyProtection="0">
      <alignment horizontal="right" vertical="center"/>
    </xf>
    <xf numFmtId="4" fontId="57" fillId="47" borderId="420" applyNumberFormat="0" applyProtection="0">
      <alignment horizontal="left" vertical="center" indent="1"/>
    </xf>
    <xf numFmtId="4" fontId="57" fillId="36" borderId="417" applyNumberFormat="0" applyProtection="0">
      <alignment horizontal="right" vertical="center"/>
    </xf>
    <xf numFmtId="4" fontId="88" fillId="51" borderId="417" applyNumberFormat="0" applyProtection="0">
      <alignment horizontal="right" vertical="center"/>
    </xf>
    <xf numFmtId="4" fontId="57" fillId="41" borderId="417" applyNumberFormat="0" applyProtection="0">
      <alignment horizontal="right" vertical="center"/>
    </xf>
    <xf numFmtId="4" fontId="57" fillId="40" borderId="417" applyNumberFormat="0" applyProtection="0">
      <alignment horizontal="right" vertical="center"/>
    </xf>
    <xf numFmtId="4" fontId="103" fillId="5" borderId="417" applyNumberFormat="0" applyProtection="0">
      <alignment horizontal="right" vertical="center"/>
    </xf>
    <xf numFmtId="4" fontId="103" fillId="2" borderId="417" applyNumberFormat="0" applyProtection="0">
      <alignment vertical="center"/>
    </xf>
    <xf numFmtId="4" fontId="57" fillId="34" borderId="417" applyNumberFormat="0" applyProtection="0">
      <alignment horizontal="left" vertical="center" indent="1"/>
    </xf>
    <xf numFmtId="4" fontId="57" fillId="2" borderId="417" applyNumberFormat="0" applyProtection="0">
      <alignment horizontal="left" vertical="center" indent="1"/>
    </xf>
    <xf numFmtId="4" fontId="57" fillId="0" borderId="417" applyNumberFormat="0" applyProtection="0">
      <alignment horizontal="right" vertical="center"/>
    </xf>
    <xf numFmtId="0" fontId="86" fillId="33" borderId="419" applyNumberFormat="0" applyProtection="0">
      <alignment horizontal="left" vertical="top" indent="1"/>
    </xf>
    <xf numFmtId="4" fontId="25" fillId="45" borderId="420" applyNumberFormat="0" applyProtection="0">
      <alignment horizontal="left" vertical="center" indent="1"/>
    </xf>
    <xf numFmtId="0" fontId="98" fillId="27" borderId="417" applyNumberFormat="0" applyAlignment="0" applyProtection="0"/>
    <xf numFmtId="0" fontId="57" fillId="47" borderId="419" applyNumberFormat="0" applyProtection="0">
      <alignment horizontal="left" vertical="top" indent="1"/>
    </xf>
    <xf numFmtId="0" fontId="98" fillId="27" borderId="417" applyNumberFormat="0" applyAlignment="0" applyProtection="0"/>
    <xf numFmtId="0" fontId="94" fillId="0" borderId="422" applyNumberFormat="0" applyFill="0" applyAlignment="0" applyProtection="0"/>
    <xf numFmtId="0" fontId="57" fillId="47" borderId="417" applyNumberFormat="0" applyProtection="0">
      <alignment horizontal="left" vertical="center" indent="1"/>
    </xf>
    <xf numFmtId="4" fontId="57" fillId="34" borderId="417" applyNumberFormat="0" applyProtection="0">
      <alignment horizontal="left" vertical="center" indent="1"/>
    </xf>
    <xf numFmtId="4" fontId="57" fillId="34" borderId="417" applyNumberFormat="0" applyProtection="0">
      <alignment horizontal="left" vertical="center" indent="1"/>
    </xf>
    <xf numFmtId="4" fontId="57" fillId="41" borderId="417" applyNumberFormat="0" applyProtection="0">
      <alignment horizontal="right" vertical="center"/>
    </xf>
    <xf numFmtId="4" fontId="57" fillId="46" borderId="417" applyNumberFormat="0" applyProtection="0">
      <alignment horizontal="right" vertical="center"/>
    </xf>
    <xf numFmtId="0" fontId="57" fillId="46" borderId="419" applyNumberFormat="0" applyProtection="0">
      <alignment horizontal="left" vertical="top" indent="1"/>
    </xf>
    <xf numFmtId="4" fontId="57" fillId="35" borderId="417" applyNumberFormat="0" applyProtection="0">
      <alignment horizontal="right" vertical="center"/>
    </xf>
    <xf numFmtId="4" fontId="57" fillId="39" borderId="417" applyNumberFormat="0" applyProtection="0">
      <alignment horizontal="right" vertical="center"/>
    </xf>
    <xf numFmtId="0" fontId="85" fillId="46" borderId="419" applyNumberFormat="0" applyProtection="0">
      <alignment horizontal="left" vertical="top" indent="1"/>
    </xf>
    <xf numFmtId="0" fontId="57" fillId="50" borderId="419" applyNumberFormat="0" applyProtection="0">
      <alignment horizontal="left" vertical="top" indent="1"/>
    </xf>
    <xf numFmtId="4" fontId="57" fillId="34" borderId="417" applyNumberFormat="0" applyProtection="0">
      <alignment horizontal="left" vertical="center" indent="1"/>
    </xf>
    <xf numFmtId="4" fontId="88" fillId="51" borderId="417" applyNumberFormat="0" applyProtection="0">
      <alignment horizontal="right" vertical="center"/>
    </xf>
    <xf numFmtId="4" fontId="88" fillId="51" borderId="417" applyNumberFormat="0" applyProtection="0">
      <alignment horizontal="right" vertical="center"/>
    </xf>
    <xf numFmtId="4" fontId="57" fillId="41" borderId="417" applyNumberFormat="0" applyProtection="0">
      <alignment horizontal="right" vertical="center"/>
    </xf>
    <xf numFmtId="4" fontId="25" fillId="45" borderId="420" applyNumberFormat="0" applyProtection="0">
      <alignment horizontal="left" vertical="center" indent="1"/>
    </xf>
    <xf numFmtId="4" fontId="103" fillId="2" borderId="417" applyNumberFormat="0" applyProtection="0">
      <alignment vertical="center"/>
    </xf>
    <xf numFmtId="4" fontId="87" fillId="54" borderId="420" applyNumberFormat="0" applyProtection="0">
      <alignment horizontal="left" vertical="center" indent="1"/>
    </xf>
    <xf numFmtId="0" fontId="57" fillId="47" borderId="419" applyNumberFormat="0" applyProtection="0">
      <alignment horizontal="left" vertical="top" indent="1"/>
    </xf>
    <xf numFmtId="4" fontId="57" fillId="37" borderId="420" applyNumberFormat="0" applyProtection="0">
      <alignment horizontal="right" vertical="center"/>
    </xf>
    <xf numFmtId="0" fontId="57" fillId="46" borderId="419" applyNumberFormat="0" applyProtection="0">
      <alignment horizontal="left" vertical="top" indent="1"/>
    </xf>
    <xf numFmtId="4" fontId="57" fillId="41" borderId="417" applyNumberFormat="0" applyProtection="0">
      <alignment horizontal="right" vertical="center"/>
    </xf>
    <xf numFmtId="4" fontId="57" fillId="46" borderId="420" applyNumberFormat="0" applyProtection="0">
      <alignment horizontal="left" vertical="center" indent="1"/>
    </xf>
    <xf numFmtId="0" fontId="100" fillId="29" borderId="418" applyNumberFormat="0" applyAlignment="0" applyProtection="0"/>
    <xf numFmtId="4" fontId="57" fillId="35" borderId="417" applyNumberFormat="0" applyProtection="0">
      <alignment horizontal="right" vertical="center"/>
    </xf>
    <xf numFmtId="4" fontId="85" fillId="48" borderId="419" applyNumberFormat="0" applyProtection="0">
      <alignment horizontal="left" vertical="center" indent="1"/>
    </xf>
    <xf numFmtId="4" fontId="25" fillId="45" borderId="420" applyNumberFormat="0" applyProtection="0">
      <alignment horizontal="left" vertical="center" indent="1"/>
    </xf>
    <xf numFmtId="4" fontId="57" fillId="0" borderId="417" applyNumberFormat="0" applyProtection="0">
      <alignment horizontal="right" vertical="center"/>
    </xf>
    <xf numFmtId="0" fontId="57" fillId="45" borderId="419" applyNumberFormat="0" applyProtection="0">
      <alignment horizontal="left" vertical="top" indent="1"/>
    </xf>
    <xf numFmtId="4" fontId="25" fillId="45" borderId="420" applyNumberFormat="0" applyProtection="0">
      <alignment horizontal="left" vertical="center" indent="1"/>
    </xf>
    <xf numFmtId="4" fontId="57" fillId="38" borderId="417" applyNumberFormat="0" applyProtection="0">
      <alignment horizontal="right" vertical="center"/>
    </xf>
    <xf numFmtId="0" fontId="84" fillId="45" borderId="421" applyBorder="0"/>
    <xf numFmtId="0" fontId="98" fillId="27" borderId="417" applyNumberFormat="0" applyAlignment="0" applyProtection="0"/>
    <xf numFmtId="4" fontId="57" fillId="42" borderId="417" applyNumberFormat="0" applyProtection="0">
      <alignment horizontal="right" vertical="center"/>
    </xf>
    <xf numFmtId="0" fontId="57" fillId="49" borderId="417" applyNumberFormat="0" applyProtection="0">
      <alignment horizontal="left" vertical="center" indent="1"/>
    </xf>
    <xf numFmtId="4" fontId="88" fillId="51" borderId="417" applyNumberFormat="0" applyProtection="0">
      <alignment horizontal="right" vertical="center"/>
    </xf>
    <xf numFmtId="4" fontId="57" fillId="38" borderId="417" applyNumberFormat="0" applyProtection="0">
      <alignment horizontal="right" vertical="center"/>
    </xf>
    <xf numFmtId="0" fontId="57" fillId="50" borderId="419" applyNumberFormat="0" applyProtection="0">
      <alignment horizontal="left" vertical="top" indent="1"/>
    </xf>
    <xf numFmtId="4" fontId="57" fillId="36" borderId="417" applyNumberFormat="0" applyProtection="0">
      <alignment horizontal="right" vertical="center"/>
    </xf>
    <xf numFmtId="4" fontId="88" fillId="51" borderId="417" applyNumberFormat="0" applyProtection="0">
      <alignment horizontal="right" vertical="center"/>
    </xf>
    <xf numFmtId="0" fontId="94" fillId="0" borderId="422" applyNumberFormat="0" applyFill="0" applyAlignment="0" applyProtection="0"/>
    <xf numFmtId="0" fontId="85" fillId="46" borderId="419" applyNumberFormat="0" applyProtection="0">
      <alignment horizontal="left" vertical="top" indent="1"/>
    </xf>
    <xf numFmtId="4" fontId="57" fillId="36" borderId="417" applyNumberFormat="0" applyProtection="0">
      <alignment horizontal="right" vertical="center"/>
    </xf>
    <xf numFmtId="0" fontId="92" fillId="29" borderId="417" applyNumberFormat="0" applyAlignment="0" applyProtection="0"/>
    <xf numFmtId="0" fontId="57" fillId="47" borderId="417" applyNumberFormat="0" applyProtection="0">
      <alignment horizontal="left" vertical="center" indent="1"/>
    </xf>
    <xf numFmtId="0" fontId="57" fillId="47" borderId="419" applyNumberFormat="0" applyProtection="0">
      <alignment horizontal="left" vertical="top" indent="1"/>
    </xf>
    <xf numFmtId="4" fontId="57" fillId="42" borderId="417" applyNumberFormat="0" applyProtection="0">
      <alignment horizontal="right" vertical="center"/>
    </xf>
    <xf numFmtId="0" fontId="57" fillId="45" borderId="419" applyNumberFormat="0" applyProtection="0">
      <alignment horizontal="left" vertical="top" indent="1"/>
    </xf>
    <xf numFmtId="4" fontId="57" fillId="36" borderId="417" applyNumberFormat="0" applyProtection="0">
      <alignment horizontal="right" vertical="center"/>
    </xf>
    <xf numFmtId="4" fontId="57" fillId="36" borderId="417" applyNumberFormat="0" applyProtection="0">
      <alignment horizontal="right" vertical="center"/>
    </xf>
    <xf numFmtId="4" fontId="57" fillId="0" borderId="417" applyNumberFormat="0" applyProtection="0">
      <alignment horizontal="right" vertical="center"/>
    </xf>
    <xf numFmtId="4" fontId="103" fillId="2" borderId="417" applyNumberFormat="0" applyProtection="0">
      <alignment vertical="center"/>
    </xf>
    <xf numFmtId="0" fontId="57" fillId="50" borderId="419" applyNumberFormat="0" applyProtection="0">
      <alignment horizontal="left" vertical="top" indent="1"/>
    </xf>
    <xf numFmtId="0" fontId="84" fillId="45" borderId="421" applyBorder="0"/>
    <xf numFmtId="4" fontId="103" fillId="2" borderId="417" applyNumberFormat="0" applyProtection="0">
      <alignment vertical="center"/>
    </xf>
    <xf numFmtId="4" fontId="25" fillId="45" borderId="420" applyNumberFormat="0" applyProtection="0">
      <alignment horizontal="left" vertical="center" indent="1"/>
    </xf>
    <xf numFmtId="4" fontId="57" fillId="35" borderId="417" applyNumberFormat="0" applyProtection="0">
      <alignment horizontal="right" vertical="center"/>
    </xf>
    <xf numFmtId="0" fontId="57" fillId="47" borderId="419" applyNumberFormat="0" applyProtection="0">
      <alignment horizontal="left" vertical="top" indent="1"/>
    </xf>
    <xf numFmtId="4" fontId="57" fillId="40" borderId="417" applyNumberFormat="0" applyProtection="0">
      <alignment horizontal="right" vertical="center"/>
    </xf>
    <xf numFmtId="0" fontId="94" fillId="0" borderId="422" applyNumberFormat="0" applyFill="0" applyAlignment="0" applyProtection="0"/>
    <xf numFmtId="0" fontId="57" fillId="49" borderId="417" applyNumberFormat="0" applyProtection="0">
      <alignment horizontal="left" vertical="center" indent="1"/>
    </xf>
    <xf numFmtId="4" fontId="57" fillId="38" borderId="417" applyNumberFormat="0" applyProtection="0">
      <alignment horizontal="right" vertical="center"/>
    </xf>
    <xf numFmtId="0" fontId="84" fillId="45" borderId="421" applyBorder="0"/>
    <xf numFmtId="4" fontId="57" fillId="46" borderId="417" applyNumberFormat="0" applyProtection="0">
      <alignment horizontal="right" vertical="center"/>
    </xf>
    <xf numFmtId="4" fontId="57" fillId="34" borderId="417" applyNumberFormat="0" applyProtection="0">
      <alignment horizontal="left" vertical="center" indent="1"/>
    </xf>
    <xf numFmtId="4" fontId="57" fillId="34" borderId="417" applyNumberFormat="0" applyProtection="0">
      <alignment horizontal="left" vertical="center" indent="1"/>
    </xf>
    <xf numFmtId="4" fontId="57" fillId="34" borderId="417" applyNumberFormat="0" applyProtection="0">
      <alignment horizontal="left" vertical="center" indent="1"/>
    </xf>
    <xf numFmtId="4" fontId="57" fillId="39" borderId="417" applyNumberFormat="0" applyProtection="0">
      <alignment horizontal="right" vertical="center"/>
    </xf>
    <xf numFmtId="0" fontId="57" fillId="26" borderId="417" applyNumberFormat="0" applyFont="0" applyAlignment="0" applyProtection="0"/>
    <xf numFmtId="4" fontId="25" fillId="45" borderId="420" applyNumberFormat="0" applyProtection="0">
      <alignment horizontal="left" vertical="center" indent="1"/>
    </xf>
    <xf numFmtId="0" fontId="57" fillId="26" borderId="417" applyNumberFormat="0" applyFont="0" applyAlignment="0" applyProtection="0"/>
    <xf numFmtId="4" fontId="57" fillId="38" borderId="417" applyNumberFormat="0" applyProtection="0">
      <alignment horizontal="right" vertical="center"/>
    </xf>
    <xf numFmtId="4" fontId="87" fillId="54" borderId="420" applyNumberFormat="0" applyProtection="0">
      <alignment horizontal="left" vertical="center" indent="1"/>
    </xf>
    <xf numFmtId="4" fontId="57" fillId="34" borderId="417" applyNumberFormat="0" applyProtection="0">
      <alignment horizontal="left" vertical="center" indent="1"/>
    </xf>
    <xf numFmtId="4" fontId="57" fillId="35" borderId="417" applyNumberFormat="0" applyProtection="0">
      <alignment horizontal="right" vertical="center"/>
    </xf>
    <xf numFmtId="0" fontId="57" fillId="48" borderId="417" applyNumberFormat="0" applyProtection="0">
      <alignment horizontal="left" vertical="center" indent="1"/>
    </xf>
    <xf numFmtId="0" fontId="85" fillId="46" borderId="419" applyNumberFormat="0" applyProtection="0">
      <alignment horizontal="left" vertical="top" indent="1"/>
    </xf>
    <xf numFmtId="0" fontId="57" fillId="47" borderId="419" applyNumberFormat="0" applyProtection="0">
      <alignment horizontal="left" vertical="top" indent="1"/>
    </xf>
    <xf numFmtId="0" fontId="85" fillId="52" borderId="419" applyNumberFormat="0" applyProtection="0">
      <alignment horizontal="left" vertical="top" indent="1"/>
    </xf>
    <xf numFmtId="4" fontId="57" fillId="39" borderId="417" applyNumberFormat="0" applyProtection="0">
      <alignment horizontal="right" vertical="center"/>
    </xf>
    <xf numFmtId="4" fontId="57" fillId="42" borderId="417" applyNumberFormat="0" applyProtection="0">
      <alignment horizontal="right" vertical="center"/>
    </xf>
    <xf numFmtId="0" fontId="84" fillId="45" borderId="421" applyBorder="0"/>
    <xf numFmtId="0" fontId="57" fillId="50" borderId="417" applyNumberFormat="0" applyProtection="0">
      <alignment horizontal="left" vertical="center" indent="1"/>
    </xf>
    <xf numFmtId="4" fontId="103" fillId="2" borderId="417" applyNumberFormat="0" applyProtection="0">
      <alignment vertical="center"/>
    </xf>
    <xf numFmtId="0" fontId="86" fillId="33" borderId="419" applyNumberFormat="0" applyProtection="0">
      <alignment horizontal="left" vertical="top" indent="1"/>
    </xf>
    <xf numFmtId="4" fontId="57" fillId="37" borderId="420" applyNumberFormat="0" applyProtection="0">
      <alignment horizontal="right" vertical="center"/>
    </xf>
    <xf numFmtId="4" fontId="57" fillId="47" borderId="420" applyNumberFormat="0" applyProtection="0">
      <alignment horizontal="left" vertical="center" indent="1"/>
    </xf>
    <xf numFmtId="4" fontId="57" fillId="43" borderId="417" applyNumberFormat="0" applyProtection="0">
      <alignment horizontal="right" vertical="center"/>
    </xf>
    <xf numFmtId="0" fontId="100" fillId="29" borderId="418" applyNumberFormat="0" applyAlignment="0" applyProtection="0"/>
    <xf numFmtId="0" fontId="57" fillId="48" borderId="417" applyNumberFormat="0" applyProtection="0">
      <alignment horizontal="left" vertical="center" indent="1"/>
    </xf>
    <xf numFmtId="0" fontId="57" fillId="47" borderId="417" applyNumberFormat="0" applyProtection="0">
      <alignment horizontal="left" vertical="center" indent="1"/>
    </xf>
    <xf numFmtId="4" fontId="57" fillId="46" borderId="420" applyNumberFormat="0" applyProtection="0">
      <alignment horizontal="left" vertical="center" indent="1"/>
    </xf>
    <xf numFmtId="4" fontId="57" fillId="42" borderId="417" applyNumberFormat="0" applyProtection="0">
      <alignment horizontal="right" vertical="center"/>
    </xf>
    <xf numFmtId="0" fontId="85" fillId="46" borderId="419" applyNumberFormat="0" applyProtection="0">
      <alignment horizontal="left" vertical="top" indent="1"/>
    </xf>
    <xf numFmtId="4" fontId="57" fillId="40" borderId="417" applyNumberFormat="0" applyProtection="0">
      <alignment horizontal="right" vertical="center"/>
    </xf>
    <xf numFmtId="0" fontId="57" fillId="47" borderId="419" applyNumberFormat="0" applyProtection="0">
      <alignment horizontal="left" vertical="top" indent="1"/>
    </xf>
    <xf numFmtId="4" fontId="57" fillId="36" borderId="417" applyNumberFormat="0" applyProtection="0">
      <alignment horizontal="right" vertical="center"/>
    </xf>
    <xf numFmtId="0" fontId="57" fillId="50" borderId="417" applyNumberFormat="0" applyProtection="0">
      <alignment horizontal="left" vertical="center" indent="1"/>
    </xf>
    <xf numFmtId="0" fontId="57" fillId="49" borderId="417" applyNumberFormat="0" applyProtection="0">
      <alignment horizontal="left" vertical="center" indent="1"/>
    </xf>
    <xf numFmtId="4" fontId="57" fillId="46" borderId="420" applyNumberFormat="0" applyProtection="0">
      <alignment horizontal="left" vertical="center" indent="1"/>
    </xf>
    <xf numFmtId="4" fontId="57" fillId="0" borderId="417" applyNumberFormat="0" applyProtection="0">
      <alignment horizontal="right" vertical="center"/>
    </xf>
    <xf numFmtId="4" fontId="57" fillId="46" borderId="420" applyNumberFormat="0" applyProtection="0">
      <alignment horizontal="left" vertical="center" indent="1"/>
    </xf>
    <xf numFmtId="0" fontId="94" fillId="0" borderId="422" applyNumberFormat="0" applyFill="0" applyAlignment="0" applyProtection="0"/>
    <xf numFmtId="4" fontId="57" fillId="39" borderId="417" applyNumberFormat="0" applyProtection="0">
      <alignment horizontal="right" vertical="center"/>
    </xf>
    <xf numFmtId="4" fontId="57" fillId="43" borderId="417" applyNumberFormat="0" applyProtection="0">
      <alignment horizontal="right" vertical="center"/>
    </xf>
    <xf numFmtId="4" fontId="57" fillId="40" borderId="417" applyNumberFormat="0" applyProtection="0">
      <alignment horizontal="right" vertical="center"/>
    </xf>
    <xf numFmtId="4" fontId="57" fillId="42" borderId="417" applyNumberFormat="0" applyProtection="0">
      <alignment horizontal="right" vertical="center"/>
    </xf>
    <xf numFmtId="0" fontId="85" fillId="46" borderId="419" applyNumberFormat="0" applyProtection="0">
      <alignment horizontal="left" vertical="top" indent="1"/>
    </xf>
    <xf numFmtId="4" fontId="57" fillId="42" borderId="417" applyNumberFormat="0" applyProtection="0">
      <alignment horizontal="right" vertical="center"/>
    </xf>
    <xf numFmtId="4" fontId="25" fillId="45" borderId="420" applyNumberFormat="0" applyProtection="0">
      <alignment horizontal="left" vertical="center" indent="1"/>
    </xf>
    <xf numFmtId="4" fontId="57" fillId="38" borderId="417" applyNumberFormat="0" applyProtection="0">
      <alignment horizontal="right" vertical="center"/>
    </xf>
    <xf numFmtId="0" fontId="84" fillId="45" borderId="421" applyBorder="0"/>
    <xf numFmtId="0" fontId="85" fillId="52" borderId="419" applyNumberFormat="0" applyProtection="0">
      <alignment horizontal="left" vertical="top" indent="1"/>
    </xf>
    <xf numFmtId="4" fontId="57" fillId="44" borderId="420" applyNumberFormat="0" applyProtection="0">
      <alignment horizontal="left" vertical="center" indent="1"/>
    </xf>
    <xf numFmtId="4" fontId="57" fillId="0" borderId="417" applyNumberFormat="0" applyProtection="0">
      <alignment horizontal="right" vertical="center"/>
    </xf>
    <xf numFmtId="0" fontId="57" fillId="50" borderId="417" applyNumberFormat="0" applyProtection="0">
      <alignment horizontal="left" vertical="center" indent="1"/>
    </xf>
    <xf numFmtId="4" fontId="85" fillId="52" borderId="419" applyNumberFormat="0" applyProtection="0">
      <alignment vertical="center"/>
    </xf>
    <xf numFmtId="4" fontId="57" fillId="42" borderId="417" applyNumberFormat="0" applyProtection="0">
      <alignment horizontal="right" vertical="center"/>
    </xf>
    <xf numFmtId="0" fontId="85" fillId="46" borderId="419" applyNumberFormat="0" applyProtection="0">
      <alignment horizontal="left" vertical="top" indent="1"/>
    </xf>
    <xf numFmtId="0" fontId="57" fillId="48" borderId="417" applyNumberFormat="0" applyProtection="0">
      <alignment horizontal="left" vertical="center" indent="1"/>
    </xf>
    <xf numFmtId="0" fontId="86" fillId="33" borderId="419" applyNumberFormat="0" applyProtection="0">
      <alignment horizontal="left" vertical="top" indent="1"/>
    </xf>
    <xf numFmtId="4" fontId="87" fillId="54" borderId="420" applyNumberFormat="0" applyProtection="0">
      <alignment horizontal="left" vertical="center" indent="1"/>
    </xf>
    <xf numFmtId="0" fontId="57" fillId="48" borderId="417" applyNumberFormat="0" applyProtection="0">
      <alignment horizontal="left" vertical="center" indent="1"/>
    </xf>
    <xf numFmtId="0" fontId="57" fillId="45" borderId="419" applyNumberFormat="0" applyProtection="0">
      <alignment horizontal="left" vertical="top" indent="1"/>
    </xf>
    <xf numFmtId="0" fontId="94" fillId="0" borderId="422" applyNumberFormat="0" applyFill="0" applyAlignment="0" applyProtection="0"/>
    <xf numFmtId="4" fontId="57" fillId="40" borderId="417" applyNumberFormat="0" applyProtection="0">
      <alignment horizontal="right" vertical="center"/>
    </xf>
    <xf numFmtId="4" fontId="57" fillId="0" borderId="417" applyNumberFormat="0" applyProtection="0">
      <alignment horizontal="right" vertical="center"/>
    </xf>
    <xf numFmtId="4" fontId="85" fillId="52" borderId="419" applyNumberFormat="0" applyProtection="0">
      <alignment vertical="center"/>
    </xf>
    <xf numFmtId="0" fontId="57" fillId="26" borderId="417" applyNumberFormat="0" applyFont="0" applyAlignment="0" applyProtection="0"/>
    <xf numFmtId="4" fontId="57" fillId="2" borderId="417" applyNumberFormat="0" applyProtection="0">
      <alignment horizontal="left" vertical="center" indent="1"/>
    </xf>
    <xf numFmtId="4" fontId="103" fillId="5" borderId="417" applyNumberFormat="0" applyProtection="0">
      <alignment horizontal="right" vertical="center"/>
    </xf>
    <xf numFmtId="4" fontId="85" fillId="52" borderId="419" applyNumberFormat="0" applyProtection="0">
      <alignment vertical="center"/>
    </xf>
    <xf numFmtId="4" fontId="57" fillId="34" borderId="417" applyNumberFormat="0" applyProtection="0">
      <alignment horizontal="left" vertical="center" indent="1"/>
    </xf>
    <xf numFmtId="4" fontId="85" fillId="48" borderId="419" applyNumberFormat="0" applyProtection="0">
      <alignment horizontal="left" vertical="center" indent="1"/>
    </xf>
    <xf numFmtId="0" fontId="100" fillId="29" borderId="418" applyNumberFormat="0" applyAlignment="0" applyProtection="0"/>
    <xf numFmtId="0" fontId="57" fillId="48" borderId="417" applyNumberFormat="0" applyProtection="0">
      <alignment horizontal="left" vertical="center" indent="1"/>
    </xf>
    <xf numFmtId="4" fontId="57" fillId="47" borderId="420" applyNumberFormat="0" applyProtection="0">
      <alignment horizontal="left" vertical="center" indent="1"/>
    </xf>
    <xf numFmtId="4" fontId="57" fillId="34" borderId="417" applyNumberFormat="0" applyProtection="0">
      <alignment horizontal="left" vertical="center" indent="1"/>
    </xf>
    <xf numFmtId="4" fontId="25" fillId="45" borderId="420" applyNumberFormat="0" applyProtection="0">
      <alignment horizontal="left" vertical="center" indent="1"/>
    </xf>
    <xf numFmtId="4" fontId="85" fillId="48" borderId="419" applyNumberFormat="0" applyProtection="0">
      <alignment horizontal="left" vertical="center" indent="1"/>
    </xf>
    <xf numFmtId="4" fontId="85" fillId="52" borderId="419" applyNumberFormat="0" applyProtection="0">
      <alignment vertical="center"/>
    </xf>
    <xf numFmtId="4" fontId="57" fillId="0" borderId="417" applyNumberFormat="0" applyProtection="0">
      <alignment horizontal="right" vertical="center"/>
    </xf>
    <xf numFmtId="0" fontId="85" fillId="46" borderId="419" applyNumberFormat="0" applyProtection="0">
      <alignment horizontal="left" vertical="top" indent="1"/>
    </xf>
    <xf numFmtId="4" fontId="57" fillId="33" borderId="417" applyNumberFormat="0" applyProtection="0">
      <alignment vertical="center"/>
    </xf>
    <xf numFmtId="4" fontId="103" fillId="5" borderId="417" applyNumberFormat="0" applyProtection="0">
      <alignment horizontal="right" vertical="center"/>
    </xf>
    <xf numFmtId="4" fontId="85" fillId="48" borderId="419" applyNumberFormat="0" applyProtection="0">
      <alignment horizontal="left" vertical="center" indent="1"/>
    </xf>
    <xf numFmtId="4" fontId="88" fillId="51" borderId="417" applyNumberFormat="0" applyProtection="0">
      <alignment horizontal="right" vertical="center"/>
    </xf>
    <xf numFmtId="4" fontId="25" fillId="45" borderId="420" applyNumberFormat="0" applyProtection="0">
      <alignment horizontal="left" vertical="center" indent="1"/>
    </xf>
    <xf numFmtId="0" fontId="85" fillId="46" borderId="419" applyNumberFormat="0" applyProtection="0">
      <alignment horizontal="left" vertical="top" indent="1"/>
    </xf>
    <xf numFmtId="4" fontId="57" fillId="41" borderId="417" applyNumberFormat="0" applyProtection="0">
      <alignment horizontal="right" vertical="center"/>
    </xf>
    <xf numFmtId="0" fontId="85" fillId="52" borderId="419" applyNumberFormat="0" applyProtection="0">
      <alignment horizontal="left" vertical="top" indent="1"/>
    </xf>
    <xf numFmtId="4" fontId="57" fillId="33" borderId="417" applyNumberFormat="0" applyProtection="0">
      <alignment vertical="center"/>
    </xf>
    <xf numFmtId="4" fontId="57" fillId="44" borderId="420" applyNumberFormat="0" applyProtection="0">
      <alignment horizontal="left" vertical="center" indent="1"/>
    </xf>
    <xf numFmtId="4" fontId="57" fillId="35" borderId="417" applyNumberFormat="0" applyProtection="0">
      <alignment horizontal="right" vertical="center"/>
    </xf>
    <xf numFmtId="0" fontId="57" fillId="45" borderId="419" applyNumberFormat="0" applyProtection="0">
      <alignment horizontal="left" vertical="top" indent="1"/>
    </xf>
    <xf numFmtId="4" fontId="85" fillId="52" borderId="419" applyNumberFormat="0" applyProtection="0">
      <alignment vertical="center"/>
    </xf>
    <xf numFmtId="0" fontId="57" fillId="50" borderId="417" applyNumberFormat="0" applyProtection="0">
      <alignment horizontal="left" vertical="center" indent="1"/>
    </xf>
    <xf numFmtId="4" fontId="57" fillId="46" borderId="417" applyNumberFormat="0" applyProtection="0">
      <alignment horizontal="right" vertical="center"/>
    </xf>
    <xf numFmtId="4" fontId="85" fillId="52" borderId="419" applyNumberFormat="0" applyProtection="0">
      <alignment vertical="center"/>
    </xf>
    <xf numFmtId="0" fontId="86" fillId="33" borderId="419" applyNumberFormat="0" applyProtection="0">
      <alignment horizontal="left" vertical="top" indent="1"/>
    </xf>
    <xf numFmtId="0" fontId="98" fillId="27" borderId="417" applyNumberFormat="0" applyAlignment="0" applyProtection="0"/>
    <xf numFmtId="0" fontId="85" fillId="52" borderId="419" applyNumberFormat="0" applyProtection="0">
      <alignment horizontal="left" vertical="top" indent="1"/>
    </xf>
    <xf numFmtId="0" fontId="100" fillId="29" borderId="418" applyNumberFormat="0" applyAlignment="0" applyProtection="0"/>
    <xf numFmtId="4" fontId="25" fillId="45" borderId="420" applyNumberFormat="0" applyProtection="0">
      <alignment horizontal="left" vertical="center" indent="1"/>
    </xf>
    <xf numFmtId="4" fontId="85" fillId="48" borderId="419" applyNumberFormat="0" applyProtection="0">
      <alignment horizontal="left" vertical="center" indent="1"/>
    </xf>
    <xf numFmtId="4" fontId="57" fillId="38" borderId="417" applyNumberFormat="0" applyProtection="0">
      <alignment horizontal="right" vertical="center"/>
    </xf>
    <xf numFmtId="4" fontId="57" fillId="43" borderId="417" applyNumberFormat="0" applyProtection="0">
      <alignment horizontal="right" vertical="center"/>
    </xf>
    <xf numFmtId="4" fontId="57" fillId="41" borderId="417" applyNumberFormat="0" applyProtection="0">
      <alignment horizontal="right" vertical="center"/>
    </xf>
    <xf numFmtId="0" fontId="85" fillId="46" borderId="419" applyNumberFormat="0" applyProtection="0">
      <alignment horizontal="left" vertical="top" indent="1"/>
    </xf>
    <xf numFmtId="4" fontId="57" fillId="39" borderId="417" applyNumberFormat="0" applyProtection="0">
      <alignment horizontal="right" vertical="center"/>
    </xf>
    <xf numFmtId="4" fontId="57" fillId="46" borderId="420" applyNumberFormat="0" applyProtection="0">
      <alignment horizontal="left" vertical="center" indent="1"/>
    </xf>
    <xf numFmtId="4" fontId="57" fillId="39" borderId="417" applyNumberFormat="0" applyProtection="0">
      <alignment horizontal="right" vertical="center"/>
    </xf>
    <xf numFmtId="0" fontId="57" fillId="48" borderId="417" applyNumberFormat="0" applyProtection="0">
      <alignment horizontal="left" vertical="center" indent="1"/>
    </xf>
    <xf numFmtId="4" fontId="85" fillId="52" borderId="419" applyNumberFormat="0" applyProtection="0">
      <alignment vertical="center"/>
    </xf>
    <xf numFmtId="4" fontId="57" fillId="44" borderId="420" applyNumberFormat="0" applyProtection="0">
      <alignment horizontal="left" vertical="center" indent="1"/>
    </xf>
    <xf numFmtId="4" fontId="57" fillId="40" borderId="417" applyNumberFormat="0" applyProtection="0">
      <alignment horizontal="right" vertical="center"/>
    </xf>
    <xf numFmtId="0" fontId="57" fillId="46" borderId="419" applyNumberFormat="0" applyProtection="0">
      <alignment horizontal="left" vertical="top" indent="1"/>
    </xf>
    <xf numFmtId="0" fontId="84" fillId="45" borderId="421" applyBorder="0"/>
    <xf numFmtId="4" fontId="25" fillId="45" borderId="420" applyNumberFormat="0" applyProtection="0">
      <alignment horizontal="left" vertical="center" indent="1"/>
    </xf>
    <xf numFmtId="4" fontId="87" fillId="54" borderId="420" applyNumberFormat="0" applyProtection="0">
      <alignment horizontal="left" vertical="center" indent="1"/>
    </xf>
    <xf numFmtId="0" fontId="92" fillId="29" borderId="417" applyNumberFormat="0" applyAlignment="0" applyProtection="0"/>
    <xf numFmtId="4" fontId="85" fillId="52" borderId="419" applyNumberFormat="0" applyProtection="0">
      <alignment vertical="center"/>
    </xf>
    <xf numFmtId="4" fontId="57" fillId="33" borderId="417" applyNumberFormat="0" applyProtection="0">
      <alignment vertical="center"/>
    </xf>
    <xf numFmtId="0" fontId="85" fillId="52" borderId="419" applyNumberFormat="0" applyProtection="0">
      <alignment horizontal="left" vertical="top" indent="1"/>
    </xf>
    <xf numFmtId="4" fontId="57" fillId="0" borderId="417" applyNumberFormat="0" applyProtection="0">
      <alignment horizontal="right" vertical="center"/>
    </xf>
    <xf numFmtId="4" fontId="57" fillId="36" borderId="417" applyNumberFormat="0" applyProtection="0">
      <alignment horizontal="right" vertical="center"/>
    </xf>
    <xf numFmtId="4" fontId="57" fillId="2" borderId="417" applyNumberFormat="0" applyProtection="0">
      <alignment horizontal="left" vertical="center" indent="1"/>
    </xf>
    <xf numFmtId="4" fontId="57" fillId="38" borderId="417" applyNumberFormat="0" applyProtection="0">
      <alignment horizontal="right" vertical="center"/>
    </xf>
    <xf numFmtId="0" fontId="86" fillId="33" borderId="419" applyNumberFormat="0" applyProtection="0">
      <alignment horizontal="left" vertical="top" indent="1"/>
    </xf>
    <xf numFmtId="4" fontId="57" fillId="44" borderId="420" applyNumberFormat="0" applyProtection="0">
      <alignment horizontal="left" vertical="center" indent="1"/>
    </xf>
    <xf numFmtId="0" fontId="57" fillId="47" borderId="419" applyNumberFormat="0" applyProtection="0">
      <alignment horizontal="left" vertical="top" indent="1"/>
    </xf>
    <xf numFmtId="4" fontId="57" fillId="47" borderId="420" applyNumberFormat="0" applyProtection="0">
      <alignment horizontal="left" vertical="center" indent="1"/>
    </xf>
    <xf numFmtId="4" fontId="88" fillId="51" borderId="417" applyNumberFormat="0" applyProtection="0">
      <alignment horizontal="right" vertical="center"/>
    </xf>
    <xf numFmtId="4" fontId="57" fillId="42" borderId="417" applyNumberFormat="0" applyProtection="0">
      <alignment horizontal="right" vertical="center"/>
    </xf>
    <xf numFmtId="4" fontId="57" fillId="46" borderId="417" applyNumberFormat="0" applyProtection="0">
      <alignment horizontal="right" vertical="center"/>
    </xf>
    <xf numFmtId="0" fontId="86" fillId="33" borderId="419" applyNumberFormat="0" applyProtection="0">
      <alignment horizontal="left" vertical="top" indent="1"/>
    </xf>
    <xf numFmtId="4" fontId="57" fillId="46" borderId="417" applyNumberFormat="0" applyProtection="0">
      <alignment horizontal="right" vertical="center"/>
    </xf>
    <xf numFmtId="4" fontId="25" fillId="45" borderId="420" applyNumberFormat="0" applyProtection="0">
      <alignment horizontal="left" vertical="center" indent="1"/>
    </xf>
    <xf numFmtId="0" fontId="57" fillId="49" borderId="417" applyNumberFormat="0" applyProtection="0">
      <alignment horizontal="left" vertical="center" indent="1"/>
    </xf>
    <xf numFmtId="0" fontId="57" fillId="50" borderId="419" applyNumberFormat="0" applyProtection="0">
      <alignment horizontal="left" vertical="top" indent="1"/>
    </xf>
    <xf numFmtId="4" fontId="57" fillId="38" borderId="417" applyNumberFormat="0" applyProtection="0">
      <alignment horizontal="right" vertical="center"/>
    </xf>
    <xf numFmtId="0" fontId="57" fillId="46" borderId="419" applyNumberFormat="0" applyProtection="0">
      <alignment horizontal="left" vertical="top" indent="1"/>
    </xf>
    <xf numFmtId="4" fontId="87" fillId="54" borderId="420" applyNumberFormat="0" applyProtection="0">
      <alignment horizontal="left" vertical="center" indent="1"/>
    </xf>
    <xf numFmtId="4" fontId="57" fillId="43" borderId="417" applyNumberFormat="0" applyProtection="0">
      <alignment horizontal="right" vertical="center"/>
    </xf>
    <xf numFmtId="4" fontId="87" fillId="54" borderId="420" applyNumberFormat="0" applyProtection="0">
      <alignment horizontal="left" vertical="center" indent="1"/>
    </xf>
    <xf numFmtId="0" fontId="57" fillId="46" borderId="419" applyNumberFormat="0" applyProtection="0">
      <alignment horizontal="left" vertical="top" indent="1"/>
    </xf>
    <xf numFmtId="4" fontId="85" fillId="48" borderId="419" applyNumberFormat="0" applyProtection="0">
      <alignment horizontal="left" vertical="center" indent="1"/>
    </xf>
    <xf numFmtId="4" fontId="88" fillId="51" borderId="417" applyNumberFormat="0" applyProtection="0">
      <alignment horizontal="right" vertical="center"/>
    </xf>
    <xf numFmtId="4" fontId="57" fillId="36" borderId="417" applyNumberFormat="0" applyProtection="0">
      <alignment horizontal="right" vertical="center"/>
    </xf>
    <xf numFmtId="4" fontId="57" fillId="39" borderId="417" applyNumberFormat="0" applyProtection="0">
      <alignment horizontal="right" vertical="center"/>
    </xf>
    <xf numFmtId="4" fontId="103" fillId="5" borderId="417" applyNumberFormat="0" applyProtection="0">
      <alignment horizontal="right" vertical="center"/>
    </xf>
    <xf numFmtId="0" fontId="57" fillId="26" borderId="417" applyNumberFormat="0" applyFont="0" applyAlignment="0" applyProtection="0"/>
    <xf numFmtId="4" fontId="57" fillId="42" borderId="417" applyNumberFormat="0" applyProtection="0">
      <alignment horizontal="right" vertical="center"/>
    </xf>
    <xf numFmtId="4" fontId="57" fillId="40" borderId="417" applyNumberFormat="0" applyProtection="0">
      <alignment horizontal="right" vertical="center"/>
    </xf>
    <xf numFmtId="4" fontId="57" fillId="37" borderId="420" applyNumberFormat="0" applyProtection="0">
      <alignment horizontal="right" vertical="center"/>
    </xf>
    <xf numFmtId="4" fontId="57" fillId="47" borderId="420" applyNumberFormat="0" applyProtection="0">
      <alignment horizontal="left" vertical="center" indent="1"/>
    </xf>
    <xf numFmtId="4" fontId="57" fillId="35" borderId="417" applyNumberFormat="0" applyProtection="0">
      <alignment horizontal="right" vertical="center"/>
    </xf>
    <xf numFmtId="0" fontId="57" fillId="50" borderId="417" applyNumberFormat="0" applyProtection="0">
      <alignment horizontal="left" vertical="center" indent="1"/>
    </xf>
    <xf numFmtId="4" fontId="85" fillId="52" borderId="419" applyNumberFormat="0" applyProtection="0">
      <alignment vertical="center"/>
    </xf>
    <xf numFmtId="4" fontId="57" fillId="0" borderId="417" applyNumberFormat="0" applyProtection="0">
      <alignment horizontal="right" vertical="center"/>
    </xf>
    <xf numFmtId="0" fontId="57" fillId="47" borderId="417" applyNumberFormat="0" applyProtection="0">
      <alignment horizontal="left" vertical="center" indent="1"/>
    </xf>
    <xf numFmtId="4" fontId="57" fillId="33" borderId="417" applyNumberFormat="0" applyProtection="0">
      <alignment vertical="center"/>
    </xf>
    <xf numFmtId="4" fontId="87" fillId="54" borderId="420" applyNumberFormat="0" applyProtection="0">
      <alignment horizontal="left" vertical="center" indent="1"/>
    </xf>
    <xf numFmtId="0" fontId="94" fillId="0" borderId="422" applyNumberFormat="0" applyFill="0" applyAlignment="0" applyProtection="0"/>
    <xf numFmtId="4" fontId="103" fillId="2" borderId="417" applyNumberFormat="0" applyProtection="0">
      <alignment vertical="center"/>
    </xf>
    <xf numFmtId="4" fontId="57" fillId="37" borderId="420" applyNumberFormat="0" applyProtection="0">
      <alignment horizontal="right" vertical="center"/>
    </xf>
    <xf numFmtId="4" fontId="57" fillId="37" borderId="420" applyNumberFormat="0" applyProtection="0">
      <alignment horizontal="right" vertical="center"/>
    </xf>
    <xf numFmtId="4" fontId="85" fillId="48" borderId="419" applyNumberFormat="0" applyProtection="0">
      <alignment horizontal="left" vertical="center" indent="1"/>
    </xf>
    <xf numFmtId="0" fontId="57" fillId="49" borderId="417" applyNumberFormat="0" applyProtection="0">
      <alignment horizontal="left" vertical="center" indent="1"/>
    </xf>
    <xf numFmtId="4" fontId="57" fillId="46" borderId="420" applyNumberFormat="0" applyProtection="0">
      <alignment horizontal="left" vertical="center" indent="1"/>
    </xf>
    <xf numFmtId="0" fontId="85" fillId="52" borderId="419" applyNumberFormat="0" applyProtection="0">
      <alignment horizontal="left" vertical="top" indent="1"/>
    </xf>
    <xf numFmtId="4" fontId="57" fillId="35" borderId="417" applyNumberFormat="0" applyProtection="0">
      <alignment horizontal="right" vertical="center"/>
    </xf>
    <xf numFmtId="4" fontId="57" fillId="39" borderId="417" applyNumberFormat="0" applyProtection="0">
      <alignment horizontal="right" vertical="center"/>
    </xf>
    <xf numFmtId="0" fontId="100" fillId="29" borderId="418" applyNumberFormat="0" applyAlignment="0" applyProtection="0"/>
    <xf numFmtId="0" fontId="94" fillId="0" borderId="422" applyNumberFormat="0" applyFill="0" applyAlignment="0" applyProtection="0"/>
    <xf numFmtId="4" fontId="87" fillId="54" borderId="420" applyNumberFormat="0" applyProtection="0">
      <alignment horizontal="left" vertical="center" indent="1"/>
    </xf>
    <xf numFmtId="4" fontId="57" fillId="41" borderId="417" applyNumberFormat="0" applyProtection="0">
      <alignment horizontal="right" vertical="center"/>
    </xf>
    <xf numFmtId="4" fontId="57" fillId="34" borderId="417" applyNumberFormat="0" applyProtection="0">
      <alignment horizontal="left" vertical="center" indent="1"/>
    </xf>
    <xf numFmtId="4" fontId="57" fillId="47" borderId="420" applyNumberFormat="0" applyProtection="0">
      <alignment horizontal="left" vertical="center" indent="1"/>
    </xf>
    <xf numFmtId="4" fontId="57" fillId="36" borderId="417" applyNumberFormat="0" applyProtection="0">
      <alignment horizontal="right" vertical="center"/>
    </xf>
    <xf numFmtId="4" fontId="25" fillId="45" borderId="420" applyNumberFormat="0" applyProtection="0">
      <alignment horizontal="left" vertical="center" indent="1"/>
    </xf>
    <xf numFmtId="0" fontId="85" fillId="52" borderId="419" applyNumberFormat="0" applyProtection="0">
      <alignment horizontal="left" vertical="top" indent="1"/>
    </xf>
    <xf numFmtId="4" fontId="57" fillId="33" borderId="417" applyNumberFormat="0" applyProtection="0">
      <alignment vertical="center"/>
    </xf>
    <xf numFmtId="0" fontId="57" fillId="50" borderId="417" applyNumberFormat="0" applyProtection="0">
      <alignment horizontal="left" vertical="center" indent="1"/>
    </xf>
    <xf numFmtId="4" fontId="87" fillId="54" borderId="420" applyNumberFormat="0" applyProtection="0">
      <alignment horizontal="left" vertical="center" indent="1"/>
    </xf>
    <xf numFmtId="0" fontId="94" fillId="0" borderId="422" applyNumberFormat="0" applyFill="0" applyAlignment="0" applyProtection="0"/>
    <xf numFmtId="4" fontId="57" fillId="34" borderId="417" applyNumberFormat="0" applyProtection="0">
      <alignment horizontal="left" vertical="center" indent="1"/>
    </xf>
    <xf numFmtId="0" fontId="94" fillId="0" borderId="422" applyNumberFormat="0" applyFill="0" applyAlignment="0" applyProtection="0"/>
    <xf numFmtId="4" fontId="57" fillId="33" borderId="417" applyNumberFormat="0" applyProtection="0">
      <alignment vertical="center"/>
    </xf>
    <xf numFmtId="0" fontId="98" fillId="27" borderId="417" applyNumberFormat="0" applyAlignment="0" applyProtection="0"/>
    <xf numFmtId="4" fontId="25" fillId="45" borderId="420" applyNumberFormat="0" applyProtection="0">
      <alignment horizontal="left" vertical="center" indent="1"/>
    </xf>
    <xf numFmtId="4" fontId="57" fillId="47" borderId="420" applyNumberFormat="0" applyProtection="0">
      <alignment horizontal="left" vertical="center" indent="1"/>
    </xf>
    <xf numFmtId="0" fontId="57" fillId="45" borderId="419" applyNumberFormat="0" applyProtection="0">
      <alignment horizontal="left" vertical="top" indent="1"/>
    </xf>
    <xf numFmtId="0" fontId="92" fillId="29" borderId="417" applyNumberFormat="0" applyAlignment="0" applyProtection="0"/>
    <xf numFmtId="4" fontId="25" fillId="45" borderId="420" applyNumberFormat="0" applyProtection="0">
      <alignment horizontal="left" vertical="center" indent="1"/>
    </xf>
    <xf numFmtId="4" fontId="57" fillId="33" borderId="417" applyNumberFormat="0" applyProtection="0">
      <alignment vertical="center"/>
    </xf>
    <xf numFmtId="0" fontId="85" fillId="46" borderId="419" applyNumberFormat="0" applyProtection="0">
      <alignment horizontal="left" vertical="top" indent="1"/>
    </xf>
    <xf numFmtId="4" fontId="57" fillId="36" borderId="417" applyNumberFormat="0" applyProtection="0">
      <alignment horizontal="right" vertical="center"/>
    </xf>
    <xf numFmtId="4" fontId="57" fillId="40" borderId="417" applyNumberFormat="0" applyProtection="0">
      <alignment horizontal="right" vertical="center"/>
    </xf>
    <xf numFmtId="4" fontId="25" fillId="45" borderId="420" applyNumberFormat="0" applyProtection="0">
      <alignment horizontal="left" vertical="center" indent="1"/>
    </xf>
    <xf numFmtId="4" fontId="57" fillId="46" borderId="417" applyNumberFormat="0" applyProtection="0">
      <alignment horizontal="right" vertical="center"/>
    </xf>
    <xf numFmtId="4" fontId="57" fillId="34" borderId="417" applyNumberFormat="0" applyProtection="0">
      <alignment horizontal="left" vertical="center" indent="1"/>
    </xf>
    <xf numFmtId="4" fontId="57" fillId="34" borderId="417" applyNumberFormat="0" applyProtection="0">
      <alignment horizontal="left" vertical="center" indent="1"/>
    </xf>
    <xf numFmtId="4" fontId="57" fillId="36" borderId="417" applyNumberFormat="0" applyProtection="0">
      <alignment horizontal="right" vertical="center"/>
    </xf>
    <xf numFmtId="4" fontId="57" fillId="39" borderId="417" applyNumberFormat="0" applyProtection="0">
      <alignment horizontal="right" vertical="center"/>
    </xf>
    <xf numFmtId="0" fontId="57" fillId="50" borderId="419" applyNumberFormat="0" applyProtection="0">
      <alignment horizontal="left" vertical="top" indent="1"/>
    </xf>
    <xf numFmtId="0" fontId="57" fillId="50" borderId="419" applyNumberFormat="0" applyProtection="0">
      <alignment horizontal="left" vertical="top" indent="1"/>
    </xf>
    <xf numFmtId="0" fontId="86" fillId="33" borderId="419" applyNumberFormat="0" applyProtection="0">
      <alignment horizontal="left" vertical="top" indent="1"/>
    </xf>
    <xf numFmtId="4" fontId="25" fillId="45" borderId="420" applyNumberFormat="0" applyProtection="0">
      <alignment horizontal="left" vertical="center" indent="1"/>
    </xf>
    <xf numFmtId="0" fontId="57" fillId="46" borderId="419" applyNumberFormat="0" applyProtection="0">
      <alignment horizontal="left" vertical="top" indent="1"/>
    </xf>
    <xf numFmtId="4" fontId="57" fillId="38" borderId="417" applyNumberFormat="0" applyProtection="0">
      <alignment horizontal="right" vertical="center"/>
    </xf>
    <xf numFmtId="4" fontId="103" fillId="5" borderId="417" applyNumberFormat="0" applyProtection="0">
      <alignment horizontal="right" vertical="center"/>
    </xf>
    <xf numFmtId="4" fontId="57" fillId="33" borderId="417" applyNumberFormat="0" applyProtection="0">
      <alignment vertical="center"/>
    </xf>
    <xf numFmtId="4" fontId="57" fillId="38" borderId="417" applyNumberFormat="0" applyProtection="0">
      <alignment horizontal="right" vertical="center"/>
    </xf>
    <xf numFmtId="4" fontId="57" fillId="33" borderId="417" applyNumberFormat="0" applyProtection="0">
      <alignment vertical="center"/>
    </xf>
    <xf numFmtId="4" fontId="57" fillId="37" borderId="420" applyNumberFormat="0" applyProtection="0">
      <alignment horizontal="right" vertical="center"/>
    </xf>
    <xf numFmtId="0" fontId="98" fillId="27" borderId="417" applyNumberFormat="0" applyAlignment="0" applyProtection="0"/>
    <xf numFmtId="0" fontId="57" fillId="48" borderId="417" applyNumberFormat="0" applyProtection="0">
      <alignment horizontal="left" vertical="center" indent="1"/>
    </xf>
    <xf numFmtId="4" fontId="103" fillId="2" borderId="417" applyNumberFormat="0" applyProtection="0">
      <alignment vertical="center"/>
    </xf>
    <xf numFmtId="4" fontId="25" fillId="45" borderId="420" applyNumberFormat="0" applyProtection="0">
      <alignment horizontal="left" vertical="center" indent="1"/>
    </xf>
    <xf numFmtId="4" fontId="57" fillId="40" borderId="417" applyNumberFormat="0" applyProtection="0">
      <alignment horizontal="right" vertical="center"/>
    </xf>
    <xf numFmtId="0" fontId="57" fillId="47" borderId="417" applyNumberFormat="0" applyProtection="0">
      <alignment horizontal="left" vertical="center" indent="1"/>
    </xf>
    <xf numFmtId="4" fontId="57" fillId="39" borderId="417" applyNumberFormat="0" applyProtection="0">
      <alignment horizontal="right" vertical="center"/>
    </xf>
    <xf numFmtId="0" fontId="57" fillId="46" borderId="419" applyNumberFormat="0" applyProtection="0">
      <alignment horizontal="left" vertical="top" indent="1"/>
    </xf>
    <xf numFmtId="0" fontId="57" fillId="47" borderId="417" applyNumberFormat="0" applyProtection="0">
      <alignment horizontal="left" vertical="center" indent="1"/>
    </xf>
    <xf numFmtId="0" fontId="92" fillId="29" borderId="417" applyNumberFormat="0" applyAlignment="0" applyProtection="0"/>
    <xf numFmtId="4" fontId="57" fillId="36" borderId="417" applyNumberFormat="0" applyProtection="0">
      <alignment horizontal="right" vertical="center"/>
    </xf>
    <xf numFmtId="0" fontId="94" fillId="0" borderId="422" applyNumberFormat="0" applyFill="0" applyAlignment="0" applyProtection="0"/>
    <xf numFmtId="0" fontId="98" fillId="27" borderId="417" applyNumberFormat="0" applyAlignment="0" applyProtection="0"/>
    <xf numFmtId="4" fontId="25" fillId="45" borderId="420" applyNumberFormat="0" applyProtection="0">
      <alignment horizontal="left" vertical="center" indent="1"/>
    </xf>
    <xf numFmtId="4" fontId="57" fillId="46" borderId="417" applyNumberFormat="0" applyProtection="0">
      <alignment horizontal="right" vertical="center"/>
    </xf>
    <xf numFmtId="4" fontId="57" fillId="46" borderId="417" applyNumberFormat="0" applyProtection="0">
      <alignment horizontal="right" vertical="center"/>
    </xf>
    <xf numFmtId="4" fontId="57" fillId="34" borderId="417" applyNumberFormat="0" applyProtection="0">
      <alignment horizontal="left" vertical="center" indent="1"/>
    </xf>
    <xf numFmtId="0" fontId="84" fillId="45" borderId="421" applyBorder="0"/>
    <xf numFmtId="4" fontId="57" fillId="46" borderId="420" applyNumberFormat="0" applyProtection="0">
      <alignment horizontal="left" vertical="center" indent="1"/>
    </xf>
    <xf numFmtId="4" fontId="88" fillId="51" borderId="417" applyNumberFormat="0" applyProtection="0">
      <alignment horizontal="right" vertical="center"/>
    </xf>
    <xf numFmtId="0" fontId="84" fillId="45" borderId="421" applyBorder="0"/>
    <xf numFmtId="4" fontId="57" fillId="34" borderId="417" applyNumberFormat="0" applyProtection="0">
      <alignment horizontal="left" vertical="center" indent="1"/>
    </xf>
    <xf numFmtId="0" fontId="98" fillId="27" borderId="417" applyNumberFormat="0" applyAlignment="0" applyProtection="0"/>
    <xf numFmtId="0" fontId="57" fillId="47" borderId="417" applyNumberFormat="0" applyProtection="0">
      <alignment horizontal="left" vertical="center" indent="1"/>
    </xf>
    <xf numFmtId="0" fontId="57" fillId="26" borderId="417" applyNumberFormat="0" applyFont="0" applyAlignment="0" applyProtection="0"/>
    <xf numFmtId="0" fontId="57" fillId="47" borderId="417" applyNumberFormat="0" applyProtection="0">
      <alignment horizontal="left" vertical="center" indent="1"/>
    </xf>
    <xf numFmtId="0" fontId="57" fillId="50" borderId="417" applyNumberFormat="0" applyProtection="0">
      <alignment horizontal="left" vertical="center" indent="1"/>
    </xf>
    <xf numFmtId="0" fontId="57" fillId="48" borderId="417" applyNumberFormat="0" applyProtection="0">
      <alignment horizontal="left" vertical="center" indent="1"/>
    </xf>
    <xf numFmtId="0" fontId="86" fillId="33" borderId="419" applyNumberFormat="0" applyProtection="0">
      <alignment horizontal="left" vertical="top" indent="1"/>
    </xf>
    <xf numFmtId="4" fontId="57" fillId="38" borderId="417" applyNumberFormat="0" applyProtection="0">
      <alignment horizontal="right" vertical="center"/>
    </xf>
    <xf numFmtId="4" fontId="57" fillId="34" borderId="417" applyNumberFormat="0" applyProtection="0">
      <alignment horizontal="left" vertical="center" indent="1"/>
    </xf>
    <xf numFmtId="0" fontId="57" fillId="48" borderId="417" applyNumberFormat="0" applyProtection="0">
      <alignment horizontal="left" vertical="center" indent="1"/>
    </xf>
    <xf numFmtId="4" fontId="103" fillId="2" borderId="417" applyNumberFormat="0" applyProtection="0">
      <alignment vertical="center"/>
    </xf>
    <xf numFmtId="4" fontId="57" fillId="41" borderId="417" applyNumberFormat="0" applyProtection="0">
      <alignment horizontal="right" vertical="center"/>
    </xf>
    <xf numFmtId="4" fontId="25" fillId="45" borderId="420" applyNumberFormat="0" applyProtection="0">
      <alignment horizontal="left" vertical="center" indent="1"/>
    </xf>
    <xf numFmtId="0" fontId="57" fillId="26" borderId="417" applyNumberFormat="0" applyFont="0" applyAlignment="0" applyProtection="0"/>
    <xf numFmtId="0" fontId="94" fillId="0" borderId="422" applyNumberFormat="0" applyFill="0" applyAlignment="0" applyProtection="0"/>
    <xf numFmtId="0" fontId="57" fillId="50" borderId="417" applyNumberFormat="0" applyProtection="0">
      <alignment horizontal="left" vertical="center" indent="1"/>
    </xf>
    <xf numFmtId="4" fontId="57" fillId="42" borderId="417" applyNumberFormat="0" applyProtection="0">
      <alignment horizontal="right" vertical="center"/>
    </xf>
    <xf numFmtId="4" fontId="103" fillId="5" borderId="417" applyNumberFormat="0" applyProtection="0">
      <alignment horizontal="right" vertical="center"/>
    </xf>
    <xf numFmtId="4" fontId="57" fillId="41" borderId="417" applyNumberFormat="0" applyProtection="0">
      <alignment horizontal="right" vertical="center"/>
    </xf>
    <xf numFmtId="0" fontId="57" fillId="26" borderId="417" applyNumberFormat="0" applyFont="0" applyAlignment="0" applyProtection="0"/>
    <xf numFmtId="4" fontId="57" fillId="40" borderId="417" applyNumberFormat="0" applyProtection="0">
      <alignment horizontal="right" vertical="center"/>
    </xf>
    <xf numFmtId="0" fontId="57" fillId="45" borderId="419" applyNumberFormat="0" applyProtection="0">
      <alignment horizontal="left" vertical="top" indent="1"/>
    </xf>
    <xf numFmtId="0" fontId="86" fillId="33" borderId="419" applyNumberFormat="0" applyProtection="0">
      <alignment horizontal="left" vertical="top" indent="1"/>
    </xf>
    <xf numFmtId="0" fontId="57" fillId="48" borderId="417" applyNumberFormat="0" applyProtection="0">
      <alignment horizontal="left" vertical="center" indent="1"/>
    </xf>
    <xf numFmtId="4" fontId="57" fillId="36" borderId="417" applyNumberFormat="0" applyProtection="0">
      <alignment horizontal="right" vertical="center"/>
    </xf>
    <xf numFmtId="0" fontId="92" fillId="29" borderId="417" applyNumberFormat="0" applyAlignment="0" applyProtection="0"/>
    <xf numFmtId="4" fontId="57" fillId="2" borderId="417" applyNumberFormat="0" applyProtection="0">
      <alignment horizontal="left" vertical="center" indent="1"/>
    </xf>
    <xf numFmtId="0" fontId="57" fillId="47" borderId="419" applyNumberFormat="0" applyProtection="0">
      <alignment horizontal="left" vertical="top" indent="1"/>
    </xf>
    <xf numFmtId="4" fontId="57" fillId="34" borderId="417" applyNumberFormat="0" applyProtection="0">
      <alignment horizontal="left" vertical="center" indent="1"/>
    </xf>
    <xf numFmtId="4" fontId="57" fillId="46" borderId="420" applyNumberFormat="0" applyProtection="0">
      <alignment horizontal="left" vertical="center" indent="1"/>
    </xf>
    <xf numFmtId="0" fontId="98" fillId="27" borderId="417" applyNumberFormat="0" applyAlignment="0" applyProtection="0"/>
    <xf numFmtId="4" fontId="25" fillId="45" borderId="420" applyNumberFormat="0" applyProtection="0">
      <alignment horizontal="left" vertical="center" indent="1"/>
    </xf>
    <xf numFmtId="0" fontId="57" fillId="50" borderId="417" applyNumberFormat="0" applyProtection="0">
      <alignment horizontal="left" vertical="center" indent="1"/>
    </xf>
    <xf numFmtId="0" fontId="57" fillId="47" borderId="417" applyNumberFormat="0" applyProtection="0">
      <alignment horizontal="left" vertical="center" indent="1"/>
    </xf>
    <xf numFmtId="4" fontId="57" fillId="39" borderId="417" applyNumberFormat="0" applyProtection="0">
      <alignment horizontal="right" vertical="center"/>
    </xf>
    <xf numFmtId="4" fontId="25" fillId="45" borderId="420" applyNumberFormat="0" applyProtection="0">
      <alignment horizontal="left" vertical="center" indent="1"/>
    </xf>
    <xf numFmtId="0" fontId="57" fillId="47" borderId="419" applyNumberFormat="0" applyProtection="0">
      <alignment horizontal="left" vertical="top" indent="1"/>
    </xf>
    <xf numFmtId="4" fontId="103" fillId="2" borderId="417" applyNumberFormat="0" applyProtection="0">
      <alignment vertical="center"/>
    </xf>
    <xf numFmtId="0" fontId="86" fillId="33" borderId="419" applyNumberFormat="0" applyProtection="0">
      <alignment horizontal="left" vertical="top" indent="1"/>
    </xf>
    <xf numFmtId="4" fontId="57" fillId="35" borderId="417" applyNumberFormat="0" applyProtection="0">
      <alignment horizontal="right" vertical="center"/>
    </xf>
    <xf numFmtId="4" fontId="57" fillId="44" borderId="420" applyNumberFormat="0" applyProtection="0">
      <alignment horizontal="left" vertical="center" indent="1"/>
    </xf>
    <xf numFmtId="0" fontId="100" fillId="29" borderId="418" applyNumberFormat="0" applyAlignment="0" applyProtection="0"/>
    <xf numFmtId="0" fontId="57" fillId="50" borderId="419" applyNumberFormat="0" applyProtection="0">
      <alignment horizontal="left" vertical="top" indent="1"/>
    </xf>
    <xf numFmtId="4" fontId="57" fillId="34" borderId="417" applyNumberFormat="0" applyProtection="0">
      <alignment horizontal="left" vertical="center" indent="1"/>
    </xf>
    <xf numFmtId="0" fontId="57" fillId="47" borderId="419" applyNumberFormat="0" applyProtection="0">
      <alignment horizontal="left" vertical="top" indent="1"/>
    </xf>
    <xf numFmtId="4" fontId="25" fillId="45" borderId="420" applyNumberFormat="0" applyProtection="0">
      <alignment horizontal="left" vertical="center" indent="1"/>
    </xf>
    <xf numFmtId="4" fontId="57" fillId="2" borderId="417" applyNumberFormat="0" applyProtection="0">
      <alignment horizontal="left" vertical="center" indent="1"/>
    </xf>
    <xf numFmtId="0" fontId="57" fillId="26" borderId="417" applyNumberFormat="0" applyFont="0" applyAlignment="0" applyProtection="0"/>
    <xf numFmtId="4" fontId="25" fillId="45" borderId="420" applyNumberFormat="0" applyProtection="0">
      <alignment horizontal="left" vertical="center" indent="1"/>
    </xf>
    <xf numFmtId="4" fontId="57" fillId="40" borderId="417" applyNumberFormat="0" applyProtection="0">
      <alignment horizontal="right" vertical="center"/>
    </xf>
    <xf numFmtId="4" fontId="57" fillId="0" borderId="417" applyNumberFormat="0" applyProtection="0">
      <alignment horizontal="right" vertical="center"/>
    </xf>
    <xf numFmtId="4" fontId="57" fillId="44" borderId="420" applyNumberFormat="0" applyProtection="0">
      <alignment horizontal="left" vertical="center" indent="1"/>
    </xf>
    <xf numFmtId="4" fontId="103" fillId="5" borderId="417" applyNumberFormat="0" applyProtection="0">
      <alignment horizontal="right" vertical="center"/>
    </xf>
    <xf numFmtId="0" fontId="57" fillId="49" borderId="417" applyNumberFormat="0" applyProtection="0">
      <alignment horizontal="left" vertical="center" indent="1"/>
    </xf>
    <xf numFmtId="0" fontId="57" fillId="48" borderId="417" applyNumberFormat="0" applyProtection="0">
      <alignment horizontal="left" vertical="center" indent="1"/>
    </xf>
    <xf numFmtId="4" fontId="57" fillId="41" borderId="417" applyNumberFormat="0" applyProtection="0">
      <alignment horizontal="right" vertical="center"/>
    </xf>
    <xf numFmtId="4" fontId="57" fillId="42" borderId="417" applyNumberFormat="0" applyProtection="0">
      <alignment horizontal="right" vertical="center"/>
    </xf>
    <xf numFmtId="0" fontId="98" fillId="27" borderId="417" applyNumberFormat="0" applyAlignment="0" applyProtection="0"/>
    <xf numFmtId="4" fontId="57" fillId="34" borderId="417" applyNumberFormat="0" applyProtection="0">
      <alignment horizontal="left" vertical="center" indent="1"/>
    </xf>
    <xf numFmtId="4" fontId="103" fillId="5" borderId="417" applyNumberFormat="0" applyProtection="0">
      <alignment horizontal="right" vertical="center"/>
    </xf>
    <xf numFmtId="4" fontId="25" fillId="45" borderId="420" applyNumberFormat="0" applyProtection="0">
      <alignment horizontal="left" vertical="center" indent="1"/>
    </xf>
    <xf numFmtId="4" fontId="57" fillId="42" borderId="417" applyNumberFormat="0" applyProtection="0">
      <alignment horizontal="right" vertical="center"/>
    </xf>
    <xf numFmtId="0" fontId="92" fillId="29" borderId="417" applyNumberFormat="0" applyAlignment="0" applyProtection="0"/>
    <xf numFmtId="0" fontId="57" fillId="50" borderId="419" applyNumberFormat="0" applyProtection="0">
      <alignment horizontal="left" vertical="top" indent="1"/>
    </xf>
    <xf numFmtId="0" fontId="85" fillId="52" borderId="419" applyNumberFormat="0" applyProtection="0">
      <alignment horizontal="left" vertical="top" indent="1"/>
    </xf>
    <xf numFmtId="4" fontId="57" fillId="39" borderId="417" applyNumberFormat="0" applyProtection="0">
      <alignment horizontal="right" vertical="center"/>
    </xf>
    <xf numFmtId="4" fontId="57" fillId="40" borderId="417" applyNumberFormat="0" applyProtection="0">
      <alignment horizontal="right" vertical="center"/>
    </xf>
    <xf numFmtId="4" fontId="57" fillId="34" borderId="417" applyNumberFormat="0" applyProtection="0">
      <alignment horizontal="left" vertical="center" indent="1"/>
    </xf>
    <xf numFmtId="4" fontId="57" fillId="2" borderId="417" applyNumberFormat="0" applyProtection="0">
      <alignment horizontal="left" vertical="center" indent="1"/>
    </xf>
    <xf numFmtId="4" fontId="25" fillId="45" borderId="420" applyNumberFormat="0" applyProtection="0">
      <alignment horizontal="left" vertical="center" indent="1"/>
    </xf>
    <xf numFmtId="0" fontId="86" fillId="33" borderId="419" applyNumberFormat="0" applyProtection="0">
      <alignment horizontal="left" vertical="top" indent="1"/>
    </xf>
    <xf numFmtId="0" fontId="92" fillId="29" borderId="417" applyNumberFormat="0" applyAlignment="0" applyProtection="0"/>
    <xf numFmtId="4" fontId="57" fillId="36" borderId="417" applyNumberFormat="0" applyProtection="0">
      <alignment horizontal="right" vertical="center"/>
    </xf>
    <xf numFmtId="0" fontId="57" fillId="46" borderId="419" applyNumberFormat="0" applyProtection="0">
      <alignment horizontal="left" vertical="top" indent="1"/>
    </xf>
    <xf numFmtId="0" fontId="85" fillId="46" borderId="419" applyNumberFormat="0" applyProtection="0">
      <alignment horizontal="left" vertical="top" indent="1"/>
    </xf>
    <xf numFmtId="0" fontId="85" fillId="52" borderId="419" applyNumberFormat="0" applyProtection="0">
      <alignment horizontal="left" vertical="top" indent="1"/>
    </xf>
    <xf numFmtId="0" fontId="57" fillId="49" borderId="417" applyNumberFormat="0" applyProtection="0">
      <alignment horizontal="left" vertical="center" indent="1"/>
    </xf>
    <xf numFmtId="0" fontId="85" fillId="52" borderId="419" applyNumberFormat="0" applyProtection="0">
      <alignment horizontal="left" vertical="top" indent="1"/>
    </xf>
    <xf numFmtId="0" fontId="57" fillId="47" borderId="419" applyNumberFormat="0" applyProtection="0">
      <alignment horizontal="left" vertical="top" indent="1"/>
    </xf>
    <xf numFmtId="4" fontId="57" fillId="47" borderId="420" applyNumberFormat="0" applyProtection="0">
      <alignment horizontal="left" vertical="center" indent="1"/>
    </xf>
    <xf numFmtId="4" fontId="87" fillId="54" borderId="420" applyNumberFormat="0" applyProtection="0">
      <alignment horizontal="left" vertical="center" indent="1"/>
    </xf>
    <xf numFmtId="0" fontId="57" fillId="50" borderId="419" applyNumberFormat="0" applyProtection="0">
      <alignment horizontal="left" vertical="top" indent="1"/>
    </xf>
    <xf numFmtId="4" fontId="88" fillId="51" borderId="417" applyNumberFormat="0" applyProtection="0">
      <alignment horizontal="right" vertical="center"/>
    </xf>
    <xf numFmtId="4" fontId="25" fillId="45" borderId="420" applyNumberFormat="0" applyProtection="0">
      <alignment horizontal="left" vertical="center" indent="1"/>
    </xf>
    <xf numFmtId="4" fontId="25" fillId="45" borderId="420" applyNumberFormat="0" applyProtection="0">
      <alignment horizontal="left" vertical="center" indent="1"/>
    </xf>
    <xf numFmtId="0" fontId="92" fillId="29" borderId="417" applyNumberFormat="0" applyAlignment="0" applyProtection="0"/>
    <xf numFmtId="4" fontId="57" fillId="42" borderId="417" applyNumberFormat="0" applyProtection="0">
      <alignment horizontal="right" vertical="center"/>
    </xf>
    <xf numFmtId="4" fontId="57" fillId="34" borderId="417" applyNumberFormat="0" applyProtection="0">
      <alignment horizontal="left" vertical="center" indent="1"/>
    </xf>
    <xf numFmtId="0" fontId="57" fillId="49" borderId="417" applyNumberFormat="0" applyProtection="0">
      <alignment horizontal="left" vertical="center" indent="1"/>
    </xf>
    <xf numFmtId="0" fontId="86" fillId="33" borderId="419" applyNumberFormat="0" applyProtection="0">
      <alignment horizontal="left" vertical="top" indent="1"/>
    </xf>
    <xf numFmtId="0" fontId="94" fillId="0" borderId="422" applyNumberFormat="0" applyFill="0" applyAlignment="0" applyProtection="0"/>
    <xf numFmtId="4" fontId="57" fillId="46" borderId="417" applyNumberFormat="0" applyProtection="0">
      <alignment horizontal="right" vertical="center"/>
    </xf>
    <xf numFmtId="0" fontId="57" fillId="47" borderId="419" applyNumberFormat="0" applyProtection="0">
      <alignment horizontal="left" vertical="top" indent="1"/>
    </xf>
    <xf numFmtId="4" fontId="57" fillId="41" borderId="417" applyNumberFormat="0" applyProtection="0">
      <alignment horizontal="right" vertical="center"/>
    </xf>
    <xf numFmtId="4" fontId="57" fillId="43" borderId="417" applyNumberFormat="0" applyProtection="0">
      <alignment horizontal="right" vertical="center"/>
    </xf>
    <xf numFmtId="4" fontId="25" fillId="45" borderId="420" applyNumberFormat="0" applyProtection="0">
      <alignment horizontal="left" vertical="center" indent="1"/>
    </xf>
    <xf numFmtId="4" fontId="57" fillId="46" borderId="417" applyNumberFormat="0" applyProtection="0">
      <alignment horizontal="right" vertical="center"/>
    </xf>
    <xf numFmtId="4" fontId="103" fillId="5" borderId="417" applyNumberFormat="0" applyProtection="0">
      <alignment horizontal="right" vertical="center"/>
    </xf>
    <xf numFmtId="0" fontId="57" fillId="26" borderId="417" applyNumberFormat="0" applyFont="0" applyAlignment="0" applyProtection="0"/>
    <xf numFmtId="4" fontId="57" fillId="36" borderId="417" applyNumberFormat="0" applyProtection="0">
      <alignment horizontal="right" vertical="center"/>
    </xf>
    <xf numFmtId="0" fontId="57" fillId="47" borderId="419" applyNumberFormat="0" applyProtection="0">
      <alignment horizontal="left" vertical="top" indent="1"/>
    </xf>
    <xf numFmtId="4" fontId="88" fillId="51" borderId="417" applyNumberFormat="0" applyProtection="0">
      <alignment horizontal="right" vertical="center"/>
    </xf>
    <xf numFmtId="4" fontId="57" fillId="2" borderId="417" applyNumberFormat="0" applyProtection="0">
      <alignment horizontal="left" vertical="center" indent="1"/>
    </xf>
    <xf numFmtId="0" fontId="57" fillId="47" borderId="417" applyNumberFormat="0" applyProtection="0">
      <alignment horizontal="left" vertical="center" indent="1"/>
    </xf>
    <xf numFmtId="4" fontId="57" fillId="42" borderId="417" applyNumberFormat="0" applyProtection="0">
      <alignment horizontal="right" vertical="center"/>
    </xf>
    <xf numFmtId="0" fontId="57" fillId="26" borderId="417" applyNumberFormat="0" applyFont="0" applyAlignment="0" applyProtection="0"/>
    <xf numFmtId="4" fontId="57" fillId="37" borderId="420" applyNumberFormat="0" applyProtection="0">
      <alignment horizontal="right" vertical="center"/>
    </xf>
    <xf numFmtId="4" fontId="57" fillId="46" borderId="417" applyNumberFormat="0" applyProtection="0">
      <alignment horizontal="right" vertical="center"/>
    </xf>
    <xf numFmtId="4" fontId="57" fillId="36" borderId="417" applyNumberFormat="0" applyProtection="0">
      <alignment horizontal="right" vertical="center"/>
    </xf>
    <xf numFmtId="4" fontId="88" fillId="51" borderId="417" applyNumberFormat="0" applyProtection="0">
      <alignment horizontal="right" vertical="center"/>
    </xf>
    <xf numFmtId="0" fontId="57" fillId="46" borderId="419" applyNumberFormat="0" applyProtection="0">
      <alignment horizontal="left" vertical="top" indent="1"/>
    </xf>
    <xf numFmtId="4" fontId="57" fillId="38" borderId="417" applyNumberFormat="0" applyProtection="0">
      <alignment horizontal="right" vertical="center"/>
    </xf>
    <xf numFmtId="4" fontId="57" fillId="2" borderId="417" applyNumberFormat="0" applyProtection="0">
      <alignment horizontal="left" vertical="center" indent="1"/>
    </xf>
    <xf numFmtId="0" fontId="94" fillId="0" borderId="422" applyNumberFormat="0" applyFill="0" applyAlignment="0" applyProtection="0"/>
    <xf numFmtId="4" fontId="57" fillId="36" borderId="417" applyNumberFormat="0" applyProtection="0">
      <alignment horizontal="right" vertical="center"/>
    </xf>
    <xf numFmtId="4" fontId="57" fillId="42" borderId="417" applyNumberFormat="0" applyProtection="0">
      <alignment horizontal="right" vertical="center"/>
    </xf>
    <xf numFmtId="0" fontId="94" fillId="0" borderId="422" applyNumberFormat="0" applyFill="0" applyAlignment="0" applyProtection="0"/>
    <xf numFmtId="4" fontId="57" fillId="35" borderId="417" applyNumberFormat="0" applyProtection="0">
      <alignment horizontal="right" vertical="center"/>
    </xf>
    <xf numFmtId="4" fontId="103" fillId="2" borderId="417" applyNumberFormat="0" applyProtection="0">
      <alignment vertical="center"/>
    </xf>
    <xf numFmtId="4" fontId="57" fillId="44" borderId="420" applyNumberFormat="0" applyProtection="0">
      <alignment horizontal="left" vertical="center" indent="1"/>
    </xf>
    <xf numFmtId="0" fontId="92" fillId="29" borderId="417" applyNumberFormat="0" applyAlignment="0" applyProtection="0"/>
    <xf numFmtId="0" fontId="85" fillId="52" borderId="419" applyNumberFormat="0" applyProtection="0">
      <alignment horizontal="left" vertical="top" indent="1"/>
    </xf>
    <xf numFmtId="0" fontId="98" fillId="27" borderId="417" applyNumberFormat="0" applyAlignment="0" applyProtection="0"/>
    <xf numFmtId="0" fontId="98" fillId="27" borderId="417" applyNumberFormat="0" applyAlignment="0" applyProtection="0"/>
    <xf numFmtId="0" fontId="57" fillId="49" borderId="417" applyNumberFormat="0" applyProtection="0">
      <alignment horizontal="left" vertical="center" indent="1"/>
    </xf>
    <xf numFmtId="0" fontId="57" fillId="47" borderId="419" applyNumberFormat="0" applyProtection="0">
      <alignment horizontal="left" vertical="top" indent="1"/>
    </xf>
    <xf numFmtId="0" fontId="86" fillId="33" borderId="419" applyNumberFormat="0" applyProtection="0">
      <alignment horizontal="left" vertical="top" indent="1"/>
    </xf>
    <xf numFmtId="0" fontId="57" fillId="49" borderId="417" applyNumberFormat="0" applyProtection="0">
      <alignment horizontal="left" vertical="center" indent="1"/>
    </xf>
    <xf numFmtId="4" fontId="57" fillId="40" borderId="417" applyNumberFormat="0" applyProtection="0">
      <alignment horizontal="right" vertical="center"/>
    </xf>
    <xf numFmtId="4" fontId="57" fillId="37" borderId="420" applyNumberFormat="0" applyProtection="0">
      <alignment horizontal="right" vertical="center"/>
    </xf>
    <xf numFmtId="4" fontId="57" fillId="38" borderId="417" applyNumberFormat="0" applyProtection="0">
      <alignment horizontal="right" vertical="center"/>
    </xf>
    <xf numFmtId="0" fontId="57" fillId="46" borderId="419" applyNumberFormat="0" applyProtection="0">
      <alignment horizontal="left" vertical="top" indent="1"/>
    </xf>
    <xf numFmtId="4" fontId="57" fillId="35" borderId="417" applyNumberFormat="0" applyProtection="0">
      <alignment horizontal="right" vertical="center"/>
    </xf>
    <xf numFmtId="4" fontId="25" fillId="45" borderId="420" applyNumberFormat="0" applyProtection="0">
      <alignment horizontal="left" vertical="center" indent="1"/>
    </xf>
    <xf numFmtId="4" fontId="85" fillId="48" borderId="419" applyNumberFormat="0" applyProtection="0">
      <alignment horizontal="left" vertical="center" indent="1"/>
    </xf>
    <xf numFmtId="4" fontId="85" fillId="48" borderId="419" applyNumberFormat="0" applyProtection="0">
      <alignment horizontal="left" vertical="center" indent="1"/>
    </xf>
    <xf numFmtId="4" fontId="87" fillId="54" borderId="420" applyNumberFormat="0" applyProtection="0">
      <alignment horizontal="left" vertical="center" indent="1"/>
    </xf>
    <xf numFmtId="4" fontId="57" fillId="41" borderId="417" applyNumberFormat="0" applyProtection="0">
      <alignment horizontal="right" vertical="center"/>
    </xf>
    <xf numFmtId="4" fontId="25" fillId="45" borderId="420" applyNumberFormat="0" applyProtection="0">
      <alignment horizontal="left" vertical="center" indent="1"/>
    </xf>
    <xf numFmtId="4" fontId="57" fillId="47" borderId="420" applyNumberFormat="0" applyProtection="0">
      <alignment horizontal="left" vertical="center" indent="1"/>
    </xf>
    <xf numFmtId="0" fontId="94" fillId="0" borderId="422" applyNumberFormat="0" applyFill="0" applyAlignment="0" applyProtection="0"/>
    <xf numFmtId="4" fontId="57" fillId="42" borderId="417" applyNumberFormat="0" applyProtection="0">
      <alignment horizontal="right" vertical="center"/>
    </xf>
    <xf numFmtId="4" fontId="57" fillId="37" borderId="420" applyNumberFormat="0" applyProtection="0">
      <alignment horizontal="right" vertical="center"/>
    </xf>
    <xf numFmtId="0" fontId="57" fillId="47" borderId="419" applyNumberFormat="0" applyProtection="0">
      <alignment horizontal="left" vertical="top" indent="1"/>
    </xf>
    <xf numFmtId="4" fontId="57" fillId="43" borderId="417" applyNumberFormat="0" applyProtection="0">
      <alignment horizontal="right" vertical="center"/>
    </xf>
    <xf numFmtId="4" fontId="57" fillId="47" borderId="420" applyNumberFormat="0" applyProtection="0">
      <alignment horizontal="left" vertical="center" indent="1"/>
    </xf>
    <xf numFmtId="4" fontId="85" fillId="48" borderId="419" applyNumberFormat="0" applyProtection="0">
      <alignment horizontal="left" vertical="center" indent="1"/>
    </xf>
    <xf numFmtId="4" fontId="57" fillId="44" borderId="420" applyNumberFormat="0" applyProtection="0">
      <alignment horizontal="left" vertical="center" indent="1"/>
    </xf>
    <xf numFmtId="4" fontId="57" fillId="37" borderId="420" applyNumberFormat="0" applyProtection="0">
      <alignment horizontal="right" vertical="center"/>
    </xf>
    <xf numFmtId="4" fontId="103" fillId="2" borderId="417" applyNumberFormat="0" applyProtection="0">
      <alignment vertical="center"/>
    </xf>
    <xf numFmtId="0" fontId="94" fillId="0" borderId="422" applyNumberFormat="0" applyFill="0" applyAlignment="0" applyProtection="0"/>
    <xf numFmtId="4" fontId="57" fillId="46" borderId="420" applyNumberFormat="0" applyProtection="0">
      <alignment horizontal="left" vertical="center" indent="1"/>
    </xf>
    <xf numFmtId="0" fontId="85" fillId="52" borderId="419" applyNumberFormat="0" applyProtection="0">
      <alignment horizontal="left" vertical="top" indent="1"/>
    </xf>
    <xf numFmtId="0" fontId="57" fillId="26" borderId="417" applyNumberFormat="0" applyFont="0" applyAlignment="0" applyProtection="0"/>
    <xf numFmtId="4" fontId="85" fillId="52" borderId="419" applyNumberFormat="0" applyProtection="0">
      <alignment vertical="center"/>
    </xf>
    <xf numFmtId="0" fontId="57" fillId="50" borderId="417" applyNumberFormat="0" applyProtection="0">
      <alignment horizontal="left" vertical="center" indent="1"/>
    </xf>
    <xf numFmtId="4" fontId="57" fillId="41" borderId="417" applyNumberFormat="0" applyProtection="0">
      <alignment horizontal="right" vertical="center"/>
    </xf>
    <xf numFmtId="4" fontId="57" fillId="33" borderId="417" applyNumberFormat="0" applyProtection="0">
      <alignment vertical="center"/>
    </xf>
    <xf numFmtId="0" fontId="57" fillId="50" borderId="419" applyNumberFormat="0" applyProtection="0">
      <alignment horizontal="left" vertical="top" indent="1"/>
    </xf>
    <xf numFmtId="4" fontId="57" fillId="2" borderId="417" applyNumberFormat="0" applyProtection="0">
      <alignment horizontal="left" vertical="center" indent="1"/>
    </xf>
    <xf numFmtId="0" fontId="85" fillId="52" borderId="419" applyNumberFormat="0" applyProtection="0">
      <alignment horizontal="left" vertical="top" indent="1"/>
    </xf>
    <xf numFmtId="4" fontId="57" fillId="34" borderId="417" applyNumberFormat="0" applyProtection="0">
      <alignment horizontal="left" vertical="center" indent="1"/>
    </xf>
    <xf numFmtId="0" fontId="85" fillId="46" borderId="419" applyNumberFormat="0" applyProtection="0">
      <alignment horizontal="left" vertical="top" indent="1"/>
    </xf>
    <xf numFmtId="4" fontId="57" fillId="40" borderId="417" applyNumberFormat="0" applyProtection="0">
      <alignment horizontal="right" vertical="center"/>
    </xf>
    <xf numFmtId="4" fontId="57" fillId="40" borderId="417" applyNumberFormat="0" applyProtection="0">
      <alignment horizontal="right" vertical="center"/>
    </xf>
    <xf numFmtId="0" fontId="57" fillId="46" borderId="419" applyNumberFormat="0" applyProtection="0">
      <alignment horizontal="left" vertical="top" indent="1"/>
    </xf>
    <xf numFmtId="4" fontId="57" fillId="39" borderId="417" applyNumberFormat="0" applyProtection="0">
      <alignment horizontal="right" vertical="center"/>
    </xf>
    <xf numFmtId="4" fontId="103" fillId="5" borderId="417" applyNumberFormat="0" applyProtection="0">
      <alignment horizontal="right" vertical="center"/>
    </xf>
    <xf numFmtId="4" fontId="25" fillId="45" borderId="420" applyNumberFormat="0" applyProtection="0">
      <alignment horizontal="left" vertical="center" indent="1"/>
    </xf>
    <xf numFmtId="4" fontId="25" fillId="45" borderId="420" applyNumberFormat="0" applyProtection="0">
      <alignment horizontal="left" vertical="center" indent="1"/>
    </xf>
    <xf numFmtId="0" fontId="57" fillId="49" borderId="417" applyNumberFormat="0" applyProtection="0">
      <alignment horizontal="left" vertical="center" indent="1"/>
    </xf>
    <xf numFmtId="4" fontId="57" fillId="34" borderId="417" applyNumberFormat="0" applyProtection="0">
      <alignment horizontal="left" vertical="center" indent="1"/>
    </xf>
    <xf numFmtId="4" fontId="103" fillId="5" borderId="417" applyNumberFormat="0" applyProtection="0">
      <alignment horizontal="right" vertical="center"/>
    </xf>
    <xf numFmtId="4" fontId="103" fillId="2" borderId="417" applyNumberFormat="0" applyProtection="0">
      <alignment vertical="center"/>
    </xf>
    <xf numFmtId="4" fontId="57" fillId="41" borderId="417" applyNumberFormat="0" applyProtection="0">
      <alignment horizontal="right" vertical="center"/>
    </xf>
    <xf numFmtId="4" fontId="57" fillId="33" borderId="417" applyNumberFormat="0" applyProtection="0">
      <alignment vertical="center"/>
    </xf>
    <xf numFmtId="4" fontId="25" fillId="45" borderId="420" applyNumberFormat="0" applyProtection="0">
      <alignment horizontal="left" vertical="center" indent="1"/>
    </xf>
    <xf numFmtId="4" fontId="57" fillId="41" borderId="417" applyNumberFormat="0" applyProtection="0">
      <alignment horizontal="right" vertical="center"/>
    </xf>
    <xf numFmtId="4" fontId="57" fillId="33" borderId="417" applyNumberFormat="0" applyProtection="0">
      <alignment vertical="center"/>
    </xf>
    <xf numFmtId="0" fontId="57" fillId="50" borderId="419" applyNumberFormat="0" applyProtection="0">
      <alignment horizontal="left" vertical="top" indent="1"/>
    </xf>
    <xf numFmtId="4" fontId="57" fillId="44" borderId="420" applyNumberFormat="0" applyProtection="0">
      <alignment horizontal="left" vertical="center" indent="1"/>
    </xf>
    <xf numFmtId="4" fontId="57" fillId="42" borderId="417" applyNumberFormat="0" applyProtection="0">
      <alignment horizontal="right" vertical="center"/>
    </xf>
    <xf numFmtId="0" fontId="92" fillId="29" borderId="417" applyNumberFormat="0" applyAlignment="0" applyProtection="0"/>
    <xf numFmtId="0" fontId="57" fillId="47" borderId="417" applyNumberFormat="0" applyProtection="0">
      <alignment horizontal="left" vertical="center" indent="1"/>
    </xf>
    <xf numFmtId="0" fontId="57" fillId="47" borderId="417" applyNumberFormat="0" applyProtection="0">
      <alignment horizontal="left" vertical="center" indent="1"/>
    </xf>
    <xf numFmtId="4" fontId="57" fillId="43" borderId="417" applyNumberFormat="0" applyProtection="0">
      <alignment horizontal="right" vertical="center"/>
    </xf>
    <xf numFmtId="0" fontId="57" fillId="48" borderId="417" applyNumberFormat="0" applyProtection="0">
      <alignment horizontal="left" vertical="center" indent="1"/>
    </xf>
    <xf numFmtId="4" fontId="57" fillId="35" borderId="417" applyNumberFormat="0" applyProtection="0">
      <alignment horizontal="right" vertical="center"/>
    </xf>
    <xf numFmtId="0" fontId="85" fillId="46" borderId="419" applyNumberFormat="0" applyProtection="0">
      <alignment horizontal="left" vertical="top" indent="1"/>
    </xf>
    <xf numFmtId="0" fontId="57" fillId="26" borderId="417" applyNumberFormat="0" applyFont="0" applyAlignment="0" applyProtection="0"/>
    <xf numFmtId="4" fontId="88" fillId="51" borderId="417" applyNumberFormat="0" applyProtection="0">
      <alignment horizontal="right" vertical="center"/>
    </xf>
    <xf numFmtId="0" fontId="57" fillId="50" borderId="419" applyNumberFormat="0" applyProtection="0">
      <alignment horizontal="left" vertical="top" indent="1"/>
    </xf>
    <xf numFmtId="4" fontId="57" fillId="2" borderId="417" applyNumberFormat="0" applyProtection="0">
      <alignment horizontal="left" vertical="center" indent="1"/>
    </xf>
    <xf numFmtId="4" fontId="57" fillId="33" borderId="417" applyNumberFormat="0" applyProtection="0">
      <alignment vertical="center"/>
    </xf>
    <xf numFmtId="0" fontId="57" fillId="50" borderId="417" applyNumberFormat="0" applyProtection="0">
      <alignment horizontal="left" vertical="center" indent="1"/>
    </xf>
    <xf numFmtId="4" fontId="85" fillId="48" borderId="419" applyNumberFormat="0" applyProtection="0">
      <alignment horizontal="left" vertical="center" indent="1"/>
    </xf>
    <xf numFmtId="4" fontId="57" fillId="36" borderId="417" applyNumberFormat="0" applyProtection="0">
      <alignment horizontal="right" vertical="center"/>
    </xf>
    <xf numFmtId="0" fontId="57" fillId="45" borderId="419" applyNumberFormat="0" applyProtection="0">
      <alignment horizontal="left" vertical="top" indent="1"/>
    </xf>
    <xf numFmtId="4" fontId="57" fillId="47" borderId="420" applyNumberFormat="0" applyProtection="0">
      <alignment horizontal="left" vertical="center" indent="1"/>
    </xf>
    <xf numFmtId="4" fontId="85" fillId="48" borderId="419" applyNumberFormat="0" applyProtection="0">
      <alignment horizontal="left" vertical="center" indent="1"/>
    </xf>
    <xf numFmtId="4" fontId="57" fillId="0" borderId="417" applyNumberFormat="0" applyProtection="0">
      <alignment horizontal="right" vertical="center"/>
    </xf>
    <xf numFmtId="4" fontId="57" fillId="47" borderId="420" applyNumberFormat="0" applyProtection="0">
      <alignment horizontal="left" vertical="center" indent="1"/>
    </xf>
    <xf numFmtId="0" fontId="85" fillId="46" borderId="419" applyNumberFormat="0" applyProtection="0">
      <alignment horizontal="left" vertical="top" indent="1"/>
    </xf>
    <xf numFmtId="0" fontId="85" fillId="46" borderId="419" applyNumberFormat="0" applyProtection="0">
      <alignment horizontal="left" vertical="top" indent="1"/>
    </xf>
    <xf numFmtId="0" fontId="94" fillId="0" borderId="422" applyNumberFormat="0" applyFill="0" applyAlignment="0" applyProtection="0"/>
    <xf numFmtId="0" fontId="57" fillId="50" borderId="419" applyNumberFormat="0" applyProtection="0">
      <alignment horizontal="left" vertical="top" indent="1"/>
    </xf>
    <xf numFmtId="0" fontId="57" fillId="45" borderId="419" applyNumberFormat="0" applyProtection="0">
      <alignment horizontal="left" vertical="top" indent="1"/>
    </xf>
    <xf numFmtId="4" fontId="57" fillId="36" borderId="417" applyNumberFormat="0" applyProtection="0">
      <alignment horizontal="right" vertical="center"/>
    </xf>
    <xf numFmtId="4" fontId="57" fillId="40" borderId="417" applyNumberFormat="0" applyProtection="0">
      <alignment horizontal="right" vertical="center"/>
    </xf>
    <xf numFmtId="0" fontId="100" fillId="29" borderId="418" applyNumberFormat="0" applyAlignment="0" applyProtection="0"/>
    <xf numFmtId="4" fontId="57" fillId="47" borderId="420" applyNumberFormat="0" applyProtection="0">
      <alignment horizontal="left" vertical="center" indent="1"/>
    </xf>
    <xf numFmtId="0" fontId="94" fillId="0" borderId="422" applyNumberFormat="0" applyFill="0" applyAlignment="0" applyProtection="0"/>
    <xf numFmtId="0" fontId="92" fillId="29" borderId="417" applyNumberFormat="0" applyAlignment="0" applyProtection="0"/>
    <xf numFmtId="0" fontId="57" fillId="50" borderId="419" applyNumberFormat="0" applyProtection="0">
      <alignment horizontal="left" vertical="top" indent="1"/>
    </xf>
    <xf numFmtId="0" fontId="57" fillId="47" borderId="417" applyNumberFormat="0" applyProtection="0">
      <alignment horizontal="left" vertical="center" indent="1"/>
    </xf>
    <xf numFmtId="0" fontId="57" fillId="47" borderId="419" applyNumberFormat="0" applyProtection="0">
      <alignment horizontal="left" vertical="top" indent="1"/>
    </xf>
    <xf numFmtId="0" fontId="57" fillId="49" borderId="417" applyNumberFormat="0" applyProtection="0">
      <alignment horizontal="left" vertical="center" indent="1"/>
    </xf>
    <xf numFmtId="0" fontId="57" fillId="50" borderId="419" applyNumberFormat="0" applyProtection="0">
      <alignment horizontal="left" vertical="top" indent="1"/>
    </xf>
    <xf numFmtId="0" fontId="57" fillId="47" borderId="417" applyNumberFormat="0" applyProtection="0">
      <alignment horizontal="left" vertical="center" indent="1"/>
    </xf>
    <xf numFmtId="0" fontId="57" fillId="45" borderId="419" applyNumberFormat="0" applyProtection="0">
      <alignment horizontal="left" vertical="top" indent="1"/>
    </xf>
    <xf numFmtId="4" fontId="57" fillId="34" borderId="417" applyNumberFormat="0" applyProtection="0">
      <alignment horizontal="left" vertical="center" indent="1"/>
    </xf>
    <xf numFmtId="0" fontId="85" fillId="52" borderId="419" applyNumberFormat="0" applyProtection="0">
      <alignment horizontal="left" vertical="top" indent="1"/>
    </xf>
    <xf numFmtId="0" fontId="57" fillId="47" borderId="419" applyNumberFormat="0" applyProtection="0">
      <alignment horizontal="left" vertical="top" indent="1"/>
    </xf>
    <xf numFmtId="0" fontId="92" fillId="29" borderId="417" applyNumberFormat="0" applyAlignment="0" applyProtection="0"/>
    <xf numFmtId="4" fontId="57" fillId="34" borderId="417" applyNumberFormat="0" applyProtection="0">
      <alignment horizontal="left" vertical="center" indent="1"/>
    </xf>
    <xf numFmtId="4" fontId="57" fillId="38" borderId="417" applyNumberFormat="0" applyProtection="0">
      <alignment horizontal="right" vertical="center"/>
    </xf>
    <xf numFmtId="4" fontId="103" fillId="2" borderId="417" applyNumberFormat="0" applyProtection="0">
      <alignment vertical="center"/>
    </xf>
    <xf numFmtId="4" fontId="57" fillId="40" borderId="417" applyNumberFormat="0" applyProtection="0">
      <alignment horizontal="right" vertical="center"/>
    </xf>
    <xf numFmtId="4" fontId="85" fillId="52" borderId="419" applyNumberFormat="0" applyProtection="0">
      <alignment vertical="center"/>
    </xf>
    <xf numFmtId="0" fontId="92" fillId="29" borderId="417" applyNumberFormat="0" applyAlignment="0" applyProtection="0"/>
    <xf numFmtId="0" fontId="57" fillId="26" borderId="417" applyNumberFormat="0" applyFont="0" applyAlignment="0" applyProtection="0"/>
    <xf numFmtId="4" fontId="57" fillId="47" borderId="420" applyNumberFormat="0" applyProtection="0">
      <alignment horizontal="left" vertical="center" indent="1"/>
    </xf>
    <xf numFmtId="4" fontId="85" fillId="48" borderId="419" applyNumberFormat="0" applyProtection="0">
      <alignment horizontal="left" vertical="center" indent="1"/>
    </xf>
    <xf numFmtId="0" fontId="57" fillId="46" borderId="419" applyNumberFormat="0" applyProtection="0">
      <alignment horizontal="left" vertical="top" indent="1"/>
    </xf>
    <xf numFmtId="4" fontId="57" fillId="34" borderId="417" applyNumberFormat="0" applyProtection="0">
      <alignment horizontal="left" vertical="center" indent="1"/>
    </xf>
    <xf numFmtId="4" fontId="57" fillId="34" borderId="417" applyNumberFormat="0" applyProtection="0">
      <alignment horizontal="left" vertical="center" indent="1"/>
    </xf>
    <xf numFmtId="4" fontId="57" fillId="46" borderId="420" applyNumberFormat="0" applyProtection="0">
      <alignment horizontal="left" vertical="center" indent="1"/>
    </xf>
    <xf numFmtId="0" fontId="57" fillId="26" borderId="417" applyNumberFormat="0" applyFont="0" applyAlignment="0" applyProtection="0"/>
    <xf numFmtId="4" fontId="57" fillId="34" borderId="417" applyNumberFormat="0" applyProtection="0">
      <alignment horizontal="left" vertical="center" indent="1"/>
    </xf>
    <xf numFmtId="0" fontId="100" fillId="29" borderId="418" applyNumberFormat="0" applyAlignment="0" applyProtection="0"/>
    <xf numFmtId="4" fontId="57" fillId="46" borderId="420" applyNumberFormat="0" applyProtection="0">
      <alignment horizontal="left" vertical="center" indent="1"/>
    </xf>
    <xf numFmtId="0" fontId="57" fillId="50" borderId="419" applyNumberFormat="0" applyProtection="0">
      <alignment horizontal="left" vertical="top" indent="1"/>
    </xf>
    <xf numFmtId="0" fontId="85" fillId="52" borderId="419" applyNumberFormat="0" applyProtection="0">
      <alignment horizontal="left" vertical="top" indent="1"/>
    </xf>
    <xf numFmtId="0" fontId="84" fillId="45" borderId="421" applyBorder="0"/>
    <xf numFmtId="4" fontId="85" fillId="48" borderId="419" applyNumberFormat="0" applyProtection="0">
      <alignment horizontal="left" vertical="center" indent="1"/>
    </xf>
    <xf numFmtId="4" fontId="57" fillId="38" borderId="417" applyNumberFormat="0" applyProtection="0">
      <alignment horizontal="right" vertical="center"/>
    </xf>
    <xf numFmtId="0" fontId="57" fillId="50" borderId="419" applyNumberFormat="0" applyProtection="0">
      <alignment horizontal="left" vertical="top" indent="1"/>
    </xf>
    <xf numFmtId="4" fontId="57" fillId="46" borderId="420" applyNumberFormat="0" applyProtection="0">
      <alignment horizontal="left" vertical="center" indent="1"/>
    </xf>
    <xf numFmtId="0" fontId="57" fillId="45" borderId="419" applyNumberFormat="0" applyProtection="0">
      <alignment horizontal="left" vertical="top" indent="1"/>
    </xf>
    <xf numFmtId="4" fontId="25" fillId="45" borderId="420" applyNumberFormat="0" applyProtection="0">
      <alignment horizontal="left" vertical="center" indent="1"/>
    </xf>
    <xf numFmtId="4" fontId="87" fillId="54" borderId="420" applyNumberFormat="0" applyProtection="0">
      <alignment horizontal="left" vertical="center" indent="1"/>
    </xf>
    <xf numFmtId="4" fontId="85" fillId="52" borderId="419" applyNumberFormat="0" applyProtection="0">
      <alignment vertical="center"/>
    </xf>
    <xf numFmtId="4" fontId="57" fillId="46" borderId="420" applyNumberFormat="0" applyProtection="0">
      <alignment horizontal="left" vertical="center" indent="1"/>
    </xf>
    <xf numFmtId="4" fontId="57" fillId="33" borderId="417" applyNumberFormat="0" applyProtection="0">
      <alignment vertical="center"/>
    </xf>
    <xf numFmtId="4" fontId="57" fillId="44" borderId="420" applyNumberFormat="0" applyProtection="0">
      <alignment horizontal="left" vertical="center" indent="1"/>
    </xf>
    <xf numFmtId="4" fontId="57" fillId="2" borderId="417" applyNumberFormat="0" applyProtection="0">
      <alignment horizontal="left" vertical="center" indent="1"/>
    </xf>
    <xf numFmtId="0" fontId="57" fillId="50" borderId="417" applyNumberFormat="0" applyProtection="0">
      <alignment horizontal="left" vertical="center" indent="1"/>
    </xf>
    <xf numFmtId="0" fontId="57" fillId="47" borderId="419" applyNumberFormat="0" applyProtection="0">
      <alignment horizontal="left" vertical="top" indent="1"/>
    </xf>
    <xf numFmtId="0" fontId="98" fillId="27" borderId="417" applyNumberFormat="0" applyAlignment="0" applyProtection="0"/>
    <xf numFmtId="4" fontId="57" fillId="33" borderId="417" applyNumberFormat="0" applyProtection="0">
      <alignment vertical="center"/>
    </xf>
    <xf numFmtId="4" fontId="57" fillId="36" borderId="417" applyNumberFormat="0" applyProtection="0">
      <alignment horizontal="right" vertical="center"/>
    </xf>
    <xf numFmtId="0" fontId="57" fillId="50" borderId="419" applyNumberFormat="0" applyProtection="0">
      <alignment horizontal="left" vertical="top" indent="1"/>
    </xf>
    <xf numFmtId="0" fontId="92" fillId="29" borderId="417" applyNumberFormat="0" applyAlignment="0" applyProtection="0"/>
    <xf numFmtId="4" fontId="103" fillId="2" borderId="417" applyNumberFormat="0" applyProtection="0">
      <alignment vertical="center"/>
    </xf>
    <xf numFmtId="4" fontId="57" fillId="42" borderId="417" applyNumberFormat="0" applyProtection="0">
      <alignment horizontal="right" vertical="center"/>
    </xf>
    <xf numFmtId="0" fontId="84" fillId="45" borderId="421" applyBorder="0"/>
    <xf numFmtId="4" fontId="25" fillId="45" borderId="420" applyNumberFormat="0" applyProtection="0">
      <alignment horizontal="left" vertical="center" indent="1"/>
    </xf>
    <xf numFmtId="4" fontId="57" fillId="39" borderId="417" applyNumberFormat="0" applyProtection="0">
      <alignment horizontal="right" vertical="center"/>
    </xf>
    <xf numFmtId="4" fontId="57" fillId="37" borderId="420" applyNumberFormat="0" applyProtection="0">
      <alignment horizontal="right" vertical="center"/>
    </xf>
    <xf numFmtId="0" fontId="57" fillId="48" borderId="417" applyNumberFormat="0" applyProtection="0">
      <alignment horizontal="left" vertical="center" indent="1"/>
    </xf>
    <xf numFmtId="0" fontId="86" fillId="33" borderId="419" applyNumberFormat="0" applyProtection="0">
      <alignment horizontal="left" vertical="top" indent="1"/>
    </xf>
    <xf numFmtId="4" fontId="57" fillId="39" borderId="417" applyNumberFormat="0" applyProtection="0">
      <alignment horizontal="right" vertical="center"/>
    </xf>
    <xf numFmtId="0" fontId="94" fillId="0" borderId="422" applyNumberFormat="0" applyFill="0" applyAlignment="0" applyProtection="0"/>
    <xf numFmtId="0" fontId="57" fillId="46" borderId="419" applyNumberFormat="0" applyProtection="0">
      <alignment horizontal="left" vertical="top" indent="1"/>
    </xf>
    <xf numFmtId="4" fontId="57" fillId="47" borderId="420" applyNumberFormat="0" applyProtection="0">
      <alignment horizontal="left" vertical="center" indent="1"/>
    </xf>
    <xf numFmtId="4" fontId="57" fillId="38" borderId="417" applyNumberFormat="0" applyProtection="0">
      <alignment horizontal="right" vertical="center"/>
    </xf>
    <xf numFmtId="4" fontId="57" fillId="0" borderId="417" applyNumberFormat="0" applyProtection="0">
      <alignment horizontal="right" vertical="center"/>
    </xf>
    <xf numFmtId="4" fontId="57" fillId="37" borderId="420" applyNumberFormat="0" applyProtection="0">
      <alignment horizontal="right" vertical="center"/>
    </xf>
    <xf numFmtId="0" fontId="86" fillId="33" borderId="419" applyNumberFormat="0" applyProtection="0">
      <alignment horizontal="left" vertical="top" indent="1"/>
    </xf>
    <xf numFmtId="0" fontId="85" fillId="52" borderId="419" applyNumberFormat="0" applyProtection="0">
      <alignment horizontal="left" vertical="top" indent="1"/>
    </xf>
    <xf numFmtId="4" fontId="57" fillId="42" borderId="417" applyNumberFormat="0" applyProtection="0">
      <alignment horizontal="right" vertical="center"/>
    </xf>
    <xf numFmtId="4" fontId="57" fillId="40" borderId="417" applyNumberFormat="0" applyProtection="0">
      <alignment horizontal="right" vertical="center"/>
    </xf>
    <xf numFmtId="0" fontId="57" fillId="50" borderId="419" applyNumberFormat="0" applyProtection="0">
      <alignment horizontal="left" vertical="top" indent="1"/>
    </xf>
    <xf numFmtId="4" fontId="85" fillId="48" borderId="419" applyNumberFormat="0" applyProtection="0">
      <alignment horizontal="left" vertical="center" indent="1"/>
    </xf>
    <xf numFmtId="4" fontId="57" fillId="46" borderId="417" applyNumberFormat="0" applyProtection="0">
      <alignment horizontal="right" vertical="center"/>
    </xf>
    <xf numFmtId="4" fontId="57" fillId="38" borderId="417" applyNumberFormat="0" applyProtection="0">
      <alignment horizontal="right" vertical="center"/>
    </xf>
    <xf numFmtId="4" fontId="57" fillId="38" borderId="417" applyNumberFormat="0" applyProtection="0">
      <alignment horizontal="right" vertical="center"/>
    </xf>
    <xf numFmtId="0" fontId="92" fillId="29" borderId="417" applyNumberFormat="0" applyAlignment="0" applyProtection="0"/>
    <xf numFmtId="4" fontId="25" fillId="45" borderId="420" applyNumberFormat="0" applyProtection="0">
      <alignment horizontal="left" vertical="center" indent="1"/>
    </xf>
    <xf numFmtId="0" fontId="57" fillId="47" borderId="419" applyNumberFormat="0" applyProtection="0">
      <alignment horizontal="left" vertical="top" indent="1"/>
    </xf>
    <xf numFmtId="0" fontId="57" fillId="47" borderId="417" applyNumberFormat="0" applyProtection="0">
      <alignment horizontal="left" vertical="center" indent="1"/>
    </xf>
    <xf numFmtId="4" fontId="25" fillId="45" borderId="420" applyNumberFormat="0" applyProtection="0">
      <alignment horizontal="left" vertical="center" indent="1"/>
    </xf>
    <xf numFmtId="0" fontId="86" fillId="33" borderId="419" applyNumberFormat="0" applyProtection="0">
      <alignment horizontal="left" vertical="top" indent="1"/>
    </xf>
    <xf numFmtId="4" fontId="57" fillId="41" borderId="417" applyNumberFormat="0" applyProtection="0">
      <alignment horizontal="right" vertical="center"/>
    </xf>
    <xf numFmtId="4" fontId="88" fillId="51" borderId="417" applyNumberFormat="0" applyProtection="0">
      <alignment horizontal="right" vertical="center"/>
    </xf>
    <xf numFmtId="0" fontId="57" fillId="46" borderId="419" applyNumberFormat="0" applyProtection="0">
      <alignment horizontal="left" vertical="top" indent="1"/>
    </xf>
    <xf numFmtId="0" fontId="92" fillId="29" borderId="417" applyNumberFormat="0" applyAlignment="0" applyProtection="0"/>
    <xf numFmtId="0" fontId="57" fillId="47" borderId="417" applyNumberFormat="0" applyProtection="0">
      <alignment horizontal="left" vertical="center" indent="1"/>
    </xf>
    <xf numFmtId="4" fontId="87" fillId="54" borderId="420" applyNumberFormat="0" applyProtection="0">
      <alignment horizontal="left" vertical="center" indent="1"/>
    </xf>
    <xf numFmtId="4" fontId="57" fillId="35" borderId="417" applyNumberFormat="0" applyProtection="0">
      <alignment horizontal="right" vertical="center"/>
    </xf>
    <xf numFmtId="4" fontId="57" fillId="41" borderId="417" applyNumberFormat="0" applyProtection="0">
      <alignment horizontal="right" vertical="center"/>
    </xf>
    <xf numFmtId="4" fontId="57" fillId="36" borderId="417" applyNumberFormat="0" applyProtection="0">
      <alignment horizontal="right" vertical="center"/>
    </xf>
    <xf numFmtId="0" fontId="94" fillId="0" borderId="422" applyNumberFormat="0" applyFill="0" applyAlignment="0" applyProtection="0"/>
    <xf numFmtId="4" fontId="57" fillId="33" borderId="417" applyNumberFormat="0" applyProtection="0">
      <alignment vertical="center"/>
    </xf>
    <xf numFmtId="4" fontId="57" fillId="43" borderId="417" applyNumberFormat="0" applyProtection="0">
      <alignment horizontal="right" vertical="center"/>
    </xf>
    <xf numFmtId="4" fontId="88" fillId="51" borderId="417" applyNumberFormat="0" applyProtection="0">
      <alignment horizontal="right" vertical="center"/>
    </xf>
    <xf numFmtId="4" fontId="103" fillId="2" borderId="417" applyNumberFormat="0" applyProtection="0">
      <alignment vertical="center"/>
    </xf>
    <xf numFmtId="4" fontId="57" fillId="42" borderId="417" applyNumberFormat="0" applyProtection="0">
      <alignment horizontal="right" vertical="center"/>
    </xf>
    <xf numFmtId="0" fontId="57" fillId="45" borderId="419" applyNumberFormat="0" applyProtection="0">
      <alignment horizontal="left" vertical="top" indent="1"/>
    </xf>
    <xf numFmtId="0" fontId="86" fillId="33" borderId="419" applyNumberFormat="0" applyProtection="0">
      <alignment horizontal="left" vertical="top" indent="1"/>
    </xf>
    <xf numFmtId="0" fontId="57" fillId="47" borderId="419" applyNumberFormat="0" applyProtection="0">
      <alignment horizontal="left" vertical="top" indent="1"/>
    </xf>
    <xf numFmtId="4" fontId="57" fillId="2" borderId="417" applyNumberFormat="0" applyProtection="0">
      <alignment horizontal="left" vertical="center" indent="1"/>
    </xf>
    <xf numFmtId="4" fontId="57" fillId="42" borderId="417" applyNumberFormat="0" applyProtection="0">
      <alignment horizontal="right" vertical="center"/>
    </xf>
    <xf numFmtId="4" fontId="85" fillId="48" borderId="419" applyNumberFormat="0" applyProtection="0">
      <alignment horizontal="left" vertical="center" indent="1"/>
    </xf>
    <xf numFmtId="4" fontId="57" fillId="34" borderId="417" applyNumberFormat="0" applyProtection="0">
      <alignment horizontal="left" vertical="center" indent="1"/>
    </xf>
    <xf numFmtId="4" fontId="57" fillId="34" borderId="417" applyNumberFormat="0" applyProtection="0">
      <alignment horizontal="left" vertical="center" indent="1"/>
    </xf>
    <xf numFmtId="0" fontId="57" fillId="47" borderId="419" applyNumberFormat="0" applyProtection="0">
      <alignment horizontal="left" vertical="top" indent="1"/>
    </xf>
    <xf numFmtId="0" fontId="57" fillId="49" borderId="417" applyNumberFormat="0" applyProtection="0">
      <alignment horizontal="left" vertical="center" indent="1"/>
    </xf>
    <xf numFmtId="4" fontId="57" fillId="38" borderId="417" applyNumberFormat="0" applyProtection="0">
      <alignment horizontal="right" vertical="center"/>
    </xf>
    <xf numFmtId="0" fontId="57" fillId="48" borderId="417" applyNumberFormat="0" applyProtection="0">
      <alignment horizontal="left" vertical="center" indent="1"/>
    </xf>
    <xf numFmtId="4" fontId="57" fillId="34" borderId="417" applyNumberFormat="0" applyProtection="0">
      <alignment horizontal="left" vertical="center" indent="1"/>
    </xf>
    <xf numFmtId="0" fontId="92" fillId="29" borderId="417" applyNumberFormat="0" applyAlignment="0" applyProtection="0"/>
    <xf numFmtId="4" fontId="57" fillId="42" borderId="417" applyNumberFormat="0" applyProtection="0">
      <alignment horizontal="right" vertical="center"/>
    </xf>
    <xf numFmtId="0" fontId="57" fillId="46" borderId="419" applyNumberFormat="0" applyProtection="0">
      <alignment horizontal="left" vertical="top" indent="1"/>
    </xf>
    <xf numFmtId="4" fontId="57" fillId="33" borderId="417" applyNumberFormat="0" applyProtection="0">
      <alignment vertical="center"/>
    </xf>
    <xf numFmtId="4" fontId="57" fillId="34" borderId="417" applyNumberFormat="0" applyProtection="0">
      <alignment horizontal="left" vertical="center" indent="1"/>
    </xf>
    <xf numFmtId="0" fontId="100" fillId="29" borderId="418" applyNumberFormat="0" applyAlignment="0" applyProtection="0"/>
    <xf numFmtId="4" fontId="57" fillId="44" borderId="420" applyNumberFormat="0" applyProtection="0">
      <alignment horizontal="left" vertical="center" indent="1"/>
    </xf>
    <xf numFmtId="4" fontId="57" fillId="36" borderId="417" applyNumberFormat="0" applyProtection="0">
      <alignment horizontal="right" vertical="center"/>
    </xf>
    <xf numFmtId="4" fontId="57" fillId="34" borderId="417" applyNumberFormat="0" applyProtection="0">
      <alignment horizontal="left" vertical="center" indent="1"/>
    </xf>
    <xf numFmtId="0" fontId="57" fillId="50" borderId="417" applyNumberFormat="0" applyProtection="0">
      <alignment horizontal="left" vertical="center" indent="1"/>
    </xf>
    <xf numFmtId="0" fontId="98" fillId="27" borderId="417" applyNumberFormat="0" applyAlignment="0" applyProtection="0"/>
    <xf numFmtId="4" fontId="85" fillId="52" borderId="419" applyNumberFormat="0" applyProtection="0">
      <alignment vertical="center"/>
    </xf>
    <xf numFmtId="4" fontId="103" fillId="2" borderId="417" applyNumberFormat="0" applyProtection="0">
      <alignment vertical="center"/>
    </xf>
    <xf numFmtId="4" fontId="57" fillId="46" borderId="420" applyNumberFormat="0" applyProtection="0">
      <alignment horizontal="left" vertical="center" indent="1"/>
    </xf>
    <xf numFmtId="4" fontId="57" fillId="42" borderId="417" applyNumberFormat="0" applyProtection="0">
      <alignment horizontal="right" vertical="center"/>
    </xf>
    <xf numFmtId="4" fontId="57" fillId="43" borderId="417" applyNumberFormat="0" applyProtection="0">
      <alignment horizontal="right" vertical="center"/>
    </xf>
    <xf numFmtId="4" fontId="57" fillId="34" borderId="417" applyNumberFormat="0" applyProtection="0">
      <alignment horizontal="left" vertical="center" indent="1"/>
    </xf>
    <xf numFmtId="4" fontId="25" fillId="45" borderId="420" applyNumberFormat="0" applyProtection="0">
      <alignment horizontal="left" vertical="center" indent="1"/>
    </xf>
    <xf numFmtId="4" fontId="25" fillId="45" borderId="420" applyNumberFormat="0" applyProtection="0">
      <alignment horizontal="left" vertical="center" indent="1"/>
    </xf>
    <xf numFmtId="0" fontId="57" fillId="45" borderId="419" applyNumberFormat="0" applyProtection="0">
      <alignment horizontal="left" vertical="top" indent="1"/>
    </xf>
    <xf numFmtId="4" fontId="87" fillId="54" borderId="420" applyNumberFormat="0" applyProtection="0">
      <alignment horizontal="left" vertical="center" indent="1"/>
    </xf>
    <xf numFmtId="4" fontId="57" fillId="39" borderId="417" applyNumberFormat="0" applyProtection="0">
      <alignment horizontal="right" vertical="center"/>
    </xf>
    <xf numFmtId="4" fontId="103" fillId="2" borderId="417" applyNumberFormat="0" applyProtection="0">
      <alignment vertical="center"/>
    </xf>
    <xf numFmtId="0" fontId="85" fillId="52" borderId="419" applyNumberFormat="0" applyProtection="0">
      <alignment horizontal="left" vertical="top" indent="1"/>
    </xf>
    <xf numFmtId="4" fontId="57" fillId="0" borderId="417" applyNumberFormat="0" applyProtection="0">
      <alignment horizontal="right" vertical="center"/>
    </xf>
    <xf numFmtId="4" fontId="57" fillId="46" borderId="417" applyNumberFormat="0" applyProtection="0">
      <alignment horizontal="right" vertical="center"/>
    </xf>
    <xf numFmtId="0" fontId="84" fillId="45" borderId="421" applyBorder="0"/>
    <xf numFmtId="0" fontId="57" fillId="45" borderId="419" applyNumberFormat="0" applyProtection="0">
      <alignment horizontal="left" vertical="top" indent="1"/>
    </xf>
    <xf numFmtId="4" fontId="57" fillId="34" borderId="417" applyNumberFormat="0" applyProtection="0">
      <alignment horizontal="left" vertical="center" indent="1"/>
    </xf>
    <xf numFmtId="4" fontId="57" fillId="39" borderId="417" applyNumberFormat="0" applyProtection="0">
      <alignment horizontal="right" vertical="center"/>
    </xf>
    <xf numFmtId="4" fontId="57" fillId="40" borderId="417" applyNumberFormat="0" applyProtection="0">
      <alignment horizontal="right" vertical="center"/>
    </xf>
    <xf numFmtId="4" fontId="103" fillId="2" borderId="417" applyNumberFormat="0" applyProtection="0">
      <alignment vertical="center"/>
    </xf>
    <xf numFmtId="0" fontId="57" fillId="26" borderId="417" applyNumberFormat="0" applyFont="0" applyAlignment="0" applyProtection="0"/>
    <xf numFmtId="4" fontId="103" fillId="5" borderId="417" applyNumberFormat="0" applyProtection="0">
      <alignment horizontal="right" vertical="center"/>
    </xf>
    <xf numFmtId="4" fontId="57" fillId="41" borderId="417" applyNumberFormat="0" applyProtection="0">
      <alignment horizontal="right" vertical="center"/>
    </xf>
    <xf numFmtId="4" fontId="57" fillId="34" borderId="417" applyNumberFormat="0" applyProtection="0">
      <alignment horizontal="left" vertical="center" indent="1"/>
    </xf>
    <xf numFmtId="4" fontId="57" fillId="42" borderId="417" applyNumberFormat="0" applyProtection="0">
      <alignment horizontal="right" vertical="center"/>
    </xf>
    <xf numFmtId="4" fontId="57" fillId="46" borderId="417" applyNumberFormat="0" applyProtection="0">
      <alignment horizontal="right" vertical="center"/>
    </xf>
    <xf numFmtId="0" fontId="100" fillId="29" borderId="418" applyNumberFormat="0" applyAlignment="0" applyProtection="0"/>
    <xf numFmtId="0" fontId="85" fillId="52" borderId="419" applyNumberFormat="0" applyProtection="0">
      <alignment horizontal="left" vertical="top" indent="1"/>
    </xf>
    <xf numFmtId="4" fontId="57" fillId="46" borderId="420" applyNumberFormat="0" applyProtection="0">
      <alignment horizontal="left" vertical="center" indent="1"/>
    </xf>
    <xf numFmtId="0" fontId="94" fillId="0" borderId="422" applyNumberFormat="0" applyFill="0" applyAlignment="0" applyProtection="0"/>
    <xf numFmtId="0" fontId="98" fillId="27" borderId="417" applyNumberFormat="0" applyAlignment="0" applyProtection="0"/>
    <xf numFmtId="4" fontId="57" fillId="0" borderId="417" applyNumberFormat="0" applyProtection="0">
      <alignment horizontal="right" vertical="center"/>
    </xf>
    <xf numFmtId="0" fontId="84" fillId="45" borderId="421" applyBorder="0"/>
    <xf numFmtId="0" fontId="85" fillId="46" borderId="419" applyNumberFormat="0" applyProtection="0">
      <alignment horizontal="left" vertical="top" indent="1"/>
    </xf>
    <xf numFmtId="0" fontId="57" fillId="26" borderId="417" applyNumberFormat="0" applyFont="0" applyAlignment="0" applyProtection="0"/>
    <xf numFmtId="4" fontId="85" fillId="48" borderId="419" applyNumberFormat="0" applyProtection="0">
      <alignment horizontal="left" vertical="center" indent="1"/>
    </xf>
    <xf numFmtId="0" fontId="85" fillId="46" borderId="419" applyNumberFormat="0" applyProtection="0">
      <alignment horizontal="left" vertical="top" indent="1"/>
    </xf>
    <xf numFmtId="4" fontId="87" fillId="54" borderId="420" applyNumberFormat="0" applyProtection="0">
      <alignment horizontal="left" vertical="center" indent="1"/>
    </xf>
    <xf numFmtId="4" fontId="57" fillId="33" borderId="417" applyNumberFormat="0" applyProtection="0">
      <alignment vertical="center"/>
    </xf>
    <xf numFmtId="0" fontId="92" fillId="29" borderId="417" applyNumberFormat="0" applyAlignment="0" applyProtection="0"/>
    <xf numFmtId="4" fontId="103" fillId="5" borderId="417" applyNumberFormat="0" applyProtection="0">
      <alignment horizontal="right" vertical="center"/>
    </xf>
    <xf numFmtId="0" fontId="57" fillId="26" borderId="417" applyNumberFormat="0" applyFont="0" applyAlignment="0" applyProtection="0"/>
    <xf numFmtId="0" fontId="85" fillId="52" borderId="419" applyNumberFormat="0" applyProtection="0">
      <alignment horizontal="left" vertical="top" indent="1"/>
    </xf>
    <xf numFmtId="4" fontId="57" fillId="47" borderId="420" applyNumberFormat="0" applyProtection="0">
      <alignment horizontal="left" vertical="center" indent="1"/>
    </xf>
    <xf numFmtId="0" fontId="94" fillId="0" borderId="422" applyNumberFormat="0" applyFill="0" applyAlignment="0" applyProtection="0"/>
    <xf numFmtId="4" fontId="57" fillId="2" borderId="417" applyNumberFormat="0" applyProtection="0">
      <alignment horizontal="left" vertical="center" indent="1"/>
    </xf>
    <xf numFmtId="4" fontId="57" fillId="35" borderId="417" applyNumberFormat="0" applyProtection="0">
      <alignment horizontal="right" vertical="center"/>
    </xf>
    <xf numFmtId="4" fontId="57" fillId="43" borderId="417" applyNumberFormat="0" applyProtection="0">
      <alignment horizontal="right" vertical="center"/>
    </xf>
    <xf numFmtId="4" fontId="57" fillId="46" borderId="420" applyNumberFormat="0" applyProtection="0">
      <alignment horizontal="left" vertical="center" indent="1"/>
    </xf>
    <xf numFmtId="4" fontId="57" fillId="38" borderId="417" applyNumberFormat="0" applyProtection="0">
      <alignment horizontal="right" vertical="center"/>
    </xf>
    <xf numFmtId="0" fontId="85" fillId="46" borderId="419" applyNumberFormat="0" applyProtection="0">
      <alignment horizontal="left" vertical="top" indent="1"/>
    </xf>
    <xf numFmtId="4" fontId="57" fillId="42" borderId="417" applyNumberFormat="0" applyProtection="0">
      <alignment horizontal="right" vertical="center"/>
    </xf>
    <xf numFmtId="4" fontId="85" fillId="52" borderId="419" applyNumberFormat="0" applyProtection="0">
      <alignment vertical="center"/>
    </xf>
    <xf numFmtId="4" fontId="57" fillId="46" borderId="420" applyNumberFormat="0" applyProtection="0">
      <alignment horizontal="left" vertical="center" indent="1"/>
    </xf>
    <xf numFmtId="4" fontId="103" fillId="2" borderId="417" applyNumberFormat="0" applyProtection="0">
      <alignment vertical="center"/>
    </xf>
    <xf numFmtId="4" fontId="57" fillId="37" borderId="420" applyNumberFormat="0" applyProtection="0">
      <alignment horizontal="right" vertical="center"/>
    </xf>
    <xf numFmtId="4" fontId="25" fillId="45" borderId="420" applyNumberFormat="0" applyProtection="0">
      <alignment horizontal="left" vertical="center" indent="1"/>
    </xf>
    <xf numFmtId="4" fontId="25" fillId="45" borderId="420" applyNumberFormat="0" applyProtection="0">
      <alignment horizontal="left" vertical="center" indent="1"/>
    </xf>
    <xf numFmtId="4" fontId="57" fillId="38" borderId="417" applyNumberFormat="0" applyProtection="0">
      <alignment horizontal="right" vertical="center"/>
    </xf>
    <xf numFmtId="4" fontId="85" fillId="52" borderId="419" applyNumberFormat="0" applyProtection="0">
      <alignment vertical="center"/>
    </xf>
    <xf numFmtId="4" fontId="103" fillId="5" borderId="417" applyNumberFormat="0" applyProtection="0">
      <alignment horizontal="right" vertical="center"/>
    </xf>
    <xf numFmtId="0" fontId="98" fillId="27" borderId="417" applyNumberFormat="0" applyAlignment="0" applyProtection="0"/>
    <xf numFmtId="4" fontId="57" fillId="47" borderId="420" applyNumberFormat="0" applyProtection="0">
      <alignment horizontal="left" vertical="center" indent="1"/>
    </xf>
    <xf numFmtId="4" fontId="57" fillId="43" borderId="417" applyNumberFormat="0" applyProtection="0">
      <alignment horizontal="right" vertical="center"/>
    </xf>
    <xf numFmtId="4" fontId="57" fillId="39" borderId="417" applyNumberFormat="0" applyProtection="0">
      <alignment horizontal="right" vertical="center"/>
    </xf>
    <xf numFmtId="4" fontId="57" fillId="44" borderId="420" applyNumberFormat="0" applyProtection="0">
      <alignment horizontal="left" vertical="center" indent="1"/>
    </xf>
    <xf numFmtId="4" fontId="25" fillId="45" borderId="420" applyNumberFormat="0" applyProtection="0">
      <alignment horizontal="left" vertical="center" indent="1"/>
    </xf>
    <xf numFmtId="4" fontId="103" fillId="5" borderId="417" applyNumberFormat="0" applyProtection="0">
      <alignment horizontal="right" vertical="center"/>
    </xf>
    <xf numFmtId="0" fontId="57" fillId="47" borderId="417" applyNumberFormat="0" applyProtection="0">
      <alignment horizontal="left" vertical="center" indent="1"/>
    </xf>
    <xf numFmtId="4" fontId="57" fillId="43" borderId="417" applyNumberFormat="0" applyProtection="0">
      <alignment horizontal="right" vertical="center"/>
    </xf>
    <xf numFmtId="0" fontId="57" fillId="47" borderId="419" applyNumberFormat="0" applyProtection="0">
      <alignment horizontal="left" vertical="top" indent="1"/>
    </xf>
    <xf numFmtId="0" fontId="100" fillId="29" borderId="418" applyNumberFormat="0" applyAlignment="0" applyProtection="0"/>
    <xf numFmtId="4" fontId="57" fillId="41" borderId="417" applyNumberFormat="0" applyProtection="0">
      <alignment horizontal="right" vertical="center"/>
    </xf>
    <xf numFmtId="4" fontId="57" fillId="2" borderId="417" applyNumberFormat="0" applyProtection="0">
      <alignment horizontal="left" vertical="center" indent="1"/>
    </xf>
    <xf numFmtId="4" fontId="25" fillId="45" borderId="420" applyNumberFormat="0" applyProtection="0">
      <alignment horizontal="left" vertical="center" indent="1"/>
    </xf>
    <xf numFmtId="4" fontId="57" fillId="38" borderId="417" applyNumberFormat="0" applyProtection="0">
      <alignment horizontal="right" vertical="center"/>
    </xf>
    <xf numFmtId="4" fontId="57" fillId="37" borderId="420" applyNumberFormat="0" applyProtection="0">
      <alignment horizontal="right" vertical="center"/>
    </xf>
    <xf numFmtId="4" fontId="25" fillId="45" borderId="420" applyNumberFormat="0" applyProtection="0">
      <alignment horizontal="left" vertical="center" indent="1"/>
    </xf>
    <xf numFmtId="4" fontId="57" fillId="40" borderId="417" applyNumberFormat="0" applyProtection="0">
      <alignment horizontal="right" vertical="center"/>
    </xf>
    <xf numFmtId="0" fontId="84" fillId="45" borderId="421" applyBorder="0"/>
    <xf numFmtId="4" fontId="57" fillId="43" borderId="417" applyNumberFormat="0" applyProtection="0">
      <alignment horizontal="right" vertical="center"/>
    </xf>
    <xf numFmtId="0" fontId="57" fillId="48" borderId="417" applyNumberFormat="0" applyProtection="0">
      <alignment horizontal="left" vertical="center" indent="1"/>
    </xf>
    <xf numFmtId="4" fontId="57" fillId="34" borderId="417" applyNumberFormat="0" applyProtection="0">
      <alignment horizontal="left" vertical="center" indent="1"/>
    </xf>
    <xf numFmtId="0" fontId="57" fillId="47" borderId="417" applyNumberFormat="0" applyProtection="0">
      <alignment horizontal="left" vertical="center" indent="1"/>
    </xf>
    <xf numFmtId="4" fontId="57" fillId="38" borderId="417" applyNumberFormat="0" applyProtection="0">
      <alignment horizontal="right" vertical="center"/>
    </xf>
    <xf numFmtId="4" fontId="57" fillId="44" borderId="420" applyNumberFormat="0" applyProtection="0">
      <alignment horizontal="left" vertical="center" indent="1"/>
    </xf>
    <xf numFmtId="0" fontId="57" fillId="46" borderId="419" applyNumberFormat="0" applyProtection="0">
      <alignment horizontal="left" vertical="top" indent="1"/>
    </xf>
    <xf numFmtId="4" fontId="57" fillId="37" borderId="420" applyNumberFormat="0" applyProtection="0">
      <alignment horizontal="right" vertical="center"/>
    </xf>
    <xf numFmtId="4" fontId="57" fillId="34" borderId="417" applyNumberFormat="0" applyProtection="0">
      <alignment horizontal="left" vertical="center" indent="1"/>
    </xf>
    <xf numFmtId="4" fontId="103" fillId="5" borderId="417" applyNumberFormat="0" applyProtection="0">
      <alignment horizontal="right" vertical="center"/>
    </xf>
    <xf numFmtId="4" fontId="57" fillId="36" borderId="417" applyNumberFormat="0" applyProtection="0">
      <alignment horizontal="right" vertical="center"/>
    </xf>
    <xf numFmtId="0" fontId="92" fillId="29" borderId="417" applyNumberFormat="0" applyAlignment="0" applyProtection="0"/>
    <xf numFmtId="0" fontId="85" fillId="46" borderId="419" applyNumberFormat="0" applyProtection="0">
      <alignment horizontal="left" vertical="top" indent="1"/>
    </xf>
    <xf numFmtId="0" fontId="57" fillId="47" borderId="419" applyNumberFormat="0" applyProtection="0">
      <alignment horizontal="left" vertical="top" indent="1"/>
    </xf>
    <xf numFmtId="0" fontId="57" fillId="45" borderId="419" applyNumberFormat="0" applyProtection="0">
      <alignment horizontal="left" vertical="top" indent="1"/>
    </xf>
    <xf numFmtId="4" fontId="57" fillId="38" borderId="417" applyNumberFormat="0" applyProtection="0">
      <alignment horizontal="right" vertical="center"/>
    </xf>
    <xf numFmtId="4" fontId="103" fillId="2" borderId="417" applyNumberFormat="0" applyProtection="0">
      <alignment vertical="center"/>
    </xf>
    <xf numFmtId="0" fontId="57" fillId="49" borderId="417" applyNumberFormat="0" applyProtection="0">
      <alignment horizontal="left" vertical="center" indent="1"/>
    </xf>
    <xf numFmtId="4" fontId="57" fillId="44" borderId="420" applyNumberFormat="0" applyProtection="0">
      <alignment horizontal="left" vertical="center" indent="1"/>
    </xf>
    <xf numFmtId="4" fontId="25" fillId="45" borderId="420" applyNumberFormat="0" applyProtection="0">
      <alignment horizontal="left" vertical="center" indent="1"/>
    </xf>
    <xf numFmtId="0" fontId="57" fillId="47" borderId="417" applyNumberFormat="0" applyProtection="0">
      <alignment horizontal="left" vertical="center" indent="1"/>
    </xf>
    <xf numFmtId="0" fontId="86" fillId="33" borderId="419" applyNumberFormat="0" applyProtection="0">
      <alignment horizontal="left" vertical="top" indent="1"/>
    </xf>
    <xf numFmtId="4" fontId="57" fillId="34" borderId="417" applyNumberFormat="0" applyProtection="0">
      <alignment horizontal="left" vertical="center" indent="1"/>
    </xf>
    <xf numFmtId="4" fontId="57" fillId="47" borderId="420" applyNumberFormat="0" applyProtection="0">
      <alignment horizontal="left" vertical="center" indent="1"/>
    </xf>
    <xf numFmtId="4" fontId="57" fillId="33" borderId="417" applyNumberFormat="0" applyProtection="0">
      <alignment vertical="center"/>
    </xf>
    <xf numFmtId="4" fontId="57" fillId="36" borderId="417" applyNumberFormat="0" applyProtection="0">
      <alignment horizontal="right" vertical="center"/>
    </xf>
    <xf numFmtId="0" fontId="84" fillId="45" borderId="421" applyBorder="0"/>
    <xf numFmtId="0" fontId="57" fillId="48" borderId="417" applyNumberFormat="0" applyProtection="0">
      <alignment horizontal="left" vertical="center" indent="1"/>
    </xf>
    <xf numFmtId="4" fontId="57" fillId="37" borderId="420" applyNumberFormat="0" applyProtection="0">
      <alignment horizontal="right" vertical="center"/>
    </xf>
    <xf numFmtId="0" fontId="57" fillId="46" borderId="419" applyNumberFormat="0" applyProtection="0">
      <alignment horizontal="left" vertical="top" indent="1"/>
    </xf>
    <xf numFmtId="0" fontId="57" fillId="48" borderId="417" applyNumberFormat="0" applyProtection="0">
      <alignment horizontal="left" vertical="center" indent="1"/>
    </xf>
    <xf numFmtId="4" fontId="25" fillId="45" borderId="420" applyNumberFormat="0" applyProtection="0">
      <alignment horizontal="left" vertical="center" indent="1"/>
    </xf>
    <xf numFmtId="4" fontId="57" fillId="0" borderId="417" applyNumberFormat="0" applyProtection="0">
      <alignment horizontal="right" vertical="center"/>
    </xf>
    <xf numFmtId="4" fontId="85" fillId="52" borderId="419" applyNumberFormat="0" applyProtection="0">
      <alignment vertical="center"/>
    </xf>
    <xf numFmtId="4" fontId="57" fillId="47" borderId="420" applyNumberFormat="0" applyProtection="0">
      <alignment horizontal="left" vertical="center" indent="1"/>
    </xf>
    <xf numFmtId="4" fontId="85" fillId="52" borderId="419" applyNumberFormat="0" applyProtection="0">
      <alignment vertical="center"/>
    </xf>
    <xf numFmtId="0" fontId="100" fillId="29" borderId="418" applyNumberFormat="0" applyAlignment="0" applyProtection="0"/>
    <xf numFmtId="4" fontId="25" fillId="45" borderId="420" applyNumberFormat="0" applyProtection="0">
      <alignment horizontal="left" vertical="center" indent="1"/>
    </xf>
    <xf numFmtId="4" fontId="57" fillId="35" borderId="417" applyNumberFormat="0" applyProtection="0">
      <alignment horizontal="right" vertical="center"/>
    </xf>
    <xf numFmtId="4" fontId="57" fillId="39" borderId="417" applyNumberFormat="0" applyProtection="0">
      <alignment horizontal="right" vertical="center"/>
    </xf>
    <xf numFmtId="4" fontId="57" fillId="46" borderId="420" applyNumberFormat="0" applyProtection="0">
      <alignment horizontal="left" vertical="center" indent="1"/>
    </xf>
    <xf numFmtId="4" fontId="57" fillId="40" borderId="417" applyNumberFormat="0" applyProtection="0">
      <alignment horizontal="right" vertical="center"/>
    </xf>
    <xf numFmtId="0" fontId="57" fillId="47" borderId="417" applyNumberFormat="0" applyProtection="0">
      <alignment horizontal="left" vertical="center" indent="1"/>
    </xf>
    <xf numFmtId="4" fontId="57" fillId="2" borderId="417" applyNumberFormat="0" applyProtection="0">
      <alignment horizontal="left" vertical="center" indent="1"/>
    </xf>
    <xf numFmtId="0" fontId="57" fillId="49" borderId="417" applyNumberFormat="0" applyProtection="0">
      <alignment horizontal="left" vertical="center" indent="1"/>
    </xf>
    <xf numFmtId="4" fontId="57" fillId="47" borderId="420" applyNumberFormat="0" applyProtection="0">
      <alignment horizontal="left" vertical="center" indent="1"/>
    </xf>
    <xf numFmtId="0" fontId="57" fillId="46" borderId="419" applyNumberFormat="0" applyProtection="0">
      <alignment horizontal="left" vertical="top" indent="1"/>
    </xf>
    <xf numFmtId="4" fontId="25" fillId="45" borderId="420" applyNumberFormat="0" applyProtection="0">
      <alignment horizontal="left" vertical="center" indent="1"/>
    </xf>
    <xf numFmtId="4" fontId="103" fillId="2" borderId="417" applyNumberFormat="0" applyProtection="0">
      <alignment vertical="center"/>
    </xf>
    <xf numFmtId="0" fontId="85" fillId="46" borderId="419" applyNumberFormat="0" applyProtection="0">
      <alignment horizontal="left" vertical="top" indent="1"/>
    </xf>
    <xf numFmtId="4" fontId="57" fillId="37" borderId="420" applyNumberFormat="0" applyProtection="0">
      <alignment horizontal="right" vertical="center"/>
    </xf>
    <xf numFmtId="4" fontId="57" fillId="34" borderId="417" applyNumberFormat="0" applyProtection="0">
      <alignment horizontal="left" vertical="center" indent="1"/>
    </xf>
    <xf numFmtId="4" fontId="57" fillId="2" borderId="417" applyNumberFormat="0" applyProtection="0">
      <alignment horizontal="left" vertical="center" indent="1"/>
    </xf>
    <xf numFmtId="4" fontId="57" fillId="47" borderId="420" applyNumberFormat="0" applyProtection="0">
      <alignment horizontal="left" vertical="center" indent="1"/>
    </xf>
    <xf numFmtId="4" fontId="57" fillId="47" borderId="420" applyNumberFormat="0" applyProtection="0">
      <alignment horizontal="left" vertical="center" indent="1"/>
    </xf>
    <xf numFmtId="0" fontId="94" fillId="0" borderId="422" applyNumberFormat="0" applyFill="0" applyAlignment="0" applyProtection="0"/>
    <xf numFmtId="0" fontId="100" fillId="29" borderId="418" applyNumberFormat="0" applyAlignment="0" applyProtection="0"/>
    <xf numFmtId="4" fontId="103" fillId="2" borderId="417" applyNumberFormat="0" applyProtection="0">
      <alignment vertical="center"/>
    </xf>
    <xf numFmtId="4" fontId="57" fillId="38" borderId="417" applyNumberFormat="0" applyProtection="0">
      <alignment horizontal="right" vertical="center"/>
    </xf>
    <xf numFmtId="0" fontId="57" fillId="48" borderId="417" applyNumberFormat="0" applyProtection="0">
      <alignment horizontal="left" vertical="center" indent="1"/>
    </xf>
    <xf numFmtId="4" fontId="103" fillId="5" borderId="417" applyNumberFormat="0" applyProtection="0">
      <alignment horizontal="right" vertical="center"/>
    </xf>
    <xf numFmtId="0" fontId="57" fillId="50" borderId="417" applyNumberFormat="0" applyProtection="0">
      <alignment horizontal="left" vertical="center" indent="1"/>
    </xf>
    <xf numFmtId="4" fontId="57" fillId="47" borderId="420" applyNumberFormat="0" applyProtection="0">
      <alignment horizontal="left" vertical="center" indent="1"/>
    </xf>
    <xf numFmtId="0" fontId="57" fillId="26" borderId="417" applyNumberFormat="0" applyFont="0" applyAlignment="0" applyProtection="0"/>
    <xf numFmtId="0" fontId="92" fillId="29" borderId="417" applyNumberFormat="0" applyAlignment="0" applyProtection="0"/>
    <xf numFmtId="0" fontId="86" fillId="33" borderId="419" applyNumberFormat="0" applyProtection="0">
      <alignment horizontal="left" vertical="top" indent="1"/>
    </xf>
    <xf numFmtId="4" fontId="57" fillId="43" borderId="417" applyNumberFormat="0" applyProtection="0">
      <alignment horizontal="right" vertical="center"/>
    </xf>
    <xf numFmtId="0" fontId="84" fillId="45" borderId="421" applyBorder="0"/>
    <xf numFmtId="4" fontId="57" fillId="47" borderId="420" applyNumberFormat="0" applyProtection="0">
      <alignment horizontal="left" vertical="center" indent="1"/>
    </xf>
    <xf numFmtId="4" fontId="85" fillId="52" borderId="419" applyNumberFormat="0" applyProtection="0">
      <alignment vertical="center"/>
    </xf>
    <xf numFmtId="0" fontId="57" fillId="50" borderId="417" applyNumberFormat="0" applyProtection="0">
      <alignment horizontal="left" vertical="center" indent="1"/>
    </xf>
    <xf numFmtId="4" fontId="57" fillId="2" borderId="417" applyNumberFormat="0" applyProtection="0">
      <alignment horizontal="left" vertical="center" indent="1"/>
    </xf>
    <xf numFmtId="4" fontId="25" fillId="45" borderId="420" applyNumberFormat="0" applyProtection="0">
      <alignment horizontal="left" vertical="center" indent="1"/>
    </xf>
    <xf numFmtId="4" fontId="85" fillId="52" borderId="419" applyNumberFormat="0" applyProtection="0">
      <alignment vertical="center"/>
    </xf>
    <xf numFmtId="0" fontId="85" fillId="46" borderId="419" applyNumberFormat="0" applyProtection="0">
      <alignment horizontal="left" vertical="top" indent="1"/>
    </xf>
    <xf numFmtId="4" fontId="57" fillId="43" borderId="417" applyNumberFormat="0" applyProtection="0">
      <alignment horizontal="right" vertical="center"/>
    </xf>
    <xf numFmtId="4" fontId="85" fillId="48" borderId="419" applyNumberFormat="0" applyProtection="0">
      <alignment horizontal="left" vertical="center" indent="1"/>
    </xf>
    <xf numFmtId="0" fontId="57" fillId="50" borderId="417" applyNumberFormat="0" applyProtection="0">
      <alignment horizontal="left" vertical="center" indent="1"/>
    </xf>
    <xf numFmtId="4" fontId="57" fillId="39" borderId="417" applyNumberFormat="0" applyProtection="0">
      <alignment horizontal="right" vertical="center"/>
    </xf>
    <xf numFmtId="0" fontId="57" fillId="47" borderId="417" applyNumberFormat="0" applyProtection="0">
      <alignment horizontal="left" vertical="center" indent="1"/>
    </xf>
    <xf numFmtId="0" fontId="86" fillId="33" borderId="419" applyNumberFormat="0" applyProtection="0">
      <alignment horizontal="left" vertical="top" indent="1"/>
    </xf>
    <xf numFmtId="4" fontId="103" fillId="2" borderId="417" applyNumberFormat="0" applyProtection="0">
      <alignment vertical="center"/>
    </xf>
    <xf numFmtId="4" fontId="87" fillId="54" borderId="420" applyNumberFormat="0" applyProtection="0">
      <alignment horizontal="left" vertical="center" indent="1"/>
    </xf>
    <xf numFmtId="4" fontId="57" fillId="37" borderId="420" applyNumberFormat="0" applyProtection="0">
      <alignment horizontal="right" vertical="center"/>
    </xf>
    <xf numFmtId="4" fontId="57" fillId="39" borderId="417" applyNumberFormat="0" applyProtection="0">
      <alignment horizontal="right" vertical="center"/>
    </xf>
    <xf numFmtId="0" fontId="85" fillId="52" borderId="419" applyNumberFormat="0" applyProtection="0">
      <alignment horizontal="left" vertical="top" indent="1"/>
    </xf>
    <xf numFmtId="0" fontId="57" fillId="50" borderId="417" applyNumberFormat="0" applyProtection="0">
      <alignment horizontal="left" vertical="center" indent="1"/>
    </xf>
    <xf numFmtId="4" fontId="57" fillId="35" borderId="417" applyNumberFormat="0" applyProtection="0">
      <alignment horizontal="right" vertical="center"/>
    </xf>
    <xf numFmtId="0" fontId="57" fillId="26" borderId="417" applyNumberFormat="0" applyFont="0" applyAlignment="0" applyProtection="0"/>
    <xf numFmtId="4" fontId="57" fillId="2" borderId="417" applyNumberFormat="0" applyProtection="0">
      <alignment horizontal="left" vertical="center" indent="1"/>
    </xf>
    <xf numFmtId="0" fontId="57" fillId="47" borderId="419" applyNumberFormat="0" applyProtection="0">
      <alignment horizontal="left" vertical="top" indent="1"/>
    </xf>
    <xf numFmtId="4" fontId="87" fillId="54" borderId="420" applyNumberFormat="0" applyProtection="0">
      <alignment horizontal="left" vertical="center" indent="1"/>
    </xf>
    <xf numFmtId="0" fontId="57" fillId="47" borderId="417" applyNumberFormat="0" applyProtection="0">
      <alignment horizontal="left" vertical="center" indent="1"/>
    </xf>
    <xf numFmtId="0" fontId="86" fillId="33" borderId="419" applyNumberFormat="0" applyProtection="0">
      <alignment horizontal="left" vertical="top" indent="1"/>
    </xf>
    <xf numFmtId="4" fontId="103" fillId="2" borderId="417" applyNumberFormat="0" applyProtection="0">
      <alignment vertical="center"/>
    </xf>
    <xf numFmtId="4" fontId="57" fillId="46" borderId="420" applyNumberFormat="0" applyProtection="0">
      <alignment horizontal="left" vertical="center" indent="1"/>
    </xf>
    <xf numFmtId="4" fontId="57" fillId="2" borderId="417" applyNumberFormat="0" applyProtection="0">
      <alignment horizontal="left" vertical="center" indent="1"/>
    </xf>
    <xf numFmtId="4" fontId="57" fillId="44" borderId="420" applyNumberFormat="0" applyProtection="0">
      <alignment horizontal="left" vertical="center" indent="1"/>
    </xf>
    <xf numFmtId="0" fontId="94" fillId="0" borderId="422" applyNumberFormat="0" applyFill="0" applyAlignment="0" applyProtection="0"/>
    <xf numFmtId="0" fontId="92" fillId="29" borderId="417" applyNumberFormat="0" applyAlignment="0" applyProtection="0"/>
    <xf numFmtId="4" fontId="57" fillId="37" borderId="420" applyNumberFormat="0" applyProtection="0">
      <alignment horizontal="right" vertical="center"/>
    </xf>
    <xf numFmtId="0" fontId="92" fillId="29" borderId="417" applyNumberFormat="0" applyAlignment="0" applyProtection="0"/>
    <xf numFmtId="0" fontId="57" fillId="45" borderId="419" applyNumberFormat="0" applyProtection="0">
      <alignment horizontal="left" vertical="top" indent="1"/>
    </xf>
    <xf numFmtId="4" fontId="25" fillId="45" borderId="420" applyNumberFormat="0" applyProtection="0">
      <alignment horizontal="left" vertical="center" indent="1"/>
    </xf>
    <xf numFmtId="0" fontId="94" fillId="0" borderId="422" applyNumberFormat="0" applyFill="0" applyAlignment="0" applyProtection="0"/>
    <xf numFmtId="0" fontId="57" fillId="48" borderId="417" applyNumberFormat="0" applyProtection="0">
      <alignment horizontal="left" vertical="center" indent="1"/>
    </xf>
    <xf numFmtId="4" fontId="88" fillId="51" borderId="417" applyNumberFormat="0" applyProtection="0">
      <alignment horizontal="right" vertical="center"/>
    </xf>
    <xf numFmtId="4" fontId="57" fillId="33" borderId="417" applyNumberFormat="0" applyProtection="0">
      <alignment vertical="center"/>
    </xf>
    <xf numFmtId="0" fontId="98" fillId="27" borderId="417" applyNumberFormat="0" applyAlignment="0" applyProtection="0"/>
    <xf numFmtId="4" fontId="57" fillId="41" borderId="417" applyNumberFormat="0" applyProtection="0">
      <alignment horizontal="right" vertical="center"/>
    </xf>
    <xf numFmtId="0" fontId="86" fillId="33" borderId="419" applyNumberFormat="0" applyProtection="0">
      <alignment horizontal="left" vertical="top" indent="1"/>
    </xf>
    <xf numFmtId="4" fontId="87" fillId="54" borderId="420" applyNumberFormat="0" applyProtection="0">
      <alignment horizontal="left" vertical="center" indent="1"/>
    </xf>
    <xf numFmtId="0" fontId="57" fillId="47" borderId="419" applyNumberFormat="0" applyProtection="0">
      <alignment horizontal="left" vertical="top" indent="1"/>
    </xf>
    <xf numFmtId="0" fontId="92" fillId="29" borderId="417" applyNumberFormat="0" applyAlignment="0" applyProtection="0"/>
    <xf numFmtId="0" fontId="57" fillId="46" borderId="419" applyNumberFormat="0" applyProtection="0">
      <alignment horizontal="left" vertical="top" indent="1"/>
    </xf>
    <xf numFmtId="4" fontId="57" fillId="44" borderId="420" applyNumberFormat="0" applyProtection="0">
      <alignment horizontal="left" vertical="center" indent="1"/>
    </xf>
    <xf numFmtId="0" fontId="57" fillId="49" borderId="417" applyNumberFormat="0" applyProtection="0">
      <alignment horizontal="left" vertical="center" indent="1"/>
    </xf>
    <xf numFmtId="4" fontId="103" fillId="2" borderId="417" applyNumberFormat="0" applyProtection="0">
      <alignment vertical="center"/>
    </xf>
    <xf numFmtId="0" fontId="98" fillId="27" borderId="417" applyNumberFormat="0" applyAlignment="0" applyProtection="0"/>
    <xf numFmtId="0" fontId="94" fillId="0" borderId="422" applyNumberFormat="0" applyFill="0" applyAlignment="0" applyProtection="0"/>
    <xf numFmtId="4" fontId="87" fillId="54" borderId="420" applyNumberFormat="0" applyProtection="0">
      <alignment horizontal="left" vertical="center" indent="1"/>
    </xf>
    <xf numFmtId="0" fontId="92" fillId="29" borderId="417" applyNumberFormat="0" applyAlignment="0" applyProtection="0"/>
    <xf numFmtId="4" fontId="57" fillId="41" borderId="417" applyNumberFormat="0" applyProtection="0">
      <alignment horizontal="right" vertical="center"/>
    </xf>
    <xf numFmtId="0" fontId="57" fillId="47" borderId="417" applyNumberFormat="0" applyProtection="0">
      <alignment horizontal="left" vertical="center" indent="1"/>
    </xf>
    <xf numFmtId="4" fontId="25" fillId="45" borderId="420" applyNumberFormat="0" applyProtection="0">
      <alignment horizontal="left" vertical="center" indent="1"/>
    </xf>
    <xf numFmtId="4" fontId="57" fillId="34" borderId="417" applyNumberFormat="0" applyProtection="0">
      <alignment horizontal="left" vertical="center" indent="1"/>
    </xf>
    <xf numFmtId="4" fontId="85" fillId="48" borderId="419" applyNumberFormat="0" applyProtection="0">
      <alignment horizontal="left" vertical="center" indent="1"/>
    </xf>
    <xf numFmtId="4" fontId="57" fillId="41" borderId="417" applyNumberFormat="0" applyProtection="0">
      <alignment horizontal="right" vertical="center"/>
    </xf>
    <xf numFmtId="4" fontId="57" fillId="35" borderId="417" applyNumberFormat="0" applyProtection="0">
      <alignment horizontal="right" vertical="center"/>
    </xf>
    <xf numFmtId="0" fontId="57" fillId="48" borderId="417" applyNumberFormat="0" applyProtection="0">
      <alignment horizontal="left" vertical="center" indent="1"/>
    </xf>
    <xf numFmtId="4" fontId="57" fillId="44" borderId="420" applyNumberFormat="0" applyProtection="0">
      <alignment horizontal="left" vertical="center" indent="1"/>
    </xf>
    <xf numFmtId="4" fontId="57" fillId="0" borderId="417" applyNumberFormat="0" applyProtection="0">
      <alignment horizontal="right" vertical="center"/>
    </xf>
    <xf numFmtId="0" fontId="57" fillId="46" borderId="419" applyNumberFormat="0" applyProtection="0">
      <alignment horizontal="left" vertical="top" indent="1"/>
    </xf>
    <xf numFmtId="0" fontId="84" fillId="45" borderId="421" applyBorder="0"/>
    <xf numFmtId="0" fontId="98" fillId="27" borderId="417" applyNumberFormat="0" applyAlignment="0" applyProtection="0"/>
    <xf numFmtId="0" fontId="100" fillId="29" borderId="418" applyNumberFormat="0" applyAlignment="0" applyProtection="0"/>
    <xf numFmtId="4" fontId="57" fillId="37" borderId="420" applyNumberFormat="0" applyProtection="0">
      <alignment horizontal="right" vertical="center"/>
    </xf>
    <xf numFmtId="0" fontId="100" fillId="29" borderId="418" applyNumberFormat="0" applyAlignment="0" applyProtection="0"/>
    <xf numFmtId="0" fontId="57" fillId="45" borderId="419" applyNumberFormat="0" applyProtection="0">
      <alignment horizontal="left" vertical="top" indent="1"/>
    </xf>
    <xf numFmtId="0" fontId="57" fillId="45" borderId="419" applyNumberFormat="0" applyProtection="0">
      <alignment horizontal="left" vertical="top" indent="1"/>
    </xf>
    <xf numFmtId="4" fontId="57" fillId="34" borderId="417" applyNumberFormat="0" applyProtection="0">
      <alignment horizontal="left" vertical="center" indent="1"/>
    </xf>
    <xf numFmtId="4" fontId="57" fillId="35" borderId="417" applyNumberFormat="0" applyProtection="0">
      <alignment horizontal="right" vertical="center"/>
    </xf>
    <xf numFmtId="4" fontId="57" fillId="46" borderId="420" applyNumberFormat="0" applyProtection="0">
      <alignment horizontal="left" vertical="center" indent="1"/>
    </xf>
    <xf numFmtId="0" fontId="57" fillId="50" borderId="419" applyNumberFormat="0" applyProtection="0">
      <alignment horizontal="left" vertical="top" indent="1"/>
    </xf>
    <xf numFmtId="0" fontId="85" fillId="46" borderId="419" applyNumberFormat="0" applyProtection="0">
      <alignment horizontal="left" vertical="top" indent="1"/>
    </xf>
    <xf numFmtId="4" fontId="85" fillId="52" borderId="419" applyNumberFormat="0" applyProtection="0">
      <alignment vertical="center"/>
    </xf>
    <xf numFmtId="4" fontId="57" fillId="46" borderId="420" applyNumberFormat="0" applyProtection="0">
      <alignment horizontal="left" vertical="center" indent="1"/>
    </xf>
    <xf numFmtId="4" fontId="57" fillId="36" borderId="417" applyNumberFormat="0" applyProtection="0">
      <alignment horizontal="right" vertical="center"/>
    </xf>
    <xf numFmtId="4" fontId="85" fillId="48" borderId="419" applyNumberFormat="0" applyProtection="0">
      <alignment horizontal="left" vertical="center" indent="1"/>
    </xf>
    <xf numFmtId="4" fontId="57" fillId="41" borderId="417" applyNumberFormat="0" applyProtection="0">
      <alignment horizontal="right" vertical="center"/>
    </xf>
    <xf numFmtId="4" fontId="57" fillId="40" borderId="417" applyNumberFormat="0" applyProtection="0">
      <alignment horizontal="right" vertical="center"/>
    </xf>
    <xf numFmtId="0" fontId="84" fillId="45" borderId="421" applyBorder="0"/>
    <xf numFmtId="4" fontId="57" fillId="44" borderId="420" applyNumberFormat="0" applyProtection="0">
      <alignment horizontal="left" vertical="center" indent="1"/>
    </xf>
    <xf numFmtId="0" fontId="94" fillId="0" borderId="422" applyNumberFormat="0" applyFill="0" applyAlignment="0" applyProtection="0"/>
    <xf numFmtId="0" fontId="57" fillId="26" borderId="417" applyNumberFormat="0" applyFont="0" applyAlignment="0" applyProtection="0"/>
    <xf numFmtId="0" fontId="57" fillId="50" borderId="417" applyNumberFormat="0" applyProtection="0">
      <alignment horizontal="left" vertical="center" indent="1"/>
    </xf>
    <xf numFmtId="0" fontId="57" fillId="47" borderId="419" applyNumberFormat="0" applyProtection="0">
      <alignment horizontal="left" vertical="top" indent="1"/>
    </xf>
    <xf numFmtId="4" fontId="57" fillId="43" borderId="417" applyNumberFormat="0" applyProtection="0">
      <alignment horizontal="right" vertical="center"/>
    </xf>
    <xf numFmtId="4" fontId="88" fillId="51" borderId="417" applyNumberFormat="0" applyProtection="0">
      <alignment horizontal="right" vertical="center"/>
    </xf>
    <xf numFmtId="4" fontId="57" fillId="37" borderId="420" applyNumberFormat="0" applyProtection="0">
      <alignment horizontal="right" vertical="center"/>
    </xf>
    <xf numFmtId="4" fontId="57" fillId="38" borderId="417" applyNumberFormat="0" applyProtection="0">
      <alignment horizontal="right" vertical="center"/>
    </xf>
    <xf numFmtId="4" fontId="57" fillId="39" borderId="417" applyNumberFormat="0" applyProtection="0">
      <alignment horizontal="right" vertical="center"/>
    </xf>
    <xf numFmtId="0" fontId="85" fillId="46" borderId="419" applyNumberFormat="0" applyProtection="0">
      <alignment horizontal="left" vertical="top" indent="1"/>
    </xf>
    <xf numFmtId="4" fontId="57" fillId="47" borderId="420" applyNumberFormat="0" applyProtection="0">
      <alignment horizontal="left" vertical="center" indent="1"/>
    </xf>
    <xf numFmtId="4" fontId="57" fillId="37" borderId="420" applyNumberFormat="0" applyProtection="0">
      <alignment horizontal="right" vertical="center"/>
    </xf>
    <xf numFmtId="4" fontId="57" fillId="46" borderId="420" applyNumberFormat="0" applyProtection="0">
      <alignment horizontal="left" vertical="center" indent="1"/>
    </xf>
    <xf numFmtId="4" fontId="85" fillId="48" borderId="419" applyNumberFormat="0" applyProtection="0">
      <alignment horizontal="left" vertical="center" indent="1"/>
    </xf>
    <xf numFmtId="4" fontId="57" fillId="46" borderId="417" applyNumberFormat="0" applyProtection="0">
      <alignment horizontal="right" vertical="center"/>
    </xf>
    <xf numFmtId="0" fontId="57" fillId="47" borderId="417" applyNumberFormat="0" applyProtection="0">
      <alignment horizontal="left" vertical="center" indent="1"/>
    </xf>
    <xf numFmtId="0" fontId="57" fillId="50" borderId="417" applyNumberFormat="0" applyProtection="0">
      <alignment horizontal="left" vertical="center" indent="1"/>
    </xf>
    <xf numFmtId="4" fontId="103" fillId="5" borderId="417" applyNumberFormat="0" applyProtection="0">
      <alignment horizontal="right" vertical="center"/>
    </xf>
    <xf numFmtId="4" fontId="57" fillId="36" borderId="417" applyNumberFormat="0" applyProtection="0">
      <alignment horizontal="right" vertical="center"/>
    </xf>
    <xf numFmtId="0" fontId="57" fillId="50" borderId="417" applyNumberFormat="0" applyProtection="0">
      <alignment horizontal="left" vertical="center" indent="1"/>
    </xf>
    <xf numFmtId="4" fontId="57" fillId="41" borderId="417" applyNumberFormat="0" applyProtection="0">
      <alignment horizontal="right" vertical="center"/>
    </xf>
    <xf numFmtId="4" fontId="57" fillId="41" borderId="417" applyNumberFormat="0" applyProtection="0">
      <alignment horizontal="right" vertical="center"/>
    </xf>
    <xf numFmtId="4" fontId="57" fillId="39" borderId="417" applyNumberFormat="0" applyProtection="0">
      <alignment horizontal="right" vertical="center"/>
    </xf>
    <xf numFmtId="4" fontId="103" fillId="5" borderId="417" applyNumberFormat="0" applyProtection="0">
      <alignment horizontal="right" vertical="center"/>
    </xf>
    <xf numFmtId="4" fontId="57" fillId="2" borderId="417" applyNumberFormat="0" applyProtection="0">
      <alignment horizontal="left" vertical="center" indent="1"/>
    </xf>
    <xf numFmtId="0" fontId="100" fillId="29" borderId="418" applyNumberFormat="0" applyAlignment="0" applyProtection="0"/>
    <xf numFmtId="0" fontId="98" fillId="27" borderId="417" applyNumberFormat="0" applyAlignment="0" applyProtection="0"/>
    <xf numFmtId="4" fontId="57" fillId="33" borderId="417" applyNumberFormat="0" applyProtection="0">
      <alignment vertical="center"/>
    </xf>
    <xf numFmtId="0" fontId="57" fillId="46" borderId="419" applyNumberFormat="0" applyProtection="0">
      <alignment horizontal="left" vertical="top" indent="1"/>
    </xf>
    <xf numFmtId="0" fontId="57" fillId="46" borderId="419" applyNumberFormat="0" applyProtection="0">
      <alignment horizontal="left" vertical="top" indent="1"/>
    </xf>
    <xf numFmtId="4" fontId="57" fillId="46" borderId="417" applyNumberFormat="0" applyProtection="0">
      <alignment horizontal="right" vertical="center"/>
    </xf>
    <xf numFmtId="4" fontId="57" fillId="0" borderId="417" applyNumberFormat="0" applyProtection="0">
      <alignment horizontal="right" vertical="center"/>
    </xf>
    <xf numFmtId="4" fontId="25" fillId="45" borderId="420" applyNumberFormat="0" applyProtection="0">
      <alignment horizontal="left" vertical="center" indent="1"/>
    </xf>
    <xf numFmtId="0" fontId="57" fillId="45" borderId="419" applyNumberFormat="0" applyProtection="0">
      <alignment horizontal="left" vertical="top" indent="1"/>
    </xf>
    <xf numFmtId="4" fontId="57" fillId="37" borderId="420" applyNumberFormat="0" applyProtection="0">
      <alignment horizontal="right" vertical="center"/>
    </xf>
    <xf numFmtId="0" fontId="85" fillId="46" borderId="419" applyNumberFormat="0" applyProtection="0">
      <alignment horizontal="left" vertical="top" indent="1"/>
    </xf>
    <xf numFmtId="4" fontId="57" fillId="34" borderId="417" applyNumberFormat="0" applyProtection="0">
      <alignment horizontal="left" vertical="center" indent="1"/>
    </xf>
    <xf numFmtId="0" fontId="57" fillId="45" borderId="419" applyNumberFormat="0" applyProtection="0">
      <alignment horizontal="left" vertical="top" indent="1"/>
    </xf>
    <xf numFmtId="0" fontId="57" fillId="26" borderId="417" applyNumberFormat="0" applyFont="0" applyAlignment="0" applyProtection="0"/>
    <xf numFmtId="4" fontId="57" fillId="37" borderId="420" applyNumberFormat="0" applyProtection="0">
      <alignment horizontal="right" vertical="center"/>
    </xf>
    <xf numFmtId="4" fontId="87" fillId="54" borderId="420" applyNumberFormat="0" applyProtection="0">
      <alignment horizontal="left" vertical="center" indent="1"/>
    </xf>
    <xf numFmtId="4" fontId="57" fillId="2" borderId="417" applyNumberFormat="0" applyProtection="0">
      <alignment horizontal="left" vertical="center" indent="1"/>
    </xf>
    <xf numFmtId="4" fontId="57" fillId="2" borderId="417" applyNumberFormat="0" applyProtection="0">
      <alignment horizontal="left" vertical="center" indent="1"/>
    </xf>
    <xf numFmtId="4" fontId="87" fillId="54" borderId="420" applyNumberFormat="0" applyProtection="0">
      <alignment horizontal="left" vertical="center" indent="1"/>
    </xf>
    <xf numFmtId="0" fontId="94" fillId="0" borderId="422" applyNumberFormat="0" applyFill="0" applyAlignment="0" applyProtection="0"/>
    <xf numFmtId="0" fontId="57" fillId="50" borderId="419" applyNumberFormat="0" applyProtection="0">
      <alignment horizontal="left" vertical="top" indent="1"/>
    </xf>
    <xf numFmtId="0" fontId="57" fillId="46" borderId="419" applyNumberFormat="0" applyProtection="0">
      <alignment horizontal="left" vertical="top" indent="1"/>
    </xf>
    <xf numFmtId="4" fontId="103" fillId="2" borderId="417" applyNumberFormat="0" applyProtection="0">
      <alignment vertical="center"/>
    </xf>
    <xf numFmtId="4" fontId="103" fillId="5" borderId="417" applyNumberFormat="0" applyProtection="0">
      <alignment horizontal="right" vertical="center"/>
    </xf>
    <xf numFmtId="4" fontId="57" fillId="44" borderId="420" applyNumberFormat="0" applyProtection="0">
      <alignment horizontal="left" vertical="center" indent="1"/>
    </xf>
    <xf numFmtId="4" fontId="85" fillId="52" borderId="419" applyNumberFormat="0" applyProtection="0">
      <alignment vertical="center"/>
    </xf>
    <xf numFmtId="4" fontId="57" fillId="42" borderId="417" applyNumberFormat="0" applyProtection="0">
      <alignment horizontal="right" vertical="center"/>
    </xf>
    <xf numFmtId="4" fontId="87" fillId="54" borderId="420" applyNumberFormat="0" applyProtection="0">
      <alignment horizontal="left" vertical="center" indent="1"/>
    </xf>
    <xf numFmtId="4" fontId="85" fillId="48" borderId="419" applyNumberFormat="0" applyProtection="0">
      <alignment horizontal="left" vertical="center" indent="1"/>
    </xf>
    <xf numFmtId="4" fontId="57" fillId="47" borderId="420" applyNumberFormat="0" applyProtection="0">
      <alignment horizontal="left" vertical="center" indent="1"/>
    </xf>
    <xf numFmtId="0" fontId="57" fillId="26" borderId="417" applyNumberFormat="0" applyFont="0" applyAlignment="0" applyProtection="0"/>
    <xf numFmtId="4" fontId="57" fillId="2" borderId="417" applyNumberFormat="0" applyProtection="0">
      <alignment horizontal="left" vertical="center" indent="1"/>
    </xf>
    <xf numFmtId="0" fontId="86" fillId="33" borderId="419" applyNumberFormat="0" applyProtection="0">
      <alignment horizontal="left" vertical="top" indent="1"/>
    </xf>
    <xf numFmtId="0" fontId="100" fillId="29" borderId="418" applyNumberFormat="0" applyAlignment="0" applyProtection="0"/>
    <xf numFmtId="4" fontId="57" fillId="39" borderId="417" applyNumberFormat="0" applyProtection="0">
      <alignment horizontal="right" vertical="center"/>
    </xf>
    <xf numFmtId="0" fontId="57" fillId="50" borderId="417" applyNumberFormat="0" applyProtection="0">
      <alignment horizontal="left" vertical="center" indent="1"/>
    </xf>
    <xf numFmtId="0" fontId="86" fillId="33" borderId="419" applyNumberFormat="0" applyProtection="0">
      <alignment horizontal="left" vertical="top" indent="1"/>
    </xf>
    <xf numFmtId="0" fontId="57" fillId="48" borderId="417" applyNumberFormat="0" applyProtection="0">
      <alignment horizontal="left" vertical="center" indent="1"/>
    </xf>
    <xf numFmtId="0" fontId="57" fillId="50" borderId="419" applyNumberFormat="0" applyProtection="0">
      <alignment horizontal="left" vertical="top" indent="1"/>
    </xf>
    <xf numFmtId="4" fontId="57" fillId="46" borderId="420" applyNumberFormat="0" applyProtection="0">
      <alignment horizontal="left" vertical="center" indent="1"/>
    </xf>
    <xf numFmtId="4" fontId="57" fillId="43" borderId="417" applyNumberFormat="0" applyProtection="0">
      <alignment horizontal="right" vertical="center"/>
    </xf>
    <xf numFmtId="0" fontId="57" fillId="46" borderId="419" applyNumberFormat="0" applyProtection="0">
      <alignment horizontal="left" vertical="top" indent="1"/>
    </xf>
    <xf numFmtId="4" fontId="57" fillId="33" borderId="417" applyNumberFormat="0" applyProtection="0">
      <alignment vertical="center"/>
    </xf>
    <xf numFmtId="4" fontId="25" fillId="45" borderId="420" applyNumberFormat="0" applyProtection="0">
      <alignment horizontal="left" vertical="center" indent="1"/>
    </xf>
    <xf numFmtId="4" fontId="25" fillId="45" borderId="420" applyNumberFormat="0" applyProtection="0">
      <alignment horizontal="left" vertical="center" indent="1"/>
    </xf>
    <xf numFmtId="4" fontId="103" fillId="5" borderId="417" applyNumberFormat="0" applyProtection="0">
      <alignment horizontal="right" vertical="center"/>
    </xf>
    <xf numFmtId="4" fontId="57" fillId="36" borderId="417" applyNumberFormat="0" applyProtection="0">
      <alignment horizontal="right" vertical="center"/>
    </xf>
    <xf numFmtId="0" fontId="57" fillId="49" borderId="417" applyNumberFormat="0" applyProtection="0">
      <alignment horizontal="left" vertical="center" indent="1"/>
    </xf>
    <xf numFmtId="0" fontId="57" fillId="49" borderId="417" applyNumberFormat="0" applyProtection="0">
      <alignment horizontal="left" vertical="center" indent="1"/>
    </xf>
    <xf numFmtId="4" fontId="57" fillId="0" borderId="417" applyNumberFormat="0" applyProtection="0">
      <alignment horizontal="right" vertical="center"/>
    </xf>
    <xf numFmtId="0" fontId="86" fillId="33" borderId="419" applyNumberFormat="0" applyProtection="0">
      <alignment horizontal="left" vertical="top" indent="1"/>
    </xf>
    <xf numFmtId="0" fontId="57" fillId="50" borderId="419" applyNumberFormat="0" applyProtection="0">
      <alignment horizontal="left" vertical="top" indent="1"/>
    </xf>
    <xf numFmtId="0" fontId="57" fillId="50" borderId="419" applyNumberFormat="0" applyProtection="0">
      <alignment horizontal="left" vertical="top" indent="1"/>
    </xf>
    <xf numFmtId="4" fontId="25" fillId="45" borderId="420" applyNumberFormat="0" applyProtection="0">
      <alignment horizontal="left" vertical="center" indent="1"/>
    </xf>
    <xf numFmtId="4" fontId="103" fillId="5" borderId="417" applyNumberFormat="0" applyProtection="0">
      <alignment horizontal="right" vertical="center"/>
    </xf>
    <xf numFmtId="0" fontId="84" fillId="45" borderId="421" applyBorder="0"/>
    <xf numFmtId="4" fontId="87" fillId="54" borderId="420" applyNumberFormat="0" applyProtection="0">
      <alignment horizontal="left" vertical="center" indent="1"/>
    </xf>
    <xf numFmtId="4" fontId="57" fillId="33" borderId="417" applyNumberFormat="0" applyProtection="0">
      <alignment vertical="center"/>
    </xf>
    <xf numFmtId="0" fontId="94" fillId="0" borderId="422" applyNumberFormat="0" applyFill="0" applyAlignment="0" applyProtection="0"/>
    <xf numFmtId="4" fontId="85" fillId="52" borderId="419" applyNumberFormat="0" applyProtection="0">
      <alignment vertical="center"/>
    </xf>
    <xf numFmtId="4" fontId="57" fillId="34" borderId="417" applyNumberFormat="0" applyProtection="0">
      <alignment horizontal="left" vertical="center" indent="1"/>
    </xf>
    <xf numFmtId="0" fontId="57" fillId="50" borderId="417" applyNumberFormat="0" applyProtection="0">
      <alignment horizontal="left" vertical="center" indent="1"/>
    </xf>
    <xf numFmtId="4" fontId="57" fillId="46" borderId="420" applyNumberFormat="0" applyProtection="0">
      <alignment horizontal="left" vertical="center" indent="1"/>
    </xf>
    <xf numFmtId="4" fontId="57" fillId="2" borderId="417" applyNumberFormat="0" applyProtection="0">
      <alignment horizontal="left" vertical="center" indent="1"/>
    </xf>
    <xf numFmtId="0" fontId="86" fillId="33" borderId="419" applyNumberFormat="0" applyProtection="0">
      <alignment horizontal="left" vertical="top" indent="1"/>
    </xf>
    <xf numFmtId="4" fontId="57" fillId="36" borderId="417" applyNumberFormat="0" applyProtection="0">
      <alignment horizontal="right" vertical="center"/>
    </xf>
    <xf numFmtId="0" fontId="94" fillId="0" borderId="422" applyNumberFormat="0" applyFill="0" applyAlignment="0" applyProtection="0"/>
    <xf numFmtId="4" fontId="57" fillId="41" borderId="417" applyNumberFormat="0" applyProtection="0">
      <alignment horizontal="right" vertical="center"/>
    </xf>
    <xf numFmtId="0" fontId="85" fillId="52" borderId="419" applyNumberFormat="0" applyProtection="0">
      <alignment horizontal="left" vertical="top" indent="1"/>
    </xf>
    <xf numFmtId="4" fontId="57" fillId="47" borderId="420" applyNumberFormat="0" applyProtection="0">
      <alignment horizontal="left" vertical="center" indent="1"/>
    </xf>
    <xf numFmtId="0" fontId="84" fillId="45" borderId="421" applyBorder="0"/>
    <xf numFmtId="4" fontId="87" fillId="54" borderId="420" applyNumberFormat="0" applyProtection="0">
      <alignment horizontal="left" vertical="center" indent="1"/>
    </xf>
    <xf numFmtId="4" fontId="57" fillId="34" borderId="417" applyNumberFormat="0" applyProtection="0">
      <alignment horizontal="left" vertical="center" indent="1"/>
    </xf>
    <xf numFmtId="4" fontId="87" fillId="54" borderId="420" applyNumberFormat="0" applyProtection="0">
      <alignment horizontal="left" vertical="center" indent="1"/>
    </xf>
    <xf numFmtId="4" fontId="57" fillId="40" borderId="417" applyNumberFormat="0" applyProtection="0">
      <alignment horizontal="right" vertical="center"/>
    </xf>
    <xf numFmtId="4" fontId="57" fillId="46" borderId="417" applyNumberFormat="0" applyProtection="0">
      <alignment horizontal="right" vertical="center"/>
    </xf>
    <xf numFmtId="4" fontId="57" fillId="38" borderId="417" applyNumberFormat="0" applyProtection="0">
      <alignment horizontal="right" vertical="center"/>
    </xf>
    <xf numFmtId="4" fontId="85" fillId="48" borderId="419" applyNumberFormat="0" applyProtection="0">
      <alignment horizontal="left" vertical="center" indent="1"/>
    </xf>
    <xf numFmtId="0" fontId="57" fillId="49" borderId="417" applyNumberFormat="0" applyProtection="0">
      <alignment horizontal="left" vertical="center" indent="1"/>
    </xf>
    <xf numFmtId="4" fontId="103" fillId="2" borderId="417" applyNumberFormat="0" applyProtection="0">
      <alignment vertical="center"/>
    </xf>
    <xf numFmtId="4" fontId="85" fillId="52" borderId="419" applyNumberFormat="0" applyProtection="0">
      <alignment vertical="center"/>
    </xf>
    <xf numFmtId="0" fontId="57" fillId="47" borderId="419" applyNumberFormat="0" applyProtection="0">
      <alignment horizontal="left" vertical="top" indent="1"/>
    </xf>
    <xf numFmtId="0" fontId="84" fillId="45" borderId="421" applyBorder="0"/>
    <xf numFmtId="0" fontId="57" fillId="49" borderId="417" applyNumberFormat="0" applyProtection="0">
      <alignment horizontal="left" vertical="center" indent="1"/>
    </xf>
    <xf numFmtId="0" fontId="100" fillId="29" borderId="418" applyNumberFormat="0" applyAlignment="0" applyProtection="0"/>
    <xf numFmtId="0" fontId="100" fillId="29" borderId="418" applyNumberFormat="0" applyAlignment="0" applyProtection="0"/>
    <xf numFmtId="0" fontId="57" fillId="26" borderId="417" applyNumberFormat="0" applyFont="0" applyAlignment="0" applyProtection="0"/>
    <xf numFmtId="0" fontId="84" fillId="45" borderId="421" applyBorder="0"/>
    <xf numFmtId="0" fontId="57" fillId="45" borderId="419" applyNumberFormat="0" applyProtection="0">
      <alignment horizontal="left" vertical="top" indent="1"/>
    </xf>
    <xf numFmtId="4" fontId="57" fillId="41" borderId="417" applyNumberFormat="0" applyProtection="0">
      <alignment horizontal="right" vertical="center"/>
    </xf>
    <xf numFmtId="4" fontId="103" fillId="5" borderId="417" applyNumberFormat="0" applyProtection="0">
      <alignment horizontal="right" vertical="center"/>
    </xf>
    <xf numFmtId="4" fontId="25" fillId="45" borderId="420" applyNumberFormat="0" applyProtection="0">
      <alignment horizontal="left" vertical="center" indent="1"/>
    </xf>
    <xf numFmtId="4" fontId="57" fillId="33" borderId="417" applyNumberFormat="0" applyProtection="0">
      <alignment vertical="center"/>
    </xf>
    <xf numFmtId="4" fontId="85" fillId="52" borderId="419" applyNumberFormat="0" applyProtection="0">
      <alignment vertical="center"/>
    </xf>
    <xf numFmtId="4" fontId="57" fillId="43" borderId="417" applyNumberFormat="0" applyProtection="0">
      <alignment horizontal="right" vertical="center"/>
    </xf>
    <xf numFmtId="4" fontId="57" fillId="44" borderId="420" applyNumberFormat="0" applyProtection="0">
      <alignment horizontal="left" vertical="center" indent="1"/>
    </xf>
    <xf numFmtId="4" fontId="57" fillId="0" borderId="417" applyNumberFormat="0" applyProtection="0">
      <alignment horizontal="right" vertical="center"/>
    </xf>
    <xf numFmtId="4" fontId="57" fillId="35" borderId="417" applyNumberFormat="0" applyProtection="0">
      <alignment horizontal="right" vertical="center"/>
    </xf>
    <xf numFmtId="0" fontId="94" fillId="0" borderId="422" applyNumberFormat="0" applyFill="0" applyAlignment="0" applyProtection="0"/>
    <xf numFmtId="4" fontId="57" fillId="41" borderId="417" applyNumberFormat="0" applyProtection="0">
      <alignment horizontal="right" vertical="center"/>
    </xf>
    <xf numFmtId="4" fontId="57" fillId="44" borderId="420" applyNumberFormat="0" applyProtection="0">
      <alignment horizontal="left" vertical="center" indent="1"/>
    </xf>
    <xf numFmtId="4" fontId="57" fillId="38" borderId="417" applyNumberFormat="0" applyProtection="0">
      <alignment horizontal="right" vertical="center"/>
    </xf>
    <xf numFmtId="0" fontId="57" fillId="49" borderId="417" applyNumberFormat="0" applyProtection="0">
      <alignment horizontal="left" vertical="center" indent="1"/>
    </xf>
    <xf numFmtId="4" fontId="25" fillId="45" borderId="420" applyNumberFormat="0" applyProtection="0">
      <alignment horizontal="left" vertical="center" indent="1"/>
    </xf>
    <xf numFmtId="4" fontId="57" fillId="38" borderId="417" applyNumberFormat="0" applyProtection="0">
      <alignment horizontal="right" vertical="center"/>
    </xf>
    <xf numFmtId="0" fontId="86" fillId="33" borderId="419" applyNumberFormat="0" applyProtection="0">
      <alignment horizontal="left" vertical="top" indent="1"/>
    </xf>
    <xf numFmtId="4" fontId="57" fillId="39" borderId="417" applyNumberFormat="0" applyProtection="0">
      <alignment horizontal="right" vertical="center"/>
    </xf>
    <xf numFmtId="4" fontId="57" fillId="44" borderId="420" applyNumberFormat="0" applyProtection="0">
      <alignment horizontal="left" vertical="center" indent="1"/>
    </xf>
    <xf numFmtId="0" fontId="98" fillId="27" borderId="417" applyNumberFormat="0" applyAlignment="0" applyProtection="0"/>
    <xf numFmtId="0" fontId="84" fillId="45" borderId="421" applyBorder="0"/>
    <xf numFmtId="4" fontId="57" fillId="39" borderId="417" applyNumberFormat="0" applyProtection="0">
      <alignment horizontal="right" vertical="center"/>
    </xf>
    <xf numFmtId="4" fontId="57" fillId="0" borderId="417" applyNumberFormat="0" applyProtection="0">
      <alignment horizontal="right" vertical="center"/>
    </xf>
    <xf numFmtId="4" fontId="57" fillId="43" borderId="417" applyNumberFormat="0" applyProtection="0">
      <alignment horizontal="right" vertical="center"/>
    </xf>
    <xf numFmtId="4" fontId="85" fillId="48" borderId="419" applyNumberFormat="0" applyProtection="0">
      <alignment horizontal="left" vertical="center" indent="1"/>
    </xf>
    <xf numFmtId="0" fontId="57" fillId="45" borderId="419" applyNumberFormat="0" applyProtection="0">
      <alignment horizontal="left" vertical="top" indent="1"/>
    </xf>
    <xf numFmtId="4" fontId="25" fillId="45" borderId="420" applyNumberFormat="0" applyProtection="0">
      <alignment horizontal="left" vertical="center" indent="1"/>
    </xf>
    <xf numFmtId="4" fontId="57" fillId="47" borderId="420" applyNumberFormat="0" applyProtection="0">
      <alignment horizontal="left" vertical="center" indent="1"/>
    </xf>
    <xf numFmtId="4" fontId="25" fillId="45" borderId="420" applyNumberFormat="0" applyProtection="0">
      <alignment horizontal="left" vertical="center" indent="1"/>
    </xf>
    <xf numFmtId="4" fontId="25" fillId="45" borderId="420" applyNumberFormat="0" applyProtection="0">
      <alignment horizontal="left" vertical="center" indent="1"/>
    </xf>
    <xf numFmtId="0" fontId="57" fillId="48" borderId="417" applyNumberFormat="0" applyProtection="0">
      <alignment horizontal="left" vertical="center" indent="1"/>
    </xf>
    <xf numFmtId="4" fontId="88" fillId="51" borderId="417" applyNumberFormat="0" applyProtection="0">
      <alignment horizontal="right" vertical="center"/>
    </xf>
    <xf numFmtId="0" fontId="94" fillId="0" borderId="422" applyNumberFormat="0" applyFill="0" applyAlignment="0" applyProtection="0"/>
    <xf numFmtId="4" fontId="57" fillId="42" borderId="417" applyNumberFormat="0" applyProtection="0">
      <alignment horizontal="right" vertical="center"/>
    </xf>
    <xf numFmtId="0" fontId="57" fillId="49" borderId="417" applyNumberFormat="0" applyProtection="0">
      <alignment horizontal="left" vertical="center" indent="1"/>
    </xf>
    <xf numFmtId="0" fontId="85" fillId="52" borderId="419" applyNumberFormat="0" applyProtection="0">
      <alignment horizontal="left" vertical="top" indent="1"/>
    </xf>
    <xf numFmtId="0" fontId="85" fillId="52" borderId="419" applyNumberFormat="0" applyProtection="0">
      <alignment horizontal="left" vertical="top" indent="1"/>
    </xf>
    <xf numFmtId="0" fontId="84" fillId="45" borderId="421" applyBorder="0"/>
    <xf numFmtId="0" fontId="85" fillId="52" borderId="419" applyNumberFormat="0" applyProtection="0">
      <alignment horizontal="left" vertical="top" indent="1"/>
    </xf>
    <xf numFmtId="4" fontId="57" fillId="41" borderId="417" applyNumberFormat="0" applyProtection="0">
      <alignment horizontal="right" vertical="center"/>
    </xf>
    <xf numFmtId="0" fontId="84" fillId="45" borderId="421" applyBorder="0"/>
    <xf numFmtId="0" fontId="100" fillId="29" borderId="418" applyNumberFormat="0" applyAlignment="0" applyProtection="0"/>
    <xf numFmtId="0" fontId="57" fillId="47" borderId="419" applyNumberFormat="0" applyProtection="0">
      <alignment horizontal="left" vertical="top" indent="1"/>
    </xf>
    <xf numFmtId="4" fontId="85" fillId="48" borderId="419" applyNumberFormat="0" applyProtection="0">
      <alignment horizontal="left" vertical="center" indent="1"/>
    </xf>
    <xf numFmtId="0" fontId="94" fillId="0" borderId="422" applyNumberFormat="0" applyFill="0" applyAlignment="0" applyProtection="0"/>
    <xf numFmtId="4" fontId="57" fillId="43" borderId="417" applyNumberFormat="0" applyProtection="0">
      <alignment horizontal="right" vertical="center"/>
    </xf>
    <xf numFmtId="4" fontId="57" fillId="0" borderId="417" applyNumberFormat="0" applyProtection="0">
      <alignment horizontal="right" vertical="center"/>
    </xf>
    <xf numFmtId="4" fontId="25" fillId="45" borderId="420" applyNumberFormat="0" applyProtection="0">
      <alignment horizontal="left" vertical="center" indent="1"/>
    </xf>
    <xf numFmtId="4" fontId="57" fillId="34" borderId="417" applyNumberFormat="0" applyProtection="0">
      <alignment horizontal="left" vertical="center" indent="1"/>
    </xf>
    <xf numFmtId="4" fontId="57" fillId="37" borderId="420" applyNumberFormat="0" applyProtection="0">
      <alignment horizontal="right" vertical="center"/>
    </xf>
    <xf numFmtId="0" fontId="57" fillId="50" borderId="417" applyNumberFormat="0" applyProtection="0">
      <alignment horizontal="left" vertical="center" indent="1"/>
    </xf>
    <xf numFmtId="4" fontId="57" fillId="40" borderId="417" applyNumberFormat="0" applyProtection="0">
      <alignment horizontal="right" vertical="center"/>
    </xf>
    <xf numFmtId="4" fontId="57" fillId="38" borderId="417" applyNumberFormat="0" applyProtection="0">
      <alignment horizontal="right" vertical="center"/>
    </xf>
    <xf numFmtId="0" fontId="57" fillId="49" borderId="417" applyNumberFormat="0" applyProtection="0">
      <alignment horizontal="left" vertical="center" indent="1"/>
    </xf>
    <xf numFmtId="4" fontId="57" fillId="34" borderId="417" applyNumberFormat="0" applyProtection="0">
      <alignment horizontal="left" vertical="center" indent="1"/>
    </xf>
    <xf numFmtId="0" fontId="57" fillId="47" borderId="417" applyNumberFormat="0" applyProtection="0">
      <alignment horizontal="left" vertical="center" indent="1"/>
    </xf>
    <xf numFmtId="0" fontId="85" fillId="52" borderId="419" applyNumberFormat="0" applyProtection="0">
      <alignment horizontal="left" vertical="top" indent="1"/>
    </xf>
    <xf numFmtId="4" fontId="57" fillId="35" borderId="417" applyNumberFormat="0" applyProtection="0">
      <alignment horizontal="right" vertical="center"/>
    </xf>
    <xf numFmtId="4" fontId="57" fillId="41" borderId="417" applyNumberFormat="0" applyProtection="0">
      <alignment horizontal="right" vertical="center"/>
    </xf>
    <xf numFmtId="4" fontId="88" fillId="51" borderId="417" applyNumberFormat="0" applyProtection="0">
      <alignment horizontal="right" vertical="center"/>
    </xf>
    <xf numFmtId="4" fontId="57" fillId="2" borderId="417" applyNumberFormat="0" applyProtection="0">
      <alignment horizontal="left" vertical="center" indent="1"/>
    </xf>
    <xf numFmtId="0" fontId="57" fillId="50" borderId="419" applyNumberFormat="0" applyProtection="0">
      <alignment horizontal="left" vertical="top" indent="1"/>
    </xf>
    <xf numFmtId="4" fontId="25" fillId="45" borderId="420" applyNumberFormat="0" applyProtection="0">
      <alignment horizontal="left" vertical="center" indent="1"/>
    </xf>
    <xf numFmtId="0" fontId="100" fillId="29" borderId="418" applyNumberFormat="0" applyAlignment="0" applyProtection="0"/>
    <xf numFmtId="4" fontId="103" fillId="5" borderId="417" applyNumberFormat="0" applyProtection="0">
      <alignment horizontal="right" vertical="center"/>
    </xf>
    <xf numFmtId="0" fontId="98" fillId="27" borderId="417" applyNumberFormat="0" applyAlignment="0" applyProtection="0"/>
    <xf numFmtId="4" fontId="57" fillId="33" borderId="417" applyNumberFormat="0" applyProtection="0">
      <alignment vertical="center"/>
    </xf>
    <xf numFmtId="0" fontId="86" fillId="33" borderId="419" applyNumberFormat="0" applyProtection="0">
      <alignment horizontal="left" vertical="top" indent="1"/>
    </xf>
    <xf numFmtId="4" fontId="57" fillId="46" borderId="417" applyNumberFormat="0" applyProtection="0">
      <alignment horizontal="right" vertical="center"/>
    </xf>
    <xf numFmtId="0" fontId="57" fillId="46" borderId="419" applyNumberFormat="0" applyProtection="0">
      <alignment horizontal="left" vertical="top" indent="1"/>
    </xf>
    <xf numFmtId="0" fontId="57" fillId="45" borderId="419" applyNumberFormat="0" applyProtection="0">
      <alignment horizontal="left" vertical="top" indent="1"/>
    </xf>
    <xf numFmtId="4" fontId="57" fillId="47" borderId="420" applyNumberFormat="0" applyProtection="0">
      <alignment horizontal="left" vertical="center" indent="1"/>
    </xf>
    <xf numFmtId="0" fontId="57" fillId="48" borderId="417" applyNumberFormat="0" applyProtection="0">
      <alignment horizontal="left" vertical="center" indent="1"/>
    </xf>
    <xf numFmtId="4" fontId="103" fillId="2" borderId="417" applyNumberFormat="0" applyProtection="0">
      <alignment vertical="center"/>
    </xf>
    <xf numFmtId="0" fontId="57" fillId="49" borderId="417" applyNumberFormat="0" applyProtection="0">
      <alignment horizontal="left" vertical="center" indent="1"/>
    </xf>
    <xf numFmtId="4" fontId="57" fillId="34" borderId="417" applyNumberFormat="0" applyProtection="0">
      <alignment horizontal="left" vertical="center" indent="1"/>
    </xf>
    <xf numFmtId="4" fontId="25" fillId="45" borderId="420" applyNumberFormat="0" applyProtection="0">
      <alignment horizontal="left" vertical="center" indent="1"/>
    </xf>
    <xf numFmtId="4" fontId="57" fillId="37" borderId="420" applyNumberFormat="0" applyProtection="0">
      <alignment horizontal="right" vertical="center"/>
    </xf>
    <xf numFmtId="0" fontId="92" fillId="29" borderId="417" applyNumberFormat="0" applyAlignment="0" applyProtection="0"/>
    <xf numFmtId="0" fontId="98" fillId="27" borderId="417" applyNumberFormat="0" applyAlignment="0" applyProtection="0"/>
    <xf numFmtId="4" fontId="57" fillId="39" borderId="417" applyNumberFormat="0" applyProtection="0">
      <alignment horizontal="right" vertical="center"/>
    </xf>
    <xf numFmtId="4" fontId="57" fillId="39" borderId="417" applyNumberFormat="0" applyProtection="0">
      <alignment horizontal="right" vertical="center"/>
    </xf>
    <xf numFmtId="0" fontId="57" fillId="47" borderId="419" applyNumberFormat="0" applyProtection="0">
      <alignment horizontal="left" vertical="top" indent="1"/>
    </xf>
    <xf numFmtId="0" fontId="84" fillId="45" borderId="421" applyBorder="0"/>
    <xf numFmtId="4" fontId="57" fillId="2" borderId="417" applyNumberFormat="0" applyProtection="0">
      <alignment horizontal="left" vertical="center" indent="1"/>
    </xf>
    <xf numFmtId="0" fontId="85" fillId="46" borderId="419" applyNumberFormat="0" applyProtection="0">
      <alignment horizontal="left" vertical="top" indent="1"/>
    </xf>
    <xf numFmtId="0" fontId="94" fillId="0" borderId="422" applyNumberFormat="0" applyFill="0" applyAlignment="0" applyProtection="0"/>
    <xf numFmtId="4" fontId="57" fillId="44" borderId="420" applyNumberFormat="0" applyProtection="0">
      <alignment horizontal="left" vertical="center" indent="1"/>
    </xf>
    <xf numFmtId="0" fontId="98" fillId="27" borderId="417" applyNumberFormat="0" applyAlignment="0" applyProtection="0"/>
    <xf numFmtId="0" fontId="85" fillId="46" borderId="419" applyNumberFormat="0" applyProtection="0">
      <alignment horizontal="left" vertical="top" indent="1"/>
    </xf>
    <xf numFmtId="0" fontId="57" fillId="50" borderId="417" applyNumberFormat="0" applyProtection="0">
      <alignment horizontal="left" vertical="center" indent="1"/>
    </xf>
    <xf numFmtId="4" fontId="57" fillId="44" borderId="420" applyNumberFormat="0" applyProtection="0">
      <alignment horizontal="left" vertical="center" indent="1"/>
    </xf>
    <xf numFmtId="4" fontId="57" fillId="41" borderId="417" applyNumberFormat="0" applyProtection="0">
      <alignment horizontal="right" vertical="center"/>
    </xf>
    <xf numFmtId="0" fontId="85" fillId="46" borderId="419" applyNumberFormat="0" applyProtection="0">
      <alignment horizontal="left" vertical="top" indent="1"/>
    </xf>
    <xf numFmtId="0" fontId="57" fillId="50" borderId="417" applyNumberFormat="0" applyProtection="0">
      <alignment horizontal="left" vertical="center" indent="1"/>
    </xf>
    <xf numFmtId="0" fontId="57" fillId="47" borderId="419" applyNumberFormat="0" applyProtection="0">
      <alignment horizontal="left" vertical="top" indent="1"/>
    </xf>
    <xf numFmtId="4" fontId="57" fillId="40" borderId="417" applyNumberFormat="0" applyProtection="0">
      <alignment horizontal="right" vertical="center"/>
    </xf>
    <xf numFmtId="4" fontId="57" fillId="35" borderId="417" applyNumberFormat="0" applyProtection="0">
      <alignment horizontal="right" vertical="center"/>
    </xf>
    <xf numFmtId="0" fontId="57" fillId="50" borderId="419" applyNumberFormat="0" applyProtection="0">
      <alignment horizontal="left" vertical="top" indent="1"/>
    </xf>
    <xf numFmtId="4" fontId="57" fillId="34" borderId="417" applyNumberFormat="0" applyProtection="0">
      <alignment horizontal="left" vertical="center" indent="1"/>
    </xf>
    <xf numFmtId="0" fontId="57" fillId="46" borderId="419" applyNumberFormat="0" applyProtection="0">
      <alignment horizontal="left" vertical="top" indent="1"/>
    </xf>
    <xf numFmtId="4" fontId="25" fillId="45" borderId="420" applyNumberFormat="0" applyProtection="0">
      <alignment horizontal="left" vertical="center" indent="1"/>
    </xf>
    <xf numFmtId="0" fontId="57" fillId="48" borderId="417" applyNumberFormat="0" applyProtection="0">
      <alignment horizontal="left" vertical="center" indent="1"/>
    </xf>
    <xf numFmtId="0" fontId="98" fillId="27" borderId="417" applyNumberFormat="0" applyAlignment="0" applyProtection="0"/>
    <xf numFmtId="0" fontId="86" fillId="33" borderId="419" applyNumberFormat="0" applyProtection="0">
      <alignment horizontal="left" vertical="top" indent="1"/>
    </xf>
    <xf numFmtId="4" fontId="57" fillId="46" borderId="420" applyNumberFormat="0" applyProtection="0">
      <alignment horizontal="left" vertical="center" indent="1"/>
    </xf>
    <xf numFmtId="4" fontId="88" fillId="51" borderId="417" applyNumberFormat="0" applyProtection="0">
      <alignment horizontal="right" vertical="center"/>
    </xf>
    <xf numFmtId="4" fontId="57" fillId="46" borderId="417" applyNumberFormat="0" applyProtection="0">
      <alignment horizontal="right" vertical="center"/>
    </xf>
    <xf numFmtId="4" fontId="57" fillId="42" borderId="417" applyNumberFormat="0" applyProtection="0">
      <alignment horizontal="right" vertical="center"/>
    </xf>
    <xf numFmtId="0" fontId="84" fillId="45" borderId="421" applyBorder="0"/>
    <xf numFmtId="4" fontId="25" fillId="45" borderId="420" applyNumberFormat="0" applyProtection="0">
      <alignment horizontal="left" vertical="center" indent="1"/>
    </xf>
    <xf numFmtId="0" fontId="100" fillId="29" borderId="418" applyNumberFormat="0" applyAlignment="0" applyProtection="0"/>
    <xf numFmtId="0" fontId="85" fillId="46" borderId="419" applyNumberFormat="0" applyProtection="0">
      <alignment horizontal="left" vertical="top" indent="1"/>
    </xf>
    <xf numFmtId="4" fontId="57" fillId="2" borderId="417" applyNumberFormat="0" applyProtection="0">
      <alignment horizontal="left" vertical="center" indent="1"/>
    </xf>
    <xf numFmtId="4" fontId="57" fillId="34" borderId="417" applyNumberFormat="0" applyProtection="0">
      <alignment horizontal="left" vertical="center" indent="1"/>
    </xf>
    <xf numFmtId="0" fontId="57" fillId="45" borderId="419" applyNumberFormat="0" applyProtection="0">
      <alignment horizontal="left" vertical="top" indent="1"/>
    </xf>
    <xf numFmtId="0" fontId="92" fillId="29" borderId="417" applyNumberFormat="0" applyAlignment="0" applyProtection="0"/>
    <xf numFmtId="4" fontId="88" fillId="51" borderId="417" applyNumberFormat="0" applyProtection="0">
      <alignment horizontal="right" vertical="center"/>
    </xf>
    <xf numFmtId="0" fontId="85" fillId="46" borderId="419" applyNumberFormat="0" applyProtection="0">
      <alignment horizontal="left" vertical="top" indent="1"/>
    </xf>
    <xf numFmtId="0" fontId="57" fillId="50" borderId="419" applyNumberFormat="0" applyProtection="0">
      <alignment horizontal="left" vertical="top" indent="1"/>
    </xf>
    <xf numFmtId="0" fontId="85" fillId="52" borderId="419" applyNumberFormat="0" applyProtection="0">
      <alignment horizontal="left" vertical="top" indent="1"/>
    </xf>
    <xf numFmtId="0" fontId="57" fillId="47" borderId="419" applyNumberFormat="0" applyProtection="0">
      <alignment horizontal="left" vertical="top" indent="1"/>
    </xf>
    <xf numFmtId="4" fontId="57" fillId="40" borderId="417" applyNumberFormat="0" applyProtection="0">
      <alignment horizontal="right" vertical="center"/>
    </xf>
    <xf numFmtId="4" fontId="57" fillId="47" borderId="420" applyNumberFormat="0" applyProtection="0">
      <alignment horizontal="left" vertical="center" indent="1"/>
    </xf>
    <xf numFmtId="4" fontId="25" fillId="45" borderId="420" applyNumberFormat="0" applyProtection="0">
      <alignment horizontal="left" vertical="center" indent="1"/>
    </xf>
    <xf numFmtId="4" fontId="103" fillId="5" borderId="417" applyNumberFormat="0" applyProtection="0">
      <alignment horizontal="right" vertical="center"/>
    </xf>
    <xf numFmtId="4" fontId="57" fillId="46" borderId="417" applyNumberFormat="0" applyProtection="0">
      <alignment horizontal="right" vertical="center"/>
    </xf>
    <xf numFmtId="4" fontId="25" fillId="45" borderId="420" applyNumberFormat="0" applyProtection="0">
      <alignment horizontal="left" vertical="center" indent="1"/>
    </xf>
    <xf numFmtId="4" fontId="57" fillId="46" borderId="417" applyNumberFormat="0" applyProtection="0">
      <alignment horizontal="right" vertical="center"/>
    </xf>
    <xf numFmtId="4" fontId="57" fillId="42" borderId="417" applyNumberFormat="0" applyProtection="0">
      <alignment horizontal="right" vertical="center"/>
    </xf>
    <xf numFmtId="4" fontId="57" fillId="33" borderId="417" applyNumberFormat="0" applyProtection="0">
      <alignment vertical="center"/>
    </xf>
    <xf numFmtId="0" fontId="57" fillId="46" borderId="419" applyNumberFormat="0" applyProtection="0">
      <alignment horizontal="left" vertical="top" indent="1"/>
    </xf>
    <xf numFmtId="4" fontId="57" fillId="37" borderId="420" applyNumberFormat="0" applyProtection="0">
      <alignment horizontal="right" vertical="center"/>
    </xf>
    <xf numFmtId="0" fontId="57" fillId="45" borderId="419" applyNumberFormat="0" applyProtection="0">
      <alignment horizontal="left" vertical="top" indent="1"/>
    </xf>
    <xf numFmtId="4" fontId="57" fillId="34" borderId="417" applyNumberFormat="0" applyProtection="0">
      <alignment horizontal="left" vertical="center" indent="1"/>
    </xf>
    <xf numFmtId="4" fontId="57" fillId="47" borderId="420" applyNumberFormat="0" applyProtection="0">
      <alignment horizontal="left" vertical="center" indent="1"/>
    </xf>
    <xf numFmtId="4" fontId="57" fillId="39" borderId="417" applyNumberFormat="0" applyProtection="0">
      <alignment horizontal="right" vertical="center"/>
    </xf>
    <xf numFmtId="0" fontId="100" fillId="29" borderId="418" applyNumberFormat="0" applyAlignment="0" applyProtection="0"/>
    <xf numFmtId="4" fontId="57" fillId="44" borderId="420" applyNumberFormat="0" applyProtection="0">
      <alignment horizontal="left" vertical="center" indent="1"/>
    </xf>
    <xf numFmtId="4" fontId="57" fillId="41" borderId="417" applyNumberFormat="0" applyProtection="0">
      <alignment horizontal="right" vertical="center"/>
    </xf>
    <xf numFmtId="4" fontId="57" fillId="35" borderId="417" applyNumberFormat="0" applyProtection="0">
      <alignment horizontal="right" vertical="center"/>
    </xf>
    <xf numFmtId="4" fontId="88" fillId="51" borderId="417" applyNumberFormat="0" applyProtection="0">
      <alignment horizontal="right" vertical="center"/>
    </xf>
    <xf numFmtId="4" fontId="57" fillId="36" borderId="417" applyNumberFormat="0" applyProtection="0">
      <alignment horizontal="right" vertical="center"/>
    </xf>
    <xf numFmtId="4" fontId="57" fillId="42" borderId="417" applyNumberFormat="0" applyProtection="0">
      <alignment horizontal="right" vertical="center"/>
    </xf>
    <xf numFmtId="0" fontId="86" fillId="33" borderId="419" applyNumberFormat="0" applyProtection="0">
      <alignment horizontal="left" vertical="top" indent="1"/>
    </xf>
    <xf numFmtId="0" fontId="57" fillId="50" borderId="417" applyNumberFormat="0" applyProtection="0">
      <alignment horizontal="left" vertical="center" indent="1"/>
    </xf>
    <xf numFmtId="4" fontId="57" fillId="46" borderId="417" applyNumberFormat="0" applyProtection="0">
      <alignment horizontal="right" vertical="center"/>
    </xf>
    <xf numFmtId="4" fontId="57" fillId="47" borderId="420" applyNumberFormat="0" applyProtection="0">
      <alignment horizontal="left" vertical="center" indent="1"/>
    </xf>
    <xf numFmtId="4" fontId="57" fillId="40" borderId="417" applyNumberFormat="0" applyProtection="0">
      <alignment horizontal="right" vertical="center"/>
    </xf>
    <xf numFmtId="0" fontId="85" fillId="52" borderId="419" applyNumberFormat="0" applyProtection="0">
      <alignment horizontal="left" vertical="top" indent="1"/>
    </xf>
    <xf numFmtId="4" fontId="57" fillId="33" borderId="417" applyNumberFormat="0" applyProtection="0">
      <alignment vertical="center"/>
    </xf>
    <xf numFmtId="4" fontId="103" fillId="2" borderId="417" applyNumberFormat="0" applyProtection="0">
      <alignment vertical="center"/>
    </xf>
    <xf numFmtId="0" fontId="57" fillId="47" borderId="417" applyNumberFormat="0" applyProtection="0">
      <alignment horizontal="left" vertical="center" indent="1"/>
    </xf>
    <xf numFmtId="0" fontId="57" fillId="50" borderId="419" applyNumberFormat="0" applyProtection="0">
      <alignment horizontal="left" vertical="top" indent="1"/>
    </xf>
    <xf numFmtId="4" fontId="57" fillId="38" borderId="417" applyNumberFormat="0" applyProtection="0">
      <alignment horizontal="right" vertical="center"/>
    </xf>
    <xf numFmtId="0" fontId="57" fillId="50" borderId="419" applyNumberFormat="0" applyProtection="0">
      <alignment horizontal="left" vertical="top" indent="1"/>
    </xf>
    <xf numFmtId="4" fontId="57" fillId="37" borderId="420" applyNumberFormat="0" applyProtection="0">
      <alignment horizontal="right" vertical="center"/>
    </xf>
    <xf numFmtId="0" fontId="57" fillId="47" borderId="419" applyNumberFormat="0" applyProtection="0">
      <alignment horizontal="left" vertical="top" indent="1"/>
    </xf>
    <xf numFmtId="4" fontId="85" fillId="52" borderId="419" applyNumberFormat="0" applyProtection="0">
      <alignment vertical="center"/>
    </xf>
    <xf numFmtId="4" fontId="57" fillId="38" borderId="417" applyNumberFormat="0" applyProtection="0">
      <alignment horizontal="right" vertical="center"/>
    </xf>
    <xf numFmtId="0" fontId="57" fillId="26" borderId="417" applyNumberFormat="0" applyFont="0" applyAlignment="0" applyProtection="0"/>
    <xf numFmtId="4" fontId="57" fillId="44" borderId="420" applyNumberFormat="0" applyProtection="0">
      <alignment horizontal="left" vertical="center" indent="1"/>
    </xf>
    <xf numFmtId="0" fontId="92" fillId="29" borderId="417" applyNumberFormat="0" applyAlignment="0" applyProtection="0"/>
    <xf numFmtId="4" fontId="57" fillId="41" borderId="417" applyNumberFormat="0" applyProtection="0">
      <alignment horizontal="right" vertical="center"/>
    </xf>
    <xf numFmtId="4" fontId="57" fillId="42" borderId="417" applyNumberFormat="0" applyProtection="0">
      <alignment horizontal="right" vertical="center"/>
    </xf>
    <xf numFmtId="4" fontId="57" fillId="34" borderId="417" applyNumberFormat="0" applyProtection="0">
      <alignment horizontal="left" vertical="center" indent="1"/>
    </xf>
    <xf numFmtId="4" fontId="85" fillId="52" borderId="419" applyNumberFormat="0" applyProtection="0">
      <alignment vertical="center"/>
    </xf>
    <xf numFmtId="0" fontId="57" fillId="50" borderId="419" applyNumberFormat="0" applyProtection="0">
      <alignment horizontal="left" vertical="top" indent="1"/>
    </xf>
    <xf numFmtId="0" fontId="100" fillId="29" borderId="418" applyNumberFormat="0" applyAlignment="0" applyProtection="0"/>
    <xf numFmtId="0" fontId="98" fillId="27" borderId="417" applyNumberFormat="0" applyAlignment="0" applyProtection="0"/>
    <xf numFmtId="4" fontId="57" fillId="42" borderId="417" applyNumberFormat="0" applyProtection="0">
      <alignment horizontal="right" vertical="center"/>
    </xf>
    <xf numFmtId="4" fontId="88" fillId="51" borderId="417" applyNumberFormat="0" applyProtection="0">
      <alignment horizontal="right" vertical="center"/>
    </xf>
    <xf numFmtId="4" fontId="25" fillId="45" borderId="420" applyNumberFormat="0" applyProtection="0">
      <alignment horizontal="left" vertical="center" indent="1"/>
    </xf>
    <xf numFmtId="0" fontId="100" fillId="29" borderId="418" applyNumberFormat="0" applyAlignment="0" applyProtection="0"/>
    <xf numFmtId="4" fontId="57" fillId="38" borderId="417" applyNumberFormat="0" applyProtection="0">
      <alignment horizontal="right" vertical="center"/>
    </xf>
    <xf numFmtId="4" fontId="57" fillId="35" borderId="417" applyNumberFormat="0" applyProtection="0">
      <alignment horizontal="right" vertical="center"/>
    </xf>
    <xf numFmtId="0" fontId="86" fillId="33" borderId="419" applyNumberFormat="0" applyProtection="0">
      <alignment horizontal="left" vertical="top" indent="1"/>
    </xf>
    <xf numFmtId="4" fontId="85" fillId="48" borderId="419" applyNumberFormat="0" applyProtection="0">
      <alignment horizontal="left" vertical="center" indent="1"/>
    </xf>
    <xf numFmtId="4" fontId="57" fillId="43" borderId="417" applyNumberFormat="0" applyProtection="0">
      <alignment horizontal="right" vertical="center"/>
    </xf>
    <xf numFmtId="0" fontId="57" fillId="48" borderId="417" applyNumberFormat="0" applyProtection="0">
      <alignment horizontal="left" vertical="center" indent="1"/>
    </xf>
    <xf numFmtId="0" fontId="57" fillId="46" borderId="419" applyNumberFormat="0" applyProtection="0">
      <alignment horizontal="left" vertical="top" indent="1"/>
    </xf>
    <xf numFmtId="0" fontId="57" fillId="26" borderId="417" applyNumberFormat="0" applyFont="0" applyAlignment="0" applyProtection="0"/>
    <xf numFmtId="4" fontId="57" fillId="47" borderId="420" applyNumberFormat="0" applyProtection="0">
      <alignment horizontal="left" vertical="center" indent="1"/>
    </xf>
    <xf numFmtId="0" fontId="84" fillId="45" borderId="421" applyBorder="0"/>
    <xf numFmtId="0" fontId="85" fillId="46" borderId="419" applyNumberFormat="0" applyProtection="0">
      <alignment horizontal="left" vertical="top" indent="1"/>
    </xf>
    <xf numFmtId="0" fontId="57" fillId="45" borderId="419" applyNumberFormat="0" applyProtection="0">
      <alignment horizontal="left" vertical="top" indent="1"/>
    </xf>
    <xf numFmtId="0" fontId="57" fillId="49" borderId="417" applyNumberFormat="0" applyProtection="0">
      <alignment horizontal="left" vertical="center" indent="1"/>
    </xf>
    <xf numFmtId="4" fontId="57" fillId="39" borderId="417" applyNumberFormat="0" applyProtection="0">
      <alignment horizontal="right" vertical="center"/>
    </xf>
    <xf numFmtId="4" fontId="85" fillId="52" borderId="419" applyNumberFormat="0" applyProtection="0">
      <alignment vertical="center"/>
    </xf>
    <xf numFmtId="4" fontId="57" fillId="33" borderId="417" applyNumberFormat="0" applyProtection="0">
      <alignment vertical="center"/>
    </xf>
    <xf numFmtId="4" fontId="103" fillId="2" borderId="417" applyNumberFormat="0" applyProtection="0">
      <alignment vertical="center"/>
    </xf>
    <xf numFmtId="4" fontId="57" fillId="2" borderId="417" applyNumberFormat="0" applyProtection="0">
      <alignment horizontal="left" vertical="center" indent="1"/>
    </xf>
    <xf numFmtId="0" fontId="92" fillId="29" borderId="417" applyNumberFormat="0" applyAlignment="0" applyProtection="0"/>
    <xf numFmtId="4" fontId="57" fillId="37" borderId="420" applyNumberFormat="0" applyProtection="0">
      <alignment horizontal="right" vertical="center"/>
    </xf>
    <xf numFmtId="4" fontId="57" fillId="46" borderId="417" applyNumberFormat="0" applyProtection="0">
      <alignment horizontal="right" vertical="center"/>
    </xf>
    <xf numFmtId="4" fontId="88" fillId="51" borderId="417" applyNumberFormat="0" applyProtection="0">
      <alignment horizontal="right" vertical="center"/>
    </xf>
    <xf numFmtId="4" fontId="87" fillId="54" borderId="420" applyNumberFormat="0" applyProtection="0">
      <alignment horizontal="left" vertical="center" indent="1"/>
    </xf>
    <xf numFmtId="4" fontId="57" fillId="35" borderId="417" applyNumberFormat="0" applyProtection="0">
      <alignment horizontal="right" vertical="center"/>
    </xf>
    <xf numFmtId="4" fontId="57" fillId="33" borderId="417" applyNumberFormat="0" applyProtection="0">
      <alignment vertical="center"/>
    </xf>
    <xf numFmtId="4" fontId="57" fillId="43" borderId="417" applyNumberFormat="0" applyProtection="0">
      <alignment horizontal="right" vertical="center"/>
    </xf>
    <xf numFmtId="4" fontId="25" fillId="45" borderId="420" applyNumberFormat="0" applyProtection="0">
      <alignment horizontal="left" vertical="center" indent="1"/>
    </xf>
    <xf numFmtId="4" fontId="57" fillId="40" borderId="417" applyNumberFormat="0" applyProtection="0">
      <alignment horizontal="right" vertical="center"/>
    </xf>
    <xf numFmtId="4" fontId="57" fillId="44" borderId="420" applyNumberFormat="0" applyProtection="0">
      <alignment horizontal="left" vertical="center" indent="1"/>
    </xf>
    <xf numFmtId="0" fontId="86" fillId="33" borderId="419" applyNumberFormat="0" applyProtection="0">
      <alignment horizontal="left" vertical="top" indent="1"/>
    </xf>
    <xf numFmtId="0" fontId="85" fillId="52" borderId="419" applyNumberFormat="0" applyProtection="0">
      <alignment horizontal="left" vertical="top" indent="1"/>
    </xf>
    <xf numFmtId="0" fontId="84" fillId="45" borderId="421" applyBorder="0"/>
    <xf numFmtId="4" fontId="57" fillId="38" borderId="417" applyNumberFormat="0" applyProtection="0">
      <alignment horizontal="right" vertical="center"/>
    </xf>
    <xf numFmtId="4" fontId="25" fillId="45" borderId="420" applyNumberFormat="0" applyProtection="0">
      <alignment horizontal="left" vertical="center" indent="1"/>
    </xf>
    <xf numFmtId="4" fontId="57" fillId="34" borderId="417" applyNumberFormat="0" applyProtection="0">
      <alignment horizontal="left" vertical="center" indent="1"/>
    </xf>
    <xf numFmtId="4" fontId="87" fillId="54" borderId="420" applyNumberFormat="0" applyProtection="0">
      <alignment horizontal="left" vertical="center" indent="1"/>
    </xf>
    <xf numFmtId="0" fontId="100" fillId="29" borderId="418" applyNumberFormat="0" applyAlignment="0" applyProtection="0"/>
    <xf numFmtId="0" fontId="98" fillId="27" borderId="417" applyNumberFormat="0" applyAlignment="0" applyProtection="0"/>
    <xf numFmtId="0" fontId="98" fillId="27" borderId="417" applyNumberFormat="0" applyAlignment="0" applyProtection="0"/>
    <xf numFmtId="0" fontId="98" fillId="27" borderId="417" applyNumberFormat="0" applyAlignment="0" applyProtection="0"/>
    <xf numFmtId="4" fontId="103" fillId="5" borderId="417" applyNumberFormat="0" applyProtection="0">
      <alignment horizontal="right" vertical="center"/>
    </xf>
    <xf numFmtId="4" fontId="87" fillId="54" borderId="420" applyNumberFormat="0" applyProtection="0">
      <alignment horizontal="left" vertical="center" indent="1"/>
    </xf>
    <xf numFmtId="4" fontId="57" fillId="37" borderId="420" applyNumberFormat="0" applyProtection="0">
      <alignment horizontal="right" vertical="center"/>
    </xf>
    <xf numFmtId="0" fontId="85" fillId="46" borderId="419" applyNumberFormat="0" applyProtection="0">
      <alignment horizontal="left" vertical="top" indent="1"/>
    </xf>
    <xf numFmtId="4" fontId="57" fillId="40" borderId="417" applyNumberFormat="0" applyProtection="0">
      <alignment horizontal="right" vertical="center"/>
    </xf>
    <xf numFmtId="0" fontId="57" fillId="50" borderId="417" applyNumberFormat="0" applyProtection="0">
      <alignment horizontal="left" vertical="center" indent="1"/>
    </xf>
    <xf numFmtId="0" fontId="85" fillId="52" borderId="419" applyNumberFormat="0" applyProtection="0">
      <alignment horizontal="left" vertical="top" indent="1"/>
    </xf>
    <xf numFmtId="4" fontId="103" fillId="2" borderId="417" applyNumberFormat="0" applyProtection="0">
      <alignment vertical="center"/>
    </xf>
    <xf numFmtId="0" fontId="57" fillId="50" borderId="419" applyNumberFormat="0" applyProtection="0">
      <alignment horizontal="left" vertical="top" indent="1"/>
    </xf>
    <xf numFmtId="4" fontId="57" fillId="39" borderId="417" applyNumberFormat="0" applyProtection="0">
      <alignment horizontal="right" vertical="center"/>
    </xf>
    <xf numFmtId="4" fontId="57" fillId="47" borderId="420" applyNumberFormat="0" applyProtection="0">
      <alignment horizontal="left" vertical="center" indent="1"/>
    </xf>
    <xf numFmtId="0" fontId="57" fillId="50" borderId="417" applyNumberFormat="0" applyProtection="0">
      <alignment horizontal="left" vertical="center" indent="1"/>
    </xf>
    <xf numFmtId="4" fontId="57" fillId="2" borderId="417" applyNumberFormat="0" applyProtection="0">
      <alignment horizontal="left" vertical="center" indent="1"/>
    </xf>
    <xf numFmtId="0" fontId="94" fillId="0" borderId="422" applyNumberFormat="0" applyFill="0" applyAlignment="0" applyProtection="0"/>
    <xf numFmtId="0" fontId="57" fillId="46" borderId="419" applyNumberFormat="0" applyProtection="0">
      <alignment horizontal="left" vertical="top" indent="1"/>
    </xf>
    <xf numFmtId="4" fontId="57" fillId="46" borderId="420" applyNumberFormat="0" applyProtection="0">
      <alignment horizontal="left" vertical="center" indent="1"/>
    </xf>
    <xf numFmtId="0" fontId="86" fillId="33" borderId="419" applyNumberFormat="0" applyProtection="0">
      <alignment horizontal="left" vertical="top" indent="1"/>
    </xf>
    <xf numFmtId="0" fontId="57" fillId="47" borderId="419" applyNumberFormat="0" applyProtection="0">
      <alignment horizontal="left" vertical="top" indent="1"/>
    </xf>
    <xf numFmtId="4" fontId="88" fillId="51" borderId="417" applyNumberFormat="0" applyProtection="0">
      <alignment horizontal="right" vertical="center"/>
    </xf>
    <xf numFmtId="0" fontId="94" fillId="0" borderId="422" applyNumberFormat="0" applyFill="0" applyAlignment="0" applyProtection="0"/>
    <xf numFmtId="0" fontId="57" fillId="49" borderId="417" applyNumberFormat="0" applyProtection="0">
      <alignment horizontal="left" vertical="center" indent="1"/>
    </xf>
    <xf numFmtId="4" fontId="57" fillId="40" borderId="417" applyNumberFormat="0" applyProtection="0">
      <alignment horizontal="right" vertical="center"/>
    </xf>
    <xf numFmtId="4" fontId="57" fillId="46" borderId="420" applyNumberFormat="0" applyProtection="0">
      <alignment horizontal="left" vertical="center" indent="1"/>
    </xf>
    <xf numFmtId="4" fontId="57" fillId="35" borderId="417" applyNumberFormat="0" applyProtection="0">
      <alignment horizontal="right" vertical="center"/>
    </xf>
    <xf numFmtId="4" fontId="57" fillId="34" borderId="417" applyNumberFormat="0" applyProtection="0">
      <alignment horizontal="left" vertical="center" indent="1"/>
    </xf>
    <xf numFmtId="4" fontId="57" fillId="36" borderId="417" applyNumberFormat="0" applyProtection="0">
      <alignment horizontal="right" vertical="center"/>
    </xf>
    <xf numFmtId="0" fontId="94" fillId="0" borderId="422" applyNumberFormat="0" applyFill="0" applyAlignment="0" applyProtection="0"/>
    <xf numFmtId="4" fontId="57" fillId="40" borderId="417" applyNumberFormat="0" applyProtection="0">
      <alignment horizontal="right" vertical="center"/>
    </xf>
    <xf numFmtId="4" fontId="57" fillId="43" borderId="417" applyNumberFormat="0" applyProtection="0">
      <alignment horizontal="right" vertical="center"/>
    </xf>
    <xf numFmtId="4" fontId="57" fillId="44" borderId="420" applyNumberFormat="0" applyProtection="0">
      <alignment horizontal="left" vertical="center" indent="1"/>
    </xf>
    <xf numFmtId="0" fontId="98" fillId="27" borderId="417" applyNumberFormat="0" applyAlignment="0" applyProtection="0"/>
    <xf numFmtId="4" fontId="57" fillId="43" borderId="417" applyNumberFormat="0" applyProtection="0">
      <alignment horizontal="right" vertical="center"/>
    </xf>
    <xf numFmtId="0" fontId="94" fillId="0" borderId="422" applyNumberFormat="0" applyFill="0" applyAlignment="0" applyProtection="0"/>
    <xf numFmtId="0" fontId="57" fillId="46" borderId="419" applyNumberFormat="0" applyProtection="0">
      <alignment horizontal="left" vertical="top" indent="1"/>
    </xf>
    <xf numFmtId="4" fontId="57" fillId="43" borderId="417" applyNumberFormat="0" applyProtection="0">
      <alignment horizontal="right" vertical="center"/>
    </xf>
    <xf numFmtId="4" fontId="103" fillId="5" borderId="417" applyNumberFormat="0" applyProtection="0">
      <alignment horizontal="right" vertical="center"/>
    </xf>
    <xf numFmtId="4" fontId="25" fillId="45" borderId="420" applyNumberFormat="0" applyProtection="0">
      <alignment horizontal="left" vertical="center" indent="1"/>
    </xf>
    <xf numFmtId="4" fontId="57" fillId="47" borderId="420" applyNumberFormat="0" applyProtection="0">
      <alignment horizontal="left" vertical="center" indent="1"/>
    </xf>
    <xf numFmtId="4" fontId="103" fillId="5" borderId="417" applyNumberFormat="0" applyProtection="0">
      <alignment horizontal="right" vertical="center"/>
    </xf>
    <xf numFmtId="0" fontId="57" fillId="49" borderId="417" applyNumberFormat="0" applyProtection="0">
      <alignment horizontal="left" vertical="center" indent="1"/>
    </xf>
    <xf numFmtId="4" fontId="57" fillId="36" borderId="417" applyNumberFormat="0" applyProtection="0">
      <alignment horizontal="right" vertical="center"/>
    </xf>
    <xf numFmtId="0" fontId="57" fillId="50" borderId="417" applyNumberFormat="0" applyProtection="0">
      <alignment horizontal="left" vertical="center" indent="1"/>
    </xf>
    <xf numFmtId="4" fontId="57" fillId="46" borderId="417" applyNumberFormat="0" applyProtection="0">
      <alignment horizontal="right" vertical="center"/>
    </xf>
    <xf numFmtId="4" fontId="57" fillId="40" borderId="417" applyNumberFormat="0" applyProtection="0">
      <alignment horizontal="right" vertical="center"/>
    </xf>
    <xf numFmtId="4" fontId="57" fillId="44" borderId="420" applyNumberFormat="0" applyProtection="0">
      <alignment horizontal="left" vertical="center" indent="1"/>
    </xf>
    <xf numFmtId="4" fontId="57" fillId="39" borderId="417" applyNumberFormat="0" applyProtection="0">
      <alignment horizontal="right" vertical="center"/>
    </xf>
    <xf numFmtId="4" fontId="57" fillId="37" borderId="420" applyNumberFormat="0" applyProtection="0">
      <alignment horizontal="right" vertical="center"/>
    </xf>
    <xf numFmtId="4" fontId="57" fillId="47" borderId="420" applyNumberFormat="0" applyProtection="0">
      <alignment horizontal="left" vertical="center" indent="1"/>
    </xf>
    <xf numFmtId="4" fontId="85" fillId="52" borderId="419" applyNumberFormat="0" applyProtection="0">
      <alignment vertical="center"/>
    </xf>
    <xf numFmtId="4" fontId="57" fillId="34" borderId="417" applyNumberFormat="0" applyProtection="0">
      <alignment horizontal="left" vertical="center" indent="1"/>
    </xf>
    <xf numFmtId="4" fontId="57" fillId="47" borderId="420" applyNumberFormat="0" applyProtection="0">
      <alignment horizontal="left" vertical="center" indent="1"/>
    </xf>
    <xf numFmtId="4" fontId="57" fillId="41" borderId="417" applyNumberFormat="0" applyProtection="0">
      <alignment horizontal="right" vertical="center"/>
    </xf>
    <xf numFmtId="4" fontId="57" fillId="40" borderId="417" applyNumberFormat="0" applyProtection="0">
      <alignment horizontal="right" vertical="center"/>
    </xf>
    <xf numFmtId="0" fontId="92" fillId="29" borderId="417" applyNumberFormat="0" applyAlignment="0" applyProtection="0"/>
    <xf numFmtId="0" fontId="57" fillId="48" borderId="417" applyNumberFormat="0" applyProtection="0">
      <alignment horizontal="left" vertical="center" indent="1"/>
    </xf>
    <xf numFmtId="4" fontId="87" fillId="54" borderId="420" applyNumberFormat="0" applyProtection="0">
      <alignment horizontal="left" vertical="center" indent="1"/>
    </xf>
    <xf numFmtId="4" fontId="103" fillId="2" borderId="417" applyNumberFormat="0" applyProtection="0">
      <alignment vertical="center"/>
    </xf>
    <xf numFmtId="4" fontId="57" fillId="47" borderId="420" applyNumberFormat="0" applyProtection="0">
      <alignment horizontal="left" vertical="center" indent="1"/>
    </xf>
    <xf numFmtId="0" fontId="85" fillId="46" borderId="419" applyNumberFormat="0" applyProtection="0">
      <alignment horizontal="left" vertical="top" indent="1"/>
    </xf>
    <xf numFmtId="4" fontId="57" fillId="37" borderId="420" applyNumberFormat="0" applyProtection="0">
      <alignment horizontal="right" vertical="center"/>
    </xf>
    <xf numFmtId="0" fontId="57" fillId="46" borderId="419" applyNumberFormat="0" applyProtection="0">
      <alignment horizontal="left" vertical="top" indent="1"/>
    </xf>
    <xf numFmtId="0" fontId="57" fillId="45" borderId="419" applyNumberFormat="0" applyProtection="0">
      <alignment horizontal="left" vertical="top" indent="1"/>
    </xf>
    <xf numFmtId="4" fontId="57" fillId="46" borderId="420" applyNumberFormat="0" applyProtection="0">
      <alignment horizontal="left" vertical="center" indent="1"/>
    </xf>
    <xf numFmtId="4" fontId="103" fillId="2" borderId="417" applyNumberFormat="0" applyProtection="0">
      <alignment vertical="center"/>
    </xf>
    <xf numFmtId="4" fontId="57" fillId="34" borderId="417" applyNumberFormat="0" applyProtection="0">
      <alignment horizontal="left" vertical="center" indent="1"/>
    </xf>
    <xf numFmtId="4" fontId="57" fillId="46" borderId="417" applyNumberFormat="0" applyProtection="0">
      <alignment horizontal="right" vertical="center"/>
    </xf>
    <xf numFmtId="0" fontId="57" fillId="45" borderId="419" applyNumberFormat="0" applyProtection="0">
      <alignment horizontal="left" vertical="top" indent="1"/>
    </xf>
    <xf numFmtId="4" fontId="57" fillId="43" borderId="417" applyNumberFormat="0" applyProtection="0">
      <alignment horizontal="right" vertical="center"/>
    </xf>
    <xf numFmtId="0" fontId="98" fillId="27" borderId="417" applyNumberFormat="0" applyAlignment="0" applyProtection="0"/>
    <xf numFmtId="4" fontId="87" fillId="54" borderId="420" applyNumberFormat="0" applyProtection="0">
      <alignment horizontal="left" vertical="center" indent="1"/>
    </xf>
    <xf numFmtId="4" fontId="25" fillId="45" borderId="420" applyNumberFormat="0" applyProtection="0">
      <alignment horizontal="left" vertical="center" indent="1"/>
    </xf>
    <xf numFmtId="0" fontId="98" fillId="27" borderId="417" applyNumberFormat="0" applyAlignment="0" applyProtection="0"/>
    <xf numFmtId="4" fontId="57" fillId="34" borderId="417" applyNumberFormat="0" applyProtection="0">
      <alignment horizontal="left" vertical="center" indent="1"/>
    </xf>
    <xf numFmtId="0" fontId="57" fillId="47" borderId="419" applyNumberFormat="0" applyProtection="0">
      <alignment horizontal="left" vertical="top" indent="1"/>
    </xf>
    <xf numFmtId="4" fontId="57" fillId="2" borderId="417" applyNumberFormat="0" applyProtection="0">
      <alignment horizontal="left" vertical="center" indent="1"/>
    </xf>
    <xf numFmtId="4" fontId="57" fillId="38" borderId="417" applyNumberFormat="0" applyProtection="0">
      <alignment horizontal="right" vertical="center"/>
    </xf>
    <xf numFmtId="0" fontId="57" fillId="48" borderId="417" applyNumberFormat="0" applyProtection="0">
      <alignment horizontal="left" vertical="center" indent="1"/>
    </xf>
    <xf numFmtId="0" fontId="85" fillId="46" borderId="419" applyNumberFormat="0" applyProtection="0">
      <alignment horizontal="left" vertical="top" indent="1"/>
    </xf>
    <xf numFmtId="4" fontId="57" fillId="37" borderId="420" applyNumberFormat="0" applyProtection="0">
      <alignment horizontal="right" vertical="center"/>
    </xf>
    <xf numFmtId="0" fontId="86" fillId="33" borderId="419" applyNumberFormat="0" applyProtection="0">
      <alignment horizontal="left" vertical="top" indent="1"/>
    </xf>
    <xf numFmtId="4" fontId="25" fillId="45" borderId="420" applyNumberFormat="0" applyProtection="0">
      <alignment horizontal="left" vertical="center" indent="1"/>
    </xf>
    <xf numFmtId="4" fontId="57" fillId="44" borderId="420" applyNumberFormat="0" applyProtection="0">
      <alignment horizontal="left" vertical="center" indent="1"/>
    </xf>
    <xf numFmtId="0" fontId="57" fillId="49" borderId="417" applyNumberFormat="0" applyProtection="0">
      <alignment horizontal="left" vertical="center" indent="1"/>
    </xf>
    <xf numFmtId="4" fontId="88" fillId="51" borderId="417" applyNumberFormat="0" applyProtection="0">
      <alignment horizontal="right" vertical="center"/>
    </xf>
    <xf numFmtId="4" fontId="57" fillId="47" borderId="420" applyNumberFormat="0" applyProtection="0">
      <alignment horizontal="left" vertical="center" indent="1"/>
    </xf>
    <xf numFmtId="4" fontId="57" fillId="0" borderId="417" applyNumberFormat="0" applyProtection="0">
      <alignment horizontal="right" vertical="center"/>
    </xf>
    <xf numFmtId="4" fontId="25" fillId="45" borderId="420" applyNumberFormat="0" applyProtection="0">
      <alignment horizontal="left" vertical="center" indent="1"/>
    </xf>
    <xf numFmtId="4" fontId="57" fillId="47" borderId="420" applyNumberFormat="0" applyProtection="0">
      <alignment horizontal="left" vertical="center" indent="1"/>
    </xf>
    <xf numFmtId="0" fontId="57" fillId="50" borderId="417" applyNumberFormat="0" applyProtection="0">
      <alignment horizontal="left" vertical="center" indent="1"/>
    </xf>
    <xf numFmtId="0" fontId="84" fillId="45" borderId="421" applyBorder="0"/>
    <xf numFmtId="4" fontId="87" fillId="54" borderId="420" applyNumberFormat="0" applyProtection="0">
      <alignment horizontal="left" vertical="center" indent="1"/>
    </xf>
    <xf numFmtId="4" fontId="103" fillId="5" borderId="417" applyNumberFormat="0" applyProtection="0">
      <alignment horizontal="right" vertical="center"/>
    </xf>
    <xf numFmtId="4" fontId="57" fillId="37" borderId="420" applyNumberFormat="0" applyProtection="0">
      <alignment horizontal="right" vertical="center"/>
    </xf>
    <xf numFmtId="4" fontId="57" fillId="33" borderId="417" applyNumberFormat="0" applyProtection="0">
      <alignment vertical="center"/>
    </xf>
    <xf numFmtId="0" fontId="57" fillId="49" borderId="417" applyNumberFormat="0" applyProtection="0">
      <alignment horizontal="left" vertical="center" indent="1"/>
    </xf>
    <xf numFmtId="4" fontId="57" fillId="41" borderId="417" applyNumberFormat="0" applyProtection="0">
      <alignment horizontal="right" vertical="center"/>
    </xf>
    <xf numFmtId="4" fontId="57" fillId="34" borderId="417" applyNumberFormat="0" applyProtection="0">
      <alignment horizontal="left" vertical="center" indent="1"/>
    </xf>
    <xf numFmtId="4" fontId="85" fillId="52" borderId="419" applyNumberFormat="0" applyProtection="0">
      <alignment vertical="center"/>
    </xf>
    <xf numFmtId="4" fontId="57" fillId="38" borderId="417" applyNumberFormat="0" applyProtection="0">
      <alignment horizontal="right" vertical="center"/>
    </xf>
    <xf numFmtId="4" fontId="85" fillId="52" borderId="419" applyNumberFormat="0" applyProtection="0">
      <alignment vertical="center"/>
    </xf>
    <xf numFmtId="4" fontId="57" fillId="2" borderId="417" applyNumberFormat="0" applyProtection="0">
      <alignment horizontal="left" vertical="center" indent="1"/>
    </xf>
    <xf numFmtId="0" fontId="57" fillId="26" borderId="417" applyNumberFormat="0" applyFont="0" applyAlignment="0" applyProtection="0"/>
    <xf numFmtId="0" fontId="98" fillId="27" borderId="417" applyNumberFormat="0" applyAlignment="0" applyProtection="0"/>
    <xf numFmtId="4" fontId="57" fillId="0" borderId="417" applyNumberFormat="0" applyProtection="0">
      <alignment horizontal="right" vertical="center"/>
    </xf>
    <xf numFmtId="4" fontId="85" fillId="48" borderId="419" applyNumberFormat="0" applyProtection="0">
      <alignment horizontal="left" vertical="center" indent="1"/>
    </xf>
    <xf numFmtId="4" fontId="57" fillId="2" borderId="417" applyNumberFormat="0" applyProtection="0">
      <alignment horizontal="left" vertical="center" indent="1"/>
    </xf>
    <xf numFmtId="4" fontId="85" fillId="48" borderId="419" applyNumberFormat="0" applyProtection="0">
      <alignment horizontal="left" vertical="center" indent="1"/>
    </xf>
    <xf numFmtId="0" fontId="57" fillId="50" borderId="417" applyNumberFormat="0" applyProtection="0">
      <alignment horizontal="left" vertical="center" indent="1"/>
    </xf>
    <xf numFmtId="4" fontId="25" fillId="45" borderId="420" applyNumberFormat="0" applyProtection="0">
      <alignment horizontal="left" vertical="center" indent="1"/>
    </xf>
    <xf numFmtId="0" fontId="57" fillId="46" borderId="419" applyNumberFormat="0" applyProtection="0">
      <alignment horizontal="left" vertical="top" indent="1"/>
    </xf>
    <xf numFmtId="4" fontId="57" fillId="33" borderId="417" applyNumberFormat="0" applyProtection="0">
      <alignment vertical="center"/>
    </xf>
    <xf numFmtId="4" fontId="57" fillId="47" borderId="420" applyNumberFormat="0" applyProtection="0">
      <alignment horizontal="left" vertical="center" indent="1"/>
    </xf>
    <xf numFmtId="0" fontId="85" fillId="52" borderId="419" applyNumberFormat="0" applyProtection="0">
      <alignment horizontal="left" vertical="top" indent="1"/>
    </xf>
    <xf numFmtId="0" fontId="100" fillId="29" borderId="418" applyNumberFormat="0" applyAlignment="0" applyProtection="0"/>
    <xf numFmtId="4" fontId="57" fillId="2" borderId="417" applyNumberFormat="0" applyProtection="0">
      <alignment horizontal="left" vertical="center" indent="1"/>
    </xf>
    <xf numFmtId="4" fontId="57" fillId="46" borderId="417" applyNumberFormat="0" applyProtection="0">
      <alignment horizontal="right" vertical="center"/>
    </xf>
    <xf numFmtId="4" fontId="57" fillId="34" borderId="417" applyNumberFormat="0" applyProtection="0">
      <alignment horizontal="left" vertical="center" indent="1"/>
    </xf>
    <xf numFmtId="0" fontId="57" fillId="45" borderId="419" applyNumberFormat="0" applyProtection="0">
      <alignment horizontal="left" vertical="top" indent="1"/>
    </xf>
    <xf numFmtId="4" fontId="57" fillId="42" borderId="417" applyNumberFormat="0" applyProtection="0">
      <alignment horizontal="right" vertical="center"/>
    </xf>
    <xf numFmtId="0" fontId="84" fillId="45" borderId="421" applyBorder="0"/>
    <xf numFmtId="0" fontId="57" fillId="47" borderId="419" applyNumberFormat="0" applyProtection="0">
      <alignment horizontal="left" vertical="top" indent="1"/>
    </xf>
    <xf numFmtId="0" fontId="100" fillId="29" borderId="418" applyNumberFormat="0" applyAlignment="0" applyProtection="0"/>
    <xf numFmtId="0" fontId="57" fillId="50" borderId="419" applyNumberFormat="0" applyProtection="0">
      <alignment horizontal="left" vertical="top" indent="1"/>
    </xf>
    <xf numFmtId="4" fontId="57" fillId="0" borderId="417" applyNumberFormat="0" applyProtection="0">
      <alignment horizontal="right" vertical="center"/>
    </xf>
    <xf numFmtId="4" fontId="87" fillId="54" borderId="420" applyNumberFormat="0" applyProtection="0">
      <alignment horizontal="left" vertical="center" indent="1"/>
    </xf>
    <xf numFmtId="4" fontId="57" fillId="42" borderId="417" applyNumberFormat="0" applyProtection="0">
      <alignment horizontal="right" vertical="center"/>
    </xf>
    <xf numFmtId="0" fontId="86" fillId="33" borderId="419" applyNumberFormat="0" applyProtection="0">
      <alignment horizontal="left" vertical="top" indent="1"/>
    </xf>
    <xf numFmtId="4" fontId="25" fillId="45" borderId="420" applyNumberFormat="0" applyProtection="0">
      <alignment horizontal="left" vertical="center" indent="1"/>
    </xf>
    <xf numFmtId="4" fontId="57" fillId="33" borderId="417" applyNumberFormat="0" applyProtection="0">
      <alignment vertical="center"/>
    </xf>
    <xf numFmtId="4" fontId="57" fillId="34" borderId="417" applyNumberFormat="0" applyProtection="0">
      <alignment horizontal="left" vertical="center" indent="1"/>
    </xf>
    <xf numFmtId="0" fontId="98" fillId="27" borderId="417" applyNumberFormat="0" applyAlignment="0" applyProtection="0"/>
    <xf numFmtId="4" fontId="57" fillId="34" borderId="417" applyNumberFormat="0" applyProtection="0">
      <alignment horizontal="left" vertical="center" indent="1"/>
    </xf>
    <xf numFmtId="4" fontId="57" fillId="42" borderId="417" applyNumberFormat="0" applyProtection="0">
      <alignment horizontal="right" vertical="center"/>
    </xf>
    <xf numFmtId="4" fontId="57" fillId="40" borderId="417" applyNumberFormat="0" applyProtection="0">
      <alignment horizontal="right" vertical="center"/>
    </xf>
    <xf numFmtId="0" fontId="100" fillId="29" borderId="418" applyNumberFormat="0" applyAlignment="0" applyProtection="0"/>
    <xf numFmtId="0" fontId="92" fillId="29" borderId="417" applyNumberFormat="0" applyAlignment="0" applyProtection="0"/>
    <xf numFmtId="4" fontId="57" fillId="41" borderId="417" applyNumberFormat="0" applyProtection="0">
      <alignment horizontal="right" vertical="center"/>
    </xf>
    <xf numFmtId="0" fontId="85" fillId="46" borderId="419" applyNumberFormat="0" applyProtection="0">
      <alignment horizontal="left" vertical="top" indent="1"/>
    </xf>
    <xf numFmtId="4" fontId="57" fillId="46" borderId="417" applyNumberFormat="0" applyProtection="0">
      <alignment horizontal="right" vertical="center"/>
    </xf>
    <xf numFmtId="4" fontId="103" fillId="5" borderId="417" applyNumberFormat="0" applyProtection="0">
      <alignment horizontal="right" vertical="center"/>
    </xf>
    <xf numFmtId="4" fontId="57" fillId="46" borderId="420" applyNumberFormat="0" applyProtection="0">
      <alignment horizontal="left" vertical="center" indent="1"/>
    </xf>
    <xf numFmtId="4" fontId="25" fillId="45" borderId="420" applyNumberFormat="0" applyProtection="0">
      <alignment horizontal="left" vertical="center" indent="1"/>
    </xf>
    <xf numFmtId="4" fontId="57" fillId="34" borderId="417" applyNumberFormat="0" applyProtection="0">
      <alignment horizontal="left" vertical="center" indent="1"/>
    </xf>
    <xf numFmtId="0" fontId="57" fillId="49" borderId="417" applyNumberFormat="0" applyProtection="0">
      <alignment horizontal="left" vertical="center" indent="1"/>
    </xf>
    <xf numFmtId="4" fontId="25" fillId="45" borderId="420" applyNumberFormat="0" applyProtection="0">
      <alignment horizontal="left" vertical="center" indent="1"/>
    </xf>
    <xf numFmtId="0" fontId="57" fillId="48" borderId="417" applyNumberFormat="0" applyProtection="0">
      <alignment horizontal="left" vertical="center" indent="1"/>
    </xf>
    <xf numFmtId="4" fontId="57" fillId="36" borderId="417" applyNumberFormat="0" applyProtection="0">
      <alignment horizontal="right" vertical="center"/>
    </xf>
    <xf numFmtId="4" fontId="103" fillId="5" borderId="417" applyNumberFormat="0" applyProtection="0">
      <alignment horizontal="right" vertical="center"/>
    </xf>
    <xf numFmtId="0" fontId="85" fillId="46" borderId="419" applyNumberFormat="0" applyProtection="0">
      <alignment horizontal="left" vertical="top" indent="1"/>
    </xf>
    <xf numFmtId="4" fontId="57" fillId="36" borderId="417" applyNumberFormat="0" applyProtection="0">
      <alignment horizontal="right" vertical="center"/>
    </xf>
    <xf numFmtId="4" fontId="85" fillId="48" borderId="419" applyNumberFormat="0" applyProtection="0">
      <alignment horizontal="left" vertical="center" indent="1"/>
    </xf>
    <xf numFmtId="4" fontId="88" fillId="51" borderId="417" applyNumberFormat="0" applyProtection="0">
      <alignment horizontal="right" vertical="center"/>
    </xf>
    <xf numFmtId="4" fontId="25" fillId="45" borderId="420" applyNumberFormat="0" applyProtection="0">
      <alignment horizontal="left" vertical="center" indent="1"/>
    </xf>
    <xf numFmtId="0" fontId="85" fillId="46" borderId="419" applyNumberFormat="0" applyProtection="0">
      <alignment horizontal="left" vertical="top" indent="1"/>
    </xf>
    <xf numFmtId="0" fontId="57" fillId="50" borderId="417" applyNumberFormat="0" applyProtection="0">
      <alignment horizontal="left" vertical="center" indent="1"/>
    </xf>
    <xf numFmtId="4" fontId="57" fillId="40" borderId="417" applyNumberFormat="0" applyProtection="0">
      <alignment horizontal="right" vertical="center"/>
    </xf>
    <xf numFmtId="4" fontId="57" fillId="36" borderId="417" applyNumberFormat="0" applyProtection="0">
      <alignment horizontal="right" vertical="center"/>
    </xf>
    <xf numFmtId="4" fontId="57" fillId="46" borderId="420" applyNumberFormat="0" applyProtection="0">
      <alignment horizontal="left" vertical="center" indent="1"/>
    </xf>
    <xf numFmtId="4" fontId="103" fillId="2" borderId="417" applyNumberFormat="0" applyProtection="0">
      <alignment vertical="center"/>
    </xf>
    <xf numFmtId="0" fontId="57" fillId="50" borderId="417" applyNumberFormat="0" applyProtection="0">
      <alignment horizontal="left" vertical="center" indent="1"/>
    </xf>
    <xf numFmtId="0" fontId="92" fillId="29" borderId="417" applyNumberFormat="0" applyAlignment="0" applyProtection="0"/>
    <xf numFmtId="0" fontId="57" fillId="45" borderId="419" applyNumberFormat="0" applyProtection="0">
      <alignment horizontal="left" vertical="top" indent="1"/>
    </xf>
    <xf numFmtId="0" fontId="84" fillId="45" borderId="421" applyBorder="0"/>
    <xf numFmtId="0" fontId="85" fillId="46" borderId="419" applyNumberFormat="0" applyProtection="0">
      <alignment horizontal="left" vertical="top" indent="1"/>
    </xf>
    <xf numFmtId="0" fontId="57" fillId="47" borderId="417" applyNumberFormat="0" applyProtection="0">
      <alignment horizontal="left" vertical="center" indent="1"/>
    </xf>
    <xf numFmtId="4" fontId="57" fillId="2" borderId="417" applyNumberFormat="0" applyProtection="0">
      <alignment horizontal="left" vertical="center" indent="1"/>
    </xf>
    <xf numFmtId="0" fontId="86" fillId="33" borderId="419" applyNumberFormat="0" applyProtection="0">
      <alignment horizontal="left" vertical="top" indent="1"/>
    </xf>
    <xf numFmtId="0" fontId="57" fillId="48" borderId="417" applyNumberFormat="0" applyProtection="0">
      <alignment horizontal="left" vertical="center" indent="1"/>
    </xf>
    <xf numFmtId="4" fontId="57" fillId="39" borderId="423" applyNumberFormat="0" applyProtection="0">
      <alignment horizontal="right" vertical="center"/>
    </xf>
    <xf numFmtId="0" fontId="57" fillId="45" borderId="425" applyNumberFormat="0" applyProtection="0">
      <alignment horizontal="left" vertical="top" indent="1"/>
    </xf>
    <xf numFmtId="4" fontId="57" fillId="47" borderId="426" applyNumberFormat="0" applyProtection="0">
      <alignment horizontal="left" vertical="center" indent="1"/>
    </xf>
    <xf numFmtId="0" fontId="57" fillId="50" borderId="425" applyNumberFormat="0" applyProtection="0">
      <alignment horizontal="left" vertical="top" indent="1"/>
    </xf>
    <xf numFmtId="0" fontId="85" fillId="52" borderId="425" applyNumberFormat="0" applyProtection="0">
      <alignment horizontal="left" vertical="top" indent="1"/>
    </xf>
    <xf numFmtId="0" fontId="57" fillId="47" borderId="425" applyNumberFormat="0" applyProtection="0">
      <alignment horizontal="left" vertical="top" indent="1"/>
    </xf>
    <xf numFmtId="4" fontId="57" fillId="2" borderId="423" applyNumberFormat="0" applyProtection="0">
      <alignment horizontal="left" vertical="center" indent="1"/>
    </xf>
    <xf numFmtId="0" fontId="57" fillId="45" borderId="425" applyNumberFormat="0" applyProtection="0">
      <alignment horizontal="left" vertical="top" indent="1"/>
    </xf>
    <xf numFmtId="4" fontId="57" fillId="36" borderId="423" applyNumberFormat="0" applyProtection="0">
      <alignment horizontal="right" vertical="center"/>
    </xf>
    <xf numFmtId="4" fontId="57" fillId="35" borderId="423" applyNumberFormat="0" applyProtection="0">
      <alignment horizontal="right" vertical="center"/>
    </xf>
    <xf numFmtId="4" fontId="57" fillId="38" borderId="423" applyNumberFormat="0" applyProtection="0">
      <alignment horizontal="right" vertical="center"/>
    </xf>
    <xf numFmtId="4" fontId="87" fillId="54" borderId="426" applyNumberFormat="0" applyProtection="0">
      <alignment horizontal="left" vertical="center" indent="1"/>
    </xf>
    <xf numFmtId="4" fontId="57" fillId="34" borderId="423" applyNumberFormat="0" applyProtection="0">
      <alignment horizontal="left" vertical="center" indent="1"/>
    </xf>
    <xf numFmtId="4" fontId="57" fillId="34" borderId="423" applyNumberFormat="0" applyProtection="0">
      <alignment horizontal="left" vertical="center" indent="1"/>
    </xf>
    <xf numFmtId="4" fontId="85" fillId="52" borderId="425" applyNumberFormat="0" applyProtection="0">
      <alignment vertical="center"/>
    </xf>
    <xf numFmtId="0" fontId="57" fillId="47" borderId="423" applyNumberFormat="0" applyProtection="0">
      <alignment horizontal="left" vertical="center" indent="1"/>
    </xf>
    <xf numFmtId="4" fontId="57" fillId="46" borderId="426" applyNumberFormat="0" applyProtection="0">
      <alignment horizontal="left" vertical="center" indent="1"/>
    </xf>
    <xf numFmtId="0" fontId="57" fillId="46" borderId="425" applyNumberFormat="0" applyProtection="0">
      <alignment horizontal="left" vertical="top" indent="1"/>
    </xf>
    <xf numFmtId="0" fontId="57" fillId="47" borderId="425" applyNumberFormat="0" applyProtection="0">
      <alignment horizontal="left" vertical="top" indent="1"/>
    </xf>
    <xf numFmtId="4" fontId="103" fillId="2" borderId="423" applyNumberFormat="0" applyProtection="0">
      <alignment vertical="center"/>
    </xf>
    <xf numFmtId="0" fontId="85" fillId="46" borderId="425" applyNumberFormat="0" applyProtection="0">
      <alignment horizontal="left" vertical="top" indent="1"/>
    </xf>
    <xf numFmtId="4" fontId="103" fillId="5" borderId="423" applyNumberFormat="0" applyProtection="0">
      <alignment horizontal="right" vertical="center"/>
    </xf>
    <xf numFmtId="4" fontId="57" fillId="34" borderId="423" applyNumberFormat="0" applyProtection="0">
      <alignment horizontal="left" vertical="center" indent="1"/>
    </xf>
    <xf numFmtId="4" fontId="85" fillId="48" borderId="425" applyNumberFormat="0" applyProtection="0">
      <alignment horizontal="left" vertical="center" indent="1"/>
    </xf>
    <xf numFmtId="4" fontId="85" fillId="52" borderId="425" applyNumberFormat="0" applyProtection="0">
      <alignment vertical="center"/>
    </xf>
    <xf numFmtId="4" fontId="57" fillId="42" borderId="423" applyNumberFormat="0" applyProtection="0">
      <alignment horizontal="right" vertical="center"/>
    </xf>
    <xf numFmtId="0" fontId="85" fillId="52" borderId="425" applyNumberFormat="0" applyProtection="0">
      <alignment horizontal="left" vertical="top" indent="1"/>
    </xf>
    <xf numFmtId="4" fontId="103" fillId="2" borderId="423" applyNumberFormat="0" applyProtection="0">
      <alignment vertical="center"/>
    </xf>
    <xf numFmtId="4" fontId="57" fillId="43" borderId="423" applyNumberFormat="0" applyProtection="0">
      <alignment horizontal="right" vertical="center"/>
    </xf>
    <xf numFmtId="0" fontId="57" fillId="45" borderId="425" applyNumberFormat="0" applyProtection="0">
      <alignment horizontal="left" vertical="top" indent="1"/>
    </xf>
    <xf numFmtId="4" fontId="85" fillId="48" borderId="425" applyNumberFormat="0" applyProtection="0">
      <alignment horizontal="left" vertical="center" indent="1"/>
    </xf>
    <xf numFmtId="4" fontId="57" fillId="44" borderId="426" applyNumberFormat="0" applyProtection="0">
      <alignment horizontal="left" vertical="center" indent="1"/>
    </xf>
    <xf numFmtId="0" fontId="85" fillId="52" borderId="425" applyNumberFormat="0" applyProtection="0">
      <alignment horizontal="left" vertical="top" indent="1"/>
    </xf>
    <xf numFmtId="4" fontId="103" fillId="2" borderId="423" applyNumberFormat="0" applyProtection="0">
      <alignment vertical="center"/>
    </xf>
    <xf numFmtId="0" fontId="57" fillId="45" borderId="425" applyNumberFormat="0" applyProtection="0">
      <alignment horizontal="left" vertical="top" indent="1"/>
    </xf>
    <xf numFmtId="4" fontId="57" fillId="42"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0" fontId="57" fillId="49" borderId="423" applyNumberFormat="0" applyProtection="0">
      <alignment horizontal="left" vertical="center" indent="1"/>
    </xf>
    <xf numFmtId="0" fontId="57" fillId="26" borderId="423" applyNumberFormat="0" applyFont="0" applyAlignment="0" applyProtection="0"/>
    <xf numFmtId="4" fontId="57" fillId="46" borderId="426" applyNumberFormat="0" applyProtection="0">
      <alignment horizontal="left" vertical="center" indent="1"/>
    </xf>
    <xf numFmtId="4" fontId="57" fillId="44" borderId="426" applyNumberFormat="0" applyProtection="0">
      <alignment horizontal="left" vertical="center" indent="1"/>
    </xf>
    <xf numFmtId="0" fontId="57" fillId="26" borderId="423" applyNumberFormat="0" applyFont="0" applyAlignment="0" applyProtection="0"/>
    <xf numFmtId="0" fontId="57" fillId="48" borderId="423" applyNumberFormat="0" applyProtection="0">
      <alignment horizontal="left" vertical="center" indent="1"/>
    </xf>
    <xf numFmtId="0" fontId="57" fillId="45" borderId="425" applyNumberFormat="0" applyProtection="0">
      <alignment horizontal="left" vertical="top" indent="1"/>
    </xf>
    <xf numFmtId="4" fontId="57" fillId="46" borderId="423" applyNumberFormat="0" applyProtection="0">
      <alignment horizontal="right" vertical="center"/>
    </xf>
    <xf numFmtId="0" fontId="94" fillId="0" borderId="428" applyNumberFormat="0" applyFill="0" applyAlignment="0" applyProtection="0"/>
    <xf numFmtId="0" fontId="57" fillId="50" borderId="423" applyNumberFormat="0" applyProtection="0">
      <alignment horizontal="left" vertical="center" indent="1"/>
    </xf>
    <xf numFmtId="4" fontId="57" fillId="47" borderId="426" applyNumberFormat="0" applyProtection="0">
      <alignment horizontal="left" vertical="center" indent="1"/>
    </xf>
    <xf numFmtId="4" fontId="57" fillId="2" borderId="423" applyNumberFormat="0" applyProtection="0">
      <alignment horizontal="left" vertical="center" indent="1"/>
    </xf>
    <xf numFmtId="0" fontId="57" fillId="47" borderId="425" applyNumberFormat="0" applyProtection="0">
      <alignment horizontal="left" vertical="top"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57" fillId="50" borderId="425" applyNumberFormat="0" applyProtection="0">
      <alignment horizontal="left" vertical="top" indent="1"/>
    </xf>
    <xf numFmtId="0" fontId="57" fillId="50" borderId="425" applyNumberFormat="0" applyProtection="0">
      <alignment horizontal="left" vertical="top" indent="1"/>
    </xf>
    <xf numFmtId="0" fontId="57" fillId="26" borderId="423" applyNumberFormat="0" applyFont="0" applyAlignment="0" applyProtection="0"/>
    <xf numFmtId="4" fontId="57" fillId="40" borderId="423" applyNumberFormat="0" applyProtection="0">
      <alignment horizontal="right" vertical="center"/>
    </xf>
    <xf numFmtId="0" fontId="86" fillId="33" borderId="425" applyNumberFormat="0" applyProtection="0">
      <alignment horizontal="left" vertical="top" indent="1"/>
    </xf>
    <xf numFmtId="4" fontId="25" fillId="45" borderId="426" applyNumberFormat="0" applyProtection="0">
      <alignment horizontal="left" vertical="center" indent="1"/>
    </xf>
    <xf numFmtId="4" fontId="57" fillId="40" borderId="423" applyNumberFormat="0" applyProtection="0">
      <alignment horizontal="right" vertical="center"/>
    </xf>
    <xf numFmtId="4" fontId="57" fillId="47" borderId="426" applyNumberFormat="0" applyProtection="0">
      <alignment horizontal="left" vertical="center" indent="1"/>
    </xf>
    <xf numFmtId="0" fontId="94" fillId="0" borderId="428" applyNumberFormat="0" applyFill="0" applyAlignment="0" applyProtection="0"/>
    <xf numFmtId="4" fontId="88" fillId="51" borderId="423" applyNumberFormat="0" applyProtection="0">
      <alignment horizontal="right" vertical="center"/>
    </xf>
    <xf numFmtId="4" fontId="57" fillId="34" borderId="423" applyNumberFormat="0" applyProtection="0">
      <alignment horizontal="left" vertical="center" indent="1"/>
    </xf>
    <xf numFmtId="0" fontId="84" fillId="45" borderId="427" applyBorder="0"/>
    <xf numFmtId="0" fontId="57" fillId="45" borderId="425" applyNumberFormat="0" applyProtection="0">
      <alignment horizontal="left" vertical="top" indent="1"/>
    </xf>
    <xf numFmtId="4" fontId="85" fillId="52" borderId="425" applyNumberFormat="0" applyProtection="0">
      <alignment vertical="center"/>
    </xf>
    <xf numFmtId="4" fontId="57" fillId="40" borderId="423" applyNumberFormat="0" applyProtection="0">
      <alignment horizontal="right" vertical="center"/>
    </xf>
    <xf numFmtId="4" fontId="57" fillId="35" borderId="423" applyNumberFormat="0" applyProtection="0">
      <alignment horizontal="right" vertical="center"/>
    </xf>
    <xf numFmtId="4" fontId="57" fillId="46" borderId="423" applyNumberFormat="0" applyProtection="0">
      <alignment horizontal="right" vertical="center"/>
    </xf>
    <xf numFmtId="4" fontId="57" fillId="0" borderId="423" applyNumberFormat="0" applyProtection="0">
      <alignment horizontal="right" vertical="center"/>
    </xf>
    <xf numFmtId="4" fontId="57" fillId="46" borderId="426" applyNumberFormat="0" applyProtection="0">
      <alignment horizontal="left" vertical="center" indent="1"/>
    </xf>
    <xf numFmtId="0" fontId="57" fillId="47" borderId="423" applyNumberFormat="0" applyProtection="0">
      <alignment horizontal="left" vertical="center" indent="1"/>
    </xf>
    <xf numFmtId="0" fontId="57" fillId="47" borderId="425" applyNumberFormat="0" applyProtection="0">
      <alignment horizontal="left" vertical="top" indent="1"/>
    </xf>
    <xf numFmtId="4" fontId="57" fillId="37" borderId="426" applyNumberFormat="0" applyProtection="0">
      <alignment horizontal="right" vertical="center"/>
    </xf>
    <xf numFmtId="4" fontId="57" fillId="46" borderId="426" applyNumberFormat="0" applyProtection="0">
      <alignment horizontal="left" vertical="center" indent="1"/>
    </xf>
    <xf numFmtId="0" fontId="57" fillId="26" borderId="423" applyNumberFormat="0" applyFont="0" applyAlignment="0" applyProtection="0"/>
    <xf numFmtId="4" fontId="25" fillId="45" borderId="426" applyNumberFormat="0" applyProtection="0">
      <alignment horizontal="left" vertical="center" indent="1"/>
    </xf>
    <xf numFmtId="4" fontId="57" fillId="38" borderId="423" applyNumberFormat="0" applyProtection="0">
      <alignment horizontal="right" vertical="center"/>
    </xf>
    <xf numFmtId="0" fontId="57" fillId="50" borderId="423" applyNumberFormat="0" applyProtection="0">
      <alignment horizontal="left" vertical="center" indent="1"/>
    </xf>
    <xf numFmtId="4" fontId="57" fillId="34" borderId="423" applyNumberFormat="0" applyProtection="0">
      <alignment horizontal="left" vertical="center" indent="1"/>
    </xf>
    <xf numFmtId="4" fontId="57" fillId="0" borderId="423" applyNumberFormat="0" applyProtection="0">
      <alignment horizontal="right" vertical="center"/>
    </xf>
    <xf numFmtId="0" fontId="57" fillId="47" borderId="423" applyNumberFormat="0" applyProtection="0">
      <alignment horizontal="left" vertical="center" indent="1"/>
    </xf>
    <xf numFmtId="4" fontId="57" fillId="2" borderId="423" applyNumberFormat="0" applyProtection="0">
      <alignment horizontal="left" vertical="center" indent="1"/>
    </xf>
    <xf numFmtId="4" fontId="85" fillId="52" borderId="425" applyNumberFormat="0" applyProtection="0">
      <alignment vertical="center"/>
    </xf>
    <xf numFmtId="4" fontId="57" fillId="34" borderId="423" applyNumberFormat="0" applyProtection="0">
      <alignment horizontal="left" vertical="center" indent="1"/>
    </xf>
    <xf numFmtId="4" fontId="57" fillId="40" borderId="423" applyNumberFormat="0" applyProtection="0">
      <alignment horizontal="right" vertical="center"/>
    </xf>
    <xf numFmtId="4" fontId="57" fillId="44" borderId="426"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0" fontId="85" fillId="52" borderId="425" applyNumberFormat="0" applyProtection="0">
      <alignment horizontal="left" vertical="top" indent="1"/>
    </xf>
    <xf numFmtId="4" fontId="57" fillId="39" borderId="423" applyNumberFormat="0" applyProtection="0">
      <alignment horizontal="right" vertical="center"/>
    </xf>
    <xf numFmtId="0" fontId="86" fillId="33" borderId="425" applyNumberFormat="0" applyProtection="0">
      <alignment horizontal="left" vertical="top" indent="1"/>
    </xf>
    <xf numFmtId="4" fontId="57" fillId="40" borderId="423" applyNumberFormat="0" applyProtection="0">
      <alignment horizontal="right" vertical="center"/>
    </xf>
    <xf numFmtId="4" fontId="57" fillId="46" borderId="426" applyNumberFormat="0" applyProtection="0">
      <alignment horizontal="left" vertical="center" indent="1"/>
    </xf>
    <xf numFmtId="0" fontId="57" fillId="47" borderId="423" applyNumberFormat="0" applyProtection="0">
      <alignment horizontal="left" vertical="center" indent="1"/>
    </xf>
    <xf numFmtId="4" fontId="57" fillId="33" borderId="423" applyNumberFormat="0" applyProtection="0">
      <alignment vertical="center"/>
    </xf>
    <xf numFmtId="4" fontId="57" fillId="33" borderId="423" applyNumberFormat="0" applyProtection="0">
      <alignment vertical="center"/>
    </xf>
    <xf numFmtId="0" fontId="57" fillId="48" borderId="423" applyNumberFormat="0" applyProtection="0">
      <alignment horizontal="left" vertical="center" indent="1"/>
    </xf>
    <xf numFmtId="0" fontId="84" fillId="45" borderId="427" applyBorder="0"/>
    <xf numFmtId="0" fontId="57" fillId="48" borderId="423" applyNumberFormat="0" applyProtection="0">
      <alignment horizontal="left" vertical="center" indent="1"/>
    </xf>
    <xf numFmtId="0" fontId="86" fillId="33" borderId="425" applyNumberFormat="0" applyProtection="0">
      <alignment horizontal="left" vertical="top" indent="1"/>
    </xf>
    <xf numFmtId="0" fontId="84" fillId="45" borderId="427" applyBorder="0"/>
    <xf numFmtId="4" fontId="57" fillId="34" borderId="423" applyNumberFormat="0" applyProtection="0">
      <alignment horizontal="left" vertical="center" indent="1"/>
    </xf>
    <xf numFmtId="4" fontId="57" fillId="46" borderId="423" applyNumberFormat="0" applyProtection="0">
      <alignment horizontal="right" vertical="center"/>
    </xf>
    <xf numFmtId="4" fontId="25" fillId="45" borderId="426" applyNumberFormat="0" applyProtection="0">
      <alignment horizontal="left" vertical="center" indent="1"/>
    </xf>
    <xf numFmtId="0" fontId="57" fillId="47" borderId="423" applyNumberFormat="0" applyProtection="0">
      <alignment horizontal="left" vertical="center" indent="1"/>
    </xf>
    <xf numFmtId="43" fontId="5" fillId="0" borderId="0" applyFont="0" applyFill="0" applyBorder="0" applyAlignment="0" applyProtection="0"/>
    <xf numFmtId="43" fontId="5" fillId="0" borderId="0" applyFont="0" applyFill="0" applyBorder="0" applyAlignment="0" applyProtection="0"/>
    <xf numFmtId="0" fontId="57" fillId="50" borderId="423" applyNumberFormat="0" applyProtection="0">
      <alignment horizontal="left" vertical="center" indent="1"/>
    </xf>
    <xf numFmtId="4" fontId="85" fillId="48" borderId="425" applyNumberFormat="0" applyProtection="0">
      <alignment horizontal="left" vertical="center" indent="1"/>
    </xf>
    <xf numFmtId="0" fontId="57" fillId="50" borderId="425" applyNumberFormat="0" applyProtection="0">
      <alignment horizontal="left" vertical="top" indent="1"/>
    </xf>
    <xf numFmtId="4" fontId="25" fillId="45" borderId="426" applyNumberFormat="0" applyProtection="0">
      <alignment horizontal="left" vertical="center" indent="1"/>
    </xf>
    <xf numFmtId="4" fontId="57" fillId="47" borderId="426" applyNumberFormat="0" applyProtection="0">
      <alignment horizontal="left" vertical="center" indent="1"/>
    </xf>
    <xf numFmtId="4" fontId="57" fillId="40" borderId="423" applyNumberFormat="0" applyProtection="0">
      <alignment horizontal="right" vertical="center"/>
    </xf>
    <xf numFmtId="0" fontId="57" fillId="26" borderId="423" applyNumberFormat="0" applyFont="0" applyAlignment="0" applyProtection="0"/>
    <xf numFmtId="0" fontId="57" fillId="48" borderId="423" applyNumberFormat="0" applyProtection="0">
      <alignment horizontal="left" vertical="center" indent="1"/>
    </xf>
    <xf numFmtId="4" fontId="25" fillId="45" borderId="426" applyNumberFormat="0" applyProtection="0">
      <alignment horizontal="left" vertical="center" indent="1"/>
    </xf>
    <xf numFmtId="0" fontId="57" fillId="47" borderId="425" applyNumberFormat="0" applyProtection="0">
      <alignment horizontal="left" vertical="top" indent="1"/>
    </xf>
    <xf numFmtId="0" fontId="84" fillId="45" borderId="427" applyBorder="0"/>
    <xf numFmtId="4" fontId="57" fillId="42" borderId="423" applyNumberFormat="0" applyProtection="0">
      <alignment horizontal="right" vertical="center"/>
    </xf>
    <xf numFmtId="0" fontId="100" fillId="29" borderId="424" applyNumberFormat="0" applyAlignment="0" applyProtection="0"/>
    <xf numFmtId="4" fontId="57" fillId="46" borderId="423" applyNumberFormat="0" applyProtection="0">
      <alignment horizontal="right" vertical="center"/>
    </xf>
    <xf numFmtId="0" fontId="57" fillId="26" borderId="423" applyNumberFormat="0" applyFont="0" applyAlignment="0" applyProtection="0"/>
    <xf numFmtId="0" fontId="57" fillId="48" borderId="423" applyNumberFormat="0" applyProtection="0">
      <alignment horizontal="left" vertical="center" indent="1"/>
    </xf>
    <xf numFmtId="4" fontId="57" fillId="35" borderId="423" applyNumberFormat="0" applyProtection="0">
      <alignment horizontal="right" vertical="center"/>
    </xf>
    <xf numFmtId="4" fontId="88" fillId="51" borderId="423" applyNumberFormat="0" applyProtection="0">
      <alignment horizontal="right" vertical="center"/>
    </xf>
    <xf numFmtId="0" fontId="85" fillId="52" borderId="425" applyNumberFormat="0" applyProtection="0">
      <alignment horizontal="left" vertical="top" indent="1"/>
    </xf>
    <xf numFmtId="4" fontId="57" fillId="34" borderId="423" applyNumberFormat="0" applyProtection="0">
      <alignment horizontal="left" vertical="center" indent="1"/>
    </xf>
    <xf numFmtId="4" fontId="57" fillId="47" borderId="426" applyNumberFormat="0" applyProtection="0">
      <alignment horizontal="left" vertical="center" indent="1"/>
    </xf>
    <xf numFmtId="4" fontId="57" fillId="34" borderId="423" applyNumberFormat="0" applyProtection="0">
      <alignment horizontal="left" vertical="center" indent="1"/>
    </xf>
    <xf numFmtId="4" fontId="57" fillId="34" borderId="423" applyNumberFormat="0" applyProtection="0">
      <alignment horizontal="left" vertical="center" indent="1"/>
    </xf>
    <xf numFmtId="4" fontId="57" fillId="37" borderId="426" applyNumberFormat="0" applyProtection="0">
      <alignment horizontal="right" vertical="center"/>
    </xf>
    <xf numFmtId="4" fontId="103" fillId="5" borderId="423" applyNumberFormat="0" applyProtection="0">
      <alignment horizontal="right" vertical="center"/>
    </xf>
    <xf numFmtId="4" fontId="57" fillId="43" borderId="423" applyNumberFormat="0" applyProtection="0">
      <alignment horizontal="right" vertical="center"/>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57" fillId="47" borderId="426" applyNumberFormat="0" applyProtection="0">
      <alignment horizontal="left" vertical="center" indent="1"/>
    </xf>
    <xf numFmtId="0" fontId="86" fillId="33" borderId="425" applyNumberFormat="0" applyProtection="0">
      <alignment horizontal="left" vertical="top" indent="1"/>
    </xf>
    <xf numFmtId="4" fontId="57" fillId="47" borderId="426" applyNumberFormat="0" applyProtection="0">
      <alignment horizontal="left" vertical="center" indent="1"/>
    </xf>
    <xf numFmtId="0" fontId="100" fillId="29" borderId="424" applyNumberFormat="0" applyAlignment="0" applyProtection="0"/>
    <xf numFmtId="4" fontId="57" fillId="44" borderId="426" applyNumberFormat="0" applyProtection="0">
      <alignment horizontal="left" vertical="center" indent="1"/>
    </xf>
    <xf numFmtId="0" fontId="85" fillId="46" borderId="425" applyNumberFormat="0" applyProtection="0">
      <alignment horizontal="left" vertical="top" indent="1"/>
    </xf>
    <xf numFmtId="4" fontId="57" fillId="47" borderId="426" applyNumberFormat="0" applyProtection="0">
      <alignment horizontal="left" vertical="center" indent="1"/>
    </xf>
    <xf numFmtId="0" fontId="86" fillId="33" borderId="425" applyNumberFormat="0" applyProtection="0">
      <alignment horizontal="left" vertical="top" indent="1"/>
    </xf>
    <xf numFmtId="0" fontId="86" fillId="33" borderId="425" applyNumberFormat="0" applyProtection="0">
      <alignment horizontal="left" vertical="top" indent="1"/>
    </xf>
    <xf numFmtId="0" fontId="57" fillId="47" borderId="425" applyNumberFormat="0" applyProtection="0">
      <alignment horizontal="left" vertical="top" indent="1"/>
    </xf>
    <xf numFmtId="4" fontId="57" fillId="42" borderId="423" applyNumberFormat="0" applyProtection="0">
      <alignment horizontal="right" vertical="center"/>
    </xf>
    <xf numFmtId="0" fontId="57" fillId="47" borderId="423" applyNumberFormat="0" applyProtection="0">
      <alignment horizontal="left" vertical="center" indent="1"/>
    </xf>
    <xf numFmtId="0" fontId="57" fillId="48" borderId="423" applyNumberFormat="0" applyProtection="0">
      <alignment horizontal="left" vertical="center" indent="1"/>
    </xf>
    <xf numFmtId="0" fontId="57" fillId="26" borderId="423" applyNumberFormat="0" applyFont="0" applyAlignment="0" applyProtection="0"/>
    <xf numFmtId="4" fontId="57" fillId="43" borderId="423" applyNumberFormat="0" applyProtection="0">
      <alignment horizontal="right" vertical="center"/>
    </xf>
    <xf numFmtId="0" fontId="57" fillId="45" borderId="425" applyNumberFormat="0" applyProtection="0">
      <alignment horizontal="left" vertical="top" indent="1"/>
    </xf>
    <xf numFmtId="4" fontId="57" fillId="37" borderId="426" applyNumberFormat="0" applyProtection="0">
      <alignment horizontal="right" vertical="center"/>
    </xf>
    <xf numFmtId="4" fontId="85" fillId="52" borderId="425" applyNumberFormat="0" applyProtection="0">
      <alignment vertical="center"/>
    </xf>
    <xf numFmtId="4" fontId="57" fillId="33" borderId="423" applyNumberFormat="0" applyProtection="0">
      <alignment vertical="center"/>
    </xf>
    <xf numFmtId="4" fontId="57" fillId="39" borderId="423" applyNumberFormat="0" applyProtection="0">
      <alignment horizontal="right" vertical="center"/>
    </xf>
    <xf numFmtId="4" fontId="57" fillId="46" borderId="423" applyNumberFormat="0" applyProtection="0">
      <alignment horizontal="right" vertical="center"/>
    </xf>
    <xf numFmtId="0" fontId="57" fillId="45" borderId="425" applyNumberFormat="0" applyProtection="0">
      <alignment horizontal="left" vertical="top" indent="1"/>
    </xf>
    <xf numFmtId="4" fontId="57" fillId="34" borderId="423" applyNumberFormat="0" applyProtection="0">
      <alignment horizontal="left" vertical="center" indent="1"/>
    </xf>
    <xf numFmtId="4" fontId="57" fillId="37" borderId="426" applyNumberFormat="0" applyProtection="0">
      <alignment horizontal="right" vertical="center"/>
    </xf>
    <xf numFmtId="4" fontId="25" fillId="45" borderId="426" applyNumberFormat="0" applyProtection="0">
      <alignment horizontal="left" vertical="center" indent="1"/>
    </xf>
    <xf numFmtId="4" fontId="57" fillId="40" borderId="423" applyNumberFormat="0" applyProtection="0">
      <alignment horizontal="right" vertical="center"/>
    </xf>
    <xf numFmtId="4" fontId="57" fillId="46" borderId="426" applyNumberFormat="0" applyProtection="0">
      <alignment horizontal="left" vertical="center" indent="1"/>
    </xf>
    <xf numFmtId="4" fontId="57" fillId="43" borderId="423" applyNumberFormat="0" applyProtection="0">
      <alignment horizontal="right" vertical="center"/>
    </xf>
    <xf numFmtId="4" fontId="57" fillId="41" borderId="423" applyNumberFormat="0" applyProtection="0">
      <alignment horizontal="right" vertical="center"/>
    </xf>
    <xf numFmtId="4" fontId="57" fillId="46" borderId="426" applyNumberFormat="0" applyProtection="0">
      <alignment horizontal="left" vertical="center" indent="1"/>
    </xf>
    <xf numFmtId="0" fontId="100" fillId="29" borderId="424" applyNumberFormat="0" applyAlignment="0" applyProtection="0"/>
    <xf numFmtId="4" fontId="57" fillId="46" borderId="426" applyNumberFormat="0" applyProtection="0">
      <alignment horizontal="left" vertical="center" indent="1"/>
    </xf>
    <xf numFmtId="4" fontId="57" fillId="43" borderId="423" applyNumberFormat="0" applyProtection="0">
      <alignment horizontal="right" vertical="center"/>
    </xf>
    <xf numFmtId="4" fontId="88" fillId="51" borderId="423" applyNumberFormat="0" applyProtection="0">
      <alignment horizontal="right" vertical="center"/>
    </xf>
    <xf numFmtId="4" fontId="57" fillId="39" borderId="423" applyNumberFormat="0" applyProtection="0">
      <alignment horizontal="right" vertical="center"/>
    </xf>
    <xf numFmtId="4" fontId="25" fillId="45" borderId="426" applyNumberFormat="0" applyProtection="0">
      <alignment horizontal="left" vertical="center" indent="1"/>
    </xf>
    <xf numFmtId="0" fontId="85" fillId="52" borderId="425" applyNumberFormat="0" applyProtection="0">
      <alignment horizontal="left" vertical="top" indent="1"/>
    </xf>
    <xf numFmtId="4" fontId="57" fillId="40" borderId="423" applyNumberFormat="0" applyProtection="0">
      <alignment horizontal="right" vertical="center"/>
    </xf>
    <xf numFmtId="4" fontId="103" fillId="5" borderId="423" applyNumberFormat="0" applyProtection="0">
      <alignment horizontal="right" vertical="center"/>
    </xf>
    <xf numFmtId="4" fontId="57" fillId="40" borderId="423" applyNumberFormat="0" applyProtection="0">
      <alignment horizontal="right" vertical="center"/>
    </xf>
    <xf numFmtId="0" fontId="57" fillId="49" borderId="423" applyNumberFormat="0" applyProtection="0">
      <alignment horizontal="left" vertical="center" indent="1"/>
    </xf>
    <xf numFmtId="4" fontId="57" fillId="42" borderId="423" applyNumberFormat="0" applyProtection="0">
      <alignment horizontal="right" vertical="center"/>
    </xf>
    <xf numFmtId="0" fontId="94" fillId="0" borderId="428" applyNumberFormat="0" applyFill="0" applyAlignment="0" applyProtection="0"/>
    <xf numFmtId="4" fontId="25" fillId="45" borderId="426" applyNumberFormat="0" applyProtection="0">
      <alignment horizontal="left" vertical="center" indent="1"/>
    </xf>
    <xf numFmtId="4" fontId="57" fillId="39"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0" fontId="86" fillId="33" borderId="425" applyNumberFormat="0" applyProtection="0">
      <alignment horizontal="left" vertical="top" indent="1"/>
    </xf>
    <xf numFmtId="4" fontId="57" fillId="37" borderId="426" applyNumberFormat="0" applyProtection="0">
      <alignment horizontal="right" vertical="center"/>
    </xf>
    <xf numFmtId="4" fontId="87" fillId="54" borderId="426" applyNumberFormat="0" applyProtection="0">
      <alignment horizontal="left" vertical="center" indent="1"/>
    </xf>
    <xf numFmtId="4" fontId="103" fillId="5" borderId="423" applyNumberFormat="0" applyProtection="0">
      <alignment horizontal="right" vertical="center"/>
    </xf>
    <xf numFmtId="4" fontId="57" fillId="43" borderId="423" applyNumberFormat="0" applyProtection="0">
      <alignment horizontal="right" vertical="center"/>
    </xf>
    <xf numFmtId="4" fontId="57" fillId="35" borderId="423" applyNumberFormat="0" applyProtection="0">
      <alignment horizontal="right" vertical="center"/>
    </xf>
    <xf numFmtId="0" fontId="57" fillId="50" borderId="425" applyNumberFormat="0" applyProtection="0">
      <alignment horizontal="left" vertical="top" indent="1"/>
    </xf>
    <xf numFmtId="4" fontId="57" fillId="2" borderId="423" applyNumberFormat="0" applyProtection="0">
      <alignment horizontal="left" vertical="center" indent="1"/>
    </xf>
    <xf numFmtId="0" fontId="57" fillId="47" borderId="425" applyNumberFormat="0" applyProtection="0">
      <alignment horizontal="left" vertical="top" indent="1"/>
    </xf>
    <xf numFmtId="4" fontId="57" fillId="47" borderId="426" applyNumberFormat="0" applyProtection="0">
      <alignment horizontal="left" vertical="center" indent="1"/>
    </xf>
    <xf numFmtId="4" fontId="85" fillId="52" borderId="425" applyNumberFormat="0" applyProtection="0">
      <alignment vertical="center"/>
    </xf>
    <xf numFmtId="4" fontId="57" fillId="0" borderId="423" applyNumberFormat="0" applyProtection="0">
      <alignment horizontal="right" vertical="center"/>
    </xf>
    <xf numFmtId="0" fontId="57" fillId="48" borderId="423" applyNumberFormat="0" applyProtection="0">
      <alignment horizontal="left" vertical="center" indent="1"/>
    </xf>
    <xf numFmtId="4" fontId="57" fillId="43" borderId="423" applyNumberFormat="0" applyProtection="0">
      <alignment horizontal="right" vertical="center"/>
    </xf>
    <xf numFmtId="0" fontId="57" fillId="50" borderId="423" applyNumberFormat="0" applyProtection="0">
      <alignment horizontal="left" vertical="center" indent="1"/>
    </xf>
    <xf numFmtId="0" fontId="94" fillId="0" borderId="428" applyNumberFormat="0" applyFill="0" applyAlignment="0" applyProtection="0"/>
    <xf numFmtId="4" fontId="57" fillId="46" borderId="426" applyNumberFormat="0" applyProtection="0">
      <alignment horizontal="left" vertical="center" indent="1"/>
    </xf>
    <xf numFmtId="4" fontId="57" fillId="0" borderId="423" applyNumberFormat="0" applyProtection="0">
      <alignment horizontal="right" vertical="center"/>
    </xf>
    <xf numFmtId="4" fontId="57" fillId="47" borderId="426" applyNumberFormat="0" applyProtection="0">
      <alignment horizontal="left" vertical="center" indent="1"/>
    </xf>
    <xf numFmtId="4" fontId="103" fillId="2" borderId="423" applyNumberFormat="0" applyProtection="0">
      <alignment vertical="center"/>
    </xf>
    <xf numFmtId="4" fontId="57" fillId="41" borderId="423" applyNumberFormat="0" applyProtection="0">
      <alignment horizontal="right" vertical="center"/>
    </xf>
    <xf numFmtId="0" fontId="57" fillId="50" borderId="425" applyNumberFormat="0" applyProtection="0">
      <alignment horizontal="left" vertical="top" indent="1"/>
    </xf>
    <xf numFmtId="4" fontId="57" fillId="33" borderId="423" applyNumberFormat="0" applyProtection="0">
      <alignment vertical="center"/>
    </xf>
    <xf numFmtId="4" fontId="25" fillId="45" borderId="426" applyNumberFormat="0" applyProtection="0">
      <alignment horizontal="left" vertical="center" indent="1"/>
    </xf>
    <xf numFmtId="4" fontId="25" fillId="45" borderId="426" applyNumberFormat="0" applyProtection="0">
      <alignment horizontal="left" vertical="center" indent="1"/>
    </xf>
    <xf numFmtId="4" fontId="85" fillId="48" borderId="425" applyNumberFormat="0" applyProtection="0">
      <alignment horizontal="left" vertical="center" indent="1"/>
    </xf>
    <xf numFmtId="0" fontId="92" fillId="29" borderId="423"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103" fillId="2" borderId="423" applyNumberFormat="0" applyProtection="0">
      <alignment vertical="center"/>
    </xf>
    <xf numFmtId="4" fontId="57" fillId="47" borderId="426" applyNumberFormat="0" applyProtection="0">
      <alignment horizontal="left" vertical="center" indent="1"/>
    </xf>
    <xf numFmtId="4" fontId="103" fillId="5" borderId="423" applyNumberFormat="0" applyProtection="0">
      <alignment horizontal="right" vertical="center"/>
    </xf>
    <xf numFmtId="4" fontId="57" fillId="37" borderId="426" applyNumberFormat="0" applyProtection="0">
      <alignment horizontal="right" vertical="center"/>
    </xf>
    <xf numFmtId="4" fontId="57" fillId="37" borderId="426" applyNumberFormat="0" applyProtection="0">
      <alignment horizontal="right" vertical="center"/>
    </xf>
    <xf numFmtId="0" fontId="57" fillId="50" borderId="425" applyNumberFormat="0" applyProtection="0">
      <alignment horizontal="left" vertical="top" indent="1"/>
    </xf>
    <xf numFmtId="0" fontId="85" fillId="52" borderId="425" applyNumberFormat="0" applyProtection="0">
      <alignment horizontal="left" vertical="top" indent="1"/>
    </xf>
    <xf numFmtId="4" fontId="57" fillId="42" borderId="423" applyNumberFormat="0" applyProtection="0">
      <alignment horizontal="right" vertical="center"/>
    </xf>
    <xf numFmtId="0" fontId="94" fillId="0" borderId="428" applyNumberFormat="0" applyFill="0" applyAlignment="0" applyProtection="0"/>
    <xf numFmtId="0" fontId="57" fillId="46" borderId="425" applyNumberFormat="0" applyProtection="0">
      <alignment horizontal="left" vertical="top" indent="1"/>
    </xf>
    <xf numFmtId="4" fontId="57" fillId="2" borderId="423" applyNumberFormat="0" applyProtection="0">
      <alignment horizontal="left" vertical="center" indent="1"/>
    </xf>
    <xf numFmtId="4" fontId="57" fillId="37" borderId="426" applyNumberFormat="0" applyProtection="0">
      <alignment horizontal="right" vertical="center"/>
    </xf>
    <xf numFmtId="0" fontId="57" fillId="50" borderId="425" applyNumberFormat="0" applyProtection="0">
      <alignment horizontal="left" vertical="top" indent="1"/>
    </xf>
    <xf numFmtId="4" fontId="88" fillId="51" borderId="423" applyNumberFormat="0" applyProtection="0">
      <alignment horizontal="right" vertical="center"/>
    </xf>
    <xf numFmtId="4" fontId="57" fillId="35" borderId="423" applyNumberFormat="0" applyProtection="0">
      <alignment horizontal="right" vertical="center"/>
    </xf>
    <xf numFmtId="0" fontId="57" fillId="48" borderId="423" applyNumberFormat="0" applyProtection="0">
      <alignment horizontal="left" vertical="center" indent="1"/>
    </xf>
    <xf numFmtId="0" fontId="86" fillId="33" borderId="425" applyNumberFormat="0" applyProtection="0">
      <alignment horizontal="left" vertical="top" indent="1"/>
    </xf>
    <xf numFmtId="4" fontId="57" fillId="34" borderId="423" applyNumberFormat="0" applyProtection="0">
      <alignment horizontal="left" vertical="center" indent="1"/>
    </xf>
    <xf numFmtId="0" fontId="57" fillId="48" borderId="423" applyNumberFormat="0" applyProtection="0">
      <alignment horizontal="left" vertical="center" indent="1"/>
    </xf>
    <xf numFmtId="4" fontId="25" fillId="45" borderId="426" applyNumberFormat="0" applyProtection="0">
      <alignment horizontal="left" vertical="center" indent="1"/>
    </xf>
    <xf numFmtId="0" fontId="57" fillId="45" borderId="425" applyNumberFormat="0" applyProtection="0">
      <alignment horizontal="left" vertical="top" indent="1"/>
    </xf>
    <xf numFmtId="0" fontId="57" fillId="50" borderId="425" applyNumberFormat="0" applyProtection="0">
      <alignment horizontal="left" vertical="top" indent="1"/>
    </xf>
    <xf numFmtId="0" fontId="86" fillId="33" borderId="425" applyNumberFormat="0" applyProtection="0">
      <alignment horizontal="left" vertical="top" indent="1"/>
    </xf>
    <xf numFmtId="4" fontId="57" fillId="47" borderId="426" applyNumberFormat="0" applyProtection="0">
      <alignment horizontal="left" vertical="center"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57" fillId="39" borderId="423" applyNumberFormat="0" applyProtection="0">
      <alignment horizontal="right" vertical="center"/>
    </xf>
    <xf numFmtId="4" fontId="57" fillId="33" borderId="423" applyNumberFormat="0" applyProtection="0">
      <alignment vertical="center"/>
    </xf>
    <xf numFmtId="4" fontId="57" fillId="47" borderId="426" applyNumberFormat="0" applyProtection="0">
      <alignment horizontal="left" vertical="center" indent="1"/>
    </xf>
    <xf numFmtId="0" fontId="57" fillId="50" borderId="425" applyNumberFormat="0" applyProtection="0">
      <alignment horizontal="left" vertical="top" indent="1"/>
    </xf>
    <xf numFmtId="0" fontId="98" fillId="27" borderId="423" applyNumberFormat="0" applyAlignment="0" applyProtection="0"/>
    <xf numFmtId="0" fontId="85" fillId="52" borderId="425" applyNumberFormat="0" applyProtection="0">
      <alignment horizontal="left" vertical="top" indent="1"/>
    </xf>
    <xf numFmtId="0" fontId="57" fillId="50" borderId="423" applyNumberFormat="0" applyProtection="0">
      <alignment horizontal="left" vertical="center" indent="1"/>
    </xf>
    <xf numFmtId="0" fontId="57" fillId="45" borderId="425" applyNumberFormat="0" applyProtection="0">
      <alignment horizontal="left" vertical="top" indent="1"/>
    </xf>
    <xf numFmtId="0" fontId="57" fillId="45" borderId="425" applyNumberFormat="0" applyProtection="0">
      <alignment horizontal="left" vertical="top" indent="1"/>
    </xf>
    <xf numFmtId="4" fontId="85" fillId="52" borderId="425" applyNumberFormat="0" applyProtection="0">
      <alignment vertical="center"/>
    </xf>
    <xf numFmtId="4" fontId="57" fillId="2" borderId="423" applyNumberFormat="0" applyProtection="0">
      <alignment horizontal="left" vertical="center" indent="1"/>
    </xf>
    <xf numFmtId="4" fontId="57" fillId="35" borderId="423" applyNumberFormat="0" applyProtection="0">
      <alignment horizontal="right" vertical="center"/>
    </xf>
    <xf numFmtId="0" fontId="57" fillId="46" borderId="425" applyNumberFormat="0" applyProtection="0">
      <alignment horizontal="left" vertical="top" indent="1"/>
    </xf>
    <xf numFmtId="0" fontId="85" fillId="52" borderId="425" applyNumberFormat="0" applyProtection="0">
      <alignment horizontal="left" vertical="top" indent="1"/>
    </xf>
    <xf numFmtId="4" fontId="57" fillId="36" borderId="423" applyNumberFormat="0" applyProtection="0">
      <alignment horizontal="right" vertical="center"/>
    </xf>
    <xf numFmtId="4" fontId="57" fillId="43"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103" fillId="2" borderId="423" applyNumberFormat="0" applyProtection="0">
      <alignment vertical="center"/>
    </xf>
    <xf numFmtId="4" fontId="57" fillId="33" borderId="423" applyNumberFormat="0" applyProtection="0">
      <alignment vertical="center"/>
    </xf>
    <xf numFmtId="0" fontId="57" fillId="50" borderId="423" applyNumberFormat="0" applyProtection="0">
      <alignment horizontal="left" vertical="center" indent="1"/>
    </xf>
    <xf numFmtId="0" fontId="84" fillId="45" borderId="427" applyBorder="0"/>
    <xf numFmtId="4" fontId="57" fillId="0" borderId="423" applyNumberFormat="0" applyProtection="0">
      <alignment horizontal="right" vertical="center"/>
    </xf>
    <xf numFmtId="0" fontId="57" fillId="50" borderId="425" applyNumberFormat="0" applyProtection="0">
      <alignment horizontal="left" vertical="top" indent="1"/>
    </xf>
    <xf numFmtId="4" fontId="57" fillId="42" borderId="423" applyNumberFormat="0" applyProtection="0">
      <alignment horizontal="right" vertical="center"/>
    </xf>
    <xf numFmtId="0" fontId="84" fillId="45" borderId="427" applyBorder="0"/>
    <xf numFmtId="4" fontId="57" fillId="41" borderId="423" applyNumberFormat="0" applyProtection="0">
      <alignment horizontal="right" vertical="center"/>
    </xf>
    <xf numFmtId="0" fontId="57" fillId="45" borderId="425" applyNumberFormat="0" applyProtection="0">
      <alignment horizontal="left" vertical="top" indent="1"/>
    </xf>
    <xf numFmtId="4" fontId="57" fillId="38" borderId="423" applyNumberFormat="0" applyProtection="0">
      <alignment horizontal="right" vertical="center"/>
    </xf>
    <xf numFmtId="0" fontId="86" fillId="33" borderId="425" applyNumberFormat="0" applyProtection="0">
      <alignment horizontal="left" vertical="top" indent="1"/>
    </xf>
    <xf numFmtId="0" fontId="84" fillId="45" borderId="427" applyBorder="0"/>
    <xf numFmtId="4" fontId="57" fillId="40" borderId="423" applyNumberFormat="0" applyProtection="0">
      <alignment horizontal="right" vertical="center"/>
    </xf>
    <xf numFmtId="0" fontId="84" fillId="45" borderId="427" applyBorder="0"/>
    <xf numFmtId="4" fontId="57" fillId="46" borderId="426" applyNumberFormat="0" applyProtection="0">
      <alignment horizontal="left" vertical="center" indent="1"/>
    </xf>
    <xf numFmtId="4" fontId="57" fillId="34" borderId="423" applyNumberFormat="0" applyProtection="0">
      <alignment horizontal="left" vertical="center" indent="1"/>
    </xf>
    <xf numFmtId="4" fontId="57" fillId="38" borderId="423" applyNumberFormat="0" applyProtection="0">
      <alignment horizontal="right" vertical="center"/>
    </xf>
    <xf numFmtId="4" fontId="25" fillId="45" borderId="426" applyNumberFormat="0" applyProtection="0">
      <alignment horizontal="left" vertical="center" indent="1"/>
    </xf>
    <xf numFmtId="4" fontId="57" fillId="37" borderId="426" applyNumberFormat="0" applyProtection="0">
      <alignment horizontal="right" vertical="center"/>
    </xf>
    <xf numFmtId="4" fontId="57" fillId="2" borderId="423" applyNumberFormat="0" applyProtection="0">
      <alignment horizontal="left" vertical="center" indent="1"/>
    </xf>
    <xf numFmtId="0" fontId="57" fillId="26" borderId="423" applyNumberFormat="0" applyFont="0" applyAlignment="0" applyProtection="0"/>
    <xf numFmtId="0" fontId="57" fillId="47" borderId="425" applyNumberFormat="0" applyProtection="0">
      <alignment horizontal="left" vertical="top" indent="1"/>
    </xf>
    <xf numFmtId="0" fontId="57" fillId="45" borderId="425" applyNumberFormat="0" applyProtection="0">
      <alignment horizontal="left" vertical="top" indent="1"/>
    </xf>
    <xf numFmtId="4" fontId="57" fillId="37" borderId="426" applyNumberFormat="0" applyProtection="0">
      <alignment horizontal="right" vertical="center"/>
    </xf>
    <xf numFmtId="0" fontId="57" fillId="47" borderId="423" applyNumberFormat="0" applyProtection="0">
      <alignment horizontal="left" vertical="center" indent="1"/>
    </xf>
    <xf numFmtId="4" fontId="57" fillId="37" borderId="426" applyNumberFormat="0" applyProtection="0">
      <alignment horizontal="right" vertical="center"/>
    </xf>
    <xf numFmtId="0" fontId="57" fillId="26" borderId="423" applyNumberFormat="0" applyFont="0" applyAlignment="0" applyProtection="0"/>
    <xf numFmtId="4" fontId="25" fillId="45" borderId="426" applyNumberFormat="0" applyProtection="0">
      <alignment horizontal="left" vertical="center" indent="1"/>
    </xf>
    <xf numFmtId="0" fontId="98" fillId="27" borderId="423" applyNumberFormat="0" applyAlignment="0" applyProtection="0"/>
    <xf numFmtId="4" fontId="57" fillId="36" borderId="423" applyNumberFormat="0" applyProtection="0">
      <alignment horizontal="right" vertical="center"/>
    </xf>
    <xf numFmtId="0" fontId="85" fillId="52" borderId="425" applyNumberFormat="0" applyProtection="0">
      <alignment horizontal="left" vertical="top" indent="1"/>
    </xf>
    <xf numFmtId="0" fontId="100" fillId="29" borderId="424" applyNumberFormat="0" applyAlignment="0" applyProtection="0"/>
    <xf numFmtId="4" fontId="57" fillId="47" borderId="426" applyNumberFormat="0" applyProtection="0">
      <alignment horizontal="left" vertical="center" indent="1"/>
    </xf>
    <xf numFmtId="0" fontId="57" fillId="48" borderId="423" applyNumberFormat="0" applyProtection="0">
      <alignment horizontal="left" vertical="center" indent="1"/>
    </xf>
    <xf numFmtId="0" fontId="57" fillId="50" borderId="423" applyNumberFormat="0" applyProtection="0">
      <alignment horizontal="left" vertical="center" indent="1"/>
    </xf>
    <xf numFmtId="0" fontId="57" fillId="50" borderId="423" applyNumberFormat="0" applyProtection="0">
      <alignment horizontal="left" vertical="center" indent="1"/>
    </xf>
    <xf numFmtId="0" fontId="57" fillId="49" borderId="423" applyNumberFormat="0" applyProtection="0">
      <alignment horizontal="left" vertical="center" indent="1"/>
    </xf>
    <xf numFmtId="0" fontId="57" fillId="49" borderId="423" applyNumberFormat="0" applyProtection="0">
      <alignment horizontal="left" vertical="center" indent="1"/>
    </xf>
    <xf numFmtId="0" fontId="57" fillId="47" borderId="425" applyNumberFormat="0" applyProtection="0">
      <alignment horizontal="left" vertical="top" indent="1"/>
    </xf>
    <xf numFmtId="4" fontId="57" fillId="41" borderId="423" applyNumberFormat="0" applyProtection="0">
      <alignment horizontal="right" vertical="center"/>
    </xf>
    <xf numFmtId="4" fontId="57" fillId="0" borderId="423" applyNumberFormat="0" applyProtection="0">
      <alignment horizontal="right" vertical="center"/>
    </xf>
    <xf numFmtId="4" fontId="103" fillId="2" borderId="423" applyNumberFormat="0" applyProtection="0">
      <alignment vertical="center"/>
    </xf>
    <xf numFmtId="4" fontId="57" fillId="47" borderId="426" applyNumberFormat="0" applyProtection="0">
      <alignment horizontal="left" vertical="center" indent="1"/>
    </xf>
    <xf numFmtId="4" fontId="57" fillId="43" borderId="423" applyNumberFormat="0" applyProtection="0">
      <alignment horizontal="right" vertical="center"/>
    </xf>
    <xf numFmtId="4" fontId="57" fillId="0" borderId="423" applyNumberFormat="0" applyProtection="0">
      <alignment horizontal="right" vertical="center"/>
    </xf>
    <xf numFmtId="0" fontId="57" fillId="47" borderId="423" applyNumberFormat="0" applyProtection="0">
      <alignment horizontal="left" vertical="center" indent="1"/>
    </xf>
    <xf numFmtId="4" fontId="57" fillId="34" borderId="423" applyNumberFormat="0" applyProtection="0">
      <alignment horizontal="left" vertical="center" indent="1"/>
    </xf>
    <xf numFmtId="0" fontId="92" fillId="29" borderId="423" applyNumberFormat="0" applyAlignment="0" applyProtection="0"/>
    <xf numFmtId="0" fontId="57" fillId="47" borderId="423" applyNumberFormat="0" applyProtection="0">
      <alignment horizontal="left" vertical="center" indent="1"/>
    </xf>
    <xf numFmtId="4" fontId="25" fillId="45" borderId="426" applyNumberFormat="0" applyProtection="0">
      <alignment horizontal="left" vertical="center" indent="1"/>
    </xf>
    <xf numFmtId="4" fontId="85" fillId="52" borderId="425" applyNumberFormat="0" applyProtection="0">
      <alignment vertical="center"/>
    </xf>
    <xf numFmtId="4" fontId="57" fillId="36" borderId="423" applyNumberFormat="0" applyProtection="0">
      <alignment horizontal="right" vertical="center"/>
    </xf>
    <xf numFmtId="0" fontId="57" fillId="50" borderId="423" applyNumberFormat="0" applyProtection="0">
      <alignment horizontal="left" vertical="center" indent="1"/>
    </xf>
    <xf numFmtId="0" fontId="57" fillId="45" borderId="425" applyNumberFormat="0" applyProtection="0">
      <alignment horizontal="left" vertical="top" indent="1"/>
    </xf>
    <xf numFmtId="0" fontId="85" fillId="52" borderId="425" applyNumberFormat="0" applyProtection="0">
      <alignment horizontal="left" vertical="top" indent="1"/>
    </xf>
    <xf numFmtId="0" fontId="57" fillId="49" borderId="423" applyNumberFormat="0" applyProtection="0">
      <alignment horizontal="left" vertical="center" indent="1"/>
    </xf>
    <xf numFmtId="0" fontId="94" fillId="0" borderId="428" applyNumberFormat="0" applyFill="0" applyAlignment="0" applyProtection="0"/>
    <xf numFmtId="0" fontId="57" fillId="48" borderId="423"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85" fillId="52" borderId="425" applyNumberFormat="0" applyProtection="0">
      <alignment vertical="center"/>
    </xf>
    <xf numFmtId="4" fontId="25" fillId="45" borderId="426" applyNumberFormat="0" applyProtection="0">
      <alignment horizontal="left" vertical="center" indent="1"/>
    </xf>
    <xf numFmtId="4" fontId="57" fillId="41" borderId="423" applyNumberFormat="0" applyProtection="0">
      <alignment horizontal="right" vertical="center"/>
    </xf>
    <xf numFmtId="0" fontId="94" fillId="0" borderId="428" applyNumberFormat="0" applyFill="0" applyAlignment="0" applyProtection="0"/>
    <xf numFmtId="0" fontId="98" fillId="27" borderId="423" applyNumberFormat="0" applyAlignment="0" applyProtection="0"/>
    <xf numFmtId="0" fontId="92" fillId="29" borderId="423" applyNumberFormat="0" applyAlignment="0" applyProtection="0"/>
    <xf numFmtId="4" fontId="88" fillId="51" borderId="423" applyNumberFormat="0" applyProtection="0">
      <alignment horizontal="right" vertical="center"/>
    </xf>
    <xf numFmtId="0" fontId="57" fillId="50" borderId="423" applyNumberFormat="0" applyProtection="0">
      <alignment horizontal="left" vertical="center" indent="1"/>
    </xf>
    <xf numFmtId="0" fontId="57" fillId="45" borderId="425" applyNumberFormat="0" applyProtection="0">
      <alignment horizontal="left" vertical="top" indent="1"/>
    </xf>
    <xf numFmtId="4" fontId="25" fillId="45" borderId="426" applyNumberFormat="0" applyProtection="0">
      <alignment horizontal="left" vertical="center" indent="1"/>
    </xf>
    <xf numFmtId="4" fontId="57" fillId="40" borderId="423" applyNumberFormat="0" applyProtection="0">
      <alignment horizontal="right" vertical="center"/>
    </xf>
    <xf numFmtId="0" fontId="86" fillId="33" borderId="425" applyNumberFormat="0" applyProtection="0">
      <alignment horizontal="left" vertical="top" indent="1"/>
    </xf>
    <xf numFmtId="4" fontId="57" fillId="35" borderId="423" applyNumberFormat="0" applyProtection="0">
      <alignment horizontal="right" vertical="center"/>
    </xf>
    <xf numFmtId="0" fontId="98" fillId="27" borderId="423" applyNumberFormat="0" applyAlignment="0" applyProtection="0"/>
    <xf numFmtId="0" fontId="100" fillId="29" borderId="424" applyNumberFormat="0" applyAlignment="0" applyProtection="0"/>
    <xf numFmtId="4" fontId="57" fillId="33" borderId="423" applyNumberFormat="0" applyProtection="0">
      <alignment vertical="center"/>
    </xf>
    <xf numFmtId="4" fontId="57" fillId="44" borderId="426" applyNumberFormat="0" applyProtection="0">
      <alignment horizontal="left" vertical="center" indent="1"/>
    </xf>
    <xf numFmtId="4" fontId="57" fillId="40" borderId="423" applyNumberFormat="0" applyProtection="0">
      <alignment horizontal="right" vertical="center"/>
    </xf>
    <xf numFmtId="0" fontId="57" fillId="47" borderId="423" applyNumberFormat="0" applyProtection="0">
      <alignment horizontal="left" vertical="center" indent="1"/>
    </xf>
    <xf numFmtId="4" fontId="88" fillId="51" borderId="423" applyNumberFormat="0" applyProtection="0">
      <alignment horizontal="right" vertical="center"/>
    </xf>
    <xf numFmtId="4" fontId="25" fillId="45" borderId="426" applyNumberFormat="0" applyProtection="0">
      <alignment horizontal="left" vertical="center" indent="1"/>
    </xf>
    <xf numFmtId="4" fontId="57" fillId="46" borderId="423" applyNumberFormat="0" applyProtection="0">
      <alignment horizontal="right" vertical="center"/>
    </xf>
    <xf numFmtId="4" fontId="57" fillId="40" borderId="423" applyNumberFormat="0" applyProtection="0">
      <alignment horizontal="right" vertical="center"/>
    </xf>
    <xf numFmtId="0" fontId="57" fillId="50" borderId="423" applyNumberFormat="0" applyProtection="0">
      <alignment horizontal="left" vertical="center" indent="1"/>
    </xf>
    <xf numFmtId="4" fontId="103" fillId="2" borderId="423" applyNumberFormat="0" applyProtection="0">
      <alignment vertical="center"/>
    </xf>
    <xf numFmtId="0" fontId="57" fillId="50" borderId="425" applyNumberFormat="0" applyProtection="0">
      <alignment horizontal="left" vertical="top" indent="1"/>
    </xf>
    <xf numFmtId="4" fontId="85" fillId="52" borderId="425" applyNumberFormat="0" applyProtection="0">
      <alignment vertical="center"/>
    </xf>
    <xf numFmtId="4" fontId="57" fillId="33" borderId="423" applyNumberFormat="0" applyProtection="0">
      <alignment vertical="center"/>
    </xf>
    <xf numFmtId="4" fontId="57" fillId="42" borderId="423" applyNumberFormat="0" applyProtection="0">
      <alignment horizontal="right" vertical="center"/>
    </xf>
    <xf numFmtId="4" fontId="57" fillId="39" borderId="423" applyNumberFormat="0" applyProtection="0">
      <alignment horizontal="right" vertical="center"/>
    </xf>
    <xf numFmtId="0" fontId="57" fillId="47" borderId="423" applyNumberFormat="0" applyProtection="0">
      <alignment horizontal="left" vertical="center" indent="1"/>
    </xf>
    <xf numFmtId="0" fontId="100" fillId="29" borderId="424" applyNumberFormat="0" applyAlignment="0" applyProtection="0"/>
    <xf numFmtId="4" fontId="57" fillId="2" borderId="423" applyNumberFormat="0" applyProtection="0">
      <alignment horizontal="left" vertical="center" indent="1"/>
    </xf>
    <xf numFmtId="4" fontId="57" fillId="34" borderId="423" applyNumberFormat="0" applyProtection="0">
      <alignment horizontal="left" vertical="center" indent="1"/>
    </xf>
    <xf numFmtId="4" fontId="57" fillId="33" borderId="423" applyNumberFormat="0" applyProtection="0">
      <alignment vertical="center"/>
    </xf>
    <xf numFmtId="0" fontId="57" fillId="47" borderId="425" applyNumberFormat="0" applyProtection="0">
      <alignment horizontal="left" vertical="top" indent="1"/>
    </xf>
    <xf numFmtId="4" fontId="57" fillId="34" borderId="423" applyNumberFormat="0" applyProtection="0">
      <alignment horizontal="left" vertical="center" indent="1"/>
    </xf>
    <xf numFmtId="4" fontId="57" fillId="40" borderId="423" applyNumberFormat="0" applyProtection="0">
      <alignment horizontal="right" vertical="center"/>
    </xf>
    <xf numFmtId="4" fontId="57" fillId="33" borderId="423" applyNumberFormat="0" applyProtection="0">
      <alignment vertical="center"/>
    </xf>
    <xf numFmtId="0" fontId="85" fillId="52" borderId="425" applyNumberFormat="0" applyProtection="0">
      <alignment horizontal="left" vertical="top" indent="1"/>
    </xf>
    <xf numFmtId="4" fontId="57" fillId="34" borderId="423" applyNumberFormat="0" applyProtection="0">
      <alignment horizontal="left" vertical="center" indent="1"/>
    </xf>
    <xf numFmtId="0" fontId="57" fillId="47" borderId="423" applyNumberFormat="0" applyProtection="0">
      <alignment horizontal="left" vertical="center" indent="1"/>
    </xf>
    <xf numFmtId="4" fontId="57" fillId="44" borderId="426" applyNumberFormat="0" applyProtection="0">
      <alignment horizontal="left" vertical="center" indent="1"/>
    </xf>
    <xf numFmtId="4" fontId="57" fillId="43" borderId="423" applyNumberFormat="0" applyProtection="0">
      <alignment horizontal="right" vertical="center"/>
    </xf>
    <xf numFmtId="4" fontId="57" fillId="34" borderId="423" applyNumberFormat="0" applyProtection="0">
      <alignment horizontal="left" vertical="center" indent="1"/>
    </xf>
    <xf numFmtId="0" fontId="57" fillId="49" borderId="423" applyNumberFormat="0" applyProtection="0">
      <alignment horizontal="left" vertical="center" indent="1"/>
    </xf>
    <xf numFmtId="0" fontId="57" fillId="48" borderId="423" applyNumberFormat="0" applyProtection="0">
      <alignment horizontal="left" vertical="center" indent="1"/>
    </xf>
    <xf numFmtId="4" fontId="57" fillId="42" borderId="423" applyNumberFormat="0" applyProtection="0">
      <alignment horizontal="right" vertical="center"/>
    </xf>
    <xf numFmtId="0" fontId="98" fillId="27" borderId="423" applyNumberFormat="0" applyAlignment="0" applyProtection="0"/>
    <xf numFmtId="4" fontId="57" fillId="44" borderId="426" applyNumberFormat="0" applyProtection="0">
      <alignment horizontal="left" vertical="center" indent="1"/>
    </xf>
    <xf numFmtId="4" fontId="57" fillId="46" borderId="426" applyNumberFormat="0" applyProtection="0">
      <alignment horizontal="left" vertical="center" indent="1"/>
    </xf>
    <xf numFmtId="4" fontId="57" fillId="34" borderId="423" applyNumberFormat="0" applyProtection="0">
      <alignment horizontal="left" vertical="center" indent="1"/>
    </xf>
    <xf numFmtId="4" fontId="57" fillId="42" borderId="423" applyNumberFormat="0" applyProtection="0">
      <alignment horizontal="right" vertical="center"/>
    </xf>
    <xf numFmtId="4" fontId="57" fillId="39" borderId="423" applyNumberFormat="0" applyProtection="0">
      <alignment horizontal="right" vertical="center"/>
    </xf>
    <xf numFmtId="4" fontId="57" fillId="46" borderId="426" applyNumberFormat="0" applyProtection="0">
      <alignment horizontal="left" vertical="center" indent="1"/>
    </xf>
    <xf numFmtId="0" fontId="85" fillId="46" borderId="425" applyNumberFormat="0" applyProtection="0">
      <alignment horizontal="left" vertical="top" indent="1"/>
    </xf>
    <xf numFmtId="0" fontId="57" fillId="47" borderId="425" applyNumberFormat="0" applyProtection="0">
      <alignment horizontal="left" vertical="top" indent="1"/>
    </xf>
    <xf numFmtId="4" fontId="57" fillId="38" borderId="423" applyNumberFormat="0" applyProtection="0">
      <alignment horizontal="right" vertical="center"/>
    </xf>
    <xf numFmtId="4" fontId="103" fillId="2" borderId="423" applyNumberFormat="0" applyProtection="0">
      <alignment vertical="center"/>
    </xf>
    <xf numFmtId="4" fontId="85" fillId="48" borderId="425" applyNumberFormat="0" applyProtection="0">
      <alignment horizontal="left" vertical="center" indent="1"/>
    </xf>
    <xf numFmtId="4" fontId="103" fillId="5" borderId="423" applyNumberFormat="0" applyProtection="0">
      <alignment horizontal="right" vertical="center"/>
    </xf>
    <xf numFmtId="4" fontId="57" fillId="41" borderId="423" applyNumberFormat="0" applyProtection="0">
      <alignment horizontal="right" vertical="center"/>
    </xf>
    <xf numFmtId="4" fontId="57" fillId="42" borderId="423" applyNumberFormat="0" applyProtection="0">
      <alignment horizontal="right" vertical="center"/>
    </xf>
    <xf numFmtId="0" fontId="57" fillId="50" borderId="425" applyNumberFormat="0" applyProtection="0">
      <alignment horizontal="left" vertical="top" indent="1"/>
    </xf>
    <xf numFmtId="0" fontId="84" fillId="45" borderId="427" applyBorder="0"/>
    <xf numFmtId="0" fontId="85" fillId="52" borderId="425" applyNumberFormat="0" applyProtection="0">
      <alignment horizontal="left" vertical="top" indent="1"/>
    </xf>
    <xf numFmtId="4" fontId="57" fillId="36" borderId="423" applyNumberFormat="0" applyProtection="0">
      <alignment horizontal="right" vertical="center"/>
    </xf>
    <xf numFmtId="4" fontId="25" fillId="45" borderId="426" applyNumberFormat="0" applyProtection="0">
      <alignment horizontal="left" vertical="center" indent="1"/>
    </xf>
    <xf numFmtId="4" fontId="57" fillId="46" borderId="423" applyNumberFormat="0" applyProtection="0">
      <alignment horizontal="right" vertical="center"/>
    </xf>
    <xf numFmtId="0" fontId="92" fillId="29" borderId="423" applyNumberFormat="0" applyAlignment="0" applyProtection="0"/>
    <xf numFmtId="4" fontId="57" fillId="46" borderId="423" applyNumberFormat="0" applyProtection="0">
      <alignment horizontal="right" vertical="center"/>
    </xf>
    <xf numFmtId="4" fontId="87" fillId="54" borderId="426" applyNumberFormat="0" applyProtection="0">
      <alignment horizontal="left" vertical="center" indent="1"/>
    </xf>
    <xf numFmtId="4" fontId="57" fillId="46" borderId="423" applyNumberFormat="0" applyProtection="0">
      <alignment horizontal="right" vertical="center"/>
    </xf>
    <xf numFmtId="4" fontId="57" fillId="41" borderId="423" applyNumberFormat="0" applyProtection="0">
      <alignment horizontal="right" vertical="center"/>
    </xf>
    <xf numFmtId="4" fontId="57" fillId="46" borderId="426" applyNumberFormat="0" applyProtection="0">
      <alignment horizontal="left" vertical="center" indent="1"/>
    </xf>
    <xf numFmtId="4" fontId="57" fillId="47" borderId="426" applyNumberFormat="0" applyProtection="0">
      <alignment horizontal="left" vertical="center" indent="1"/>
    </xf>
    <xf numFmtId="4" fontId="57" fillId="46" borderId="426" applyNumberFormat="0" applyProtection="0">
      <alignment horizontal="left" vertical="center" indent="1"/>
    </xf>
    <xf numFmtId="4" fontId="57" fillId="34" borderId="423" applyNumberFormat="0" applyProtection="0">
      <alignment horizontal="left" vertical="center" indent="1"/>
    </xf>
    <xf numFmtId="0" fontId="57" fillId="47" borderId="425" applyNumberFormat="0" applyProtection="0">
      <alignment horizontal="left" vertical="top" indent="1"/>
    </xf>
    <xf numFmtId="0" fontId="100" fillId="29" borderId="424" applyNumberFormat="0" applyAlignment="0" applyProtection="0"/>
    <xf numFmtId="0" fontId="57" fillId="47" borderId="423" applyNumberFormat="0" applyProtection="0">
      <alignment horizontal="left" vertical="center" indent="1"/>
    </xf>
    <xf numFmtId="0" fontId="57" fillId="49" borderId="423" applyNumberFormat="0" applyProtection="0">
      <alignment horizontal="left" vertical="center" indent="1"/>
    </xf>
    <xf numFmtId="4" fontId="57" fillId="43" borderId="423" applyNumberFormat="0" applyProtection="0">
      <alignment horizontal="right" vertical="center"/>
    </xf>
    <xf numFmtId="0" fontId="57" fillId="50" borderId="425" applyNumberFormat="0" applyProtection="0">
      <alignment horizontal="left" vertical="top" indent="1"/>
    </xf>
    <xf numFmtId="0" fontId="57" fillId="50" borderId="425" applyNumberFormat="0" applyProtection="0">
      <alignment horizontal="left" vertical="top" indent="1"/>
    </xf>
    <xf numFmtId="4" fontId="57" fillId="34" borderId="423" applyNumberFormat="0" applyProtection="0">
      <alignment horizontal="left" vertical="center" indent="1"/>
    </xf>
    <xf numFmtId="4" fontId="57" fillId="33" borderId="423" applyNumberFormat="0" applyProtection="0">
      <alignment vertical="center"/>
    </xf>
    <xf numFmtId="0" fontId="57" fillId="47" borderId="425" applyNumberFormat="0" applyProtection="0">
      <alignment horizontal="left" vertical="top" indent="1"/>
    </xf>
    <xf numFmtId="4" fontId="57" fillId="47" borderId="426" applyNumberFormat="0" applyProtection="0">
      <alignment horizontal="left" vertical="center" indent="1"/>
    </xf>
    <xf numFmtId="4" fontId="57" fillId="33" borderId="423" applyNumberFormat="0" applyProtection="0">
      <alignment vertical="center"/>
    </xf>
    <xf numFmtId="0" fontId="85" fillId="46" borderId="425" applyNumberFormat="0" applyProtection="0">
      <alignment horizontal="left" vertical="top" indent="1"/>
    </xf>
    <xf numFmtId="0" fontId="57" fillId="47" borderId="423" applyNumberFormat="0" applyProtection="0">
      <alignment horizontal="left" vertical="center" indent="1"/>
    </xf>
    <xf numFmtId="4" fontId="57" fillId="37" borderId="426" applyNumberFormat="0" applyProtection="0">
      <alignment horizontal="right" vertical="center"/>
    </xf>
    <xf numFmtId="4" fontId="57" fillId="34" borderId="423" applyNumberFormat="0" applyProtection="0">
      <alignment horizontal="left" vertical="center" indent="1"/>
    </xf>
    <xf numFmtId="4" fontId="57" fillId="41" borderId="423" applyNumberFormat="0" applyProtection="0">
      <alignment horizontal="right" vertical="center"/>
    </xf>
    <xf numFmtId="4" fontId="57" fillId="42" borderId="423" applyNumberFormat="0" applyProtection="0">
      <alignment horizontal="right" vertical="center"/>
    </xf>
    <xf numFmtId="4" fontId="57" fillId="34" borderId="423" applyNumberFormat="0" applyProtection="0">
      <alignment horizontal="left" vertical="center" indent="1"/>
    </xf>
    <xf numFmtId="4" fontId="88" fillId="51" borderId="423" applyNumberFormat="0" applyProtection="0">
      <alignment horizontal="right" vertical="center"/>
    </xf>
    <xf numFmtId="4" fontId="57" fillId="36" borderId="423" applyNumberFormat="0" applyProtection="0">
      <alignment horizontal="right" vertical="center"/>
    </xf>
    <xf numFmtId="4" fontId="57" fillId="35" borderId="423" applyNumberFormat="0" applyProtection="0">
      <alignment horizontal="right" vertical="center"/>
    </xf>
    <xf numFmtId="0" fontId="57" fillId="46" borderId="425" applyNumberFormat="0" applyProtection="0">
      <alignment horizontal="left" vertical="top" indent="1"/>
    </xf>
    <xf numFmtId="4" fontId="57" fillId="38" borderId="423" applyNumberFormat="0" applyProtection="0">
      <alignment horizontal="right" vertical="center"/>
    </xf>
    <xf numFmtId="4" fontId="25" fillId="45" borderId="426" applyNumberFormat="0" applyProtection="0">
      <alignment horizontal="left" vertical="center" indent="1"/>
    </xf>
    <xf numFmtId="4" fontId="85" fillId="48" borderId="425" applyNumberFormat="0" applyProtection="0">
      <alignment horizontal="left" vertical="center" indent="1"/>
    </xf>
    <xf numFmtId="4" fontId="57" fillId="34" borderId="423" applyNumberFormat="0" applyProtection="0">
      <alignment horizontal="left" vertical="center" indent="1"/>
    </xf>
    <xf numFmtId="0" fontId="57" fillId="47" borderId="423" applyNumberFormat="0" applyProtection="0">
      <alignment horizontal="left" vertical="center" indent="1"/>
    </xf>
    <xf numFmtId="0" fontId="57" fillId="50" borderId="425" applyNumberFormat="0" applyProtection="0">
      <alignment horizontal="left" vertical="top" indent="1"/>
    </xf>
    <xf numFmtId="4" fontId="57" fillId="42" borderId="423" applyNumberFormat="0" applyProtection="0">
      <alignment horizontal="right" vertical="center"/>
    </xf>
    <xf numFmtId="0" fontId="100" fillId="29" borderId="424" applyNumberFormat="0" applyAlignment="0" applyProtection="0"/>
    <xf numFmtId="4" fontId="25" fillId="45" borderId="426" applyNumberFormat="0" applyProtection="0">
      <alignment horizontal="left" vertical="center" indent="1"/>
    </xf>
    <xf numFmtId="4" fontId="57" fillId="36" borderId="423" applyNumberFormat="0" applyProtection="0">
      <alignment horizontal="right" vertical="center"/>
    </xf>
    <xf numFmtId="4" fontId="57" fillId="47" borderId="426" applyNumberFormat="0" applyProtection="0">
      <alignment horizontal="left" vertical="center" indent="1"/>
    </xf>
    <xf numFmtId="4" fontId="57" fillId="0" borderId="423" applyNumberFormat="0" applyProtection="0">
      <alignment horizontal="right" vertical="center"/>
    </xf>
    <xf numFmtId="0" fontId="94" fillId="0" borderId="428" applyNumberFormat="0" applyFill="0" applyAlignment="0" applyProtection="0"/>
    <xf numFmtId="0" fontId="86" fillId="33" borderId="425" applyNumberFormat="0" applyProtection="0">
      <alignment horizontal="left" vertical="top" indent="1"/>
    </xf>
    <xf numFmtId="0" fontId="94" fillId="0" borderId="428" applyNumberFormat="0" applyFill="0" applyAlignment="0" applyProtection="0"/>
    <xf numFmtId="4" fontId="25" fillId="45" borderId="426" applyNumberFormat="0" applyProtection="0">
      <alignment horizontal="left" vertical="center" indent="1"/>
    </xf>
    <xf numFmtId="0" fontId="57" fillId="45" borderId="425" applyNumberFormat="0" applyProtection="0">
      <alignment horizontal="left" vertical="top" indent="1"/>
    </xf>
    <xf numFmtId="4" fontId="57" fillId="34" borderId="423" applyNumberFormat="0" applyProtection="0">
      <alignment horizontal="left" vertical="center" indent="1"/>
    </xf>
    <xf numFmtId="0" fontId="94" fillId="0" borderId="428" applyNumberFormat="0" applyFill="0" applyAlignment="0" applyProtection="0"/>
    <xf numFmtId="4" fontId="88" fillId="51" borderId="423" applyNumberFormat="0" applyProtection="0">
      <alignment horizontal="right" vertical="center"/>
    </xf>
    <xf numFmtId="0" fontId="100" fillId="29" borderId="424" applyNumberFormat="0" applyAlignment="0" applyProtection="0"/>
    <xf numFmtId="0" fontId="86" fillId="33" borderId="425" applyNumberFormat="0" applyProtection="0">
      <alignment horizontal="left" vertical="top" indent="1"/>
    </xf>
    <xf numFmtId="0" fontId="92" fillId="29" borderId="423" applyNumberFormat="0" applyAlignment="0" applyProtection="0"/>
    <xf numFmtId="0" fontId="57" fillId="45" borderId="425" applyNumberFormat="0" applyProtection="0">
      <alignment horizontal="left" vertical="top" indent="1"/>
    </xf>
    <xf numFmtId="4" fontId="57" fillId="43" borderId="423" applyNumberFormat="0" applyProtection="0">
      <alignment horizontal="right" vertical="center"/>
    </xf>
    <xf numFmtId="4" fontId="88" fillId="51" borderId="423" applyNumberFormat="0" applyProtection="0">
      <alignment horizontal="right" vertical="center"/>
    </xf>
    <xf numFmtId="4" fontId="57" fillId="46" borderId="423" applyNumberFormat="0" applyProtection="0">
      <alignment horizontal="right" vertical="center"/>
    </xf>
    <xf numFmtId="0" fontId="57" fillId="46" borderId="425" applyNumberFormat="0" applyProtection="0">
      <alignment horizontal="left" vertical="top" indent="1"/>
    </xf>
    <xf numFmtId="0" fontId="92" fillId="29" borderId="423" applyNumberFormat="0" applyAlignment="0" applyProtection="0"/>
    <xf numFmtId="0" fontId="92" fillId="29" borderId="423" applyNumberFormat="0" applyAlignment="0" applyProtection="0"/>
    <xf numFmtId="4" fontId="57" fillId="2" borderId="423" applyNumberFormat="0" applyProtection="0">
      <alignment horizontal="left" vertical="center" indent="1"/>
    </xf>
    <xf numFmtId="0" fontId="57" fillId="47" borderId="425" applyNumberFormat="0" applyProtection="0">
      <alignment horizontal="left" vertical="top" indent="1"/>
    </xf>
    <xf numFmtId="4" fontId="57" fillId="41"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4" fontId="57" fillId="44" borderId="426" applyNumberFormat="0" applyProtection="0">
      <alignment horizontal="left" vertical="center" indent="1"/>
    </xf>
    <xf numFmtId="4" fontId="25" fillId="45" borderId="426" applyNumberFormat="0" applyProtection="0">
      <alignment horizontal="left" vertical="center" indent="1"/>
    </xf>
    <xf numFmtId="4" fontId="25" fillId="45" borderId="426" applyNumberFormat="0" applyProtection="0">
      <alignment horizontal="left" vertical="center" indent="1"/>
    </xf>
    <xf numFmtId="4" fontId="57" fillId="37" borderId="426" applyNumberFormat="0" applyProtection="0">
      <alignment horizontal="right" vertical="center"/>
    </xf>
    <xf numFmtId="0" fontId="57" fillId="45" borderId="425" applyNumberFormat="0" applyProtection="0">
      <alignment horizontal="left" vertical="top" indent="1"/>
    </xf>
    <xf numFmtId="4" fontId="57" fillId="43" borderId="423" applyNumberFormat="0" applyProtection="0">
      <alignment horizontal="right" vertical="center"/>
    </xf>
    <xf numFmtId="0" fontId="85" fillId="52" borderId="425" applyNumberFormat="0" applyProtection="0">
      <alignment horizontal="left" vertical="top" indent="1"/>
    </xf>
    <xf numFmtId="4" fontId="57" fillId="33" borderId="423" applyNumberFormat="0" applyProtection="0">
      <alignment vertical="center"/>
    </xf>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57" fillId="47" borderId="425" applyNumberFormat="0" applyProtection="0">
      <alignment horizontal="left" vertical="top" indent="1"/>
    </xf>
    <xf numFmtId="4" fontId="87" fillId="54" borderId="426" applyNumberFormat="0" applyProtection="0">
      <alignment horizontal="left" vertical="center" indent="1"/>
    </xf>
    <xf numFmtId="4" fontId="57" fillId="39" borderId="423" applyNumberFormat="0" applyProtection="0">
      <alignment horizontal="right" vertical="center"/>
    </xf>
    <xf numFmtId="4" fontId="85" fillId="52" borderId="425" applyNumberFormat="0" applyProtection="0">
      <alignment vertical="center"/>
    </xf>
    <xf numFmtId="4" fontId="57" fillId="34" borderId="423" applyNumberFormat="0" applyProtection="0">
      <alignment horizontal="left" vertical="center" indent="1"/>
    </xf>
    <xf numFmtId="0" fontId="57" fillId="50" borderId="423" applyNumberFormat="0" applyProtection="0">
      <alignment horizontal="left" vertical="center" indent="1"/>
    </xf>
    <xf numFmtId="4" fontId="25" fillId="45" borderId="426" applyNumberFormat="0" applyProtection="0">
      <alignment horizontal="left" vertical="center" indent="1"/>
    </xf>
    <xf numFmtId="0" fontId="57" fillId="48" borderId="423" applyNumberFormat="0" applyProtection="0">
      <alignment horizontal="left" vertical="center" indent="1"/>
    </xf>
    <xf numFmtId="4" fontId="57" fillId="46" borderId="423" applyNumberFormat="0" applyProtection="0">
      <alignment horizontal="right" vertical="center"/>
    </xf>
    <xf numFmtId="4" fontId="57" fillId="35" borderId="423" applyNumberFormat="0" applyProtection="0">
      <alignment horizontal="right" vertical="center"/>
    </xf>
    <xf numFmtId="4" fontId="25" fillId="45" borderId="426" applyNumberFormat="0" applyProtection="0">
      <alignment horizontal="left" vertical="center" indent="1"/>
    </xf>
    <xf numFmtId="0" fontId="85" fillId="46" borderId="425" applyNumberFormat="0" applyProtection="0">
      <alignment horizontal="left" vertical="top" indent="1"/>
    </xf>
    <xf numFmtId="4" fontId="103" fillId="5" borderId="423" applyNumberFormat="0" applyProtection="0">
      <alignment horizontal="right" vertical="center"/>
    </xf>
    <xf numFmtId="4" fontId="87" fillId="54" borderId="426" applyNumberFormat="0" applyProtection="0">
      <alignment horizontal="left" vertical="center" indent="1"/>
    </xf>
    <xf numFmtId="4" fontId="103" fillId="5" borderId="423" applyNumberFormat="0" applyProtection="0">
      <alignment horizontal="right" vertical="center"/>
    </xf>
    <xf numFmtId="0" fontId="92" fillId="29" borderId="423" applyNumberFormat="0" applyAlignment="0" applyProtection="0"/>
    <xf numFmtId="4" fontId="57" fillId="34" borderId="423" applyNumberFormat="0" applyProtection="0">
      <alignment horizontal="left" vertical="center" indent="1"/>
    </xf>
    <xf numFmtId="0" fontId="57" fillId="45" borderId="425" applyNumberFormat="0" applyProtection="0">
      <alignment horizontal="left" vertical="top" indent="1"/>
    </xf>
    <xf numFmtId="0" fontId="86" fillId="33" borderId="425" applyNumberFormat="0" applyProtection="0">
      <alignment horizontal="left" vertical="top" indent="1"/>
    </xf>
    <xf numFmtId="4" fontId="57" fillId="34" borderId="423" applyNumberFormat="0" applyProtection="0">
      <alignment horizontal="left" vertical="center" indent="1"/>
    </xf>
    <xf numFmtId="4" fontId="57" fillId="37" borderId="426" applyNumberFormat="0" applyProtection="0">
      <alignment horizontal="right" vertical="center"/>
    </xf>
    <xf numFmtId="4" fontId="57" fillId="39" borderId="423" applyNumberFormat="0" applyProtection="0">
      <alignment horizontal="right" vertical="center"/>
    </xf>
    <xf numFmtId="0" fontId="57" fillId="50" borderId="425" applyNumberFormat="0" applyProtection="0">
      <alignment horizontal="left" vertical="top" indent="1"/>
    </xf>
    <xf numFmtId="4" fontId="57" fillId="46" borderId="426" applyNumberFormat="0" applyProtection="0">
      <alignment horizontal="left" vertical="center" indent="1"/>
    </xf>
    <xf numFmtId="0" fontId="86" fillId="33" borderId="425" applyNumberFormat="0" applyProtection="0">
      <alignment horizontal="left" vertical="top" indent="1"/>
    </xf>
    <xf numFmtId="4" fontId="57" fillId="47" borderId="426" applyNumberFormat="0" applyProtection="0">
      <alignment horizontal="left" vertical="center" indent="1"/>
    </xf>
    <xf numFmtId="4" fontId="57" fillId="47" borderId="426" applyNumberFormat="0" applyProtection="0">
      <alignment horizontal="left" vertical="center" indent="1"/>
    </xf>
    <xf numFmtId="4" fontId="57" fillId="39" borderId="423" applyNumberFormat="0" applyProtection="0">
      <alignment horizontal="right" vertical="center"/>
    </xf>
    <xf numFmtId="4" fontId="25" fillId="45" borderId="426" applyNumberFormat="0" applyProtection="0">
      <alignment horizontal="left" vertical="center" indent="1"/>
    </xf>
    <xf numFmtId="4" fontId="57" fillId="34" borderId="423" applyNumberFormat="0" applyProtection="0">
      <alignment horizontal="left" vertical="center" indent="1"/>
    </xf>
    <xf numFmtId="4" fontId="57" fillId="44" borderId="426" applyNumberFormat="0" applyProtection="0">
      <alignment horizontal="left" vertical="center" indent="1"/>
    </xf>
    <xf numFmtId="4" fontId="57" fillId="43" borderId="423" applyNumberFormat="0" applyProtection="0">
      <alignment horizontal="right" vertical="center"/>
    </xf>
    <xf numFmtId="0" fontId="94" fillId="0" borderId="428" applyNumberFormat="0" applyFill="0" applyAlignment="0" applyProtection="0"/>
    <xf numFmtId="0" fontId="57" fillId="50" borderId="423" applyNumberFormat="0" applyProtection="0">
      <alignment horizontal="left" vertical="center" indent="1"/>
    </xf>
    <xf numFmtId="4" fontId="57" fillId="43"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0" fontId="57" fillId="47" borderId="423" applyNumberFormat="0" applyProtection="0">
      <alignment horizontal="left" vertical="center" indent="1"/>
    </xf>
    <xf numFmtId="4" fontId="57" fillId="0"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57" fillId="40" borderId="423" applyNumberFormat="0" applyProtection="0">
      <alignment horizontal="right" vertical="center"/>
    </xf>
    <xf numFmtId="4" fontId="57" fillId="47" borderId="426" applyNumberFormat="0" applyProtection="0">
      <alignment horizontal="left" vertical="center" indent="1"/>
    </xf>
    <xf numFmtId="0" fontId="57" fillId="48" borderId="423" applyNumberFormat="0" applyProtection="0">
      <alignment horizontal="left" vertical="center" indent="1"/>
    </xf>
    <xf numFmtId="4" fontId="57" fillId="36" borderId="423" applyNumberFormat="0" applyProtection="0">
      <alignment horizontal="right" vertical="center"/>
    </xf>
    <xf numFmtId="0" fontId="57" fillId="47" borderId="423" applyNumberFormat="0" applyProtection="0">
      <alignment horizontal="left" vertical="center" indent="1"/>
    </xf>
    <xf numFmtId="4" fontId="57" fillId="33" borderId="423" applyNumberFormat="0" applyProtection="0">
      <alignment vertical="center"/>
    </xf>
    <xf numFmtId="4" fontId="57" fillId="40" borderId="423" applyNumberFormat="0" applyProtection="0">
      <alignment horizontal="right" vertical="center"/>
    </xf>
    <xf numFmtId="4" fontId="57" fillId="2" borderId="423" applyNumberFormat="0" applyProtection="0">
      <alignment horizontal="left" vertical="center" indent="1"/>
    </xf>
    <xf numFmtId="4" fontId="57" fillId="40"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0" fontId="57" fillId="26" borderId="423" applyNumberFormat="0" applyFont="0" applyAlignment="0" applyProtection="0"/>
    <xf numFmtId="4" fontId="25" fillId="45" borderId="426" applyNumberFormat="0" applyProtection="0">
      <alignment horizontal="left" vertical="center" indent="1"/>
    </xf>
    <xf numFmtId="4" fontId="85" fillId="52" borderId="425" applyNumberFormat="0" applyProtection="0">
      <alignment vertical="center"/>
    </xf>
    <xf numFmtId="4" fontId="57" fillId="38" borderId="423" applyNumberFormat="0" applyProtection="0">
      <alignment horizontal="right" vertical="center"/>
    </xf>
    <xf numFmtId="4" fontId="57" fillId="44" borderId="426" applyNumberFormat="0" applyProtection="0">
      <alignment horizontal="left" vertical="center" indent="1"/>
    </xf>
    <xf numFmtId="0" fontId="57" fillId="46" borderId="425" applyNumberFormat="0" applyProtection="0">
      <alignment horizontal="left" vertical="top" indent="1"/>
    </xf>
    <xf numFmtId="0" fontId="57" fillId="47" borderId="425" applyNumberFormat="0" applyProtection="0">
      <alignment horizontal="left" vertical="top" indent="1"/>
    </xf>
    <xf numFmtId="0" fontId="94" fillId="0" borderId="428" applyNumberFormat="0" applyFill="0" applyAlignment="0" applyProtection="0"/>
    <xf numFmtId="0" fontId="94" fillId="0" borderId="428" applyNumberFormat="0" applyFill="0" applyAlignment="0" applyProtection="0"/>
    <xf numFmtId="4" fontId="57" fillId="33" borderId="423" applyNumberFormat="0" applyProtection="0">
      <alignment vertical="center"/>
    </xf>
    <xf numFmtId="0" fontId="57" fillId="50" borderId="425" applyNumberFormat="0" applyProtection="0">
      <alignment horizontal="left" vertical="top" indent="1"/>
    </xf>
    <xf numFmtId="4" fontId="57" fillId="42" borderId="423" applyNumberFormat="0" applyProtection="0">
      <alignment horizontal="right" vertical="center"/>
    </xf>
    <xf numFmtId="0" fontId="57" fillId="46" borderId="425" applyNumberFormat="0" applyProtection="0">
      <alignment horizontal="left" vertical="top" indent="1"/>
    </xf>
    <xf numFmtId="0" fontId="85" fillId="52" borderId="425" applyNumberFormat="0" applyProtection="0">
      <alignment horizontal="left" vertical="top" indent="1"/>
    </xf>
    <xf numFmtId="4" fontId="57" fillId="47" borderId="426" applyNumberFormat="0" applyProtection="0">
      <alignment horizontal="left" vertical="center" indent="1"/>
    </xf>
    <xf numFmtId="0" fontId="84" fillId="45" borderId="427" applyBorder="0"/>
    <xf numFmtId="4" fontId="57" fillId="42" borderId="423" applyNumberFormat="0" applyProtection="0">
      <alignment horizontal="right" vertical="center"/>
    </xf>
    <xf numFmtId="4" fontId="57" fillId="42" borderId="423" applyNumberFormat="0" applyProtection="0">
      <alignment horizontal="right" vertical="center"/>
    </xf>
    <xf numFmtId="0" fontId="100" fillId="29" borderId="424"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57" fillId="33" borderId="423" applyNumberFormat="0" applyProtection="0">
      <alignment vertical="center"/>
    </xf>
    <xf numFmtId="0" fontId="85" fillId="46" borderId="425" applyNumberFormat="0" applyProtection="0">
      <alignment horizontal="left" vertical="top" indent="1"/>
    </xf>
    <xf numFmtId="4" fontId="57" fillId="40" borderId="423" applyNumberFormat="0" applyProtection="0">
      <alignment horizontal="right" vertical="center"/>
    </xf>
    <xf numFmtId="4" fontId="57" fillId="39" borderId="423" applyNumberFormat="0" applyProtection="0">
      <alignment horizontal="right" vertical="center"/>
    </xf>
    <xf numFmtId="4" fontId="25" fillId="45" borderId="426" applyNumberFormat="0" applyProtection="0">
      <alignment horizontal="left" vertical="center" indent="1"/>
    </xf>
    <xf numFmtId="0" fontId="57" fillId="45" borderId="425" applyNumberFormat="0" applyProtection="0">
      <alignment horizontal="left" vertical="top" indent="1"/>
    </xf>
    <xf numFmtId="0" fontId="85" fillId="46" borderId="425" applyNumberFormat="0" applyProtection="0">
      <alignment horizontal="left" vertical="top" indent="1"/>
    </xf>
    <xf numFmtId="0" fontId="57" fillId="50" borderId="425" applyNumberFormat="0" applyProtection="0">
      <alignment horizontal="left" vertical="top" indent="1"/>
    </xf>
    <xf numFmtId="4" fontId="57" fillId="33" borderId="423" applyNumberFormat="0" applyProtection="0">
      <alignment vertical="center"/>
    </xf>
    <xf numFmtId="4" fontId="57" fillId="36" borderId="423" applyNumberFormat="0" applyProtection="0">
      <alignment horizontal="right" vertical="center"/>
    </xf>
    <xf numFmtId="0" fontId="84" fillId="45" borderId="427" applyBorder="0"/>
    <xf numFmtId="4" fontId="57" fillId="46" borderId="426" applyNumberFormat="0" applyProtection="0">
      <alignment horizontal="left" vertical="center" indent="1"/>
    </xf>
    <xf numFmtId="0" fontId="57" fillId="47" borderId="425" applyNumberFormat="0" applyProtection="0">
      <alignment horizontal="left" vertical="top" indent="1"/>
    </xf>
    <xf numFmtId="4" fontId="87" fillId="54" borderId="426" applyNumberFormat="0" applyProtection="0">
      <alignment horizontal="left" vertical="center" indent="1"/>
    </xf>
    <xf numFmtId="4" fontId="57" fillId="46" borderId="426" applyNumberFormat="0" applyProtection="0">
      <alignment horizontal="left" vertical="center" indent="1"/>
    </xf>
    <xf numFmtId="4" fontId="57" fillId="47" borderId="426" applyNumberFormat="0" applyProtection="0">
      <alignment horizontal="left" vertical="center" indent="1"/>
    </xf>
    <xf numFmtId="0" fontId="57" fillId="49" borderId="423" applyNumberFormat="0" applyProtection="0">
      <alignment horizontal="left" vertical="center" indent="1"/>
    </xf>
    <xf numFmtId="4" fontId="103" fillId="5" borderId="423" applyNumberFormat="0" applyProtection="0">
      <alignment horizontal="right" vertical="center"/>
    </xf>
    <xf numFmtId="4" fontId="57" fillId="43" borderId="423" applyNumberFormat="0" applyProtection="0">
      <alignment horizontal="right" vertical="center"/>
    </xf>
    <xf numFmtId="4" fontId="57" fillId="41" borderId="423" applyNumberFormat="0" applyProtection="0">
      <alignment horizontal="right" vertical="center"/>
    </xf>
    <xf numFmtId="4" fontId="57" fillId="34" borderId="423" applyNumberFormat="0" applyProtection="0">
      <alignment horizontal="left" vertical="center" indent="1"/>
    </xf>
    <xf numFmtId="4" fontId="57" fillId="33" borderId="423" applyNumberFormat="0" applyProtection="0">
      <alignment vertical="center"/>
    </xf>
    <xf numFmtId="0" fontId="57" fillId="49" borderId="423" applyNumberFormat="0" applyProtection="0">
      <alignment horizontal="left" vertical="center" indent="1"/>
    </xf>
    <xf numFmtId="4" fontId="57" fillId="36" borderId="423" applyNumberFormat="0" applyProtection="0">
      <alignment horizontal="right" vertical="center"/>
    </xf>
    <xf numFmtId="4" fontId="103" fillId="2" borderId="423" applyNumberFormat="0" applyProtection="0">
      <alignment vertical="center"/>
    </xf>
    <xf numFmtId="4" fontId="57" fillId="39" borderId="423" applyNumberFormat="0" applyProtection="0">
      <alignment horizontal="right" vertical="center"/>
    </xf>
    <xf numFmtId="4" fontId="57" fillId="46" borderId="426" applyNumberFormat="0" applyProtection="0">
      <alignment horizontal="left" vertical="center" indent="1"/>
    </xf>
    <xf numFmtId="0" fontId="57" fillId="26" borderId="423" applyNumberFormat="0" applyFont="0" applyAlignment="0" applyProtection="0"/>
    <xf numFmtId="4" fontId="87" fillId="54" borderId="426" applyNumberFormat="0" applyProtection="0">
      <alignment horizontal="left" vertical="center" indent="1"/>
    </xf>
    <xf numFmtId="4" fontId="57" fillId="0" borderId="423" applyNumberFormat="0" applyProtection="0">
      <alignment horizontal="right" vertical="center"/>
    </xf>
    <xf numFmtId="4" fontId="57" fillId="2" borderId="423" applyNumberFormat="0" applyProtection="0">
      <alignment horizontal="left" vertical="center" indent="1"/>
    </xf>
    <xf numFmtId="4" fontId="57" fillId="46" borderId="426" applyNumberFormat="0" applyProtection="0">
      <alignment horizontal="left" vertical="center" indent="1"/>
    </xf>
    <xf numFmtId="0" fontId="57" fillId="26" borderId="423" applyNumberFormat="0" applyFont="0" applyAlignment="0" applyProtection="0"/>
    <xf numFmtId="4" fontId="57" fillId="46" borderId="423" applyNumberFormat="0" applyProtection="0">
      <alignment horizontal="right" vertical="center"/>
    </xf>
    <xf numFmtId="4" fontId="57" fillId="34" borderId="423" applyNumberFormat="0" applyProtection="0">
      <alignment horizontal="left" vertical="center" indent="1"/>
    </xf>
    <xf numFmtId="0" fontId="94" fillId="0" borderId="428" applyNumberFormat="0" applyFill="0" applyAlignment="0" applyProtection="0"/>
    <xf numFmtId="4" fontId="57" fillId="39" borderId="423" applyNumberFormat="0" applyProtection="0">
      <alignment horizontal="right" vertical="center"/>
    </xf>
    <xf numFmtId="4" fontId="57" fillId="44" borderId="426" applyNumberFormat="0" applyProtection="0">
      <alignment horizontal="left" vertical="center" indent="1"/>
    </xf>
    <xf numFmtId="4" fontId="103" fillId="2" borderId="423" applyNumberFormat="0" applyProtection="0">
      <alignment vertical="center"/>
    </xf>
    <xf numFmtId="4" fontId="57" fillId="40" borderId="423" applyNumberFormat="0" applyProtection="0">
      <alignment horizontal="right" vertical="center"/>
    </xf>
    <xf numFmtId="4" fontId="103" fillId="2" borderId="423" applyNumberFormat="0" applyProtection="0">
      <alignment vertical="center"/>
    </xf>
    <xf numFmtId="0" fontId="57" fillId="50" borderId="423" applyNumberFormat="0" applyProtection="0">
      <alignment horizontal="left" vertical="center" indent="1"/>
    </xf>
    <xf numFmtId="4" fontId="57" fillId="33" borderId="423" applyNumberFormat="0" applyProtection="0">
      <alignment vertical="center"/>
    </xf>
    <xf numFmtId="4" fontId="57" fillId="39" borderId="423" applyNumberFormat="0" applyProtection="0">
      <alignment horizontal="right" vertical="center"/>
    </xf>
    <xf numFmtId="0" fontId="84" fillId="45" borderId="427" applyBorder="0"/>
    <xf numFmtId="0" fontId="57" fillId="46" borderId="425" applyNumberFormat="0" applyProtection="0">
      <alignment horizontal="left" vertical="top" indent="1"/>
    </xf>
    <xf numFmtId="4" fontId="87" fillId="54" borderId="426" applyNumberFormat="0" applyProtection="0">
      <alignment horizontal="left" vertical="center" indent="1"/>
    </xf>
    <xf numFmtId="4" fontId="57" fillId="46" borderId="423" applyNumberFormat="0" applyProtection="0">
      <alignment horizontal="right" vertical="center"/>
    </xf>
    <xf numFmtId="0" fontId="85" fillId="52" borderId="425" applyNumberFormat="0" applyProtection="0">
      <alignment horizontal="left" vertical="top" indent="1"/>
    </xf>
    <xf numFmtId="4" fontId="57" fillId="47" borderId="426" applyNumberFormat="0" applyProtection="0">
      <alignment horizontal="left" vertical="center" indent="1"/>
    </xf>
    <xf numFmtId="0" fontId="84" fillId="45" borderId="427" applyBorder="0"/>
    <xf numFmtId="0" fontId="84" fillId="45" borderId="427" applyBorder="0"/>
    <xf numFmtId="4" fontId="57" fillId="0" borderId="423" applyNumberFormat="0" applyProtection="0">
      <alignment horizontal="right" vertical="center"/>
    </xf>
    <xf numFmtId="4" fontId="25" fillId="45" borderId="426" applyNumberFormat="0" applyProtection="0">
      <alignment horizontal="left" vertical="center" indent="1"/>
    </xf>
    <xf numFmtId="4" fontId="85" fillId="52" borderId="425" applyNumberFormat="0" applyProtection="0">
      <alignment vertical="center"/>
    </xf>
    <xf numFmtId="4" fontId="57" fillId="38" borderId="423" applyNumberFormat="0" applyProtection="0">
      <alignment horizontal="right" vertical="center"/>
    </xf>
    <xf numFmtId="0" fontId="85" fillId="52" borderId="425" applyNumberFormat="0" applyProtection="0">
      <alignment horizontal="left" vertical="top" indent="1"/>
    </xf>
    <xf numFmtId="4" fontId="57" fillId="39" borderId="423" applyNumberFormat="0" applyProtection="0">
      <alignment horizontal="right" vertical="center"/>
    </xf>
    <xf numFmtId="0" fontId="57" fillId="26" borderId="423" applyNumberFormat="0" applyFont="0" applyAlignment="0" applyProtection="0"/>
    <xf numFmtId="0" fontId="57" fillId="49" borderId="423" applyNumberFormat="0" applyProtection="0">
      <alignment horizontal="left" vertical="center" indent="1"/>
    </xf>
    <xf numFmtId="4" fontId="57" fillId="40" borderId="423" applyNumberFormat="0" applyProtection="0">
      <alignment horizontal="right" vertical="center"/>
    </xf>
    <xf numFmtId="4" fontId="57" fillId="37" borderId="426" applyNumberFormat="0" applyProtection="0">
      <alignment horizontal="right" vertical="center"/>
    </xf>
    <xf numFmtId="4" fontId="57" fillId="33" borderId="423" applyNumberFormat="0" applyProtection="0">
      <alignment vertical="center"/>
    </xf>
    <xf numFmtId="4" fontId="25" fillId="45" borderId="426" applyNumberFormat="0" applyProtection="0">
      <alignment horizontal="left" vertical="center" indent="1"/>
    </xf>
    <xf numFmtId="4" fontId="57" fillId="46" borderId="423" applyNumberFormat="0" applyProtection="0">
      <alignment horizontal="right" vertical="center"/>
    </xf>
    <xf numFmtId="4" fontId="57" fillId="38" borderId="423" applyNumberFormat="0" applyProtection="0">
      <alignment horizontal="right" vertical="center"/>
    </xf>
    <xf numFmtId="0" fontId="57" fillId="47" borderId="423" applyNumberFormat="0" applyProtection="0">
      <alignment horizontal="left" vertical="center" indent="1"/>
    </xf>
    <xf numFmtId="4" fontId="57" fillId="44" borderId="426" applyNumberFormat="0" applyProtection="0">
      <alignment horizontal="left" vertical="center" indent="1"/>
    </xf>
    <xf numFmtId="0" fontId="84" fillId="45" borderId="427" applyBorder="0"/>
    <xf numFmtId="4" fontId="57" fillId="47" borderId="426" applyNumberFormat="0" applyProtection="0">
      <alignment horizontal="left" vertical="center" indent="1"/>
    </xf>
    <xf numFmtId="4" fontId="85" fillId="48" borderId="425" applyNumberFormat="0" applyProtection="0">
      <alignment horizontal="left" vertical="center" indent="1"/>
    </xf>
    <xf numFmtId="4" fontId="57" fillId="44" borderId="426" applyNumberFormat="0" applyProtection="0">
      <alignment horizontal="left" vertical="center" indent="1"/>
    </xf>
    <xf numFmtId="0" fontId="92" fillId="29" borderId="423" applyNumberFormat="0" applyAlignment="0" applyProtection="0"/>
    <xf numFmtId="0" fontId="57" fillId="48" borderId="423" applyNumberFormat="0" applyProtection="0">
      <alignment horizontal="left" vertical="center" indent="1"/>
    </xf>
    <xf numFmtId="0" fontId="57" fillId="49" borderId="423" applyNumberFormat="0" applyProtection="0">
      <alignment horizontal="left" vertical="center" indent="1"/>
    </xf>
    <xf numFmtId="4" fontId="57" fillId="36" borderId="423" applyNumberFormat="0" applyProtection="0">
      <alignment horizontal="right" vertical="center"/>
    </xf>
    <xf numFmtId="0" fontId="57" fillId="47" borderId="425" applyNumberFormat="0" applyProtection="0">
      <alignment horizontal="left" vertical="top" indent="1"/>
    </xf>
    <xf numFmtId="4" fontId="57" fillId="34" borderId="423" applyNumberFormat="0" applyProtection="0">
      <alignment horizontal="left" vertical="center" indent="1"/>
    </xf>
    <xf numFmtId="4" fontId="57" fillId="33" borderId="423" applyNumberFormat="0" applyProtection="0">
      <alignment vertical="center"/>
    </xf>
    <xf numFmtId="4" fontId="57" fillId="43" borderId="423" applyNumberFormat="0" applyProtection="0">
      <alignment horizontal="right" vertical="center"/>
    </xf>
    <xf numFmtId="4" fontId="57" fillId="38" borderId="423" applyNumberFormat="0" applyProtection="0">
      <alignment horizontal="right" vertical="center"/>
    </xf>
    <xf numFmtId="4" fontId="57" fillId="47" borderId="426" applyNumberFormat="0" applyProtection="0">
      <alignment horizontal="left" vertical="center" indent="1"/>
    </xf>
    <xf numFmtId="4" fontId="57" fillId="2" borderId="423" applyNumberFormat="0" applyProtection="0">
      <alignment horizontal="left" vertical="center" indent="1"/>
    </xf>
    <xf numFmtId="4" fontId="57" fillId="47" borderId="426" applyNumberFormat="0" applyProtection="0">
      <alignment horizontal="left" vertical="center" indent="1"/>
    </xf>
    <xf numFmtId="0" fontId="85" fillId="46" borderId="425" applyNumberFormat="0" applyProtection="0">
      <alignment horizontal="left" vertical="top" indent="1"/>
    </xf>
    <xf numFmtId="0" fontId="57" fillId="26" borderId="423" applyNumberFormat="0" applyFont="0" applyAlignment="0" applyProtection="0"/>
    <xf numFmtId="4" fontId="57" fillId="46" borderId="423" applyNumberFormat="0" applyProtection="0">
      <alignment horizontal="right" vertical="center"/>
    </xf>
    <xf numFmtId="4" fontId="85" fillId="52" borderId="425" applyNumberFormat="0" applyProtection="0">
      <alignment vertical="center"/>
    </xf>
    <xf numFmtId="4" fontId="25" fillId="45"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4" fontId="25" fillId="45" borderId="426" applyNumberFormat="0" applyProtection="0">
      <alignment horizontal="left" vertical="center" indent="1"/>
    </xf>
    <xf numFmtId="0" fontId="86" fillId="33" borderId="425" applyNumberFormat="0" applyProtection="0">
      <alignment horizontal="left" vertical="top" indent="1"/>
    </xf>
    <xf numFmtId="0" fontId="57" fillId="26" borderId="423" applyNumberFormat="0" applyFont="0" applyAlignment="0" applyProtection="0"/>
    <xf numFmtId="4" fontId="85" fillId="48" borderId="425" applyNumberFormat="0" applyProtection="0">
      <alignment horizontal="left" vertical="center" indent="1"/>
    </xf>
    <xf numFmtId="0" fontId="57" fillId="26" borderId="423" applyNumberFormat="0" applyFont="0" applyAlignment="0" applyProtection="0"/>
    <xf numFmtId="0" fontId="98" fillId="27" borderId="423" applyNumberFormat="0" applyAlignment="0" applyProtection="0"/>
    <xf numFmtId="4" fontId="57" fillId="44" borderId="426" applyNumberFormat="0" applyProtection="0">
      <alignment horizontal="left" vertical="center" indent="1"/>
    </xf>
    <xf numFmtId="0" fontId="57" fillId="47" borderId="425" applyNumberFormat="0" applyProtection="0">
      <alignment horizontal="left" vertical="top" indent="1"/>
    </xf>
    <xf numFmtId="4" fontId="25" fillId="45" borderId="426" applyNumberFormat="0" applyProtection="0">
      <alignment horizontal="left" vertical="center" indent="1"/>
    </xf>
    <xf numFmtId="4" fontId="103" fillId="2" borderId="423" applyNumberFormat="0" applyProtection="0">
      <alignment vertical="center"/>
    </xf>
    <xf numFmtId="0" fontId="57" fillId="49" borderId="423" applyNumberFormat="0" applyProtection="0">
      <alignment horizontal="left" vertical="center" indent="1"/>
    </xf>
    <xf numFmtId="4" fontId="57" fillId="39" borderId="423" applyNumberFormat="0" applyProtection="0">
      <alignment horizontal="right" vertical="center"/>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57" fillId="45" borderId="425" applyNumberFormat="0" applyProtection="0">
      <alignment horizontal="left" vertical="top" indent="1"/>
    </xf>
    <xf numFmtId="4" fontId="57" fillId="42" borderId="423" applyNumberFormat="0" applyProtection="0">
      <alignment horizontal="right" vertical="center"/>
    </xf>
    <xf numFmtId="4" fontId="57" fillId="37" borderId="426" applyNumberFormat="0" applyProtection="0">
      <alignment horizontal="right" vertical="center"/>
    </xf>
    <xf numFmtId="4" fontId="25" fillId="45" borderId="426" applyNumberFormat="0" applyProtection="0">
      <alignment horizontal="left" vertical="center" indent="1"/>
    </xf>
    <xf numFmtId="4" fontId="57" fillId="39" borderId="423" applyNumberFormat="0" applyProtection="0">
      <alignment horizontal="right" vertical="center"/>
    </xf>
    <xf numFmtId="0" fontId="84" fillId="45" borderId="427" applyBorder="0"/>
    <xf numFmtId="4" fontId="57" fillId="43" borderId="423" applyNumberFormat="0" applyProtection="0">
      <alignment horizontal="right" vertical="center"/>
    </xf>
    <xf numFmtId="0" fontId="98" fillId="27" borderId="423" applyNumberFormat="0" applyAlignment="0" applyProtection="0"/>
    <xf numFmtId="4" fontId="25" fillId="45" borderId="426" applyNumberFormat="0" applyProtection="0">
      <alignment horizontal="left" vertical="center" indent="1"/>
    </xf>
    <xf numFmtId="0" fontId="92" fillId="29" borderId="423" applyNumberFormat="0" applyAlignment="0" applyProtection="0"/>
    <xf numFmtId="0" fontId="92" fillId="29" borderId="423" applyNumberFormat="0" applyAlignment="0" applyProtection="0"/>
    <xf numFmtId="4" fontId="57" fillId="40" borderId="423" applyNumberFormat="0" applyProtection="0">
      <alignment horizontal="right" vertical="center"/>
    </xf>
    <xf numFmtId="4" fontId="57" fillId="35" borderId="423" applyNumberFormat="0" applyProtection="0">
      <alignment horizontal="right" vertical="center"/>
    </xf>
    <xf numFmtId="0" fontId="86" fillId="33" borderId="425" applyNumberFormat="0" applyProtection="0">
      <alignment horizontal="left" vertical="top" indent="1"/>
    </xf>
    <xf numFmtId="0" fontId="92" fillId="29" borderId="423" applyNumberFormat="0" applyAlignment="0" applyProtection="0"/>
    <xf numFmtId="4" fontId="57" fillId="42" borderId="423" applyNumberFormat="0" applyProtection="0">
      <alignment horizontal="right" vertical="center"/>
    </xf>
    <xf numFmtId="0" fontId="57" fillId="49" borderId="423" applyNumberFormat="0" applyProtection="0">
      <alignment horizontal="left" vertical="center" indent="1"/>
    </xf>
    <xf numFmtId="4" fontId="57" fillId="40" borderId="423" applyNumberFormat="0" applyProtection="0">
      <alignment horizontal="right" vertical="center"/>
    </xf>
    <xf numFmtId="4" fontId="57" fillId="35" borderId="423" applyNumberFormat="0" applyProtection="0">
      <alignment horizontal="right" vertical="center"/>
    </xf>
    <xf numFmtId="0" fontId="57" fillId="46" borderId="425" applyNumberFormat="0" applyProtection="0">
      <alignment horizontal="left" vertical="top" indent="1"/>
    </xf>
    <xf numFmtId="0" fontId="57" fillId="45" borderId="425" applyNumberFormat="0" applyProtection="0">
      <alignment horizontal="left" vertical="top" indent="1"/>
    </xf>
    <xf numFmtId="4" fontId="103" fillId="5" borderId="423" applyNumberFormat="0" applyProtection="0">
      <alignment horizontal="right" vertical="center"/>
    </xf>
    <xf numFmtId="0" fontId="57" fillId="50" borderId="425" applyNumberFormat="0" applyProtection="0">
      <alignment horizontal="left" vertical="top" indent="1"/>
    </xf>
    <xf numFmtId="4" fontId="25" fillId="45" borderId="426" applyNumberFormat="0" applyProtection="0">
      <alignment horizontal="left" vertical="center" indent="1"/>
    </xf>
    <xf numFmtId="0" fontId="57" fillId="45" borderId="425" applyNumberFormat="0" applyProtection="0">
      <alignment horizontal="left" vertical="top" indent="1"/>
    </xf>
    <xf numFmtId="4" fontId="57" fillId="36" borderId="423" applyNumberFormat="0" applyProtection="0">
      <alignment horizontal="right" vertical="center"/>
    </xf>
    <xf numFmtId="4" fontId="57" fillId="44" borderId="426" applyNumberFormat="0" applyProtection="0">
      <alignment horizontal="left" vertical="center" indent="1"/>
    </xf>
    <xf numFmtId="4" fontId="57" fillId="34" borderId="423" applyNumberFormat="0" applyProtection="0">
      <alignment horizontal="left" vertical="center" indent="1"/>
    </xf>
    <xf numFmtId="0" fontId="57" fillId="49" borderId="423"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4" fontId="57" fillId="46" borderId="426" applyNumberFormat="0" applyProtection="0">
      <alignment horizontal="left" vertical="center" indent="1"/>
    </xf>
    <xf numFmtId="0" fontId="85" fillId="52" borderId="425" applyNumberFormat="0" applyProtection="0">
      <alignment horizontal="left" vertical="top" indent="1"/>
    </xf>
    <xf numFmtId="0" fontId="84" fillId="45" borderId="427" applyBorder="0"/>
    <xf numFmtId="4" fontId="57" fillId="34" borderId="423" applyNumberFormat="0" applyProtection="0">
      <alignment horizontal="left" vertical="center" indent="1"/>
    </xf>
    <xf numFmtId="4" fontId="57" fillId="44"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57" fillId="40" borderId="423" applyNumberFormat="0" applyProtection="0">
      <alignment horizontal="right" vertical="center"/>
    </xf>
    <xf numFmtId="4" fontId="57" fillId="47" borderId="426" applyNumberFormat="0" applyProtection="0">
      <alignment horizontal="left" vertical="center" indent="1"/>
    </xf>
    <xf numFmtId="0" fontId="57" fillId="47" borderId="425" applyNumberFormat="0" applyProtection="0">
      <alignment horizontal="left" vertical="top" indent="1"/>
    </xf>
    <xf numFmtId="0" fontId="57" fillId="47" borderId="425" applyNumberFormat="0" applyProtection="0">
      <alignment horizontal="left" vertical="top" indent="1"/>
    </xf>
    <xf numFmtId="4" fontId="57" fillId="33" borderId="423" applyNumberFormat="0" applyProtection="0">
      <alignment vertical="center"/>
    </xf>
    <xf numFmtId="0" fontId="57" fillId="26" borderId="423" applyNumberFormat="0" applyFont="0" applyAlignment="0" applyProtection="0"/>
    <xf numFmtId="4" fontId="57" fillId="39"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0" fontId="57" fillId="45" borderId="425" applyNumberFormat="0" applyProtection="0">
      <alignment horizontal="left" vertical="top" indent="1"/>
    </xf>
    <xf numFmtId="4" fontId="57" fillId="38" borderId="423" applyNumberFormat="0" applyProtection="0">
      <alignment horizontal="right" vertical="center"/>
    </xf>
    <xf numFmtId="4" fontId="57" fillId="35" borderId="423" applyNumberFormat="0" applyProtection="0">
      <alignment horizontal="right" vertical="center"/>
    </xf>
    <xf numFmtId="4" fontId="57" fillId="38" borderId="423" applyNumberFormat="0" applyProtection="0">
      <alignment horizontal="right" vertical="center"/>
    </xf>
    <xf numFmtId="0" fontId="57" fillId="47" borderId="423" applyNumberFormat="0" applyProtection="0">
      <alignment horizontal="left" vertical="center" indent="1"/>
    </xf>
    <xf numFmtId="4" fontId="25" fillId="45" borderId="426" applyNumberFormat="0" applyProtection="0">
      <alignment horizontal="left" vertical="center" indent="1"/>
    </xf>
    <xf numFmtId="4" fontId="57" fillId="34" borderId="423" applyNumberFormat="0" applyProtection="0">
      <alignment horizontal="left" vertical="center" indent="1"/>
    </xf>
    <xf numFmtId="0" fontId="57" fillId="47" borderId="425" applyNumberFormat="0" applyProtection="0">
      <alignment horizontal="left" vertical="top" indent="1"/>
    </xf>
    <xf numFmtId="4" fontId="57" fillId="38" borderId="423" applyNumberFormat="0" applyProtection="0">
      <alignment horizontal="right" vertical="center"/>
    </xf>
    <xf numFmtId="4" fontId="57" fillId="0" borderId="423" applyNumberFormat="0" applyProtection="0">
      <alignment horizontal="right" vertical="center"/>
    </xf>
    <xf numFmtId="4" fontId="57" fillId="35" borderId="423" applyNumberFormat="0" applyProtection="0">
      <alignment horizontal="right" vertical="center"/>
    </xf>
    <xf numFmtId="4" fontId="87" fillId="54" borderId="426" applyNumberFormat="0" applyProtection="0">
      <alignment horizontal="left" vertical="center" indent="1"/>
    </xf>
    <xf numFmtId="4" fontId="57" fillId="41"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57" fillId="38" borderId="423" applyNumberFormat="0" applyProtection="0">
      <alignment horizontal="right" vertical="center"/>
    </xf>
    <xf numFmtId="4" fontId="85" fillId="48" borderId="425" applyNumberFormat="0" applyProtection="0">
      <alignment horizontal="left" vertical="center" indent="1"/>
    </xf>
    <xf numFmtId="4" fontId="57" fillId="38" borderId="423" applyNumberFormat="0" applyProtection="0">
      <alignment horizontal="right" vertical="center"/>
    </xf>
    <xf numFmtId="0" fontId="85" fillId="46" borderId="425" applyNumberFormat="0" applyProtection="0">
      <alignment horizontal="left" vertical="top" indent="1"/>
    </xf>
    <xf numFmtId="4" fontId="57" fillId="34" borderId="423" applyNumberFormat="0" applyProtection="0">
      <alignment horizontal="left" vertical="center" indent="1"/>
    </xf>
    <xf numFmtId="4" fontId="57" fillId="40" borderId="423" applyNumberFormat="0" applyProtection="0">
      <alignment horizontal="right" vertical="center"/>
    </xf>
    <xf numFmtId="4" fontId="57" fillId="37" borderId="426" applyNumberFormat="0" applyProtection="0">
      <alignment horizontal="right" vertical="center"/>
    </xf>
    <xf numFmtId="0" fontId="57" fillId="49" borderId="423" applyNumberFormat="0" applyProtection="0">
      <alignment horizontal="left" vertical="center" indent="1"/>
    </xf>
    <xf numFmtId="0" fontId="100" fillId="29" borderId="424" applyNumberFormat="0" applyAlignment="0" applyProtection="0"/>
    <xf numFmtId="4" fontId="57" fillId="38" borderId="423" applyNumberFormat="0" applyProtection="0">
      <alignment horizontal="right" vertical="center"/>
    </xf>
    <xf numFmtId="4" fontId="57" fillId="41" borderId="423" applyNumberFormat="0" applyProtection="0">
      <alignment horizontal="right" vertical="center"/>
    </xf>
    <xf numFmtId="0" fontId="57" fillId="47" borderId="425" applyNumberFormat="0" applyProtection="0">
      <alignment horizontal="left" vertical="top" indent="1"/>
    </xf>
    <xf numFmtId="0" fontId="57" fillId="49" borderId="423" applyNumberFormat="0" applyProtection="0">
      <alignment horizontal="left" vertical="center" indent="1"/>
    </xf>
    <xf numFmtId="4" fontId="57" fillId="39" borderId="423" applyNumberFormat="0" applyProtection="0">
      <alignment horizontal="right" vertical="center"/>
    </xf>
    <xf numFmtId="0" fontId="86" fillId="33" borderId="425" applyNumberFormat="0" applyProtection="0">
      <alignment horizontal="left" vertical="top" indent="1"/>
    </xf>
    <xf numFmtId="4" fontId="57" fillId="34" borderId="423" applyNumberFormat="0" applyProtection="0">
      <alignment horizontal="left" vertical="center" indent="1"/>
    </xf>
    <xf numFmtId="4" fontId="57" fillId="34" borderId="423" applyNumberFormat="0" applyProtection="0">
      <alignment horizontal="left" vertical="center" indent="1"/>
    </xf>
    <xf numFmtId="4" fontId="57" fillId="47" borderId="426" applyNumberFormat="0" applyProtection="0">
      <alignment horizontal="left" vertical="center" indent="1"/>
    </xf>
    <xf numFmtId="0" fontId="57" fillId="49" borderId="423" applyNumberFormat="0" applyProtection="0">
      <alignment horizontal="left" vertical="center" indent="1"/>
    </xf>
    <xf numFmtId="0" fontId="98" fillId="27" borderId="423" applyNumberFormat="0" applyAlignment="0" applyProtection="0"/>
    <xf numFmtId="4" fontId="57" fillId="35" borderId="423" applyNumberFormat="0" applyProtection="0">
      <alignment horizontal="right" vertical="center"/>
    </xf>
    <xf numFmtId="4" fontId="87" fillId="54" borderId="426" applyNumberFormat="0" applyProtection="0">
      <alignment horizontal="left" vertical="center" indent="1"/>
    </xf>
    <xf numFmtId="4" fontId="87" fillId="54" borderId="426" applyNumberFormat="0" applyProtection="0">
      <alignment horizontal="left" vertical="center" indent="1"/>
    </xf>
    <xf numFmtId="0" fontId="57" fillId="48" borderId="423" applyNumberFormat="0" applyProtection="0">
      <alignment horizontal="left" vertical="center" indent="1"/>
    </xf>
    <xf numFmtId="4" fontId="57" fillId="46" borderId="426" applyNumberFormat="0" applyProtection="0">
      <alignment horizontal="left" vertical="center" indent="1"/>
    </xf>
    <xf numFmtId="4" fontId="57" fillId="33" borderId="423" applyNumberFormat="0" applyProtection="0">
      <alignment vertical="center"/>
    </xf>
    <xf numFmtId="0" fontId="94" fillId="0" borderId="428" applyNumberFormat="0" applyFill="0" applyAlignment="0" applyProtection="0"/>
    <xf numFmtId="4" fontId="25" fillId="45" borderId="426" applyNumberFormat="0" applyProtection="0">
      <alignment horizontal="left" vertical="center" indent="1"/>
    </xf>
    <xf numFmtId="4" fontId="57" fillId="43" borderId="423" applyNumberFormat="0" applyProtection="0">
      <alignment horizontal="right" vertical="center"/>
    </xf>
    <xf numFmtId="4" fontId="57" fillId="36" borderId="423" applyNumberFormat="0" applyProtection="0">
      <alignment horizontal="right" vertical="center"/>
    </xf>
    <xf numFmtId="0" fontId="57" fillId="50" borderId="425" applyNumberFormat="0" applyProtection="0">
      <alignment horizontal="left" vertical="top" indent="1"/>
    </xf>
    <xf numFmtId="0" fontId="57" fillId="47" borderId="423" applyNumberFormat="0" applyProtection="0">
      <alignment horizontal="left" vertical="center" indent="1"/>
    </xf>
    <xf numFmtId="4" fontId="88" fillId="51" borderId="423" applyNumberFormat="0" applyProtection="0">
      <alignment horizontal="right" vertical="center"/>
    </xf>
    <xf numFmtId="4" fontId="57" fillId="40" borderId="423" applyNumberFormat="0" applyProtection="0">
      <alignment horizontal="right" vertical="center"/>
    </xf>
    <xf numFmtId="0" fontId="57" fillId="26" borderId="423" applyNumberFormat="0" applyFont="0" applyAlignment="0" applyProtection="0"/>
    <xf numFmtId="4" fontId="85" fillId="48" borderId="425" applyNumberFormat="0" applyProtection="0">
      <alignment horizontal="left" vertical="center" indent="1"/>
    </xf>
    <xf numFmtId="0" fontId="57" fillId="26" borderId="423" applyNumberFormat="0" applyFont="0" applyAlignment="0" applyProtection="0"/>
    <xf numFmtId="4" fontId="57" fillId="34" borderId="423" applyNumberFormat="0" applyProtection="0">
      <alignment horizontal="left" vertical="center" indent="1"/>
    </xf>
    <xf numFmtId="4" fontId="57" fillId="36" borderId="423" applyNumberFormat="0" applyProtection="0">
      <alignment horizontal="right" vertical="center"/>
    </xf>
    <xf numFmtId="0" fontId="57" fillId="26" borderId="423" applyNumberFormat="0" applyFont="0" applyAlignment="0" applyProtection="0"/>
    <xf numFmtId="0" fontId="57" fillId="47" borderId="423" applyNumberFormat="0" applyProtection="0">
      <alignment horizontal="left" vertical="center" indent="1"/>
    </xf>
    <xf numFmtId="0" fontId="85" fillId="52" borderId="425" applyNumberFormat="0" applyProtection="0">
      <alignment horizontal="left" vertical="top" indent="1"/>
    </xf>
    <xf numFmtId="4" fontId="57" fillId="34" borderId="423" applyNumberFormat="0" applyProtection="0">
      <alignment horizontal="left" vertical="center" indent="1"/>
    </xf>
    <xf numFmtId="0" fontId="57" fillId="49" borderId="423" applyNumberFormat="0" applyProtection="0">
      <alignment horizontal="left" vertical="center" indent="1"/>
    </xf>
    <xf numFmtId="4" fontId="85" fillId="52" borderId="425" applyNumberFormat="0" applyProtection="0">
      <alignment vertical="center"/>
    </xf>
    <xf numFmtId="4" fontId="103" fillId="5" borderId="423" applyNumberFormat="0" applyProtection="0">
      <alignment horizontal="right" vertical="center"/>
    </xf>
    <xf numFmtId="4" fontId="57" fillId="41" borderId="423" applyNumberFormat="0" applyProtection="0">
      <alignment horizontal="right" vertical="center"/>
    </xf>
    <xf numFmtId="0" fontId="57" fillId="47" borderId="425" applyNumberFormat="0" applyProtection="0">
      <alignment horizontal="left" vertical="top" indent="1"/>
    </xf>
    <xf numFmtId="4" fontId="57" fillId="47" borderId="426" applyNumberFormat="0" applyProtection="0">
      <alignment horizontal="left" vertical="center" indent="1"/>
    </xf>
    <xf numFmtId="4" fontId="25" fillId="45" borderId="426" applyNumberFormat="0" applyProtection="0">
      <alignment horizontal="left" vertical="center" indent="1"/>
    </xf>
    <xf numFmtId="4" fontId="57" fillId="46" borderId="423" applyNumberFormat="0" applyProtection="0">
      <alignment horizontal="right" vertical="center"/>
    </xf>
    <xf numFmtId="0" fontId="57" fillId="47" borderId="425" applyNumberFormat="0" applyProtection="0">
      <alignment horizontal="left" vertical="top" indent="1"/>
    </xf>
    <xf numFmtId="4" fontId="25" fillId="45" borderId="426" applyNumberFormat="0" applyProtection="0">
      <alignment horizontal="left" vertical="center" indent="1"/>
    </xf>
    <xf numFmtId="4" fontId="57" fillId="42" borderId="423" applyNumberFormat="0" applyProtection="0">
      <alignment horizontal="right" vertical="center"/>
    </xf>
    <xf numFmtId="0" fontId="86" fillId="33" borderId="425" applyNumberFormat="0" applyProtection="0">
      <alignment horizontal="left" vertical="top" indent="1"/>
    </xf>
    <xf numFmtId="4" fontId="103" fillId="5" borderId="423" applyNumberFormat="0" applyProtection="0">
      <alignment horizontal="right" vertical="center"/>
    </xf>
    <xf numFmtId="4" fontId="85" fillId="52" borderId="425" applyNumberFormat="0" applyProtection="0">
      <alignment vertical="center"/>
    </xf>
    <xf numFmtId="0" fontId="57" fillId="26" borderId="423" applyNumberFormat="0" applyFont="0" applyAlignment="0" applyProtection="0"/>
    <xf numFmtId="4" fontId="57" fillId="34" borderId="423" applyNumberFormat="0" applyProtection="0">
      <alignment horizontal="left" vertical="center" indent="1"/>
    </xf>
    <xf numFmtId="4" fontId="57" fillId="37" borderId="426" applyNumberFormat="0" applyProtection="0">
      <alignment horizontal="right" vertical="center"/>
    </xf>
    <xf numFmtId="4" fontId="57" fillId="34" borderId="423" applyNumberFormat="0" applyProtection="0">
      <alignment horizontal="left" vertical="center" indent="1"/>
    </xf>
    <xf numFmtId="4" fontId="85" fillId="48" borderId="425" applyNumberFormat="0" applyProtection="0">
      <alignment horizontal="left" vertical="center" indent="1"/>
    </xf>
    <xf numFmtId="4" fontId="57" fillId="39" borderId="423" applyNumberFormat="0" applyProtection="0">
      <alignment horizontal="right" vertical="center"/>
    </xf>
    <xf numFmtId="0" fontId="94" fillId="0" borderId="428" applyNumberFormat="0" applyFill="0" applyAlignment="0" applyProtection="0"/>
    <xf numFmtId="4" fontId="57" fillId="33" borderId="423" applyNumberFormat="0" applyProtection="0">
      <alignment vertical="center"/>
    </xf>
    <xf numFmtId="0" fontId="86" fillId="33" borderId="425" applyNumberFormat="0" applyProtection="0">
      <alignment horizontal="left" vertical="top" indent="1"/>
    </xf>
    <xf numFmtId="0" fontId="57" fillId="26" borderId="423" applyNumberFormat="0" applyFont="0" applyAlignment="0" applyProtection="0"/>
    <xf numFmtId="4" fontId="57" fillId="43" borderId="423" applyNumberFormat="0" applyProtection="0">
      <alignment horizontal="right" vertical="center"/>
    </xf>
    <xf numFmtId="0" fontId="100" fillId="29" borderId="424" applyNumberFormat="0" applyAlignment="0" applyProtection="0"/>
    <xf numFmtId="4" fontId="57" fillId="46" borderId="426" applyNumberFormat="0" applyProtection="0">
      <alignment horizontal="left" vertical="center" indent="1"/>
    </xf>
    <xf numFmtId="0" fontId="85" fillId="46" borderId="425" applyNumberFormat="0" applyProtection="0">
      <alignment horizontal="left" vertical="top" indent="1"/>
    </xf>
    <xf numFmtId="4" fontId="57" fillId="2" borderId="423" applyNumberFormat="0" applyProtection="0">
      <alignment horizontal="left" vertical="center" indent="1"/>
    </xf>
    <xf numFmtId="4" fontId="57" fillId="34" borderId="423" applyNumberFormat="0" applyProtection="0">
      <alignment horizontal="left" vertical="center" indent="1"/>
    </xf>
    <xf numFmtId="4" fontId="57" fillId="47" borderId="426" applyNumberFormat="0" applyProtection="0">
      <alignment horizontal="left" vertical="center" indent="1"/>
    </xf>
    <xf numFmtId="4" fontId="57" fillId="41" borderId="423" applyNumberFormat="0" applyProtection="0">
      <alignment horizontal="right" vertical="center"/>
    </xf>
    <xf numFmtId="4" fontId="57" fillId="46" borderId="423" applyNumberFormat="0" applyProtection="0">
      <alignment horizontal="right" vertical="center"/>
    </xf>
    <xf numFmtId="0" fontId="57" fillId="26" borderId="423" applyNumberFormat="0" applyFont="0" applyAlignment="0" applyProtection="0"/>
    <xf numFmtId="4" fontId="57" fillId="0" borderId="423" applyNumberFormat="0" applyProtection="0">
      <alignment horizontal="right" vertical="center"/>
    </xf>
    <xf numFmtId="4" fontId="57" fillId="0" borderId="423" applyNumberFormat="0" applyProtection="0">
      <alignment horizontal="right" vertical="center"/>
    </xf>
    <xf numFmtId="4" fontId="57" fillId="35" borderId="423" applyNumberFormat="0" applyProtection="0">
      <alignment horizontal="right" vertical="center"/>
    </xf>
    <xf numFmtId="4" fontId="87" fillId="54" borderId="426" applyNumberFormat="0" applyProtection="0">
      <alignment horizontal="left" vertical="center" indent="1"/>
    </xf>
    <xf numFmtId="0" fontId="84" fillId="45" borderId="427" applyBorder="0"/>
    <xf numFmtId="0" fontId="92" fillId="29" borderId="423" applyNumberFormat="0" applyAlignment="0" applyProtection="0"/>
    <xf numFmtId="0" fontId="57" fillId="47" borderId="425" applyNumberFormat="0" applyProtection="0">
      <alignment horizontal="left" vertical="top" indent="1"/>
    </xf>
    <xf numFmtId="0" fontId="57" fillId="50" borderId="423" applyNumberFormat="0" applyProtection="0">
      <alignment horizontal="left" vertical="center" indent="1"/>
    </xf>
    <xf numFmtId="0" fontId="57" fillId="49" borderId="423" applyNumberFormat="0" applyProtection="0">
      <alignment horizontal="left" vertical="center" indent="1"/>
    </xf>
    <xf numFmtId="0" fontId="86" fillId="33" borderId="425" applyNumberFormat="0" applyProtection="0">
      <alignment horizontal="left" vertical="top" indent="1"/>
    </xf>
    <xf numFmtId="0" fontId="85" fillId="46" borderId="425" applyNumberFormat="0" applyProtection="0">
      <alignment horizontal="left" vertical="top" indent="1"/>
    </xf>
    <xf numFmtId="4" fontId="25" fillId="45" borderId="426" applyNumberFormat="0" applyProtection="0">
      <alignment horizontal="left" vertical="center" indent="1"/>
    </xf>
    <xf numFmtId="0" fontId="85" fillId="52" borderId="425" applyNumberFormat="0" applyProtection="0">
      <alignment horizontal="left" vertical="top" indent="1"/>
    </xf>
    <xf numFmtId="4" fontId="57" fillId="0" borderId="423" applyNumberFormat="0" applyProtection="0">
      <alignment horizontal="right" vertical="center"/>
    </xf>
    <xf numFmtId="0" fontId="85" fillId="46" borderId="425" applyNumberFormat="0" applyProtection="0">
      <alignment horizontal="left" vertical="top" indent="1"/>
    </xf>
    <xf numFmtId="4" fontId="25" fillId="45" borderId="426" applyNumberFormat="0" applyProtection="0">
      <alignment horizontal="left" vertical="center" indent="1"/>
    </xf>
    <xf numFmtId="4" fontId="57" fillId="40" borderId="423" applyNumberFormat="0" applyProtection="0">
      <alignment horizontal="right" vertical="center"/>
    </xf>
    <xf numFmtId="4" fontId="103" fillId="2" borderId="423" applyNumberFormat="0" applyProtection="0">
      <alignment vertical="center"/>
    </xf>
    <xf numFmtId="0" fontId="85" fillId="52" borderId="425" applyNumberFormat="0" applyProtection="0">
      <alignment horizontal="left" vertical="top" indent="1"/>
    </xf>
    <xf numFmtId="0" fontId="98" fillId="27" borderId="423" applyNumberFormat="0" applyAlignment="0" applyProtection="0"/>
    <xf numFmtId="4" fontId="57" fillId="34" borderId="423" applyNumberFormat="0" applyProtection="0">
      <alignment horizontal="left" vertical="center" indent="1"/>
    </xf>
    <xf numFmtId="0" fontId="57" fillId="48" borderId="423" applyNumberFormat="0" applyProtection="0">
      <alignment horizontal="left" vertical="center" indent="1"/>
    </xf>
    <xf numFmtId="0" fontId="57" fillId="46" borderId="425" applyNumberFormat="0" applyProtection="0">
      <alignment horizontal="left" vertical="top" indent="1"/>
    </xf>
    <xf numFmtId="0" fontId="85" fillId="52" borderId="425" applyNumberFormat="0" applyProtection="0">
      <alignment horizontal="left" vertical="top" indent="1"/>
    </xf>
    <xf numFmtId="4" fontId="57" fillId="33" borderId="423" applyNumberFormat="0" applyProtection="0">
      <alignment vertical="center"/>
    </xf>
    <xf numFmtId="4" fontId="57" fillId="38" borderId="423" applyNumberFormat="0" applyProtection="0">
      <alignment horizontal="right" vertical="center"/>
    </xf>
    <xf numFmtId="0" fontId="94" fillId="0" borderId="428" applyNumberFormat="0" applyFill="0" applyAlignment="0" applyProtection="0"/>
    <xf numFmtId="4" fontId="57" fillId="33" borderId="423" applyNumberFormat="0" applyProtection="0">
      <alignment vertical="center"/>
    </xf>
    <xf numFmtId="4" fontId="57" fillId="46" borderId="423" applyNumberFormat="0" applyProtection="0">
      <alignment horizontal="right" vertical="center"/>
    </xf>
    <xf numFmtId="0" fontId="57" fillId="26" borderId="423" applyNumberFormat="0" applyFont="0" applyAlignment="0" applyProtection="0"/>
    <xf numFmtId="0" fontId="57" fillId="45" borderId="425" applyNumberFormat="0" applyProtection="0">
      <alignment horizontal="left" vertical="top" indent="1"/>
    </xf>
    <xf numFmtId="0" fontId="57" fillId="50" borderId="423" applyNumberFormat="0" applyProtection="0">
      <alignment horizontal="left" vertical="center" indent="1"/>
    </xf>
    <xf numFmtId="4" fontId="85" fillId="52" borderId="425" applyNumberFormat="0" applyProtection="0">
      <alignment vertical="center"/>
    </xf>
    <xf numFmtId="0" fontId="57" fillId="46" borderId="425" applyNumberFormat="0" applyProtection="0">
      <alignment horizontal="left" vertical="top" indent="1"/>
    </xf>
    <xf numFmtId="0" fontId="84" fillId="45" borderId="427" applyBorder="0"/>
    <xf numFmtId="0" fontId="57" fillId="46" borderId="425" applyNumberFormat="0" applyProtection="0">
      <alignment horizontal="left" vertical="top" indent="1"/>
    </xf>
    <xf numFmtId="0" fontId="84" fillId="45" borderId="427" applyBorder="0"/>
    <xf numFmtId="4" fontId="57" fillId="46" borderId="423" applyNumberFormat="0" applyProtection="0">
      <alignment horizontal="right" vertical="center"/>
    </xf>
    <xf numFmtId="4" fontId="57" fillId="35" borderId="423" applyNumberFormat="0" applyProtection="0">
      <alignment horizontal="right" vertical="center"/>
    </xf>
    <xf numFmtId="4" fontId="57" fillId="47" borderId="426" applyNumberFormat="0" applyProtection="0">
      <alignment horizontal="left" vertical="center" indent="1"/>
    </xf>
    <xf numFmtId="0" fontId="57" fillId="48" borderId="423" applyNumberFormat="0" applyProtection="0">
      <alignment horizontal="left" vertical="center" indent="1"/>
    </xf>
    <xf numFmtId="0" fontId="85" fillId="52" borderId="425" applyNumberFormat="0" applyProtection="0">
      <alignment horizontal="left" vertical="top" indent="1"/>
    </xf>
    <xf numFmtId="4" fontId="25" fillId="45" borderId="426" applyNumberFormat="0" applyProtection="0">
      <alignment horizontal="left" vertical="center" indent="1"/>
    </xf>
    <xf numFmtId="4" fontId="57" fillId="40" borderId="423" applyNumberFormat="0" applyProtection="0">
      <alignment horizontal="right" vertical="center"/>
    </xf>
    <xf numFmtId="4" fontId="57" fillId="46" borderId="426" applyNumberFormat="0" applyProtection="0">
      <alignment horizontal="left" vertical="center" indent="1"/>
    </xf>
    <xf numFmtId="4" fontId="103" fillId="5"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0" fontId="57" fillId="50" borderId="425" applyNumberFormat="0" applyProtection="0">
      <alignment horizontal="left" vertical="top" indent="1"/>
    </xf>
    <xf numFmtId="0" fontId="86" fillId="33" borderId="425" applyNumberFormat="0" applyProtection="0">
      <alignment horizontal="left" vertical="top" indent="1"/>
    </xf>
    <xf numFmtId="4" fontId="57" fillId="46" borderId="426" applyNumberFormat="0" applyProtection="0">
      <alignment horizontal="left" vertical="center" indent="1"/>
    </xf>
    <xf numFmtId="0" fontId="57" fillId="50" borderId="423" applyNumberFormat="0" applyProtection="0">
      <alignment horizontal="left" vertical="center" indent="1"/>
    </xf>
    <xf numFmtId="0" fontId="57" fillId="50" borderId="425" applyNumberFormat="0" applyProtection="0">
      <alignment horizontal="left" vertical="top" indent="1"/>
    </xf>
    <xf numFmtId="0" fontId="85" fillId="46" borderId="425" applyNumberFormat="0" applyProtection="0">
      <alignment horizontal="left" vertical="top" indent="1"/>
    </xf>
    <xf numFmtId="4" fontId="57" fillId="37" borderId="426" applyNumberFormat="0" applyProtection="0">
      <alignment horizontal="right" vertical="center"/>
    </xf>
    <xf numFmtId="4" fontId="57" fillId="41" borderId="423" applyNumberFormat="0" applyProtection="0">
      <alignment horizontal="right" vertical="center"/>
    </xf>
    <xf numFmtId="4" fontId="57" fillId="39" borderId="423" applyNumberFormat="0" applyProtection="0">
      <alignment horizontal="right" vertical="center"/>
    </xf>
    <xf numFmtId="4" fontId="57" fillId="34" borderId="423" applyNumberFormat="0" applyProtection="0">
      <alignment horizontal="left" vertical="center" indent="1"/>
    </xf>
    <xf numFmtId="4" fontId="57" fillId="34" borderId="423" applyNumberFormat="0" applyProtection="0">
      <alignment horizontal="left" vertical="center" indent="1"/>
    </xf>
    <xf numFmtId="0" fontId="98" fillId="27" borderId="423" applyNumberFormat="0" applyAlignment="0" applyProtection="0"/>
    <xf numFmtId="4" fontId="57" fillId="2" borderId="423" applyNumberFormat="0" applyProtection="0">
      <alignment horizontal="left" vertical="center" indent="1"/>
    </xf>
    <xf numFmtId="4" fontId="87" fillId="54" borderId="426" applyNumberFormat="0" applyProtection="0">
      <alignment horizontal="left" vertical="center" indent="1"/>
    </xf>
    <xf numFmtId="0" fontId="57" fillId="26" borderId="423" applyNumberFormat="0" applyFont="0" applyAlignment="0" applyProtection="0"/>
    <xf numFmtId="0" fontId="57" fillId="46" borderId="425" applyNumberFormat="0" applyProtection="0">
      <alignment horizontal="left" vertical="top" indent="1"/>
    </xf>
    <xf numFmtId="4" fontId="57" fillId="2" borderId="423" applyNumberFormat="0" applyProtection="0">
      <alignment horizontal="left" vertical="center" indent="1"/>
    </xf>
    <xf numFmtId="0" fontId="85" fillId="52" borderId="425" applyNumberFormat="0" applyProtection="0">
      <alignment horizontal="left" vertical="top" indent="1"/>
    </xf>
    <xf numFmtId="0" fontId="57" fillId="48" borderId="423" applyNumberFormat="0" applyProtection="0">
      <alignment horizontal="left" vertical="center" indent="1"/>
    </xf>
    <xf numFmtId="4" fontId="25" fillId="45" borderId="426" applyNumberFormat="0" applyProtection="0">
      <alignment horizontal="left" vertical="center" indent="1"/>
    </xf>
    <xf numFmtId="4" fontId="57" fillId="38" borderId="423" applyNumberFormat="0" applyProtection="0">
      <alignment horizontal="right" vertical="center"/>
    </xf>
    <xf numFmtId="4" fontId="57" fillId="39" borderId="423" applyNumberFormat="0" applyProtection="0">
      <alignment horizontal="right" vertical="center"/>
    </xf>
    <xf numFmtId="0" fontId="84" fillId="45" borderId="427" applyBorder="0"/>
    <xf numFmtId="4" fontId="57" fillId="35" borderId="423" applyNumberFormat="0" applyProtection="0">
      <alignment horizontal="right" vertical="center"/>
    </xf>
    <xf numFmtId="4" fontId="57" fillId="41" borderId="423" applyNumberFormat="0" applyProtection="0">
      <alignment horizontal="right" vertical="center"/>
    </xf>
    <xf numFmtId="4" fontId="57" fillId="35" borderId="423" applyNumberFormat="0" applyProtection="0">
      <alignment horizontal="right" vertical="center"/>
    </xf>
    <xf numFmtId="4" fontId="57" fillId="46" borderId="423" applyNumberFormat="0" applyProtection="0">
      <alignment horizontal="right" vertical="center"/>
    </xf>
    <xf numFmtId="4" fontId="57" fillId="35" borderId="423" applyNumberFormat="0" applyProtection="0">
      <alignment horizontal="right" vertical="center"/>
    </xf>
    <xf numFmtId="0" fontId="57" fillId="46" borderId="425" applyNumberFormat="0" applyProtection="0">
      <alignment horizontal="left" vertical="top" indent="1"/>
    </xf>
    <xf numFmtId="0" fontId="57" fillId="46" borderId="425" applyNumberFormat="0" applyProtection="0">
      <alignment horizontal="left" vertical="top" indent="1"/>
    </xf>
    <xf numFmtId="0" fontId="57" fillId="45" borderId="425" applyNumberFormat="0" applyProtection="0">
      <alignment horizontal="left" vertical="top" indent="1"/>
    </xf>
    <xf numFmtId="0" fontId="85" fillId="46" borderId="425" applyNumberFormat="0" applyProtection="0">
      <alignment horizontal="left" vertical="top" indent="1"/>
    </xf>
    <xf numFmtId="0" fontId="57" fillId="47" borderId="425" applyNumberFormat="0" applyProtection="0">
      <alignment horizontal="left" vertical="top" indent="1"/>
    </xf>
    <xf numFmtId="4" fontId="57" fillId="34" borderId="423" applyNumberFormat="0" applyProtection="0">
      <alignment horizontal="left" vertical="center" indent="1"/>
    </xf>
    <xf numFmtId="0" fontId="57" fillId="47" borderId="423" applyNumberFormat="0" applyProtection="0">
      <alignment horizontal="left" vertical="center" indent="1"/>
    </xf>
    <xf numFmtId="4" fontId="57" fillId="47" borderId="426" applyNumberFormat="0" applyProtection="0">
      <alignment horizontal="left" vertical="center" indent="1"/>
    </xf>
    <xf numFmtId="0" fontId="57" fillId="46" borderId="425" applyNumberFormat="0" applyProtection="0">
      <alignment horizontal="left" vertical="top" indent="1"/>
    </xf>
    <xf numFmtId="4" fontId="25" fillId="45" borderId="426" applyNumberFormat="0" applyProtection="0">
      <alignment horizontal="left" vertical="center" indent="1"/>
    </xf>
    <xf numFmtId="0" fontId="57" fillId="49" borderId="423" applyNumberFormat="0" applyProtection="0">
      <alignment horizontal="left" vertical="center" indent="1"/>
    </xf>
    <xf numFmtId="4" fontId="57" fillId="36" borderId="423" applyNumberFormat="0" applyProtection="0">
      <alignment horizontal="right" vertical="center"/>
    </xf>
    <xf numFmtId="4" fontId="25" fillId="45" borderId="426" applyNumberFormat="0" applyProtection="0">
      <alignment horizontal="left" vertical="center" indent="1"/>
    </xf>
    <xf numFmtId="4" fontId="87" fillId="54" borderId="426" applyNumberFormat="0" applyProtection="0">
      <alignment horizontal="left" vertical="center" indent="1"/>
    </xf>
    <xf numFmtId="4" fontId="57" fillId="44" borderId="426" applyNumberFormat="0" applyProtection="0">
      <alignment horizontal="left" vertical="center" indent="1"/>
    </xf>
    <xf numFmtId="0" fontId="57" fillId="46" borderId="425" applyNumberFormat="0" applyProtection="0">
      <alignment horizontal="left" vertical="top" indent="1"/>
    </xf>
    <xf numFmtId="4" fontId="57" fillId="0" borderId="423" applyNumberFormat="0" applyProtection="0">
      <alignment horizontal="right" vertical="center"/>
    </xf>
    <xf numFmtId="0" fontId="57" fillId="50" borderId="423" applyNumberFormat="0" applyProtection="0">
      <alignment horizontal="left" vertical="center" indent="1"/>
    </xf>
    <xf numFmtId="0" fontId="57" fillId="45" borderId="425" applyNumberFormat="0" applyProtection="0">
      <alignment horizontal="left" vertical="top" indent="1"/>
    </xf>
    <xf numFmtId="4" fontId="57" fillId="41"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0" fontId="92" fillId="29" borderId="423" applyNumberFormat="0" applyAlignment="0" applyProtection="0"/>
    <xf numFmtId="4" fontId="57" fillId="42" borderId="423" applyNumberFormat="0" applyProtection="0">
      <alignment horizontal="right" vertical="center"/>
    </xf>
    <xf numFmtId="0" fontId="57" fillId="48" borderId="423" applyNumberFormat="0" applyProtection="0">
      <alignment horizontal="left" vertical="center" indent="1"/>
    </xf>
    <xf numFmtId="4" fontId="103" fillId="2" borderId="423" applyNumberFormat="0" applyProtection="0">
      <alignment vertical="center"/>
    </xf>
    <xf numFmtId="4" fontId="57" fillId="33" borderId="423" applyNumberFormat="0" applyProtection="0">
      <alignment vertical="center"/>
    </xf>
    <xf numFmtId="0" fontId="84" fillId="45" borderId="427" applyBorder="0"/>
    <xf numFmtId="4" fontId="57" fillId="42" borderId="423" applyNumberFormat="0" applyProtection="0">
      <alignment horizontal="right" vertical="center"/>
    </xf>
    <xf numFmtId="4" fontId="57" fillId="2" borderId="423" applyNumberFormat="0" applyProtection="0">
      <alignment horizontal="left" vertical="center" indent="1"/>
    </xf>
    <xf numFmtId="0" fontId="57" fillId="49" borderId="423" applyNumberFormat="0" applyProtection="0">
      <alignment horizontal="left" vertical="center" indent="1"/>
    </xf>
    <xf numFmtId="0" fontId="57" fillId="47" borderId="425" applyNumberFormat="0" applyProtection="0">
      <alignment horizontal="left" vertical="top" indent="1"/>
    </xf>
    <xf numFmtId="0" fontId="85" fillId="52" borderId="425" applyNumberFormat="0" applyProtection="0">
      <alignment horizontal="left" vertical="top"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57" fillId="46" borderId="425" applyNumberFormat="0" applyProtection="0">
      <alignment horizontal="left" vertical="top" indent="1"/>
    </xf>
    <xf numFmtId="4" fontId="57" fillId="40"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57" fillId="37" borderId="426"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4" fontId="57" fillId="35" borderId="423" applyNumberFormat="0" applyProtection="0">
      <alignment horizontal="right" vertical="center"/>
    </xf>
    <xf numFmtId="0" fontId="84" fillId="45" borderId="427" applyBorder="0"/>
    <xf numFmtId="4" fontId="25" fillId="45" borderId="426" applyNumberFormat="0" applyProtection="0">
      <alignment horizontal="left" vertical="center" indent="1"/>
    </xf>
    <xf numFmtId="4" fontId="57" fillId="34" borderId="423" applyNumberFormat="0" applyProtection="0">
      <alignment horizontal="left" vertical="center" indent="1"/>
    </xf>
    <xf numFmtId="4" fontId="57" fillId="35" borderId="423" applyNumberFormat="0" applyProtection="0">
      <alignment horizontal="right" vertical="center"/>
    </xf>
    <xf numFmtId="4" fontId="57" fillId="34" borderId="423" applyNumberFormat="0" applyProtection="0">
      <alignment horizontal="left" vertical="center" indent="1"/>
    </xf>
    <xf numFmtId="0" fontId="57" fillId="50" borderId="423" applyNumberFormat="0" applyProtection="0">
      <alignment horizontal="left" vertical="center" indent="1"/>
    </xf>
    <xf numFmtId="4" fontId="57" fillId="41" borderId="423" applyNumberFormat="0" applyProtection="0">
      <alignment horizontal="right" vertical="center"/>
    </xf>
    <xf numFmtId="4" fontId="103" fillId="2" borderId="423" applyNumberFormat="0" applyProtection="0">
      <alignment vertical="center"/>
    </xf>
    <xf numFmtId="4" fontId="57" fillId="46" borderId="423" applyNumberFormat="0" applyProtection="0">
      <alignment horizontal="right" vertical="center"/>
    </xf>
    <xf numFmtId="0" fontId="57" fillId="48" borderId="423"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4" fontId="57" fillId="41" borderId="423" applyNumberFormat="0" applyProtection="0">
      <alignment horizontal="right" vertical="center"/>
    </xf>
    <xf numFmtId="4" fontId="103" fillId="5" borderId="423" applyNumberFormat="0" applyProtection="0">
      <alignment horizontal="right" vertical="center"/>
    </xf>
    <xf numFmtId="4" fontId="57" fillId="39" borderId="423" applyNumberFormat="0" applyProtection="0">
      <alignment horizontal="right" vertical="center"/>
    </xf>
    <xf numFmtId="4" fontId="57" fillId="37" borderId="426" applyNumberFormat="0" applyProtection="0">
      <alignment horizontal="right" vertical="center"/>
    </xf>
    <xf numFmtId="4" fontId="57" fillId="2" borderId="423" applyNumberFormat="0" applyProtection="0">
      <alignment horizontal="left" vertical="center" indent="1"/>
    </xf>
    <xf numFmtId="4" fontId="57" fillId="33" borderId="423" applyNumberFormat="0" applyProtection="0">
      <alignment vertical="center"/>
    </xf>
    <xf numFmtId="4" fontId="57" fillId="0" borderId="423" applyNumberFormat="0" applyProtection="0">
      <alignment horizontal="right" vertical="center"/>
    </xf>
    <xf numFmtId="4" fontId="85" fillId="48" borderId="425" applyNumberFormat="0" applyProtection="0">
      <alignment horizontal="left" vertical="center" indent="1"/>
    </xf>
    <xf numFmtId="4" fontId="57" fillId="42" borderId="423" applyNumberFormat="0" applyProtection="0">
      <alignment horizontal="right" vertical="center"/>
    </xf>
    <xf numFmtId="4" fontId="57" fillId="40" borderId="423" applyNumberFormat="0" applyProtection="0">
      <alignment horizontal="right" vertical="center"/>
    </xf>
    <xf numFmtId="4" fontId="57" fillId="39" borderId="423" applyNumberFormat="0" applyProtection="0">
      <alignment horizontal="right" vertical="center"/>
    </xf>
    <xf numFmtId="4" fontId="57" fillId="33" borderId="423" applyNumberFormat="0" applyProtection="0">
      <alignment vertical="center"/>
    </xf>
    <xf numFmtId="4" fontId="57" fillId="46" borderId="426" applyNumberFormat="0" applyProtection="0">
      <alignment horizontal="left" vertical="center" indent="1"/>
    </xf>
    <xf numFmtId="0" fontId="57" fillId="49" borderId="423" applyNumberFormat="0" applyProtection="0">
      <alignment horizontal="left" vertical="center" indent="1"/>
    </xf>
    <xf numFmtId="0" fontId="86" fillId="33" borderId="425" applyNumberFormat="0" applyProtection="0">
      <alignment horizontal="left" vertical="top" indent="1"/>
    </xf>
    <xf numFmtId="0" fontId="94" fillId="0" borderId="428" applyNumberFormat="0" applyFill="0" applyAlignment="0" applyProtection="0"/>
    <xf numFmtId="4" fontId="57" fillId="34" borderId="423" applyNumberFormat="0" applyProtection="0">
      <alignment horizontal="left" vertical="center" indent="1"/>
    </xf>
    <xf numFmtId="4" fontId="88" fillId="51" borderId="423" applyNumberFormat="0" applyProtection="0">
      <alignment horizontal="right" vertical="center"/>
    </xf>
    <xf numFmtId="4" fontId="57" fillId="43" borderId="423" applyNumberFormat="0" applyProtection="0">
      <alignment horizontal="right" vertical="center"/>
    </xf>
    <xf numFmtId="4" fontId="57" fillId="34" borderId="423" applyNumberFormat="0" applyProtection="0">
      <alignment horizontal="left" vertical="center" indent="1"/>
    </xf>
    <xf numFmtId="4" fontId="57" fillId="0" borderId="423" applyNumberFormat="0" applyProtection="0">
      <alignment horizontal="right" vertical="center"/>
    </xf>
    <xf numFmtId="4" fontId="57" fillId="36" borderId="423" applyNumberFormat="0" applyProtection="0">
      <alignment horizontal="right" vertical="center"/>
    </xf>
    <xf numFmtId="4" fontId="88" fillId="51" borderId="423" applyNumberFormat="0" applyProtection="0">
      <alignment horizontal="right" vertical="center"/>
    </xf>
    <xf numFmtId="4" fontId="57" fillId="39" borderId="423" applyNumberFormat="0" applyProtection="0">
      <alignment horizontal="right" vertical="center"/>
    </xf>
    <xf numFmtId="4" fontId="88" fillId="51" borderId="423" applyNumberFormat="0" applyProtection="0">
      <alignment horizontal="right" vertical="center"/>
    </xf>
    <xf numFmtId="4" fontId="57" fillId="39" borderId="423" applyNumberFormat="0" applyProtection="0">
      <alignment horizontal="right" vertical="center"/>
    </xf>
    <xf numFmtId="0" fontId="57" fillId="50" borderId="423" applyNumberFormat="0" applyProtection="0">
      <alignment horizontal="left" vertical="center" indent="1"/>
    </xf>
    <xf numFmtId="4" fontId="87" fillId="54" borderId="426" applyNumberFormat="0" applyProtection="0">
      <alignment horizontal="left" vertical="center" indent="1"/>
    </xf>
    <xf numFmtId="4" fontId="57" fillId="36" borderId="423" applyNumberFormat="0" applyProtection="0">
      <alignment horizontal="right" vertical="center"/>
    </xf>
    <xf numFmtId="4" fontId="57" fillId="35" borderId="423" applyNumberFormat="0" applyProtection="0">
      <alignment horizontal="right" vertical="center"/>
    </xf>
    <xf numFmtId="4" fontId="57" fillId="0" borderId="423" applyNumberFormat="0" applyProtection="0">
      <alignment horizontal="right" vertical="center"/>
    </xf>
    <xf numFmtId="0" fontId="92" fillId="29" borderId="423" applyNumberFormat="0" applyAlignment="0" applyProtection="0"/>
    <xf numFmtId="4" fontId="57" fillId="38" borderId="423" applyNumberFormat="0" applyProtection="0">
      <alignment horizontal="right" vertical="center"/>
    </xf>
    <xf numFmtId="4" fontId="57" fillId="44" borderId="426" applyNumberFormat="0" applyProtection="0">
      <alignment horizontal="left" vertical="center" indent="1"/>
    </xf>
    <xf numFmtId="4" fontId="103" fillId="5"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4" fontId="57" fillId="44" borderId="426" applyNumberFormat="0" applyProtection="0">
      <alignment horizontal="left" vertical="center" indent="1"/>
    </xf>
    <xf numFmtId="0" fontId="57" fillId="48" borderId="423" applyNumberFormat="0" applyProtection="0">
      <alignment horizontal="left" vertical="center" indent="1"/>
    </xf>
    <xf numFmtId="4" fontId="57" fillId="39" borderId="423" applyNumberFormat="0" applyProtection="0">
      <alignment horizontal="right" vertical="center"/>
    </xf>
    <xf numFmtId="4" fontId="85" fillId="52" borderId="425" applyNumberFormat="0" applyProtection="0">
      <alignment vertical="center"/>
    </xf>
    <xf numFmtId="4" fontId="88" fillId="51"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4" fontId="57" fillId="42" borderId="423" applyNumberFormat="0" applyProtection="0">
      <alignment horizontal="right" vertical="center"/>
    </xf>
    <xf numFmtId="4" fontId="57" fillId="0" borderId="423" applyNumberFormat="0" applyProtection="0">
      <alignment horizontal="right" vertical="center"/>
    </xf>
    <xf numFmtId="0" fontId="57" fillId="48" borderId="423" applyNumberFormat="0" applyProtection="0">
      <alignment horizontal="left" vertical="center" indent="1"/>
    </xf>
    <xf numFmtId="0" fontId="57" fillId="50" borderId="423" applyNumberFormat="0" applyProtection="0">
      <alignment horizontal="left" vertical="center" indent="1"/>
    </xf>
    <xf numFmtId="4" fontId="57" fillId="43" borderId="423" applyNumberFormat="0" applyProtection="0">
      <alignment horizontal="right" vertical="center"/>
    </xf>
    <xf numFmtId="4" fontId="57" fillId="39" borderId="423" applyNumberFormat="0" applyProtection="0">
      <alignment horizontal="right" vertical="center"/>
    </xf>
    <xf numFmtId="4" fontId="57" fillId="46" borderId="426" applyNumberFormat="0" applyProtection="0">
      <alignment horizontal="left" vertical="center" indent="1"/>
    </xf>
    <xf numFmtId="0" fontId="57" fillId="49" borderId="423" applyNumberFormat="0" applyProtection="0">
      <alignment horizontal="left" vertical="center" indent="1"/>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57" fillId="47" borderId="425" applyNumberFormat="0" applyProtection="0">
      <alignment horizontal="left" vertical="top" indent="1"/>
    </xf>
    <xf numFmtId="4" fontId="57" fillId="46" borderId="426"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88" fillId="51" borderId="423" applyNumberFormat="0" applyProtection="0">
      <alignment horizontal="right" vertical="center"/>
    </xf>
    <xf numFmtId="0" fontId="57" fillId="50" borderId="425" applyNumberFormat="0" applyProtection="0">
      <alignment horizontal="left" vertical="top" indent="1"/>
    </xf>
    <xf numFmtId="0" fontId="92" fillId="29" borderId="423" applyNumberFormat="0" applyAlignment="0" applyProtection="0"/>
    <xf numFmtId="4" fontId="88" fillId="51" borderId="423" applyNumberFormat="0" applyProtection="0">
      <alignment horizontal="right" vertical="center"/>
    </xf>
    <xf numFmtId="0" fontId="92" fillId="29" borderId="423" applyNumberFormat="0" applyAlignment="0" applyProtection="0"/>
    <xf numFmtId="4" fontId="57" fillId="37" borderId="426" applyNumberFormat="0" applyProtection="0">
      <alignment horizontal="right" vertical="center"/>
    </xf>
    <xf numFmtId="4" fontId="57" fillId="36" borderId="423" applyNumberFormat="0" applyProtection="0">
      <alignment horizontal="right" vertical="center"/>
    </xf>
    <xf numFmtId="4" fontId="57" fillId="46" borderId="423" applyNumberFormat="0" applyProtection="0">
      <alignment horizontal="right" vertical="center"/>
    </xf>
    <xf numFmtId="4" fontId="85" fillId="52" borderId="425" applyNumberFormat="0" applyProtection="0">
      <alignment vertical="center"/>
    </xf>
    <xf numFmtId="4" fontId="57" fillId="46" borderId="426" applyNumberFormat="0" applyProtection="0">
      <alignment horizontal="left" vertical="center" indent="1"/>
    </xf>
    <xf numFmtId="4" fontId="25" fillId="45" borderId="426" applyNumberFormat="0" applyProtection="0">
      <alignment horizontal="left" vertical="center" indent="1"/>
    </xf>
    <xf numFmtId="4" fontId="57" fillId="38" borderId="423" applyNumberFormat="0" applyProtection="0">
      <alignment horizontal="right" vertical="center"/>
    </xf>
    <xf numFmtId="4" fontId="57" fillId="37" borderId="426" applyNumberFormat="0" applyProtection="0">
      <alignment horizontal="right" vertical="center"/>
    </xf>
    <xf numFmtId="4" fontId="57" fillId="34" borderId="423" applyNumberFormat="0" applyProtection="0">
      <alignment horizontal="left" vertical="center" indent="1"/>
    </xf>
    <xf numFmtId="0" fontId="57" fillId="49" borderId="423" applyNumberFormat="0" applyProtection="0">
      <alignment horizontal="left" vertical="center" indent="1"/>
    </xf>
    <xf numFmtId="4" fontId="57" fillId="37" borderId="426"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0" fontId="100" fillId="29" borderId="424" applyNumberFormat="0" applyAlignment="0" applyProtection="0"/>
    <xf numFmtId="0" fontId="57" fillId="46" borderId="425" applyNumberFormat="0" applyProtection="0">
      <alignment horizontal="left" vertical="top" indent="1"/>
    </xf>
    <xf numFmtId="4" fontId="88" fillId="51" borderId="423" applyNumberFormat="0" applyProtection="0">
      <alignment horizontal="right" vertical="center"/>
    </xf>
    <xf numFmtId="4" fontId="57" fillId="43" borderId="423" applyNumberFormat="0" applyProtection="0">
      <alignment horizontal="right" vertical="center"/>
    </xf>
    <xf numFmtId="0" fontId="85" fillId="52" borderId="425" applyNumberFormat="0" applyProtection="0">
      <alignment horizontal="left" vertical="top" indent="1"/>
    </xf>
    <xf numFmtId="0" fontId="57" fillId="26" borderId="423" applyNumberFormat="0" applyFont="0" applyAlignment="0" applyProtection="0"/>
    <xf numFmtId="4" fontId="57" fillId="46" borderId="423" applyNumberFormat="0" applyProtection="0">
      <alignment horizontal="right" vertical="center"/>
    </xf>
    <xf numFmtId="4" fontId="57" fillId="37" borderId="426" applyNumberFormat="0" applyProtection="0">
      <alignment horizontal="right" vertical="center"/>
    </xf>
    <xf numFmtId="4" fontId="57" fillId="43" borderId="423" applyNumberFormat="0" applyProtection="0">
      <alignment horizontal="right" vertical="center"/>
    </xf>
    <xf numFmtId="4" fontId="57" fillId="39" borderId="423" applyNumberFormat="0" applyProtection="0">
      <alignment horizontal="right" vertical="center"/>
    </xf>
    <xf numFmtId="4" fontId="57" fillId="34" borderId="423" applyNumberFormat="0" applyProtection="0">
      <alignment horizontal="left" vertical="center" indent="1"/>
    </xf>
    <xf numFmtId="4" fontId="57" fillId="37" borderId="426" applyNumberFormat="0" applyProtection="0">
      <alignment horizontal="right" vertical="center"/>
    </xf>
    <xf numFmtId="4" fontId="87" fillId="54" borderId="426" applyNumberFormat="0" applyProtection="0">
      <alignment horizontal="left" vertical="center" indent="1"/>
    </xf>
    <xf numFmtId="4" fontId="57" fillId="2" borderId="423" applyNumberFormat="0" applyProtection="0">
      <alignment horizontal="left" vertical="center"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57" fillId="41"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4" fontId="57" fillId="43" borderId="423" applyNumberFormat="0" applyProtection="0">
      <alignment horizontal="right" vertical="center"/>
    </xf>
    <xf numFmtId="0" fontId="57" fillId="46" borderId="425" applyNumberFormat="0" applyProtection="0">
      <alignment horizontal="left" vertical="top" indent="1"/>
    </xf>
    <xf numFmtId="0" fontId="57" fillId="50" borderId="423" applyNumberFormat="0" applyProtection="0">
      <alignment horizontal="left" vertical="center" indent="1"/>
    </xf>
    <xf numFmtId="4" fontId="103" fillId="2" borderId="423" applyNumberFormat="0" applyProtection="0">
      <alignment vertical="center"/>
    </xf>
    <xf numFmtId="4" fontId="87" fillId="54" borderId="426" applyNumberFormat="0" applyProtection="0">
      <alignment horizontal="left" vertical="center" indent="1"/>
    </xf>
    <xf numFmtId="4" fontId="57" fillId="35" borderId="423" applyNumberFormat="0" applyProtection="0">
      <alignment horizontal="right" vertical="center"/>
    </xf>
    <xf numFmtId="4" fontId="25" fillId="45" borderId="426" applyNumberFormat="0" applyProtection="0">
      <alignment horizontal="left" vertical="center" indent="1"/>
    </xf>
    <xf numFmtId="0" fontId="57" fillId="45" borderId="425" applyNumberFormat="0" applyProtection="0">
      <alignment horizontal="left" vertical="top" indent="1"/>
    </xf>
    <xf numFmtId="4" fontId="25" fillId="45" borderId="426" applyNumberFormat="0" applyProtection="0">
      <alignment horizontal="left" vertical="center" indent="1"/>
    </xf>
    <xf numFmtId="0" fontId="57" fillId="46" borderId="425" applyNumberFormat="0" applyProtection="0">
      <alignment horizontal="left" vertical="top" indent="1"/>
    </xf>
    <xf numFmtId="0" fontId="85" fillId="52" borderId="425" applyNumberFormat="0" applyProtection="0">
      <alignment horizontal="left" vertical="top" indent="1"/>
    </xf>
    <xf numFmtId="0" fontId="94" fillId="0" borderId="428" applyNumberFormat="0" applyFill="0" applyAlignment="0" applyProtection="0"/>
    <xf numFmtId="4" fontId="57" fillId="44" borderId="426" applyNumberFormat="0" applyProtection="0">
      <alignment horizontal="left" vertical="center" indent="1"/>
    </xf>
    <xf numFmtId="4" fontId="57" fillId="42" borderId="423" applyNumberFormat="0" applyProtection="0">
      <alignment horizontal="right" vertical="center"/>
    </xf>
    <xf numFmtId="4" fontId="57" fillId="46" borderId="423" applyNumberFormat="0" applyProtection="0">
      <alignment horizontal="right" vertical="center"/>
    </xf>
    <xf numFmtId="4" fontId="85" fillId="48" borderId="425" applyNumberFormat="0" applyProtection="0">
      <alignment horizontal="left" vertical="center" indent="1"/>
    </xf>
    <xf numFmtId="4" fontId="57" fillId="46" borderId="426" applyNumberFormat="0" applyProtection="0">
      <alignment horizontal="left" vertical="center" indent="1"/>
    </xf>
    <xf numFmtId="0" fontId="57" fillId="47" borderId="425" applyNumberFormat="0" applyProtection="0">
      <alignment horizontal="left" vertical="top" indent="1"/>
    </xf>
    <xf numFmtId="0" fontId="57" fillId="26" borderId="423" applyNumberFormat="0" applyFont="0" applyAlignment="0" applyProtection="0"/>
    <xf numFmtId="4" fontId="25" fillId="45" borderId="426" applyNumberFormat="0" applyProtection="0">
      <alignment horizontal="left" vertical="center" indent="1"/>
    </xf>
    <xf numFmtId="0" fontId="57" fillId="50" borderId="425" applyNumberFormat="0" applyProtection="0">
      <alignment horizontal="left" vertical="top" indent="1"/>
    </xf>
    <xf numFmtId="4" fontId="25" fillId="45" borderId="426" applyNumberFormat="0" applyProtection="0">
      <alignment horizontal="left" vertical="center" indent="1"/>
    </xf>
    <xf numFmtId="4" fontId="57" fillId="33" borderId="423" applyNumberFormat="0" applyProtection="0">
      <alignment vertical="center"/>
    </xf>
    <xf numFmtId="0" fontId="57" fillId="48" borderId="423" applyNumberFormat="0" applyProtection="0">
      <alignment horizontal="left" vertical="center" indent="1"/>
    </xf>
    <xf numFmtId="4" fontId="57" fillId="34" borderId="423" applyNumberFormat="0" applyProtection="0">
      <alignment horizontal="left" vertical="center" indent="1"/>
    </xf>
    <xf numFmtId="0" fontId="94" fillId="0" borderId="428" applyNumberFormat="0" applyFill="0" applyAlignment="0" applyProtection="0"/>
    <xf numFmtId="0" fontId="57" fillId="46" borderId="425" applyNumberFormat="0" applyProtection="0">
      <alignment horizontal="left" vertical="top" indent="1"/>
    </xf>
    <xf numFmtId="0" fontId="85" fillId="52" borderId="425" applyNumberFormat="0" applyProtection="0">
      <alignment horizontal="left" vertical="top" indent="1"/>
    </xf>
    <xf numFmtId="4" fontId="57" fillId="41"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57" fillId="42" borderId="423" applyNumberFormat="0" applyProtection="0">
      <alignment horizontal="right" vertical="center"/>
    </xf>
    <xf numFmtId="4" fontId="57" fillId="2" borderId="423" applyNumberFormat="0" applyProtection="0">
      <alignment horizontal="left" vertical="center" indent="1"/>
    </xf>
    <xf numFmtId="4" fontId="88" fillId="51" borderId="423" applyNumberFormat="0" applyProtection="0">
      <alignment horizontal="right" vertical="center"/>
    </xf>
    <xf numFmtId="0" fontId="57" fillId="47" borderId="423" applyNumberFormat="0" applyProtection="0">
      <alignment horizontal="left" vertical="center" indent="1"/>
    </xf>
    <xf numFmtId="4" fontId="103" fillId="5" borderId="423" applyNumberFormat="0" applyProtection="0">
      <alignment horizontal="right" vertical="center"/>
    </xf>
    <xf numFmtId="0" fontId="100" fillId="29" borderId="424" applyNumberFormat="0" applyAlignment="0" applyProtection="0"/>
    <xf numFmtId="4" fontId="57" fillId="0" borderId="423" applyNumberFormat="0" applyProtection="0">
      <alignment horizontal="right" vertical="center"/>
    </xf>
    <xf numFmtId="0" fontId="98" fillId="27" borderId="423" applyNumberFormat="0" applyAlignment="0" applyProtection="0"/>
    <xf numFmtId="4" fontId="57" fillId="41" borderId="423" applyNumberFormat="0" applyProtection="0">
      <alignment horizontal="right" vertical="center"/>
    </xf>
    <xf numFmtId="4" fontId="57" fillId="2" borderId="423" applyNumberFormat="0" applyProtection="0">
      <alignment horizontal="left" vertical="center" indent="1"/>
    </xf>
    <xf numFmtId="0" fontId="86" fillId="33" borderId="425" applyNumberFormat="0" applyProtection="0">
      <alignment horizontal="left" vertical="top" indent="1"/>
    </xf>
    <xf numFmtId="0" fontId="86" fillId="33" borderId="425" applyNumberFormat="0" applyProtection="0">
      <alignment horizontal="left" vertical="top" indent="1"/>
    </xf>
    <xf numFmtId="4" fontId="57" fillId="0" borderId="423" applyNumberFormat="0" applyProtection="0">
      <alignment horizontal="right" vertical="center"/>
    </xf>
    <xf numFmtId="0" fontId="57" fillId="48" borderId="423" applyNumberFormat="0" applyProtection="0">
      <alignment horizontal="left" vertical="center" indent="1"/>
    </xf>
    <xf numFmtId="0" fontId="85" fillId="52" borderId="425" applyNumberFormat="0" applyProtection="0">
      <alignment horizontal="left" vertical="top" indent="1"/>
    </xf>
    <xf numFmtId="4" fontId="57" fillId="41" borderId="423" applyNumberFormat="0" applyProtection="0">
      <alignment horizontal="right" vertical="center"/>
    </xf>
    <xf numFmtId="4" fontId="88" fillId="51" borderId="423" applyNumberFormat="0" applyProtection="0">
      <alignment horizontal="right" vertical="center"/>
    </xf>
    <xf numFmtId="4" fontId="57" fillId="44" borderId="426" applyNumberFormat="0" applyProtection="0">
      <alignment horizontal="left" vertical="center" indent="1"/>
    </xf>
    <xf numFmtId="0" fontId="57" fillId="45" borderId="425" applyNumberFormat="0" applyProtection="0">
      <alignment horizontal="left" vertical="top" indent="1"/>
    </xf>
    <xf numFmtId="0" fontId="98" fillId="27" borderId="423" applyNumberFormat="0" applyAlignment="0" applyProtection="0"/>
    <xf numFmtId="0" fontId="57" fillId="50" borderId="425" applyNumberFormat="0" applyProtection="0">
      <alignment horizontal="left" vertical="top" indent="1"/>
    </xf>
    <xf numFmtId="4" fontId="85" fillId="52" borderId="425" applyNumberFormat="0" applyProtection="0">
      <alignment vertical="center"/>
    </xf>
    <xf numFmtId="4" fontId="57" fillId="2" borderId="423" applyNumberFormat="0" applyProtection="0">
      <alignment horizontal="left" vertical="center" indent="1"/>
    </xf>
    <xf numFmtId="0" fontId="57" fillId="50" borderId="425" applyNumberFormat="0" applyProtection="0">
      <alignment horizontal="left" vertical="top" indent="1"/>
    </xf>
    <xf numFmtId="4" fontId="57" fillId="40" borderId="423" applyNumberFormat="0" applyProtection="0">
      <alignment horizontal="right" vertical="center"/>
    </xf>
    <xf numFmtId="4" fontId="57" fillId="36" borderId="423" applyNumberFormat="0" applyProtection="0">
      <alignment horizontal="right" vertical="center"/>
    </xf>
    <xf numFmtId="4" fontId="87" fillId="54" borderId="426" applyNumberFormat="0" applyProtection="0">
      <alignment horizontal="left" vertical="center" indent="1"/>
    </xf>
    <xf numFmtId="0" fontId="100" fillId="29" borderId="424" applyNumberFormat="0" applyAlignment="0" applyProtection="0"/>
    <xf numFmtId="4" fontId="57" fillId="47" borderId="426" applyNumberFormat="0" applyProtection="0">
      <alignment horizontal="left" vertical="center" indent="1"/>
    </xf>
    <xf numFmtId="4" fontId="57" fillId="41" borderId="423" applyNumberFormat="0" applyProtection="0">
      <alignment horizontal="right" vertical="center"/>
    </xf>
    <xf numFmtId="4" fontId="57" fillId="46" borderId="426" applyNumberFormat="0" applyProtection="0">
      <alignment horizontal="left" vertical="center" indent="1"/>
    </xf>
    <xf numFmtId="4" fontId="57" fillId="37" borderId="426" applyNumberFormat="0" applyProtection="0">
      <alignment horizontal="right" vertical="center"/>
    </xf>
    <xf numFmtId="4" fontId="57" fillId="34" borderId="423" applyNumberFormat="0" applyProtection="0">
      <alignment horizontal="left" vertical="center" indent="1"/>
    </xf>
    <xf numFmtId="4" fontId="57" fillId="40" borderId="423" applyNumberFormat="0" applyProtection="0">
      <alignment horizontal="right" vertical="center"/>
    </xf>
    <xf numFmtId="4" fontId="57" fillId="37" borderId="426" applyNumberFormat="0" applyProtection="0">
      <alignment horizontal="right" vertical="center"/>
    </xf>
    <xf numFmtId="0" fontId="92" fillId="29" borderId="423" applyNumberFormat="0" applyAlignment="0" applyProtection="0"/>
    <xf numFmtId="4" fontId="57" fillId="34" borderId="423" applyNumberFormat="0" applyProtection="0">
      <alignment horizontal="left" vertical="center" indent="1"/>
    </xf>
    <xf numFmtId="0" fontId="57" fillId="45" borderId="425" applyNumberFormat="0" applyProtection="0">
      <alignment horizontal="left" vertical="top" indent="1"/>
    </xf>
    <xf numFmtId="4" fontId="103" fillId="2" borderId="423" applyNumberFormat="0" applyProtection="0">
      <alignment vertical="center"/>
    </xf>
    <xf numFmtId="0" fontId="57" fillId="50" borderId="425" applyNumberFormat="0" applyProtection="0">
      <alignment horizontal="left" vertical="top" indent="1"/>
    </xf>
    <xf numFmtId="4" fontId="57" fillId="46" borderId="423" applyNumberFormat="0" applyProtection="0">
      <alignment horizontal="right" vertical="center"/>
    </xf>
    <xf numFmtId="0" fontId="57" fillId="46" borderId="425" applyNumberFormat="0" applyProtection="0">
      <alignment horizontal="left" vertical="top" indent="1"/>
    </xf>
    <xf numFmtId="0" fontId="57" fillId="47" borderId="425" applyNumberFormat="0" applyProtection="0">
      <alignment horizontal="left" vertical="top" indent="1"/>
    </xf>
    <xf numFmtId="0" fontId="98" fillId="27" borderId="423" applyNumberFormat="0" applyAlignment="0" applyProtection="0"/>
    <xf numFmtId="4" fontId="57" fillId="47" borderId="426" applyNumberFormat="0" applyProtection="0">
      <alignment horizontal="left" vertical="center" indent="1"/>
    </xf>
    <xf numFmtId="4" fontId="57" fillId="34" borderId="423" applyNumberFormat="0" applyProtection="0">
      <alignment horizontal="left" vertical="center" indent="1"/>
    </xf>
    <xf numFmtId="4" fontId="57" fillId="43" borderId="423" applyNumberFormat="0" applyProtection="0">
      <alignment horizontal="right" vertical="center"/>
    </xf>
    <xf numFmtId="0" fontId="100" fillId="29" borderId="424" applyNumberFormat="0" applyAlignment="0" applyProtection="0"/>
    <xf numFmtId="4" fontId="57" fillId="2" borderId="423" applyNumberFormat="0" applyProtection="0">
      <alignment horizontal="left" vertical="center" indent="1"/>
    </xf>
    <xf numFmtId="0" fontId="57" fillId="47" borderId="425" applyNumberFormat="0" applyProtection="0">
      <alignment horizontal="left" vertical="top" indent="1"/>
    </xf>
    <xf numFmtId="4" fontId="57" fillId="43" borderId="423" applyNumberFormat="0" applyProtection="0">
      <alignment horizontal="right" vertical="center"/>
    </xf>
    <xf numFmtId="4" fontId="57" fillId="43" borderId="423" applyNumberFormat="0" applyProtection="0">
      <alignment horizontal="right" vertical="center"/>
    </xf>
    <xf numFmtId="4" fontId="85" fillId="48" borderId="425" applyNumberFormat="0" applyProtection="0">
      <alignment horizontal="left" vertical="center" indent="1"/>
    </xf>
    <xf numFmtId="0" fontId="57" fillId="45" borderId="425" applyNumberFormat="0" applyProtection="0">
      <alignment horizontal="left" vertical="top" indent="1"/>
    </xf>
    <xf numFmtId="4" fontId="57" fillId="38" borderId="423" applyNumberFormat="0" applyProtection="0">
      <alignment horizontal="right" vertical="center"/>
    </xf>
    <xf numFmtId="0" fontId="94" fillId="0" borderId="428" applyNumberFormat="0" applyFill="0" applyAlignment="0" applyProtection="0"/>
    <xf numFmtId="0" fontId="57" fillId="46" borderId="425" applyNumberFormat="0" applyProtection="0">
      <alignment horizontal="left" vertical="top" indent="1"/>
    </xf>
    <xf numFmtId="4" fontId="25" fillId="45" borderId="426" applyNumberFormat="0" applyProtection="0">
      <alignment horizontal="left" vertical="center" indent="1"/>
    </xf>
    <xf numFmtId="0" fontId="86" fillId="33" borderId="425" applyNumberFormat="0" applyProtection="0">
      <alignment horizontal="left" vertical="top" indent="1"/>
    </xf>
    <xf numFmtId="4" fontId="57" fillId="36" borderId="423" applyNumberFormat="0" applyProtection="0">
      <alignment horizontal="right" vertical="center"/>
    </xf>
    <xf numFmtId="0" fontId="94" fillId="0" borderId="428" applyNumberFormat="0" applyFill="0" applyAlignment="0" applyProtection="0"/>
    <xf numFmtId="4" fontId="57" fillId="39" borderId="423" applyNumberFormat="0" applyProtection="0">
      <alignment horizontal="right" vertical="center"/>
    </xf>
    <xf numFmtId="4" fontId="57" fillId="35" borderId="423" applyNumberFormat="0" applyProtection="0">
      <alignment horizontal="right" vertical="center"/>
    </xf>
    <xf numFmtId="0" fontId="57" fillId="45" borderId="425" applyNumberFormat="0" applyProtection="0">
      <alignment horizontal="left" vertical="top" indent="1"/>
    </xf>
    <xf numFmtId="0" fontId="57" fillId="49" borderId="423" applyNumberFormat="0" applyProtection="0">
      <alignment horizontal="left" vertical="center" indent="1"/>
    </xf>
    <xf numFmtId="4" fontId="57" fillId="36" borderId="423" applyNumberFormat="0" applyProtection="0">
      <alignment horizontal="right" vertical="center"/>
    </xf>
    <xf numFmtId="4" fontId="87" fillId="54" borderId="426" applyNumberFormat="0" applyProtection="0">
      <alignment horizontal="left" vertical="center" indent="1"/>
    </xf>
    <xf numFmtId="4" fontId="57" fillId="47" borderId="426" applyNumberFormat="0" applyProtection="0">
      <alignment horizontal="left" vertical="center" indent="1"/>
    </xf>
    <xf numFmtId="0" fontId="57" fillId="48" borderId="423" applyNumberFormat="0" applyProtection="0">
      <alignment horizontal="left" vertical="center" indent="1"/>
    </xf>
    <xf numFmtId="4" fontId="103" fillId="2" borderId="423" applyNumberFormat="0" applyProtection="0">
      <alignment vertical="center"/>
    </xf>
    <xf numFmtId="0" fontId="57" fillId="46" borderId="425" applyNumberFormat="0" applyProtection="0">
      <alignment horizontal="left" vertical="top" indent="1"/>
    </xf>
    <xf numFmtId="0" fontId="94" fillId="0" borderId="428" applyNumberFormat="0" applyFill="0" applyAlignment="0" applyProtection="0"/>
    <xf numFmtId="4" fontId="25" fillId="45" borderId="426" applyNumberFormat="0" applyProtection="0">
      <alignment horizontal="left" vertical="center" indent="1"/>
    </xf>
    <xf numFmtId="4" fontId="25" fillId="45" borderId="426" applyNumberFormat="0" applyProtection="0">
      <alignment horizontal="left" vertical="center" indent="1"/>
    </xf>
    <xf numFmtId="4" fontId="57" fillId="35" borderId="423" applyNumberFormat="0" applyProtection="0">
      <alignment horizontal="right" vertical="center"/>
    </xf>
    <xf numFmtId="4" fontId="85" fillId="52" borderId="425" applyNumberFormat="0" applyProtection="0">
      <alignment vertical="center"/>
    </xf>
    <xf numFmtId="0" fontId="100" fillId="29" borderId="424" applyNumberFormat="0" applyAlignment="0" applyProtection="0"/>
    <xf numFmtId="4" fontId="57" fillId="38" borderId="423" applyNumberFormat="0" applyProtection="0">
      <alignment horizontal="right" vertical="center"/>
    </xf>
    <xf numFmtId="0" fontId="84" fillId="45" borderId="427" applyBorder="0"/>
    <xf numFmtId="4" fontId="88" fillId="51" borderId="423" applyNumberFormat="0" applyProtection="0">
      <alignment horizontal="right" vertical="center"/>
    </xf>
    <xf numFmtId="4" fontId="57" fillId="34" borderId="423" applyNumberFormat="0" applyProtection="0">
      <alignment horizontal="left" vertical="center" indent="1"/>
    </xf>
    <xf numFmtId="4" fontId="25" fillId="45" borderId="426" applyNumberFormat="0" applyProtection="0">
      <alignment horizontal="left" vertical="center" indent="1"/>
    </xf>
    <xf numFmtId="4" fontId="57" fillId="2" borderId="423" applyNumberFormat="0" applyProtection="0">
      <alignment horizontal="left" vertical="center" indent="1"/>
    </xf>
    <xf numFmtId="4" fontId="25" fillId="45" borderId="426" applyNumberFormat="0" applyProtection="0">
      <alignment horizontal="left" vertical="center" indent="1"/>
    </xf>
    <xf numFmtId="4" fontId="87" fillId="54" borderId="426" applyNumberFormat="0" applyProtection="0">
      <alignment horizontal="left" vertical="center" indent="1"/>
    </xf>
    <xf numFmtId="0" fontId="57" fillId="26" borderId="423" applyNumberFormat="0" applyFont="0" applyAlignment="0" applyProtection="0"/>
    <xf numFmtId="4" fontId="57" fillId="44" borderId="426" applyNumberFormat="0" applyProtection="0">
      <alignment horizontal="left" vertical="center" indent="1"/>
    </xf>
    <xf numFmtId="4" fontId="57" fillId="35" borderId="423" applyNumberFormat="0" applyProtection="0">
      <alignment horizontal="right" vertical="center"/>
    </xf>
    <xf numFmtId="0" fontId="100" fillId="29" borderId="424" applyNumberFormat="0" applyAlignment="0" applyProtection="0"/>
    <xf numFmtId="0" fontId="98" fillId="27" borderId="423" applyNumberFormat="0" applyAlignment="0" applyProtection="0"/>
    <xf numFmtId="4" fontId="57" fillId="33" borderId="423" applyNumberFormat="0" applyProtection="0">
      <alignment vertical="center"/>
    </xf>
    <xf numFmtId="4" fontId="57" fillId="35" borderId="423" applyNumberFormat="0" applyProtection="0">
      <alignment horizontal="right" vertical="center"/>
    </xf>
    <xf numFmtId="0" fontId="57" fillId="48" borderId="423" applyNumberFormat="0" applyProtection="0">
      <alignment horizontal="left" vertical="center" indent="1"/>
    </xf>
    <xf numFmtId="4" fontId="57" fillId="44" borderId="426"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0" fontId="57" fillId="46" borderId="425" applyNumberFormat="0" applyProtection="0">
      <alignment horizontal="left" vertical="top" indent="1"/>
    </xf>
    <xf numFmtId="4" fontId="57" fillId="46" borderId="426" applyNumberFormat="0" applyProtection="0">
      <alignment horizontal="left" vertical="center" indent="1"/>
    </xf>
    <xf numFmtId="0" fontId="92" fillId="29" borderId="423" applyNumberFormat="0" applyAlignment="0" applyProtection="0"/>
    <xf numFmtId="4" fontId="57" fillId="46" borderId="423" applyNumberFormat="0" applyProtection="0">
      <alignment horizontal="right" vertical="center"/>
    </xf>
    <xf numFmtId="0" fontId="57" fillId="45" borderId="425" applyNumberFormat="0" applyProtection="0">
      <alignment horizontal="left" vertical="top" indent="1"/>
    </xf>
    <xf numFmtId="4" fontId="57" fillId="2" borderId="423" applyNumberFormat="0" applyProtection="0">
      <alignment horizontal="left" vertical="center" indent="1"/>
    </xf>
    <xf numFmtId="0" fontId="85" fillId="46" borderId="425" applyNumberFormat="0" applyProtection="0">
      <alignment horizontal="left" vertical="top" indent="1"/>
    </xf>
    <xf numFmtId="4" fontId="57" fillId="41" borderId="423" applyNumberFormat="0" applyProtection="0">
      <alignment horizontal="right" vertical="center"/>
    </xf>
    <xf numFmtId="0" fontId="85" fillId="46" borderId="425" applyNumberFormat="0" applyProtection="0">
      <alignment horizontal="left" vertical="top" indent="1"/>
    </xf>
    <xf numFmtId="4" fontId="57" fillId="35" borderId="423" applyNumberFormat="0" applyProtection="0">
      <alignment horizontal="right" vertical="center"/>
    </xf>
    <xf numFmtId="0" fontId="92" fillId="29" borderId="423" applyNumberFormat="0" applyAlignment="0" applyProtection="0"/>
    <xf numFmtId="4" fontId="57" fillId="35" borderId="423" applyNumberFormat="0" applyProtection="0">
      <alignment horizontal="right" vertical="center"/>
    </xf>
    <xf numFmtId="0" fontId="57" fillId="50" borderId="425" applyNumberFormat="0" applyProtection="0">
      <alignment horizontal="left" vertical="top" indent="1"/>
    </xf>
    <xf numFmtId="4" fontId="25" fillId="45" borderId="426" applyNumberFormat="0" applyProtection="0">
      <alignment horizontal="left" vertical="center" indent="1"/>
    </xf>
    <xf numFmtId="0" fontId="57" fillId="47" borderId="423" applyNumberFormat="0" applyProtection="0">
      <alignment horizontal="left" vertical="center" indent="1"/>
    </xf>
    <xf numFmtId="4" fontId="57" fillId="37" borderId="426" applyNumberFormat="0" applyProtection="0">
      <alignment horizontal="right" vertical="center"/>
    </xf>
    <xf numFmtId="4" fontId="57" fillId="34" borderId="423" applyNumberFormat="0" applyProtection="0">
      <alignment horizontal="left" vertical="center" indent="1"/>
    </xf>
    <xf numFmtId="4" fontId="87" fillId="54" borderId="426" applyNumberFormat="0" applyProtection="0">
      <alignment horizontal="left" vertical="center" indent="1"/>
    </xf>
    <xf numFmtId="4" fontId="57" fillId="44" borderId="426" applyNumberFormat="0" applyProtection="0">
      <alignment horizontal="left" vertical="center" indent="1"/>
    </xf>
    <xf numFmtId="4" fontId="85" fillId="52" borderId="425" applyNumberFormat="0" applyProtection="0">
      <alignment vertical="center"/>
    </xf>
    <xf numFmtId="4" fontId="85" fillId="48" borderId="425" applyNumberFormat="0" applyProtection="0">
      <alignment horizontal="left" vertical="center" indent="1"/>
    </xf>
    <xf numFmtId="0" fontId="57" fillId="48" borderId="423" applyNumberFormat="0" applyProtection="0">
      <alignment horizontal="left" vertical="center" indent="1"/>
    </xf>
    <xf numFmtId="4" fontId="85" fillId="48" borderId="425" applyNumberFormat="0" applyProtection="0">
      <alignment horizontal="left" vertical="center" indent="1"/>
    </xf>
    <xf numFmtId="4" fontId="25" fillId="45" borderId="426" applyNumberFormat="0" applyProtection="0">
      <alignment horizontal="left" vertical="center" indent="1"/>
    </xf>
    <xf numFmtId="4" fontId="57" fillId="41" borderId="423" applyNumberFormat="0" applyProtection="0">
      <alignment horizontal="right" vertical="center"/>
    </xf>
    <xf numFmtId="4" fontId="57" fillId="42" borderId="423"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57" fillId="36" borderId="423" applyNumberFormat="0" applyProtection="0">
      <alignment horizontal="right" vertical="center"/>
    </xf>
    <xf numFmtId="4" fontId="85" fillId="52" borderId="425" applyNumberFormat="0" applyProtection="0">
      <alignment vertical="center"/>
    </xf>
    <xf numFmtId="4" fontId="85" fillId="48" borderId="425" applyNumberFormat="0" applyProtection="0">
      <alignment horizontal="left" vertical="center" indent="1"/>
    </xf>
    <xf numFmtId="4" fontId="57" fillId="37" borderId="426" applyNumberFormat="0" applyProtection="0">
      <alignment horizontal="right" vertical="center"/>
    </xf>
    <xf numFmtId="0" fontId="57" fillId="46" borderId="425" applyNumberFormat="0" applyProtection="0">
      <alignment horizontal="left" vertical="top" indent="1"/>
    </xf>
    <xf numFmtId="0" fontId="85" fillId="46" borderId="425" applyNumberFormat="0" applyProtection="0">
      <alignment horizontal="left" vertical="top" indent="1"/>
    </xf>
    <xf numFmtId="0" fontId="57" fillId="50" borderId="423" applyNumberFormat="0" applyProtection="0">
      <alignment horizontal="left" vertical="center" indent="1"/>
    </xf>
    <xf numFmtId="4" fontId="87" fillId="54" borderId="426" applyNumberFormat="0" applyProtection="0">
      <alignment horizontal="left" vertical="center" indent="1"/>
    </xf>
    <xf numFmtId="0" fontId="84" fillId="45" borderId="427" applyBorder="0"/>
    <xf numFmtId="4" fontId="57" fillId="46" borderId="423" applyNumberFormat="0" applyProtection="0">
      <alignment horizontal="right" vertical="center"/>
    </xf>
    <xf numFmtId="0" fontId="57" fillId="50" borderId="425" applyNumberFormat="0" applyProtection="0">
      <alignment horizontal="left" vertical="top" indent="1"/>
    </xf>
    <xf numFmtId="4" fontId="57" fillId="41" borderId="423" applyNumberFormat="0" applyProtection="0">
      <alignment horizontal="right" vertical="center"/>
    </xf>
    <xf numFmtId="4" fontId="88" fillId="51" borderId="423" applyNumberFormat="0" applyProtection="0">
      <alignment horizontal="right" vertical="center"/>
    </xf>
    <xf numFmtId="4" fontId="57" fillId="35" borderId="423" applyNumberFormat="0" applyProtection="0">
      <alignment horizontal="right" vertical="center"/>
    </xf>
    <xf numFmtId="4" fontId="57" fillId="0" borderId="423" applyNumberFormat="0" applyProtection="0">
      <alignment horizontal="right" vertical="center"/>
    </xf>
    <xf numFmtId="4" fontId="25" fillId="45" borderId="426" applyNumberFormat="0" applyProtection="0">
      <alignment horizontal="left" vertical="center" indent="1"/>
    </xf>
    <xf numFmtId="4" fontId="57" fillId="37" borderId="426" applyNumberFormat="0" applyProtection="0">
      <alignment horizontal="right" vertical="center"/>
    </xf>
    <xf numFmtId="0" fontId="57" fillId="46" borderId="425" applyNumberFormat="0" applyProtection="0">
      <alignment horizontal="left" vertical="top" indent="1"/>
    </xf>
    <xf numFmtId="4" fontId="25" fillId="45" borderId="426" applyNumberFormat="0" applyProtection="0">
      <alignment horizontal="left" vertical="center" indent="1"/>
    </xf>
    <xf numFmtId="4" fontId="57" fillId="34" borderId="423" applyNumberFormat="0" applyProtection="0">
      <alignment horizontal="left" vertical="center" indent="1"/>
    </xf>
    <xf numFmtId="4" fontId="25" fillId="45" borderId="426" applyNumberFormat="0" applyProtection="0">
      <alignment horizontal="left" vertical="center" indent="1"/>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57" fillId="2" borderId="423" applyNumberFormat="0" applyProtection="0">
      <alignment horizontal="left" vertical="center" indent="1"/>
    </xf>
    <xf numFmtId="4" fontId="57" fillId="34" borderId="423" applyNumberFormat="0" applyProtection="0">
      <alignment horizontal="left" vertical="center" indent="1"/>
    </xf>
    <xf numFmtId="4" fontId="57" fillId="35" borderId="423" applyNumberFormat="0" applyProtection="0">
      <alignment horizontal="right" vertical="center"/>
    </xf>
    <xf numFmtId="4" fontId="57" fillId="44" borderId="426" applyNumberFormat="0" applyProtection="0">
      <alignment horizontal="left" vertical="center" indent="1"/>
    </xf>
    <xf numFmtId="0" fontId="86" fillId="33" borderId="425" applyNumberFormat="0" applyProtection="0">
      <alignment horizontal="left" vertical="top" indent="1"/>
    </xf>
    <xf numFmtId="0" fontId="57" fillId="49" borderId="423" applyNumberFormat="0" applyProtection="0">
      <alignment horizontal="left" vertical="center" indent="1"/>
    </xf>
    <xf numFmtId="4" fontId="57" fillId="44" borderId="426" applyNumberFormat="0" applyProtection="0">
      <alignment horizontal="left" vertical="center" indent="1"/>
    </xf>
    <xf numFmtId="4" fontId="57" fillId="34" borderId="423" applyNumberFormat="0" applyProtection="0">
      <alignment horizontal="left" vertical="center" indent="1"/>
    </xf>
    <xf numFmtId="4" fontId="103" fillId="2" borderId="423" applyNumberFormat="0" applyProtection="0">
      <alignment vertical="center"/>
    </xf>
    <xf numFmtId="4" fontId="25" fillId="45" borderId="426" applyNumberFormat="0" applyProtection="0">
      <alignment horizontal="left" vertical="center" indent="1"/>
    </xf>
    <xf numFmtId="4" fontId="57" fillId="0" borderId="423" applyNumberFormat="0" applyProtection="0">
      <alignment horizontal="right" vertical="center"/>
    </xf>
    <xf numFmtId="0" fontId="94" fillId="0" borderId="428" applyNumberFormat="0" applyFill="0" applyAlignment="0" applyProtection="0"/>
    <xf numFmtId="4" fontId="85" fillId="48" borderId="425" applyNumberFormat="0" applyProtection="0">
      <alignment horizontal="left" vertical="center" indent="1"/>
    </xf>
    <xf numFmtId="0" fontId="84" fillId="45" borderId="427" applyBorder="0"/>
    <xf numFmtId="0" fontId="100" fillId="29" borderId="424" applyNumberFormat="0" applyAlignment="0" applyProtection="0"/>
    <xf numFmtId="4" fontId="57" fillId="43" borderId="423" applyNumberFormat="0" applyProtection="0">
      <alignment horizontal="right" vertical="center"/>
    </xf>
    <xf numFmtId="0" fontId="57" fillId="47" borderId="423" applyNumberFormat="0" applyProtection="0">
      <alignment horizontal="left" vertical="center" indent="1"/>
    </xf>
    <xf numFmtId="0" fontId="57" fillId="47" borderId="423" applyNumberFormat="0" applyProtection="0">
      <alignment horizontal="left" vertical="center" indent="1"/>
    </xf>
    <xf numFmtId="0" fontId="94" fillId="0" borderId="428" applyNumberFormat="0" applyFill="0" applyAlignment="0" applyProtection="0"/>
    <xf numFmtId="4" fontId="57" fillId="43" borderId="423" applyNumberFormat="0" applyProtection="0">
      <alignment horizontal="right" vertical="center"/>
    </xf>
    <xf numFmtId="0" fontId="57" fillId="47" borderId="423" applyNumberFormat="0" applyProtection="0">
      <alignment horizontal="left" vertical="center" indent="1"/>
    </xf>
    <xf numFmtId="0" fontId="57" fillId="46" borderId="425" applyNumberFormat="0" applyProtection="0">
      <alignment horizontal="left" vertical="top" indent="1"/>
    </xf>
    <xf numFmtId="4" fontId="57" fillId="2" borderId="423" applyNumberFormat="0" applyProtection="0">
      <alignment horizontal="left" vertical="center" indent="1"/>
    </xf>
    <xf numFmtId="4" fontId="57" fillId="39" borderId="423" applyNumberFormat="0" applyProtection="0">
      <alignment horizontal="right" vertical="center"/>
    </xf>
    <xf numFmtId="4" fontId="57" fillId="44" borderId="426" applyNumberFormat="0" applyProtection="0">
      <alignment horizontal="left" vertical="center" indent="1"/>
    </xf>
    <xf numFmtId="4" fontId="57" fillId="35" borderId="423" applyNumberFormat="0" applyProtection="0">
      <alignment horizontal="right" vertical="center"/>
    </xf>
    <xf numFmtId="0" fontId="85" fillId="52" borderId="425" applyNumberFormat="0" applyProtection="0">
      <alignment horizontal="left" vertical="top" indent="1"/>
    </xf>
    <xf numFmtId="0" fontId="57" fillId="48" borderId="423" applyNumberFormat="0" applyProtection="0">
      <alignment horizontal="left" vertical="center"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57" fillId="39" borderId="423" applyNumberFormat="0" applyProtection="0">
      <alignment horizontal="right" vertical="center"/>
    </xf>
    <xf numFmtId="4" fontId="57" fillId="46" borderId="426" applyNumberFormat="0" applyProtection="0">
      <alignment horizontal="left" vertical="center" indent="1"/>
    </xf>
    <xf numFmtId="0" fontId="57" fillId="46" borderId="425" applyNumberFormat="0" applyProtection="0">
      <alignment horizontal="left" vertical="top" indent="1"/>
    </xf>
    <xf numFmtId="4" fontId="25" fillId="45" borderId="426" applyNumberFormat="0" applyProtection="0">
      <alignment horizontal="left" vertical="center" indent="1"/>
    </xf>
    <xf numFmtId="0" fontId="92" fillId="29" borderId="423" applyNumberFormat="0" applyAlignment="0" applyProtection="0"/>
    <xf numFmtId="0" fontId="94" fillId="0" borderId="428" applyNumberFormat="0" applyFill="0" applyAlignment="0" applyProtection="0"/>
    <xf numFmtId="0" fontId="84" fillId="45" borderId="427" applyBorder="0"/>
    <xf numFmtId="4" fontId="57" fillId="44" borderId="426" applyNumberFormat="0" applyProtection="0">
      <alignment horizontal="left" vertical="center" indent="1"/>
    </xf>
    <xf numFmtId="4" fontId="57" fillId="44" borderId="426" applyNumberFormat="0" applyProtection="0">
      <alignment horizontal="left" vertical="center" indent="1"/>
    </xf>
    <xf numFmtId="0" fontId="94" fillId="0" borderId="428" applyNumberFormat="0" applyFill="0" applyAlignment="0" applyProtection="0"/>
    <xf numFmtId="4" fontId="85" fillId="52" borderId="425" applyNumberFormat="0" applyProtection="0">
      <alignment vertical="center"/>
    </xf>
    <xf numFmtId="4" fontId="57" fillId="43" borderId="423" applyNumberFormat="0" applyProtection="0">
      <alignment horizontal="right" vertical="center"/>
    </xf>
    <xf numFmtId="0" fontId="57" fillId="47" borderId="425" applyNumberFormat="0" applyProtection="0">
      <alignment horizontal="left" vertical="top" indent="1"/>
    </xf>
    <xf numFmtId="0" fontId="85" fillId="52" borderId="425" applyNumberFormat="0" applyProtection="0">
      <alignment horizontal="left" vertical="top" indent="1"/>
    </xf>
    <xf numFmtId="0" fontId="57" fillId="49" borderId="423" applyNumberFormat="0" applyProtection="0">
      <alignment horizontal="left" vertical="center" indent="1"/>
    </xf>
    <xf numFmtId="0" fontId="57" fillId="48" borderId="423" applyNumberFormat="0" applyProtection="0">
      <alignment horizontal="left" vertical="center" indent="1"/>
    </xf>
    <xf numFmtId="4" fontId="57" fillId="41" borderId="423" applyNumberFormat="0" applyProtection="0">
      <alignment horizontal="right" vertical="center"/>
    </xf>
    <xf numFmtId="4" fontId="57" fillId="41" borderId="423" applyNumberFormat="0" applyProtection="0">
      <alignment horizontal="right" vertical="center"/>
    </xf>
    <xf numFmtId="4" fontId="57" fillId="44" borderId="426" applyNumberFormat="0" applyProtection="0">
      <alignment horizontal="left" vertical="center" indent="1"/>
    </xf>
    <xf numFmtId="4" fontId="57" fillId="0" borderId="423" applyNumberFormat="0" applyProtection="0">
      <alignment horizontal="right" vertical="center"/>
    </xf>
    <xf numFmtId="4" fontId="57" fillId="42" borderId="423" applyNumberFormat="0" applyProtection="0">
      <alignment horizontal="right" vertical="center"/>
    </xf>
    <xf numFmtId="4" fontId="25" fillId="45" borderId="426" applyNumberFormat="0" applyProtection="0">
      <alignment horizontal="left" vertical="center" indent="1"/>
    </xf>
    <xf numFmtId="4" fontId="57" fillId="34" borderId="423"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25" fillId="45" borderId="426"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57" fillId="41" borderId="423" applyNumberFormat="0" applyProtection="0">
      <alignment horizontal="right" vertical="center"/>
    </xf>
    <xf numFmtId="4" fontId="57" fillId="40" borderId="423" applyNumberFormat="0" applyProtection="0">
      <alignment horizontal="right" vertical="center"/>
    </xf>
    <xf numFmtId="4" fontId="57" fillId="39" borderId="423" applyNumberFormat="0" applyProtection="0">
      <alignment horizontal="right" vertical="center"/>
    </xf>
    <xf numFmtId="0" fontId="85" fillId="46" borderId="425" applyNumberFormat="0" applyProtection="0">
      <alignment horizontal="left" vertical="top" indent="1"/>
    </xf>
    <xf numFmtId="4" fontId="57" fillId="0" borderId="423" applyNumberFormat="0" applyProtection="0">
      <alignment horizontal="right" vertical="center"/>
    </xf>
    <xf numFmtId="4" fontId="57" fillId="34" borderId="423" applyNumberFormat="0" applyProtection="0">
      <alignment horizontal="left" vertical="center" indent="1"/>
    </xf>
    <xf numFmtId="4" fontId="57" fillId="0" borderId="423" applyNumberFormat="0" applyProtection="0">
      <alignment horizontal="right" vertical="center"/>
    </xf>
    <xf numFmtId="4" fontId="57" fillId="40" borderId="423" applyNumberFormat="0" applyProtection="0">
      <alignment horizontal="right" vertical="center"/>
    </xf>
    <xf numFmtId="4" fontId="87" fillId="54" borderId="426" applyNumberFormat="0" applyProtection="0">
      <alignment horizontal="left" vertical="center" indent="1"/>
    </xf>
    <xf numFmtId="4" fontId="57" fillId="36" borderId="423" applyNumberFormat="0" applyProtection="0">
      <alignment horizontal="right" vertical="center"/>
    </xf>
    <xf numFmtId="0" fontId="57" fillId="26" borderId="423" applyNumberFormat="0" applyFont="0" applyAlignment="0" applyProtection="0"/>
    <xf numFmtId="0" fontId="100" fillId="29" borderId="424" applyNumberFormat="0" applyAlignment="0" applyProtection="0"/>
    <xf numFmtId="4" fontId="57" fillId="33" borderId="423" applyNumberFormat="0" applyProtection="0">
      <alignment vertical="center"/>
    </xf>
    <xf numFmtId="0" fontId="57" fillId="47" borderId="425" applyNumberFormat="0" applyProtection="0">
      <alignment horizontal="left" vertical="top" indent="1"/>
    </xf>
    <xf numFmtId="0" fontId="92" fillId="29" borderId="423" applyNumberFormat="0" applyAlignment="0" applyProtection="0"/>
    <xf numFmtId="0" fontId="98" fillId="27" borderId="423" applyNumberFormat="0" applyAlignment="0" applyProtection="0"/>
    <xf numFmtId="0" fontId="85" fillId="52" borderId="425" applyNumberFormat="0" applyProtection="0">
      <alignment horizontal="left" vertical="top" indent="1"/>
    </xf>
    <xf numFmtId="0" fontId="57" fillId="50" borderId="425" applyNumberFormat="0" applyProtection="0">
      <alignment horizontal="left" vertical="top" indent="1"/>
    </xf>
    <xf numFmtId="4" fontId="85" fillId="52" borderId="425" applyNumberFormat="0" applyProtection="0">
      <alignment vertical="center"/>
    </xf>
    <xf numFmtId="0" fontId="57" fillId="50" borderId="423" applyNumberFormat="0" applyProtection="0">
      <alignment horizontal="left" vertical="center" indent="1"/>
    </xf>
    <xf numFmtId="4" fontId="57" fillId="44" borderId="426" applyNumberFormat="0" applyProtection="0">
      <alignment horizontal="left" vertical="center" indent="1"/>
    </xf>
    <xf numFmtId="4" fontId="57" fillId="36" borderId="423" applyNumberFormat="0" applyProtection="0">
      <alignment horizontal="right" vertical="center"/>
    </xf>
    <xf numFmtId="4" fontId="85" fillId="52" borderId="425" applyNumberFormat="0" applyProtection="0">
      <alignment vertical="center"/>
    </xf>
    <xf numFmtId="4" fontId="57" fillId="42" borderId="423" applyNumberFormat="0" applyProtection="0">
      <alignment horizontal="right" vertical="center"/>
    </xf>
    <xf numFmtId="4" fontId="57" fillId="0" borderId="423" applyNumberFormat="0" applyProtection="0">
      <alignment horizontal="right" vertical="center"/>
    </xf>
    <xf numFmtId="4" fontId="57" fillId="46"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4" fontId="103" fillId="2" borderId="423" applyNumberFormat="0" applyProtection="0">
      <alignment vertical="center"/>
    </xf>
    <xf numFmtId="0" fontId="84" fillId="45" borderId="427" applyBorder="0"/>
    <xf numFmtId="4" fontId="57" fillId="35" borderId="423" applyNumberFormat="0" applyProtection="0">
      <alignment horizontal="right" vertical="center"/>
    </xf>
    <xf numFmtId="4" fontId="103" fillId="5" borderId="423" applyNumberFormat="0" applyProtection="0">
      <alignment horizontal="right" vertical="center"/>
    </xf>
    <xf numFmtId="4" fontId="57" fillId="47" borderId="426" applyNumberFormat="0" applyProtection="0">
      <alignment horizontal="left" vertical="center" indent="1"/>
    </xf>
    <xf numFmtId="4" fontId="57" fillId="44" borderId="426" applyNumberFormat="0" applyProtection="0">
      <alignment horizontal="left" vertical="center" indent="1"/>
    </xf>
    <xf numFmtId="4" fontId="57" fillId="42" borderId="423" applyNumberFormat="0" applyProtection="0">
      <alignment horizontal="right" vertical="center"/>
    </xf>
    <xf numFmtId="0" fontId="57" fillId="49" borderId="423" applyNumberFormat="0" applyProtection="0">
      <alignment horizontal="left" vertical="center" indent="1"/>
    </xf>
    <xf numFmtId="4" fontId="57" fillId="38" borderId="423" applyNumberFormat="0" applyProtection="0">
      <alignment horizontal="right" vertical="center"/>
    </xf>
    <xf numFmtId="4" fontId="87" fillId="54" borderId="426" applyNumberFormat="0" applyProtection="0">
      <alignment horizontal="left" vertical="center" indent="1"/>
    </xf>
    <xf numFmtId="4" fontId="57" fillId="40" borderId="423" applyNumberFormat="0" applyProtection="0">
      <alignment horizontal="right" vertical="center"/>
    </xf>
    <xf numFmtId="4" fontId="57" fillId="46" borderId="423" applyNumberFormat="0" applyProtection="0">
      <alignment horizontal="right" vertical="center"/>
    </xf>
    <xf numFmtId="0" fontId="57" fillId="46" borderId="425" applyNumberFormat="0" applyProtection="0">
      <alignment horizontal="left" vertical="top" indent="1"/>
    </xf>
    <xf numFmtId="0" fontId="57" fillId="48" borderId="423" applyNumberFormat="0" applyProtection="0">
      <alignment horizontal="left" vertical="center" indent="1"/>
    </xf>
    <xf numFmtId="4" fontId="57" fillId="40" borderId="423" applyNumberFormat="0" applyProtection="0">
      <alignment horizontal="right" vertical="center"/>
    </xf>
    <xf numFmtId="4" fontId="25" fillId="45"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57" fillId="41" borderId="423" applyNumberFormat="0" applyProtection="0">
      <alignment horizontal="right" vertical="center"/>
    </xf>
    <xf numFmtId="0" fontId="57" fillId="49" borderId="423" applyNumberFormat="0" applyProtection="0">
      <alignment horizontal="left" vertical="center" indent="1"/>
    </xf>
    <xf numFmtId="4" fontId="57" fillId="46" borderId="423" applyNumberFormat="0" applyProtection="0">
      <alignment horizontal="right" vertical="center"/>
    </xf>
    <xf numFmtId="4" fontId="57" fillId="38"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0" fontId="84" fillId="45" borderId="427" applyBorder="0"/>
    <xf numFmtId="0" fontId="98" fillId="27" borderId="423" applyNumberFormat="0" applyAlignment="0" applyProtection="0"/>
    <xf numFmtId="0" fontId="57" fillId="46" borderId="425" applyNumberFormat="0" applyProtection="0">
      <alignment horizontal="left" vertical="top" indent="1"/>
    </xf>
    <xf numFmtId="0" fontId="57" fillId="46" borderId="425" applyNumberFormat="0" applyProtection="0">
      <alignment horizontal="left" vertical="top" indent="1"/>
    </xf>
    <xf numFmtId="0" fontId="84" fillId="45" borderId="427" applyBorder="0"/>
    <xf numFmtId="4" fontId="57" fillId="42" borderId="423" applyNumberFormat="0" applyProtection="0">
      <alignment horizontal="right" vertical="center"/>
    </xf>
    <xf numFmtId="4" fontId="57" fillId="37" borderId="426" applyNumberFormat="0" applyProtection="0">
      <alignment horizontal="right" vertical="center"/>
    </xf>
    <xf numFmtId="4" fontId="88" fillId="51" borderId="423" applyNumberFormat="0" applyProtection="0">
      <alignment horizontal="right" vertical="center"/>
    </xf>
    <xf numFmtId="4" fontId="57" fillId="36" borderId="423" applyNumberFormat="0" applyProtection="0">
      <alignment horizontal="right" vertical="center"/>
    </xf>
    <xf numFmtId="4" fontId="25" fillId="45" borderId="426" applyNumberFormat="0" applyProtection="0">
      <alignment horizontal="left" vertical="center" indent="1"/>
    </xf>
    <xf numFmtId="0" fontId="57" fillId="45" borderId="425" applyNumberFormat="0" applyProtection="0">
      <alignment horizontal="left" vertical="top" indent="1"/>
    </xf>
    <xf numFmtId="0" fontId="57" fillId="50" borderId="423" applyNumberFormat="0" applyProtection="0">
      <alignment horizontal="left" vertical="center" indent="1"/>
    </xf>
    <xf numFmtId="4" fontId="57" fillId="35" borderId="423"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0" fontId="85" fillId="52" borderId="425" applyNumberFormat="0" applyProtection="0">
      <alignment horizontal="left" vertical="top" indent="1"/>
    </xf>
    <xf numFmtId="4" fontId="57" fillId="0" borderId="423" applyNumberFormat="0" applyProtection="0">
      <alignment horizontal="right" vertical="center"/>
    </xf>
    <xf numFmtId="4" fontId="57" fillId="43" borderId="423" applyNumberFormat="0" applyProtection="0">
      <alignment horizontal="right" vertical="center"/>
    </xf>
    <xf numFmtId="4" fontId="57" fillId="0" borderId="423" applyNumberFormat="0" applyProtection="0">
      <alignment horizontal="right" vertical="center"/>
    </xf>
    <xf numFmtId="0" fontId="57" fillId="50" borderId="423" applyNumberFormat="0" applyProtection="0">
      <alignment horizontal="left" vertical="center" indent="1"/>
    </xf>
    <xf numFmtId="4" fontId="57" fillId="43" borderId="423" applyNumberFormat="0" applyProtection="0">
      <alignment horizontal="right" vertical="center"/>
    </xf>
    <xf numFmtId="4" fontId="25" fillId="45" borderId="426" applyNumberFormat="0" applyProtection="0">
      <alignment horizontal="left" vertical="center" indent="1"/>
    </xf>
    <xf numFmtId="0" fontId="57" fillId="50" borderId="425" applyNumberFormat="0" applyProtection="0">
      <alignment horizontal="left" vertical="top" indent="1"/>
    </xf>
    <xf numFmtId="4" fontId="57" fillId="35" borderId="423" applyNumberFormat="0" applyProtection="0">
      <alignment horizontal="right" vertical="center"/>
    </xf>
    <xf numFmtId="0" fontId="57" fillId="47" borderId="425" applyNumberFormat="0" applyProtection="0">
      <alignment horizontal="left" vertical="top" indent="1"/>
    </xf>
    <xf numFmtId="4" fontId="57" fillId="39" borderId="423" applyNumberFormat="0" applyProtection="0">
      <alignment horizontal="right" vertical="center"/>
    </xf>
    <xf numFmtId="0" fontId="57" fillId="46" borderId="425" applyNumberFormat="0" applyProtection="0">
      <alignment horizontal="left" vertical="top" indent="1"/>
    </xf>
    <xf numFmtId="0" fontId="57" fillId="47" borderId="425" applyNumberFormat="0" applyProtection="0">
      <alignment horizontal="left" vertical="top" indent="1"/>
    </xf>
    <xf numFmtId="0" fontId="94" fillId="0" borderId="428" applyNumberFormat="0" applyFill="0" applyAlignment="0" applyProtection="0"/>
    <xf numFmtId="4" fontId="103" fillId="2" borderId="423" applyNumberFormat="0" applyProtection="0">
      <alignment vertical="center"/>
    </xf>
    <xf numFmtId="0" fontId="100" fillId="29" borderId="424" applyNumberFormat="0" applyAlignment="0" applyProtection="0"/>
    <xf numFmtId="0" fontId="57" fillId="47" borderId="423" applyNumberFormat="0" applyProtection="0">
      <alignment horizontal="left" vertical="center" indent="1"/>
    </xf>
    <xf numFmtId="0" fontId="92" fillId="29" borderId="423" applyNumberFormat="0" applyAlignment="0" applyProtection="0"/>
    <xf numFmtId="4" fontId="57" fillId="44" borderId="426" applyNumberFormat="0" applyProtection="0">
      <alignment horizontal="left" vertical="center" indent="1"/>
    </xf>
    <xf numFmtId="4" fontId="87" fillId="54" borderId="426" applyNumberFormat="0" applyProtection="0">
      <alignment horizontal="left" vertical="center" indent="1"/>
    </xf>
    <xf numFmtId="4" fontId="57" fillId="34" borderId="423" applyNumberFormat="0" applyProtection="0">
      <alignment horizontal="left" vertical="center" indent="1"/>
    </xf>
    <xf numFmtId="4" fontId="57" fillId="42" borderId="423" applyNumberFormat="0" applyProtection="0">
      <alignment horizontal="right" vertical="center"/>
    </xf>
    <xf numFmtId="4" fontId="57" fillId="2" borderId="423" applyNumberFormat="0" applyProtection="0">
      <alignment horizontal="left" vertical="center" indent="1"/>
    </xf>
    <xf numFmtId="0" fontId="57" fillId="50" borderId="423" applyNumberFormat="0" applyProtection="0">
      <alignment horizontal="left" vertical="center" indent="1"/>
    </xf>
    <xf numFmtId="0" fontId="57" fillId="26" borderId="423" applyNumberFormat="0" applyFont="0" applyAlignment="0" applyProtection="0"/>
    <xf numFmtId="4" fontId="57" fillId="46" borderId="426" applyNumberFormat="0" applyProtection="0">
      <alignment horizontal="left" vertical="center" indent="1"/>
    </xf>
    <xf numFmtId="4" fontId="25" fillId="45" borderId="426" applyNumberFormat="0" applyProtection="0">
      <alignment horizontal="left" vertical="center" indent="1"/>
    </xf>
    <xf numFmtId="0" fontId="57" fillId="47" borderId="425" applyNumberFormat="0" applyProtection="0">
      <alignment horizontal="left" vertical="top" indent="1"/>
    </xf>
    <xf numFmtId="4" fontId="57" fillId="38" borderId="423" applyNumberFormat="0" applyProtection="0">
      <alignment horizontal="right" vertical="center"/>
    </xf>
    <xf numFmtId="0" fontId="85" fillId="46" borderId="425" applyNumberFormat="0" applyProtection="0">
      <alignment horizontal="left" vertical="top" indent="1"/>
    </xf>
    <xf numFmtId="4" fontId="57" fillId="41" borderId="423" applyNumberFormat="0" applyProtection="0">
      <alignment horizontal="right" vertical="center"/>
    </xf>
    <xf numFmtId="4" fontId="57" fillId="46" borderId="423" applyNumberFormat="0" applyProtection="0">
      <alignment horizontal="right" vertical="center"/>
    </xf>
    <xf numFmtId="4" fontId="87" fillId="54" borderId="426" applyNumberFormat="0" applyProtection="0">
      <alignment horizontal="left" vertical="center" indent="1"/>
    </xf>
    <xf numFmtId="4" fontId="57" fillId="40" borderId="423" applyNumberFormat="0" applyProtection="0">
      <alignment horizontal="right" vertical="center"/>
    </xf>
    <xf numFmtId="0" fontId="57" fillId="46" borderId="425" applyNumberFormat="0" applyProtection="0">
      <alignment horizontal="left" vertical="top" indent="1"/>
    </xf>
    <xf numFmtId="0" fontId="98" fillId="27" borderId="423" applyNumberFormat="0" applyAlignment="0" applyProtection="0"/>
    <xf numFmtId="4" fontId="57" fillId="0" borderId="423" applyNumberFormat="0" applyProtection="0">
      <alignment horizontal="right" vertical="center"/>
    </xf>
    <xf numFmtId="4" fontId="57" fillId="39" borderId="423" applyNumberFormat="0" applyProtection="0">
      <alignment horizontal="right" vertical="center"/>
    </xf>
    <xf numFmtId="4" fontId="57" fillId="38" borderId="423" applyNumberFormat="0" applyProtection="0">
      <alignment horizontal="right" vertical="center"/>
    </xf>
    <xf numFmtId="4" fontId="57" fillId="46"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100" fillId="29" borderId="424" applyNumberFormat="0" applyAlignment="0" applyProtection="0"/>
    <xf numFmtId="0" fontId="85" fillId="46" borderId="425" applyNumberFormat="0" applyProtection="0">
      <alignment horizontal="left" vertical="top" indent="1"/>
    </xf>
    <xf numFmtId="4" fontId="57" fillId="34" borderId="423" applyNumberFormat="0" applyProtection="0">
      <alignment horizontal="left" vertical="center" indent="1"/>
    </xf>
    <xf numFmtId="0" fontId="57" fillId="47" borderId="425" applyNumberFormat="0" applyProtection="0">
      <alignment horizontal="left" vertical="top" indent="1"/>
    </xf>
    <xf numFmtId="4" fontId="25" fillId="45" borderId="426" applyNumberFormat="0" applyProtection="0">
      <alignment horizontal="left" vertical="center" indent="1"/>
    </xf>
    <xf numFmtId="0" fontId="94" fillId="0" borderId="428" applyNumberFormat="0" applyFill="0" applyAlignment="0" applyProtection="0"/>
    <xf numFmtId="4" fontId="87" fillId="54" borderId="426" applyNumberFormat="0" applyProtection="0">
      <alignment horizontal="left" vertical="center" indent="1"/>
    </xf>
    <xf numFmtId="0" fontId="57" fillId="48" borderId="423" applyNumberFormat="0" applyProtection="0">
      <alignment horizontal="left" vertical="center" indent="1"/>
    </xf>
    <xf numFmtId="4" fontId="57" fillId="44" borderId="426" applyNumberFormat="0" applyProtection="0">
      <alignment horizontal="left" vertical="center" indent="1"/>
    </xf>
    <xf numFmtId="4" fontId="57" fillId="39" borderId="423" applyNumberFormat="0" applyProtection="0">
      <alignment horizontal="right" vertical="center"/>
    </xf>
    <xf numFmtId="0" fontId="57" fillId="50" borderId="423" applyNumberFormat="0" applyProtection="0">
      <alignment horizontal="left" vertical="center" indent="1"/>
    </xf>
    <xf numFmtId="4" fontId="88" fillId="51" borderId="423" applyNumberFormat="0" applyProtection="0">
      <alignment horizontal="right" vertical="center"/>
    </xf>
    <xf numFmtId="0" fontId="98" fillId="27" borderId="423"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57" fillId="47" borderId="423" applyNumberFormat="0" applyProtection="0">
      <alignment horizontal="left" vertical="center" indent="1"/>
    </xf>
    <xf numFmtId="4" fontId="57" fillId="35" borderId="423" applyNumberFormat="0" applyProtection="0">
      <alignment horizontal="right" vertical="center"/>
    </xf>
    <xf numFmtId="4" fontId="57" fillId="34" borderId="423" applyNumberFormat="0" applyProtection="0">
      <alignment horizontal="left" vertical="center" indent="1"/>
    </xf>
    <xf numFmtId="4" fontId="88" fillId="51"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103" fillId="2" borderId="423" applyNumberFormat="0" applyProtection="0">
      <alignment vertical="center"/>
    </xf>
    <xf numFmtId="4" fontId="103" fillId="2" borderId="423" applyNumberFormat="0" applyProtection="0">
      <alignment vertical="center"/>
    </xf>
    <xf numFmtId="0" fontId="57" fillId="50" borderId="425" applyNumberFormat="0" applyProtection="0">
      <alignment horizontal="left" vertical="top" indent="1"/>
    </xf>
    <xf numFmtId="4" fontId="57" fillId="37" borderId="426" applyNumberFormat="0" applyProtection="0">
      <alignment horizontal="right" vertical="center"/>
    </xf>
    <xf numFmtId="4" fontId="85" fillId="52" borderId="425" applyNumberFormat="0" applyProtection="0">
      <alignment vertical="center"/>
    </xf>
    <xf numFmtId="0" fontId="57" fillId="48" borderId="423" applyNumberFormat="0" applyProtection="0">
      <alignment horizontal="left" vertical="center" indent="1"/>
    </xf>
    <xf numFmtId="4" fontId="57" fillId="36" borderId="423" applyNumberFormat="0" applyProtection="0">
      <alignment horizontal="right" vertical="center"/>
    </xf>
    <xf numFmtId="4" fontId="57" fillId="34" borderId="423"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57" fillId="0" borderId="423" applyNumberFormat="0" applyProtection="0">
      <alignment horizontal="right" vertical="center"/>
    </xf>
    <xf numFmtId="4" fontId="57" fillId="35" borderId="423" applyNumberFormat="0" applyProtection="0">
      <alignment horizontal="right" vertical="center"/>
    </xf>
    <xf numFmtId="4" fontId="57" fillId="43" borderId="423" applyNumberFormat="0" applyProtection="0">
      <alignment horizontal="right" vertical="center"/>
    </xf>
    <xf numFmtId="4" fontId="57" fillId="37" borderId="426" applyNumberFormat="0" applyProtection="0">
      <alignment horizontal="right" vertical="center"/>
    </xf>
    <xf numFmtId="4" fontId="57" fillId="42" borderId="423" applyNumberFormat="0" applyProtection="0">
      <alignment horizontal="right" vertical="center"/>
    </xf>
    <xf numFmtId="4" fontId="57" fillId="42" borderId="423" applyNumberFormat="0" applyProtection="0">
      <alignment horizontal="right" vertical="center"/>
    </xf>
    <xf numFmtId="4" fontId="57" fillId="42" borderId="423" applyNumberFormat="0" applyProtection="0">
      <alignment horizontal="right" vertical="center"/>
    </xf>
    <xf numFmtId="0" fontId="100" fillId="29" borderId="424" applyNumberFormat="0" applyAlignment="0" applyProtection="0"/>
    <xf numFmtId="4" fontId="85" fillId="52" borderId="425" applyNumberFormat="0" applyProtection="0">
      <alignment vertical="center"/>
    </xf>
    <xf numFmtId="4" fontId="57" fillId="46" borderId="426" applyNumberFormat="0" applyProtection="0">
      <alignment horizontal="left" vertical="center" indent="1"/>
    </xf>
    <xf numFmtId="4" fontId="57" fillId="39" borderId="423" applyNumberFormat="0" applyProtection="0">
      <alignment horizontal="right" vertical="center"/>
    </xf>
    <xf numFmtId="0" fontId="57" fillId="50" borderId="423" applyNumberFormat="0" applyProtection="0">
      <alignment horizontal="left" vertical="center" indent="1"/>
    </xf>
    <xf numFmtId="0" fontId="100" fillId="29" borderId="424" applyNumberFormat="0" applyAlignment="0" applyProtection="0"/>
    <xf numFmtId="0" fontId="57" fillId="46" borderId="425" applyNumberFormat="0" applyProtection="0">
      <alignment horizontal="left" vertical="top" indent="1"/>
    </xf>
    <xf numFmtId="4" fontId="87" fillId="54" borderId="426" applyNumberFormat="0" applyProtection="0">
      <alignment horizontal="left" vertical="center" indent="1"/>
    </xf>
    <xf numFmtId="0" fontId="57" fillId="48" borderId="423" applyNumberFormat="0" applyProtection="0">
      <alignment horizontal="left" vertical="center" indent="1"/>
    </xf>
    <xf numFmtId="4" fontId="57" fillId="46" borderId="426" applyNumberFormat="0" applyProtection="0">
      <alignment horizontal="left" vertical="center" indent="1"/>
    </xf>
    <xf numFmtId="4" fontId="57" fillId="2" borderId="423" applyNumberFormat="0" applyProtection="0">
      <alignment horizontal="left" vertical="center" indent="1"/>
    </xf>
    <xf numFmtId="4" fontId="57" fillId="41" borderId="423" applyNumberFormat="0" applyProtection="0">
      <alignment horizontal="right" vertical="center"/>
    </xf>
    <xf numFmtId="4" fontId="57" fillId="46" borderId="426" applyNumberFormat="0" applyProtection="0">
      <alignment horizontal="left" vertical="center" indent="1"/>
    </xf>
    <xf numFmtId="4" fontId="103" fillId="2" borderId="423" applyNumberFormat="0" applyProtection="0">
      <alignment vertical="center"/>
    </xf>
    <xf numFmtId="4" fontId="57" fillId="36" borderId="423" applyNumberFormat="0" applyProtection="0">
      <alignment horizontal="right" vertical="center"/>
    </xf>
    <xf numFmtId="0" fontId="57" fillId="49" borderId="423"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0" fontId="57" fillId="50" borderId="425" applyNumberFormat="0" applyProtection="0">
      <alignment horizontal="left" vertical="top" indent="1"/>
    </xf>
    <xf numFmtId="0" fontId="57" fillId="49" borderId="423" applyNumberFormat="0" applyProtection="0">
      <alignment horizontal="left" vertical="center" indent="1"/>
    </xf>
    <xf numFmtId="0" fontId="57" fillId="26" borderId="423" applyNumberFormat="0" applyFont="0" applyAlignment="0" applyProtection="0"/>
    <xf numFmtId="0" fontId="57" fillId="47" borderId="425" applyNumberFormat="0" applyProtection="0">
      <alignment horizontal="left" vertical="top" indent="1"/>
    </xf>
    <xf numFmtId="4" fontId="57" fillId="37" borderId="426" applyNumberFormat="0" applyProtection="0">
      <alignment horizontal="right" vertical="center"/>
    </xf>
    <xf numFmtId="4" fontId="57" fillId="41"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4" fontId="88" fillId="51" borderId="423" applyNumberFormat="0" applyProtection="0">
      <alignment horizontal="right" vertical="center"/>
    </xf>
    <xf numFmtId="0" fontId="57" fillId="26" borderId="423" applyNumberFormat="0" applyFont="0" applyAlignment="0" applyProtection="0"/>
    <xf numFmtId="0" fontId="84" fillId="45" borderId="427" applyBorder="0"/>
    <xf numFmtId="4" fontId="103" fillId="5" borderId="423" applyNumberFormat="0" applyProtection="0">
      <alignment horizontal="right" vertical="center"/>
    </xf>
    <xf numFmtId="0" fontId="57" fillId="50" borderId="425" applyNumberFormat="0" applyProtection="0">
      <alignment horizontal="left" vertical="top" indent="1"/>
    </xf>
    <xf numFmtId="0" fontId="57" fillId="50" borderId="423" applyNumberFormat="0" applyProtection="0">
      <alignment horizontal="left" vertical="center" indent="1"/>
    </xf>
    <xf numFmtId="0" fontId="94" fillId="0" borderId="428" applyNumberFormat="0" applyFill="0" applyAlignment="0" applyProtection="0"/>
    <xf numFmtId="4" fontId="25" fillId="45" borderId="426" applyNumberFormat="0" applyProtection="0">
      <alignment horizontal="left" vertical="center" indent="1"/>
    </xf>
    <xf numFmtId="0" fontId="92" fillId="29" borderId="423" applyNumberFormat="0" applyAlignment="0" applyProtection="0"/>
    <xf numFmtId="0" fontId="57" fillId="26" borderId="423" applyNumberFormat="0" applyFont="0" applyAlignment="0" applyProtection="0"/>
    <xf numFmtId="0" fontId="57" fillId="45" borderId="425" applyNumberFormat="0" applyProtection="0">
      <alignment horizontal="left" vertical="top" indent="1"/>
    </xf>
    <xf numFmtId="0" fontId="57" fillId="45" borderId="425" applyNumberFormat="0" applyProtection="0">
      <alignment horizontal="left" vertical="top" indent="1"/>
    </xf>
    <xf numFmtId="0" fontId="85" fillId="46" borderId="425" applyNumberFormat="0" applyProtection="0">
      <alignment horizontal="left" vertical="top" indent="1"/>
    </xf>
    <xf numFmtId="4" fontId="57" fillId="2" borderId="423" applyNumberFormat="0" applyProtection="0">
      <alignment horizontal="left" vertical="center" indent="1"/>
    </xf>
    <xf numFmtId="4" fontId="57" fillId="44"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57" fillId="2" borderId="423" applyNumberFormat="0" applyProtection="0">
      <alignment horizontal="left" vertical="center" indent="1"/>
    </xf>
    <xf numFmtId="0" fontId="84" fillId="45" borderId="427" applyBorder="0"/>
    <xf numFmtId="0" fontId="57" fillId="45" borderId="425" applyNumberFormat="0" applyProtection="0">
      <alignment horizontal="left" vertical="top" indent="1"/>
    </xf>
    <xf numFmtId="4" fontId="57" fillId="40" borderId="423" applyNumberFormat="0" applyProtection="0">
      <alignment horizontal="right" vertical="center"/>
    </xf>
    <xf numFmtId="0" fontId="57" fillId="48" borderId="423" applyNumberFormat="0" applyProtection="0">
      <alignment horizontal="left" vertical="center" indent="1"/>
    </xf>
    <xf numFmtId="4" fontId="103" fillId="2" borderId="423" applyNumberFormat="0" applyProtection="0">
      <alignment vertical="center"/>
    </xf>
    <xf numFmtId="4" fontId="57" fillId="0" borderId="423" applyNumberFormat="0" applyProtection="0">
      <alignment horizontal="right" vertical="center"/>
    </xf>
    <xf numFmtId="0" fontId="92" fillId="29" borderId="423" applyNumberFormat="0" applyAlignment="0" applyProtection="0"/>
    <xf numFmtId="4" fontId="57" fillId="34" borderId="423" applyNumberFormat="0" applyProtection="0">
      <alignment horizontal="left" vertical="center" indent="1"/>
    </xf>
    <xf numFmtId="0" fontId="84" fillId="45" borderId="427" applyBorder="0"/>
    <xf numFmtId="0" fontId="94" fillId="0" borderId="428" applyNumberFormat="0" applyFill="0" applyAlignment="0" applyProtection="0"/>
    <xf numFmtId="0" fontId="85" fillId="46" borderId="425" applyNumberFormat="0" applyProtection="0">
      <alignment horizontal="left" vertical="top" indent="1"/>
    </xf>
    <xf numFmtId="4" fontId="57" fillId="46" borderId="423" applyNumberFormat="0" applyProtection="0">
      <alignment horizontal="right" vertical="center"/>
    </xf>
    <xf numFmtId="4" fontId="87" fillId="54" borderId="426" applyNumberFormat="0" applyProtection="0">
      <alignment horizontal="left" vertical="center" indent="1"/>
    </xf>
    <xf numFmtId="4" fontId="57" fillId="37" borderId="426" applyNumberFormat="0" applyProtection="0">
      <alignment horizontal="right" vertical="center"/>
    </xf>
    <xf numFmtId="0" fontId="57" fillId="47" borderId="425" applyNumberFormat="0" applyProtection="0">
      <alignment horizontal="left" vertical="top" indent="1"/>
    </xf>
    <xf numFmtId="4" fontId="85" fillId="48" borderId="425" applyNumberFormat="0" applyProtection="0">
      <alignment horizontal="left" vertical="center" indent="1"/>
    </xf>
    <xf numFmtId="4" fontId="57" fillId="33" borderId="423" applyNumberFormat="0" applyProtection="0">
      <alignment vertical="center"/>
    </xf>
    <xf numFmtId="4" fontId="57" fillId="42" borderId="423" applyNumberFormat="0" applyProtection="0">
      <alignment horizontal="right" vertical="center"/>
    </xf>
    <xf numFmtId="0" fontId="57" fillId="46" borderId="425" applyNumberFormat="0" applyProtection="0">
      <alignment horizontal="left" vertical="top" indent="1"/>
    </xf>
    <xf numFmtId="4" fontId="57" fillId="35" borderId="423" applyNumberFormat="0" applyProtection="0">
      <alignment horizontal="right" vertical="center"/>
    </xf>
    <xf numFmtId="4" fontId="57" fillId="38" borderId="423" applyNumberFormat="0" applyProtection="0">
      <alignment horizontal="right" vertical="center"/>
    </xf>
    <xf numFmtId="4" fontId="57" fillId="46" borderId="426" applyNumberFormat="0" applyProtection="0">
      <alignment horizontal="left" vertical="center" indent="1"/>
    </xf>
    <xf numFmtId="0" fontId="57" fillId="47" borderId="425" applyNumberFormat="0" applyProtection="0">
      <alignment horizontal="left" vertical="top" indent="1"/>
    </xf>
    <xf numFmtId="0" fontId="85" fillId="52" borderId="425" applyNumberFormat="0" applyProtection="0">
      <alignment horizontal="left" vertical="top" indent="1"/>
    </xf>
    <xf numFmtId="4" fontId="57" fillId="41" borderId="423" applyNumberFormat="0" applyProtection="0">
      <alignment horizontal="right" vertical="center"/>
    </xf>
    <xf numFmtId="4" fontId="57" fillId="33" borderId="423" applyNumberFormat="0" applyProtection="0">
      <alignment vertical="center"/>
    </xf>
    <xf numFmtId="0" fontId="57" fillId="47" borderId="423" applyNumberFormat="0" applyProtection="0">
      <alignment horizontal="left" vertical="center" indent="1"/>
    </xf>
    <xf numFmtId="0" fontId="57" fillId="26" borderId="423" applyNumberFormat="0" applyFont="0" applyAlignment="0" applyProtection="0"/>
    <xf numFmtId="0" fontId="57" fillId="46" borderId="425" applyNumberFormat="0" applyProtection="0">
      <alignment horizontal="left" vertical="top" indent="1"/>
    </xf>
    <xf numFmtId="4" fontId="85" fillId="48" borderId="425" applyNumberFormat="0" applyProtection="0">
      <alignment horizontal="left" vertical="center" indent="1"/>
    </xf>
    <xf numFmtId="4" fontId="57" fillId="33" borderId="423" applyNumberFormat="0" applyProtection="0">
      <alignment vertical="center"/>
    </xf>
    <xf numFmtId="4" fontId="57" fillId="2" borderId="423" applyNumberFormat="0" applyProtection="0">
      <alignment horizontal="left" vertical="center" indent="1"/>
    </xf>
    <xf numFmtId="4" fontId="57" fillId="39" borderId="423" applyNumberFormat="0" applyProtection="0">
      <alignment horizontal="right" vertical="center"/>
    </xf>
    <xf numFmtId="0" fontId="98" fillId="27" borderId="423" applyNumberFormat="0" applyAlignment="0" applyProtection="0"/>
    <xf numFmtId="4" fontId="25" fillId="45" borderId="426" applyNumberFormat="0" applyProtection="0">
      <alignment horizontal="left" vertical="center" indent="1"/>
    </xf>
    <xf numFmtId="0" fontId="86" fillId="33" borderId="425" applyNumberFormat="0" applyProtection="0">
      <alignment horizontal="left" vertical="top" indent="1"/>
    </xf>
    <xf numFmtId="0" fontId="57" fillId="48" borderId="423" applyNumberFormat="0" applyProtection="0">
      <alignment horizontal="left" vertical="center" indent="1"/>
    </xf>
    <xf numFmtId="4" fontId="85" fillId="52" borderId="425" applyNumberFormat="0" applyProtection="0">
      <alignment vertical="center"/>
    </xf>
    <xf numFmtId="0" fontId="85" fillId="46" borderId="425" applyNumberFormat="0" applyProtection="0">
      <alignment horizontal="left" vertical="top" indent="1"/>
    </xf>
    <xf numFmtId="4" fontId="103" fillId="2" borderId="423" applyNumberFormat="0" applyProtection="0">
      <alignment vertical="center"/>
    </xf>
    <xf numFmtId="4" fontId="57" fillId="39" borderId="423" applyNumberFormat="0" applyProtection="0">
      <alignment horizontal="right" vertical="center"/>
    </xf>
    <xf numFmtId="0" fontId="57" fillId="47" borderId="423" applyNumberFormat="0" applyProtection="0">
      <alignment horizontal="left" vertical="center" indent="1"/>
    </xf>
    <xf numFmtId="4" fontId="88" fillId="51" borderId="423" applyNumberFormat="0" applyProtection="0">
      <alignment horizontal="right" vertical="center"/>
    </xf>
    <xf numFmtId="4" fontId="57" fillId="34" borderId="423" applyNumberFormat="0" applyProtection="0">
      <alignment horizontal="left" vertical="center" indent="1"/>
    </xf>
    <xf numFmtId="0" fontId="94" fillId="0" borderId="428" applyNumberFormat="0" applyFill="0" applyAlignment="0" applyProtection="0"/>
    <xf numFmtId="0" fontId="85" fillId="46" borderId="425" applyNumberFormat="0" applyProtection="0">
      <alignment horizontal="left" vertical="top" indent="1"/>
    </xf>
    <xf numFmtId="4" fontId="57" fillId="44" borderId="426" applyNumberFormat="0" applyProtection="0">
      <alignment horizontal="left" vertical="center" indent="1"/>
    </xf>
    <xf numFmtId="4" fontId="88" fillId="51" borderId="423" applyNumberFormat="0" applyProtection="0">
      <alignment horizontal="right" vertical="center"/>
    </xf>
    <xf numFmtId="0" fontId="57" fillId="45" borderId="425" applyNumberFormat="0" applyProtection="0">
      <alignment horizontal="left" vertical="top" indent="1"/>
    </xf>
    <xf numFmtId="0" fontId="57" fillId="47" borderId="423"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57" fillId="43" borderId="423" applyNumberFormat="0" applyProtection="0">
      <alignment horizontal="right" vertical="center"/>
    </xf>
    <xf numFmtId="4" fontId="25" fillId="45" borderId="426" applyNumberFormat="0" applyProtection="0">
      <alignment horizontal="left" vertical="center" indent="1"/>
    </xf>
    <xf numFmtId="4" fontId="57" fillId="42" borderId="423" applyNumberFormat="0" applyProtection="0">
      <alignment horizontal="right" vertical="center"/>
    </xf>
    <xf numFmtId="0" fontId="57" fillId="26" borderId="423" applyNumberFormat="0" applyFont="0" applyAlignment="0" applyProtection="0"/>
    <xf numFmtId="4" fontId="57" fillId="44" borderId="426" applyNumberFormat="0" applyProtection="0">
      <alignment horizontal="left" vertical="center" indent="1"/>
    </xf>
    <xf numFmtId="0" fontId="94" fillId="0" borderId="428" applyNumberFormat="0" applyFill="0" applyAlignment="0" applyProtection="0"/>
    <xf numFmtId="4" fontId="57" fillId="38" borderId="423" applyNumberFormat="0" applyProtection="0">
      <alignment horizontal="right" vertical="center"/>
    </xf>
    <xf numFmtId="4" fontId="57" fillId="40" borderId="423" applyNumberFormat="0" applyProtection="0">
      <alignment horizontal="right" vertical="center"/>
    </xf>
    <xf numFmtId="4" fontId="25" fillId="45" borderId="426" applyNumberFormat="0" applyProtection="0">
      <alignment horizontal="left" vertical="center" indent="1"/>
    </xf>
    <xf numFmtId="4" fontId="57" fillId="2" borderId="423" applyNumberFormat="0" applyProtection="0">
      <alignment horizontal="left" vertical="center" indent="1"/>
    </xf>
    <xf numFmtId="4" fontId="103" fillId="2" borderId="423" applyNumberFormat="0" applyProtection="0">
      <alignment vertical="center"/>
    </xf>
    <xf numFmtId="4" fontId="57" fillId="44" borderId="426" applyNumberFormat="0" applyProtection="0">
      <alignment horizontal="left" vertical="center" indent="1"/>
    </xf>
    <xf numFmtId="4" fontId="25" fillId="45" borderId="426" applyNumberFormat="0" applyProtection="0">
      <alignment horizontal="left" vertical="center" indent="1"/>
    </xf>
    <xf numFmtId="4" fontId="57" fillId="33" borderId="423" applyNumberFormat="0" applyProtection="0">
      <alignment vertical="center"/>
    </xf>
    <xf numFmtId="0" fontId="85" fillId="46" borderId="425" applyNumberFormat="0" applyProtection="0">
      <alignment horizontal="left" vertical="top" indent="1"/>
    </xf>
    <xf numFmtId="0" fontId="86" fillId="33" borderId="425" applyNumberFormat="0" applyProtection="0">
      <alignment horizontal="left" vertical="top" indent="1"/>
    </xf>
    <xf numFmtId="4" fontId="25" fillId="45" borderId="426" applyNumberFormat="0" applyProtection="0">
      <alignment horizontal="left" vertical="center" indent="1"/>
    </xf>
    <xf numFmtId="0" fontId="57" fillId="26" borderId="423" applyNumberFormat="0" applyFont="0" applyAlignment="0" applyProtection="0"/>
    <xf numFmtId="0" fontId="57" fillId="26" borderId="423" applyNumberFormat="0" applyFont="0" applyAlignment="0" applyProtection="0"/>
    <xf numFmtId="4" fontId="57" fillId="33" borderId="423"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57" fillId="49" borderId="423" applyNumberFormat="0" applyProtection="0">
      <alignment horizontal="left" vertical="center" indent="1"/>
    </xf>
    <xf numFmtId="4" fontId="57" fillId="38" borderId="423" applyNumberFormat="0" applyProtection="0">
      <alignment horizontal="right" vertical="center"/>
    </xf>
    <xf numFmtId="4" fontId="57" fillId="33" borderId="423" applyNumberFormat="0" applyProtection="0">
      <alignment vertical="center"/>
    </xf>
    <xf numFmtId="0" fontId="57" fillId="50" borderId="423" applyNumberFormat="0" applyProtection="0">
      <alignment horizontal="left" vertical="center" indent="1"/>
    </xf>
    <xf numFmtId="4" fontId="57" fillId="36" borderId="423" applyNumberFormat="0" applyProtection="0">
      <alignment horizontal="right" vertical="center"/>
    </xf>
    <xf numFmtId="4" fontId="57" fillId="0" borderId="423" applyNumberFormat="0" applyProtection="0">
      <alignment horizontal="right" vertical="center"/>
    </xf>
    <xf numFmtId="0" fontId="86" fillId="33" borderId="425" applyNumberFormat="0" applyProtection="0">
      <alignment horizontal="left" vertical="top" indent="1"/>
    </xf>
    <xf numFmtId="4" fontId="57" fillId="43" borderId="423" applyNumberFormat="0" applyProtection="0">
      <alignment horizontal="right" vertical="center"/>
    </xf>
    <xf numFmtId="4" fontId="87" fillId="54" borderId="426" applyNumberFormat="0" applyProtection="0">
      <alignment horizontal="left" vertical="center" indent="1"/>
    </xf>
    <xf numFmtId="4" fontId="57" fillId="0" borderId="423" applyNumberFormat="0" applyProtection="0">
      <alignment horizontal="right" vertical="center"/>
    </xf>
    <xf numFmtId="4" fontId="25" fillId="45" borderId="426" applyNumberFormat="0" applyProtection="0">
      <alignment horizontal="left" vertical="center" indent="1"/>
    </xf>
    <xf numFmtId="4" fontId="25" fillId="45" borderId="426" applyNumberFormat="0" applyProtection="0">
      <alignment horizontal="left" vertical="center" indent="1"/>
    </xf>
    <xf numFmtId="0" fontId="57" fillId="48" borderId="423" applyNumberFormat="0" applyProtection="0">
      <alignment horizontal="left" vertical="center" indent="1"/>
    </xf>
    <xf numFmtId="4" fontId="57" fillId="37" borderId="426" applyNumberFormat="0" applyProtection="0">
      <alignment horizontal="right" vertical="center"/>
    </xf>
    <xf numFmtId="4" fontId="57" fillId="43" borderId="423" applyNumberFormat="0" applyProtection="0">
      <alignment horizontal="right" vertical="center"/>
    </xf>
    <xf numFmtId="0" fontId="86" fillId="33" borderId="425" applyNumberFormat="0" applyProtection="0">
      <alignment horizontal="left" vertical="top" indent="1"/>
    </xf>
    <xf numFmtId="4" fontId="57" fillId="44" borderId="426" applyNumberFormat="0" applyProtection="0">
      <alignment horizontal="left" vertical="center" indent="1"/>
    </xf>
    <xf numFmtId="0" fontId="57" fillId="50" borderId="423" applyNumberFormat="0" applyProtection="0">
      <alignment horizontal="left" vertical="center" indent="1"/>
    </xf>
    <xf numFmtId="0" fontId="100" fillId="29" borderId="424" applyNumberFormat="0" applyAlignment="0" applyProtection="0"/>
    <xf numFmtId="0" fontId="92" fillId="29" borderId="423" applyNumberFormat="0" applyAlignment="0" applyProtection="0"/>
    <xf numFmtId="4" fontId="57" fillId="41" borderId="423" applyNumberFormat="0" applyProtection="0">
      <alignment horizontal="right" vertical="center"/>
    </xf>
    <xf numFmtId="4" fontId="57" fillId="37" borderId="426" applyNumberFormat="0" applyProtection="0">
      <alignment horizontal="right" vertical="center"/>
    </xf>
    <xf numFmtId="4" fontId="25" fillId="45" borderId="426" applyNumberFormat="0" applyProtection="0">
      <alignment horizontal="left" vertical="center" indent="1"/>
    </xf>
    <xf numFmtId="0" fontId="57" fillId="48" borderId="423" applyNumberFormat="0" applyProtection="0">
      <alignment horizontal="left" vertical="center" indent="1"/>
    </xf>
    <xf numFmtId="0" fontId="98" fillId="27" borderId="423" applyNumberFormat="0" applyAlignment="0" applyProtection="0"/>
    <xf numFmtId="4" fontId="57" fillId="44" borderId="426" applyNumberFormat="0" applyProtection="0">
      <alignment horizontal="left" vertical="center" indent="1"/>
    </xf>
    <xf numFmtId="0" fontId="57" fillId="47" borderId="423" applyNumberFormat="0" applyProtection="0">
      <alignment horizontal="left" vertical="center" indent="1"/>
    </xf>
    <xf numFmtId="4" fontId="57" fillId="36" borderId="423" applyNumberFormat="0" applyProtection="0">
      <alignment horizontal="right" vertical="center"/>
    </xf>
    <xf numFmtId="0" fontId="57" fillId="50" borderId="425" applyNumberFormat="0" applyProtection="0">
      <alignment horizontal="left" vertical="top" indent="1"/>
    </xf>
    <xf numFmtId="4" fontId="87" fillId="54" borderId="426" applyNumberFormat="0" applyProtection="0">
      <alignment horizontal="left" vertical="center" indent="1"/>
    </xf>
    <xf numFmtId="4" fontId="57" fillId="36" borderId="423" applyNumberFormat="0" applyProtection="0">
      <alignment horizontal="right" vertical="center"/>
    </xf>
    <xf numFmtId="0" fontId="57" fillId="26" borderId="423" applyNumberFormat="0" applyFont="0" applyAlignment="0" applyProtection="0"/>
    <xf numFmtId="0" fontId="57" fillId="45" borderId="425" applyNumberFormat="0" applyProtection="0">
      <alignment horizontal="left" vertical="top" indent="1"/>
    </xf>
    <xf numFmtId="4" fontId="57" fillId="38" borderId="423" applyNumberFormat="0" applyProtection="0">
      <alignment horizontal="right" vertical="center"/>
    </xf>
    <xf numFmtId="4" fontId="25" fillId="45" borderId="426" applyNumberFormat="0" applyProtection="0">
      <alignment horizontal="left" vertical="center" indent="1"/>
    </xf>
    <xf numFmtId="0" fontId="84" fillId="45" borderId="427" applyBorder="0"/>
    <xf numFmtId="0" fontId="57" fillId="50" borderId="425" applyNumberFormat="0" applyProtection="0">
      <alignment horizontal="left" vertical="top" indent="1"/>
    </xf>
    <xf numFmtId="4" fontId="57" fillId="34" borderId="423" applyNumberFormat="0" applyProtection="0">
      <alignment horizontal="left" vertical="center" indent="1"/>
    </xf>
    <xf numFmtId="0" fontId="84" fillId="45" borderId="427" applyBorder="0"/>
    <xf numFmtId="4" fontId="103" fillId="5" borderId="423" applyNumberFormat="0" applyProtection="0">
      <alignment horizontal="right" vertical="center"/>
    </xf>
    <xf numFmtId="4" fontId="57" fillId="36" borderId="423" applyNumberFormat="0" applyProtection="0">
      <alignment horizontal="right" vertical="center"/>
    </xf>
    <xf numFmtId="4" fontId="25" fillId="45" borderId="426" applyNumberFormat="0" applyProtection="0">
      <alignment horizontal="left" vertical="center" indent="1"/>
    </xf>
    <xf numFmtId="4" fontId="57" fillId="44" borderId="426" applyNumberFormat="0" applyProtection="0">
      <alignment horizontal="left" vertical="center" indent="1"/>
    </xf>
    <xf numFmtId="4" fontId="25" fillId="45" borderId="426" applyNumberFormat="0" applyProtection="0">
      <alignment horizontal="left" vertical="center" indent="1"/>
    </xf>
    <xf numFmtId="4" fontId="88" fillId="51" borderId="423" applyNumberFormat="0" applyProtection="0">
      <alignment horizontal="right" vertical="center"/>
    </xf>
    <xf numFmtId="0" fontId="57" fillId="48" borderId="423" applyNumberFormat="0" applyProtection="0">
      <alignment horizontal="left" vertical="center" indent="1"/>
    </xf>
    <xf numFmtId="4" fontId="57" fillId="0" borderId="423" applyNumberFormat="0" applyProtection="0">
      <alignment horizontal="right" vertical="center"/>
    </xf>
    <xf numFmtId="0" fontId="84" fillId="45" borderId="427" applyBorder="0"/>
    <xf numFmtId="0" fontId="98" fillId="27" borderId="423" applyNumberFormat="0" applyAlignment="0" applyProtection="0"/>
    <xf numFmtId="4" fontId="57" fillId="36" borderId="423" applyNumberFormat="0" applyProtection="0">
      <alignment horizontal="right" vertical="center"/>
    </xf>
    <xf numFmtId="4" fontId="57" fillId="36" borderId="423" applyNumberFormat="0" applyProtection="0">
      <alignment horizontal="right" vertical="center"/>
    </xf>
    <xf numFmtId="4" fontId="57" fillId="46" borderId="426" applyNumberFormat="0" applyProtection="0">
      <alignment horizontal="left" vertical="center" indent="1"/>
    </xf>
    <xf numFmtId="0" fontId="57" fillId="47" borderId="423" applyNumberFormat="0" applyProtection="0">
      <alignment horizontal="left" vertical="center" indent="1"/>
    </xf>
    <xf numFmtId="0" fontId="92" fillId="29" borderId="423" applyNumberFormat="0" applyAlignment="0" applyProtection="0"/>
    <xf numFmtId="0" fontId="57" fillId="47" borderId="425" applyNumberFormat="0" applyProtection="0">
      <alignment horizontal="left" vertical="top" indent="1"/>
    </xf>
    <xf numFmtId="0" fontId="57" fillId="50" borderId="425" applyNumberFormat="0" applyProtection="0">
      <alignment horizontal="left" vertical="top" indent="1"/>
    </xf>
    <xf numFmtId="4" fontId="57" fillId="2" borderId="423" applyNumberFormat="0" applyProtection="0">
      <alignment horizontal="left" vertical="center" indent="1"/>
    </xf>
    <xf numFmtId="4" fontId="25" fillId="45" borderId="426" applyNumberFormat="0" applyProtection="0">
      <alignment horizontal="left" vertical="center" indent="1"/>
    </xf>
    <xf numFmtId="4" fontId="57" fillId="46"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0" fontId="85" fillId="46" borderId="425" applyNumberFormat="0" applyProtection="0">
      <alignment horizontal="left" vertical="top" indent="1"/>
    </xf>
    <xf numFmtId="4" fontId="25" fillId="45" borderId="426" applyNumberFormat="0" applyProtection="0">
      <alignment horizontal="left" vertical="center" indent="1"/>
    </xf>
    <xf numFmtId="4" fontId="57" fillId="36" borderId="423" applyNumberFormat="0" applyProtection="0">
      <alignment horizontal="right" vertical="center"/>
    </xf>
    <xf numFmtId="4" fontId="57" fillId="37" borderId="426" applyNumberFormat="0" applyProtection="0">
      <alignment horizontal="right" vertical="center"/>
    </xf>
    <xf numFmtId="0" fontId="57" fillId="45" borderId="425" applyNumberFormat="0" applyProtection="0">
      <alignment horizontal="left" vertical="top" indent="1"/>
    </xf>
    <xf numFmtId="4" fontId="103" fillId="5" borderId="423" applyNumberFormat="0" applyProtection="0">
      <alignment horizontal="right" vertical="center"/>
    </xf>
    <xf numFmtId="4" fontId="57" fillId="47" borderId="426" applyNumberFormat="0" applyProtection="0">
      <alignment horizontal="left" vertical="center" indent="1"/>
    </xf>
    <xf numFmtId="4" fontId="57" fillId="0" borderId="423" applyNumberFormat="0" applyProtection="0">
      <alignment horizontal="right" vertical="center"/>
    </xf>
    <xf numFmtId="0" fontId="100" fillId="29" borderId="424" applyNumberFormat="0" applyAlignment="0" applyProtection="0"/>
    <xf numFmtId="4" fontId="57" fillId="44" borderId="426" applyNumberFormat="0" applyProtection="0">
      <alignment horizontal="left" vertical="center" indent="1"/>
    </xf>
    <xf numFmtId="0" fontId="98" fillId="27" borderId="423" applyNumberFormat="0" applyAlignment="0" applyProtection="0"/>
    <xf numFmtId="4" fontId="57" fillId="36" borderId="423" applyNumberFormat="0" applyProtection="0">
      <alignment horizontal="right" vertical="center"/>
    </xf>
    <xf numFmtId="0" fontId="85" fillId="46" borderId="425" applyNumberFormat="0" applyProtection="0">
      <alignment horizontal="left" vertical="top" indent="1"/>
    </xf>
    <xf numFmtId="0" fontId="57" fillId="47" borderId="425" applyNumberFormat="0" applyProtection="0">
      <alignment horizontal="left" vertical="top" indent="1"/>
    </xf>
    <xf numFmtId="4" fontId="57" fillId="33" borderId="423" applyNumberFormat="0" applyProtection="0">
      <alignment vertical="center"/>
    </xf>
    <xf numFmtId="0" fontId="94" fillId="0" borderId="428" applyNumberFormat="0" applyFill="0" applyAlignment="0" applyProtection="0"/>
    <xf numFmtId="4" fontId="57" fillId="44" borderId="426" applyNumberFormat="0" applyProtection="0">
      <alignment horizontal="left" vertical="center" indent="1"/>
    </xf>
    <xf numFmtId="4" fontId="57" fillId="2" borderId="423" applyNumberFormat="0" applyProtection="0">
      <alignment horizontal="left" vertical="center" indent="1"/>
    </xf>
    <xf numFmtId="4" fontId="103" fillId="5" borderId="423" applyNumberFormat="0" applyProtection="0">
      <alignment horizontal="right" vertical="center"/>
    </xf>
    <xf numFmtId="4" fontId="57" fillId="34" borderId="423" applyNumberFormat="0" applyProtection="0">
      <alignment horizontal="left" vertical="center" indent="1"/>
    </xf>
    <xf numFmtId="4" fontId="87" fillId="54" borderId="426" applyNumberFormat="0" applyProtection="0">
      <alignment horizontal="left" vertical="center" indent="1"/>
    </xf>
    <xf numFmtId="4" fontId="57" fillId="47" borderId="426" applyNumberFormat="0" applyProtection="0">
      <alignment horizontal="left" vertical="center" indent="1"/>
    </xf>
    <xf numFmtId="4" fontId="103" fillId="2" borderId="423" applyNumberFormat="0" applyProtection="0">
      <alignment vertical="center"/>
    </xf>
    <xf numFmtId="0" fontId="57" fillId="50" borderId="425" applyNumberFormat="0" applyProtection="0">
      <alignment horizontal="left" vertical="top" indent="1"/>
    </xf>
    <xf numFmtId="4" fontId="57" fillId="46" borderId="423" applyNumberFormat="0" applyProtection="0">
      <alignment horizontal="right" vertical="center"/>
    </xf>
    <xf numFmtId="4" fontId="25" fillId="45" borderId="426" applyNumberFormat="0" applyProtection="0">
      <alignment horizontal="left" vertical="center" indent="1"/>
    </xf>
    <xf numFmtId="4" fontId="87" fillId="54" borderId="426" applyNumberFormat="0" applyProtection="0">
      <alignment horizontal="left" vertical="center" indent="1"/>
    </xf>
    <xf numFmtId="4" fontId="103" fillId="2" borderId="423" applyNumberFormat="0" applyProtection="0">
      <alignment vertical="center"/>
    </xf>
    <xf numFmtId="0" fontId="92" fillId="29" borderId="423" applyNumberFormat="0" applyAlignment="0" applyProtection="0"/>
    <xf numFmtId="4" fontId="57" fillId="46" borderId="423"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98" fillId="27" borderId="423" applyNumberFormat="0" applyAlignment="0" applyProtection="0"/>
    <xf numFmtId="4" fontId="57" fillId="41" borderId="423" applyNumberFormat="0" applyProtection="0">
      <alignment horizontal="right" vertical="center"/>
    </xf>
    <xf numFmtId="4" fontId="103" fillId="2" borderId="423" applyNumberFormat="0" applyProtection="0">
      <alignment vertical="center"/>
    </xf>
    <xf numFmtId="4" fontId="57" fillId="47" borderId="426" applyNumberFormat="0" applyProtection="0">
      <alignment horizontal="left" vertical="center" indent="1"/>
    </xf>
    <xf numFmtId="0" fontId="98" fillId="27" borderId="423" applyNumberFormat="0" applyAlignment="0" applyProtection="0"/>
    <xf numFmtId="0" fontId="57" fillId="50" borderId="423" applyNumberFormat="0" applyProtection="0">
      <alignment horizontal="left" vertical="center" indent="1"/>
    </xf>
    <xf numFmtId="0" fontId="57" fillId="46" borderId="425" applyNumberFormat="0" applyProtection="0">
      <alignment horizontal="left" vertical="top" indent="1"/>
    </xf>
    <xf numFmtId="4" fontId="57" fillId="41" borderId="423" applyNumberFormat="0" applyProtection="0">
      <alignment horizontal="right" vertical="center"/>
    </xf>
    <xf numFmtId="4" fontId="57" fillId="36" borderId="423" applyNumberFormat="0" applyProtection="0">
      <alignment horizontal="right" vertical="center"/>
    </xf>
    <xf numFmtId="4" fontId="57" fillId="46" borderId="423" applyNumberFormat="0" applyProtection="0">
      <alignment horizontal="right" vertical="center"/>
    </xf>
    <xf numFmtId="4" fontId="57" fillId="37" borderId="426" applyNumberFormat="0" applyProtection="0">
      <alignment horizontal="right" vertical="center"/>
    </xf>
    <xf numFmtId="4" fontId="57" fillId="46" borderId="426" applyNumberFormat="0" applyProtection="0">
      <alignment horizontal="left" vertical="center" indent="1"/>
    </xf>
    <xf numFmtId="4" fontId="57" fillId="43" borderId="423" applyNumberFormat="0" applyProtection="0">
      <alignment horizontal="right" vertical="center"/>
    </xf>
    <xf numFmtId="4" fontId="103" fillId="2" borderId="423" applyNumberFormat="0" applyProtection="0">
      <alignment vertical="center"/>
    </xf>
    <xf numFmtId="4" fontId="57" fillId="37" borderId="426" applyNumberFormat="0" applyProtection="0">
      <alignment horizontal="right" vertical="center"/>
    </xf>
    <xf numFmtId="4" fontId="57" fillId="2" borderId="423" applyNumberFormat="0" applyProtection="0">
      <alignment horizontal="left" vertical="center" indent="1"/>
    </xf>
    <xf numFmtId="4" fontId="57" fillId="34" borderId="423" applyNumberFormat="0" applyProtection="0">
      <alignment horizontal="left" vertical="center" indent="1"/>
    </xf>
    <xf numFmtId="4" fontId="57" fillId="38" borderId="423" applyNumberFormat="0" applyProtection="0">
      <alignment horizontal="right" vertical="center"/>
    </xf>
    <xf numFmtId="4" fontId="57" fillId="42" borderId="423" applyNumberFormat="0" applyProtection="0">
      <alignment horizontal="right" vertical="center"/>
    </xf>
    <xf numFmtId="4" fontId="57" fillId="37" borderId="426" applyNumberFormat="0" applyProtection="0">
      <alignment horizontal="right" vertical="center"/>
    </xf>
    <xf numFmtId="4" fontId="57" fillId="44" borderId="426" applyNumberFormat="0" applyProtection="0">
      <alignment horizontal="left" vertical="center" indent="1"/>
    </xf>
    <xf numFmtId="0" fontId="57" fillId="49" borderId="423" applyNumberFormat="0" applyProtection="0">
      <alignment horizontal="left" vertical="center" indent="1"/>
    </xf>
    <xf numFmtId="4" fontId="103" fillId="2" borderId="423" applyNumberFormat="0" applyProtection="0">
      <alignment vertical="center"/>
    </xf>
    <xf numFmtId="0" fontId="92" fillId="29" borderId="423" applyNumberFormat="0" applyAlignment="0" applyProtection="0"/>
    <xf numFmtId="0" fontId="57" fillId="50" borderId="425" applyNumberFormat="0" applyProtection="0">
      <alignment horizontal="left" vertical="top" indent="1"/>
    </xf>
    <xf numFmtId="4" fontId="57" fillId="46" borderId="426" applyNumberFormat="0" applyProtection="0">
      <alignment horizontal="left" vertical="center" indent="1"/>
    </xf>
    <xf numFmtId="0" fontId="57" fillId="47" borderId="423" applyNumberFormat="0" applyProtection="0">
      <alignment horizontal="left" vertical="center" indent="1"/>
    </xf>
    <xf numFmtId="4" fontId="57" fillId="34" borderId="423" applyNumberFormat="0" applyProtection="0">
      <alignment horizontal="left" vertical="center" indent="1"/>
    </xf>
    <xf numFmtId="0" fontId="100" fillId="29" borderId="424" applyNumberFormat="0" applyAlignment="0" applyProtection="0"/>
    <xf numFmtId="0" fontId="85" fillId="52" borderId="425" applyNumberFormat="0" applyProtection="0">
      <alignment horizontal="left" vertical="top" indent="1"/>
    </xf>
    <xf numFmtId="4" fontId="57" fillId="35" borderId="423" applyNumberFormat="0" applyProtection="0">
      <alignment horizontal="right" vertical="center"/>
    </xf>
    <xf numFmtId="4" fontId="85" fillId="52" borderId="425" applyNumberFormat="0" applyProtection="0">
      <alignment vertical="center"/>
    </xf>
    <xf numFmtId="4" fontId="57" fillId="46" borderId="423" applyNumberFormat="0" applyProtection="0">
      <alignment horizontal="right" vertical="center"/>
    </xf>
    <xf numFmtId="4" fontId="57" fillId="46" borderId="426"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0" fontId="57" fillId="50" borderId="425" applyNumberFormat="0" applyProtection="0">
      <alignment horizontal="left" vertical="top" indent="1"/>
    </xf>
    <xf numFmtId="4" fontId="103" fillId="5" borderId="423" applyNumberFormat="0" applyProtection="0">
      <alignment horizontal="right" vertical="center"/>
    </xf>
    <xf numFmtId="0" fontId="84" fillId="45" borderId="427" applyBorder="0"/>
    <xf numFmtId="4" fontId="57" fillId="42" borderId="423" applyNumberFormat="0" applyProtection="0">
      <alignment horizontal="right" vertical="center"/>
    </xf>
    <xf numFmtId="0" fontId="94" fillId="0" borderId="428" applyNumberFormat="0" applyFill="0" applyAlignment="0" applyProtection="0"/>
    <xf numFmtId="4" fontId="57" fillId="2" borderId="423" applyNumberFormat="0" applyProtection="0">
      <alignment horizontal="left" vertical="center" indent="1"/>
    </xf>
    <xf numFmtId="4" fontId="57" fillId="38" borderId="423" applyNumberFormat="0" applyProtection="0">
      <alignment horizontal="right" vertical="center"/>
    </xf>
    <xf numFmtId="4" fontId="25" fillId="45" borderId="426" applyNumberFormat="0" applyProtection="0">
      <alignment horizontal="left" vertical="center" indent="1"/>
    </xf>
    <xf numFmtId="4" fontId="57" fillId="42" borderId="423" applyNumberFormat="0" applyProtection="0">
      <alignment horizontal="right" vertical="center"/>
    </xf>
    <xf numFmtId="4" fontId="87" fillId="54" borderId="426" applyNumberFormat="0" applyProtection="0">
      <alignment horizontal="left" vertical="center" indent="1"/>
    </xf>
    <xf numFmtId="4" fontId="85" fillId="52" borderId="425" applyNumberFormat="0" applyProtection="0">
      <alignment vertical="center"/>
    </xf>
    <xf numFmtId="4" fontId="57" fillId="2" borderId="423" applyNumberFormat="0" applyProtection="0">
      <alignment horizontal="left" vertical="center" indent="1"/>
    </xf>
    <xf numFmtId="0" fontId="57" fillId="47" borderId="425" applyNumberFormat="0" applyProtection="0">
      <alignment horizontal="left" vertical="top" indent="1"/>
    </xf>
    <xf numFmtId="4" fontId="57" fillId="37" borderId="426" applyNumberFormat="0" applyProtection="0">
      <alignment horizontal="right" vertical="center"/>
    </xf>
    <xf numFmtId="0" fontId="57" fillId="50" borderId="425" applyNumberFormat="0" applyProtection="0">
      <alignment horizontal="left" vertical="top" indent="1"/>
    </xf>
    <xf numFmtId="4" fontId="85" fillId="48" borderId="425" applyNumberFormat="0" applyProtection="0">
      <alignment horizontal="left" vertical="center" indent="1"/>
    </xf>
    <xf numFmtId="4" fontId="57" fillId="40" borderId="423" applyNumberFormat="0" applyProtection="0">
      <alignment horizontal="right" vertical="center"/>
    </xf>
    <xf numFmtId="0" fontId="85" fillId="52" borderId="425" applyNumberFormat="0" applyProtection="0">
      <alignment horizontal="left" vertical="top" indent="1"/>
    </xf>
    <xf numFmtId="0" fontId="98" fillId="27" borderId="423" applyNumberFormat="0" applyAlignment="0" applyProtection="0"/>
    <xf numFmtId="0" fontId="57" fillId="45" borderId="425" applyNumberFormat="0" applyProtection="0">
      <alignment horizontal="left" vertical="top" indent="1"/>
    </xf>
    <xf numFmtId="0" fontId="57" fillId="45" borderId="425" applyNumberFormat="0" applyProtection="0">
      <alignment horizontal="left" vertical="top" indent="1"/>
    </xf>
    <xf numFmtId="0" fontId="92" fillId="29" borderId="423" applyNumberFormat="0" applyAlignment="0" applyProtection="0"/>
    <xf numFmtId="4" fontId="85" fillId="48" borderId="425" applyNumberFormat="0" applyProtection="0">
      <alignment horizontal="left" vertical="center" indent="1"/>
    </xf>
    <xf numFmtId="4" fontId="57" fillId="37" borderId="426" applyNumberFormat="0" applyProtection="0">
      <alignment horizontal="right" vertical="center"/>
    </xf>
    <xf numFmtId="0" fontId="57" fillId="26" borderId="423" applyNumberFormat="0" applyFont="0" applyAlignment="0" applyProtection="0"/>
    <xf numFmtId="0" fontId="85" fillId="46" borderId="425" applyNumberFormat="0" applyProtection="0">
      <alignment horizontal="left" vertical="top" indent="1"/>
    </xf>
    <xf numFmtId="4" fontId="57" fillId="44" borderId="426" applyNumberFormat="0" applyProtection="0">
      <alignment horizontal="left" vertical="center" indent="1"/>
    </xf>
    <xf numFmtId="4" fontId="57" fillId="46" borderId="423" applyNumberFormat="0" applyProtection="0">
      <alignment horizontal="right" vertical="center"/>
    </xf>
    <xf numFmtId="4" fontId="25" fillId="45" borderId="426" applyNumberFormat="0" applyProtection="0">
      <alignment horizontal="left" vertical="center" indent="1"/>
    </xf>
    <xf numFmtId="4" fontId="57" fillId="37" borderId="426" applyNumberFormat="0" applyProtection="0">
      <alignment horizontal="right" vertical="center"/>
    </xf>
    <xf numFmtId="4" fontId="57" fillId="38" borderId="423" applyNumberFormat="0" applyProtection="0">
      <alignment horizontal="right" vertical="center"/>
    </xf>
    <xf numFmtId="4" fontId="103" fillId="5" borderId="423" applyNumberFormat="0" applyProtection="0">
      <alignment horizontal="right" vertical="center"/>
    </xf>
    <xf numFmtId="4" fontId="88" fillId="51" borderId="423" applyNumberFormat="0" applyProtection="0">
      <alignment horizontal="right" vertical="center"/>
    </xf>
    <xf numFmtId="4" fontId="88" fillId="51" borderId="423" applyNumberFormat="0" applyProtection="0">
      <alignment horizontal="right" vertical="center"/>
    </xf>
    <xf numFmtId="0" fontId="57" fillId="50" borderId="423" applyNumberFormat="0" applyProtection="0">
      <alignment horizontal="left" vertical="center" indent="1"/>
    </xf>
    <xf numFmtId="4" fontId="57" fillId="36" borderId="423" applyNumberFormat="0" applyProtection="0">
      <alignment horizontal="right" vertical="center"/>
    </xf>
    <xf numFmtId="4" fontId="88" fillId="51" borderId="423" applyNumberFormat="0" applyProtection="0">
      <alignment horizontal="right" vertical="center"/>
    </xf>
    <xf numFmtId="0" fontId="57" fillId="26" borderId="423" applyNumberFormat="0" applyFont="0" applyAlignment="0" applyProtection="0"/>
    <xf numFmtId="0" fontId="85" fillId="46" borderId="425" applyNumberFormat="0" applyProtection="0">
      <alignment horizontal="left" vertical="top" indent="1"/>
    </xf>
    <xf numFmtId="4" fontId="57" fillId="46" borderId="423" applyNumberFormat="0" applyProtection="0">
      <alignment horizontal="right" vertical="center"/>
    </xf>
    <xf numFmtId="4" fontId="85" fillId="52" borderId="425" applyNumberFormat="0" applyProtection="0">
      <alignment vertical="center"/>
    </xf>
    <xf numFmtId="0" fontId="57" fillId="45" borderId="425" applyNumberFormat="0" applyProtection="0">
      <alignment horizontal="left" vertical="top" indent="1"/>
    </xf>
    <xf numFmtId="4" fontId="57" fillId="46" borderId="423" applyNumberFormat="0" applyProtection="0">
      <alignment horizontal="right" vertical="center"/>
    </xf>
    <xf numFmtId="4" fontId="57" fillId="41" borderId="423" applyNumberFormat="0" applyProtection="0">
      <alignment horizontal="right" vertical="center"/>
    </xf>
    <xf numFmtId="0" fontId="57" fillId="50" borderId="423" applyNumberFormat="0" applyProtection="0">
      <alignment horizontal="left" vertical="center" indent="1"/>
    </xf>
    <xf numFmtId="0" fontId="57" fillId="50" borderId="425" applyNumberFormat="0" applyProtection="0">
      <alignment horizontal="left" vertical="top" indent="1"/>
    </xf>
    <xf numFmtId="4" fontId="57" fillId="46" borderId="426" applyNumberFormat="0" applyProtection="0">
      <alignment horizontal="left" vertical="center" indent="1"/>
    </xf>
    <xf numFmtId="0" fontId="57" fillId="45" borderId="425" applyNumberFormat="0" applyProtection="0">
      <alignment horizontal="left" vertical="top" indent="1"/>
    </xf>
    <xf numFmtId="4" fontId="57" fillId="37" borderId="426" applyNumberFormat="0" applyProtection="0">
      <alignment horizontal="right" vertical="center"/>
    </xf>
    <xf numFmtId="0" fontId="57" fillId="47" borderId="423" applyNumberFormat="0" applyProtection="0">
      <alignment horizontal="left" vertical="center" indent="1"/>
    </xf>
    <xf numFmtId="4" fontId="103" fillId="5" borderId="423" applyNumberFormat="0" applyProtection="0">
      <alignment horizontal="right" vertical="center"/>
    </xf>
    <xf numFmtId="0" fontId="57" fillId="46" borderId="425" applyNumberFormat="0" applyProtection="0">
      <alignment horizontal="left" vertical="top" indent="1"/>
    </xf>
    <xf numFmtId="4" fontId="57" fillId="43" borderId="423" applyNumberFormat="0" applyProtection="0">
      <alignment horizontal="right" vertical="center"/>
    </xf>
    <xf numFmtId="0" fontId="57" fillId="45" borderId="425" applyNumberFormat="0" applyProtection="0">
      <alignment horizontal="left" vertical="top" indent="1"/>
    </xf>
    <xf numFmtId="0" fontId="92" fillId="29" borderId="423" applyNumberFormat="0" applyAlignment="0" applyProtection="0"/>
    <xf numFmtId="4" fontId="57" fillId="38" borderId="423" applyNumberFormat="0" applyProtection="0">
      <alignment horizontal="right" vertical="center"/>
    </xf>
    <xf numFmtId="4" fontId="57" fillId="44" borderId="426" applyNumberFormat="0" applyProtection="0">
      <alignment horizontal="left" vertical="center" indent="1"/>
    </xf>
    <xf numFmtId="0" fontId="57" fillId="49" borderId="423" applyNumberFormat="0" applyProtection="0">
      <alignment horizontal="left" vertical="center" indent="1"/>
    </xf>
    <xf numFmtId="4" fontId="57" fillId="0" borderId="423" applyNumberFormat="0" applyProtection="0">
      <alignment horizontal="right" vertical="center"/>
    </xf>
    <xf numFmtId="4" fontId="85" fillId="52" borderId="425" applyNumberFormat="0" applyProtection="0">
      <alignment vertical="center"/>
    </xf>
    <xf numFmtId="4" fontId="57" fillId="46" borderId="423" applyNumberFormat="0" applyProtection="0">
      <alignment horizontal="right" vertical="center"/>
    </xf>
    <xf numFmtId="0" fontId="57" fillId="49" borderId="423" applyNumberFormat="0" applyProtection="0">
      <alignment horizontal="left" vertical="center" indent="1"/>
    </xf>
    <xf numFmtId="0" fontId="100" fillId="29" borderId="424" applyNumberFormat="0" applyAlignment="0" applyProtection="0"/>
    <xf numFmtId="0" fontId="57" fillId="47" borderId="425" applyNumberFormat="0" applyProtection="0">
      <alignment horizontal="left" vertical="top" indent="1"/>
    </xf>
    <xf numFmtId="0" fontId="98" fillId="27" borderId="423" applyNumberFormat="0" applyAlignment="0" applyProtection="0"/>
    <xf numFmtId="0" fontId="57" fillId="47" borderId="423" applyNumberFormat="0" applyProtection="0">
      <alignment horizontal="left" vertical="center" indent="1"/>
    </xf>
    <xf numFmtId="4" fontId="57" fillId="38" borderId="423" applyNumberFormat="0" applyProtection="0">
      <alignment horizontal="right" vertical="center"/>
    </xf>
    <xf numFmtId="0" fontId="57" fillId="50" borderId="423" applyNumberFormat="0" applyProtection="0">
      <alignment horizontal="left" vertical="center" indent="1"/>
    </xf>
    <xf numFmtId="4" fontId="57" fillId="34" borderId="423" applyNumberFormat="0" applyProtection="0">
      <alignment horizontal="left" vertical="center" indent="1"/>
    </xf>
    <xf numFmtId="4" fontId="57" fillId="33" borderId="423" applyNumberFormat="0" applyProtection="0">
      <alignment vertical="center"/>
    </xf>
    <xf numFmtId="0" fontId="100" fillId="29" borderId="424" applyNumberFormat="0" applyAlignment="0" applyProtection="0"/>
    <xf numFmtId="4" fontId="57" fillId="42" borderId="423" applyNumberFormat="0" applyProtection="0">
      <alignment horizontal="right" vertical="center"/>
    </xf>
    <xf numFmtId="0" fontId="57" fillId="50" borderId="425" applyNumberFormat="0" applyProtection="0">
      <alignment horizontal="left" vertical="top" indent="1"/>
    </xf>
    <xf numFmtId="0" fontId="57" fillId="49" borderId="423" applyNumberFormat="0" applyProtection="0">
      <alignment horizontal="left" vertical="center" indent="1"/>
    </xf>
    <xf numFmtId="4" fontId="57" fillId="34" borderId="423" applyNumberFormat="0" applyProtection="0">
      <alignment horizontal="left" vertical="center" indent="1"/>
    </xf>
    <xf numFmtId="4" fontId="57" fillId="2" borderId="423" applyNumberFormat="0" applyProtection="0">
      <alignment horizontal="left" vertical="center" indent="1"/>
    </xf>
    <xf numFmtId="0" fontId="85" fillId="46" borderId="425" applyNumberFormat="0" applyProtection="0">
      <alignment horizontal="left" vertical="top" indent="1"/>
    </xf>
    <xf numFmtId="4" fontId="57" fillId="46" borderId="423" applyNumberFormat="0" applyProtection="0">
      <alignment horizontal="right" vertical="center"/>
    </xf>
    <xf numFmtId="0" fontId="57" fillId="50" borderId="425" applyNumberFormat="0" applyProtection="0">
      <alignment horizontal="left" vertical="top" indent="1"/>
    </xf>
    <xf numFmtId="4" fontId="57" fillId="36"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57" fillId="41" borderId="423" applyNumberFormat="0" applyProtection="0">
      <alignment horizontal="right" vertical="center"/>
    </xf>
    <xf numFmtId="4" fontId="57" fillId="35" borderId="423" applyNumberFormat="0" applyProtection="0">
      <alignment horizontal="right" vertical="center"/>
    </xf>
    <xf numFmtId="4" fontId="85" fillId="48" borderId="425" applyNumberFormat="0" applyProtection="0">
      <alignment horizontal="left" vertical="center" indent="1"/>
    </xf>
    <xf numFmtId="4" fontId="57" fillId="36" borderId="423" applyNumberFormat="0" applyProtection="0">
      <alignment horizontal="right" vertical="center"/>
    </xf>
    <xf numFmtId="4" fontId="57" fillId="2" borderId="423" applyNumberFormat="0" applyProtection="0">
      <alignment horizontal="left" vertical="center" indent="1"/>
    </xf>
    <xf numFmtId="0" fontId="100" fillId="29" borderId="424" applyNumberFormat="0" applyAlignment="0" applyProtection="0"/>
    <xf numFmtId="4" fontId="57" fillId="43" borderId="423" applyNumberFormat="0" applyProtection="0">
      <alignment horizontal="right" vertical="center"/>
    </xf>
    <xf numFmtId="4" fontId="25" fillId="45" borderId="426" applyNumberFormat="0" applyProtection="0">
      <alignment horizontal="left" vertical="center" indent="1"/>
    </xf>
    <xf numFmtId="4" fontId="57" fillId="47" borderId="426" applyNumberFormat="0" applyProtection="0">
      <alignment horizontal="left" vertical="center" indent="1"/>
    </xf>
    <xf numFmtId="4" fontId="25" fillId="45" borderId="426" applyNumberFormat="0" applyProtection="0">
      <alignment horizontal="left" vertical="center" indent="1"/>
    </xf>
    <xf numFmtId="0" fontId="85" fillId="46" borderId="425" applyNumberFormat="0" applyProtection="0">
      <alignment horizontal="left" vertical="top" indent="1"/>
    </xf>
    <xf numFmtId="0" fontId="57" fillId="47" borderId="425" applyNumberFormat="0" applyProtection="0">
      <alignment horizontal="left" vertical="top" indent="1"/>
    </xf>
    <xf numFmtId="0" fontId="57" fillId="47" borderId="423" applyNumberFormat="0" applyProtection="0">
      <alignment horizontal="left" vertical="center" indent="1"/>
    </xf>
    <xf numFmtId="0" fontId="94" fillId="0" borderId="428" applyNumberFormat="0" applyFill="0" applyAlignment="0" applyProtection="0"/>
    <xf numFmtId="4" fontId="103" fillId="5" borderId="423" applyNumberFormat="0" applyProtection="0">
      <alignment horizontal="right" vertical="center"/>
    </xf>
    <xf numFmtId="0" fontId="57" fillId="46" borderId="425" applyNumberFormat="0" applyProtection="0">
      <alignment horizontal="left" vertical="top" indent="1"/>
    </xf>
    <xf numFmtId="0" fontId="57" fillId="49" borderId="423" applyNumberFormat="0" applyProtection="0">
      <alignment horizontal="left" vertical="center" indent="1"/>
    </xf>
    <xf numFmtId="4" fontId="57" fillId="34" borderId="423"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87" fillId="54" borderId="426" applyNumberFormat="0" applyProtection="0">
      <alignment horizontal="left" vertical="center" indent="1"/>
    </xf>
    <xf numFmtId="4" fontId="57" fillId="40" borderId="423" applyNumberFormat="0" applyProtection="0">
      <alignment horizontal="right" vertical="center"/>
    </xf>
    <xf numFmtId="4" fontId="57" fillId="46" borderId="426" applyNumberFormat="0" applyProtection="0">
      <alignment horizontal="left" vertical="center" indent="1"/>
    </xf>
    <xf numFmtId="4" fontId="103" fillId="5" borderId="423" applyNumberFormat="0" applyProtection="0">
      <alignment horizontal="right" vertical="center"/>
    </xf>
    <xf numFmtId="0" fontId="57" fillId="26" borderId="423" applyNumberFormat="0" applyFont="0" applyAlignment="0" applyProtection="0"/>
    <xf numFmtId="0" fontId="98" fillId="27" borderId="423" applyNumberFormat="0" applyAlignment="0" applyProtection="0"/>
    <xf numFmtId="0" fontId="85" fillId="46" borderId="425" applyNumberFormat="0" applyProtection="0">
      <alignment horizontal="left" vertical="top" indent="1"/>
    </xf>
    <xf numFmtId="0" fontId="98" fillId="27" borderId="423" applyNumberFormat="0" applyAlignment="0" applyProtection="0"/>
    <xf numFmtId="4" fontId="25" fillId="45" borderId="426" applyNumberFormat="0" applyProtection="0">
      <alignment horizontal="left" vertical="center" indent="1"/>
    </xf>
    <xf numFmtId="4" fontId="25" fillId="45" borderId="426" applyNumberFormat="0" applyProtection="0">
      <alignment horizontal="left" vertical="center" indent="1"/>
    </xf>
    <xf numFmtId="0" fontId="85" fillId="46" borderId="425" applyNumberFormat="0" applyProtection="0">
      <alignment horizontal="left" vertical="top" indent="1"/>
    </xf>
    <xf numFmtId="4" fontId="57" fillId="36" borderId="423" applyNumberFormat="0" applyProtection="0">
      <alignment horizontal="right" vertical="center"/>
    </xf>
    <xf numFmtId="4" fontId="88" fillId="51" borderId="423" applyNumberFormat="0" applyProtection="0">
      <alignment horizontal="right" vertical="center"/>
    </xf>
    <xf numFmtId="0" fontId="86" fillId="33" borderId="425" applyNumberFormat="0" applyProtection="0">
      <alignment horizontal="left" vertical="top" indent="1"/>
    </xf>
    <xf numFmtId="4" fontId="103" fillId="2" borderId="423"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57" fillId="47" borderId="423" applyNumberFormat="0" applyProtection="0">
      <alignment horizontal="left" vertical="center" indent="1"/>
    </xf>
    <xf numFmtId="0" fontId="57" fillId="45" borderId="425" applyNumberFormat="0" applyProtection="0">
      <alignment horizontal="left" vertical="top" indent="1"/>
    </xf>
    <xf numFmtId="4" fontId="57" fillId="36" borderId="423" applyNumberFormat="0" applyProtection="0">
      <alignment horizontal="right" vertical="center"/>
    </xf>
    <xf numFmtId="0" fontId="57" fillId="46" borderId="425" applyNumberFormat="0" applyProtection="0">
      <alignment horizontal="left" vertical="top" indent="1"/>
    </xf>
    <xf numFmtId="0" fontId="57" fillId="45" borderId="425" applyNumberFormat="0" applyProtection="0">
      <alignment horizontal="left" vertical="top" indent="1"/>
    </xf>
    <xf numFmtId="0" fontId="98" fillId="27" borderId="423" applyNumberFormat="0" applyAlignment="0" applyProtection="0"/>
    <xf numFmtId="0" fontId="94" fillId="0" borderId="428" applyNumberFormat="0" applyFill="0" applyAlignment="0" applyProtection="0"/>
    <xf numFmtId="0" fontId="57" fillId="46" borderId="425" applyNumberFormat="0" applyProtection="0">
      <alignment horizontal="left" vertical="top" indent="1"/>
    </xf>
    <xf numFmtId="4" fontId="57" fillId="38" borderId="423" applyNumberFormat="0" applyProtection="0">
      <alignment horizontal="right" vertical="center"/>
    </xf>
    <xf numFmtId="4" fontId="57" fillId="47" borderId="426" applyNumberFormat="0" applyProtection="0">
      <alignment horizontal="left" vertical="center" indent="1"/>
    </xf>
    <xf numFmtId="4" fontId="57" fillId="46" borderId="426"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25" fillId="45" borderId="426" applyNumberFormat="0" applyProtection="0">
      <alignment horizontal="left" vertical="center" indent="1"/>
    </xf>
    <xf numFmtId="0" fontId="85" fillId="52" borderId="425" applyNumberFormat="0" applyProtection="0">
      <alignment horizontal="left" vertical="top" indent="1"/>
    </xf>
    <xf numFmtId="0" fontId="57" fillId="46" borderId="425" applyNumberFormat="0" applyProtection="0">
      <alignment horizontal="left" vertical="top" indent="1"/>
    </xf>
    <xf numFmtId="4" fontId="103" fillId="5" borderId="423" applyNumberFormat="0" applyProtection="0">
      <alignment horizontal="right" vertical="center"/>
    </xf>
    <xf numFmtId="0" fontId="57" fillId="50" borderId="425" applyNumberFormat="0" applyProtection="0">
      <alignment horizontal="left" vertical="top" indent="1"/>
    </xf>
    <xf numFmtId="0" fontId="57" fillId="50" borderId="423" applyNumberFormat="0" applyProtection="0">
      <alignment horizontal="left" vertical="center" indent="1"/>
    </xf>
    <xf numFmtId="4" fontId="25" fillId="45"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94" fillId="0" borderId="428" applyNumberFormat="0" applyFill="0" applyAlignment="0" applyProtection="0"/>
    <xf numFmtId="4" fontId="103" fillId="2" borderId="423" applyNumberFormat="0" applyProtection="0">
      <alignment vertical="center"/>
    </xf>
    <xf numFmtId="0" fontId="98" fillId="27" borderId="423" applyNumberFormat="0" applyAlignment="0" applyProtection="0"/>
    <xf numFmtId="4" fontId="88" fillId="51" borderId="423" applyNumberFormat="0" applyProtection="0">
      <alignment horizontal="right" vertical="center"/>
    </xf>
    <xf numFmtId="0" fontId="57" fillId="46" borderId="425" applyNumberFormat="0" applyProtection="0">
      <alignment horizontal="left" vertical="top" indent="1"/>
    </xf>
    <xf numFmtId="4" fontId="57" fillId="37" borderId="426" applyNumberFormat="0" applyProtection="0">
      <alignment horizontal="right" vertical="center"/>
    </xf>
    <xf numFmtId="4" fontId="85" fillId="52" borderId="425" applyNumberFormat="0" applyProtection="0">
      <alignment vertical="center"/>
    </xf>
    <xf numFmtId="4" fontId="57" fillId="46" borderId="423" applyNumberFormat="0" applyProtection="0">
      <alignment horizontal="right" vertical="center"/>
    </xf>
    <xf numFmtId="4" fontId="57" fillId="46"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25" fillId="45" borderId="426" applyNumberFormat="0" applyProtection="0">
      <alignment horizontal="left" vertical="center" indent="1"/>
    </xf>
    <xf numFmtId="4" fontId="57" fillId="44" borderId="426" applyNumberFormat="0" applyProtection="0">
      <alignment horizontal="left" vertical="center" indent="1"/>
    </xf>
    <xf numFmtId="0" fontId="98" fillId="27" borderId="423" applyNumberFormat="0" applyAlignment="0" applyProtection="0"/>
    <xf numFmtId="0" fontId="84" fillId="45" borderId="427" applyBorder="0"/>
    <xf numFmtId="0" fontId="85" fillId="46" borderId="425" applyNumberFormat="0" applyProtection="0">
      <alignment horizontal="left" vertical="top" indent="1"/>
    </xf>
    <xf numFmtId="4" fontId="57" fillId="34" borderId="423" applyNumberFormat="0" applyProtection="0">
      <alignment horizontal="left" vertical="center" indent="1"/>
    </xf>
    <xf numFmtId="0" fontId="57" fillId="26" borderId="423" applyNumberFormat="0" applyFont="0" applyAlignment="0" applyProtection="0"/>
    <xf numFmtId="0" fontId="57" fillId="50" borderId="425" applyNumberFormat="0" applyProtection="0">
      <alignment horizontal="left" vertical="top" indent="1"/>
    </xf>
    <xf numFmtId="4" fontId="57" fillId="0" borderId="423" applyNumberFormat="0" applyProtection="0">
      <alignment horizontal="right" vertical="center"/>
    </xf>
    <xf numFmtId="4" fontId="57" fillId="47" borderId="426" applyNumberFormat="0" applyProtection="0">
      <alignment horizontal="left" vertical="center" indent="1"/>
    </xf>
    <xf numFmtId="0" fontId="98" fillId="27" borderId="423" applyNumberFormat="0" applyAlignment="0" applyProtection="0"/>
    <xf numFmtId="4" fontId="57" fillId="44" borderId="426" applyNumberFormat="0" applyProtection="0">
      <alignment horizontal="left" vertical="center" indent="1"/>
    </xf>
    <xf numFmtId="0" fontId="84" fillId="45" borderId="427" applyBorder="0"/>
    <xf numFmtId="4" fontId="103" fillId="2" borderId="423" applyNumberFormat="0" applyProtection="0">
      <alignment vertical="center"/>
    </xf>
    <xf numFmtId="4" fontId="57" fillId="44" borderId="426" applyNumberFormat="0" applyProtection="0">
      <alignment horizontal="left" vertical="center" indent="1"/>
    </xf>
    <xf numFmtId="4" fontId="57" fillId="39" borderId="423" applyNumberFormat="0" applyProtection="0">
      <alignment horizontal="right" vertical="center"/>
    </xf>
    <xf numFmtId="4" fontId="57" fillId="43" borderId="423" applyNumberFormat="0" applyProtection="0">
      <alignment horizontal="right" vertical="center"/>
    </xf>
    <xf numFmtId="4" fontId="57" fillId="41" borderId="423" applyNumberFormat="0" applyProtection="0">
      <alignment horizontal="right" vertical="center"/>
    </xf>
    <xf numFmtId="4" fontId="57" fillId="40" borderId="423" applyNumberFormat="0" applyProtection="0">
      <alignment horizontal="right" vertical="center"/>
    </xf>
    <xf numFmtId="0" fontId="57" fillId="48" borderId="423" applyNumberFormat="0" applyProtection="0">
      <alignment horizontal="left" vertical="center" indent="1"/>
    </xf>
    <xf numFmtId="0" fontId="98" fillId="27" borderId="423" applyNumberFormat="0" applyAlignment="0" applyProtection="0"/>
    <xf numFmtId="4" fontId="57" fillId="37" borderId="426" applyNumberFormat="0" applyProtection="0">
      <alignment horizontal="right" vertical="center"/>
    </xf>
    <xf numFmtId="4" fontId="57" fillId="0" borderId="423" applyNumberFormat="0" applyProtection="0">
      <alignment horizontal="right" vertical="center"/>
    </xf>
    <xf numFmtId="0" fontId="84" fillId="45" borderId="427" applyBorder="0"/>
    <xf numFmtId="0" fontId="98" fillId="27" borderId="423" applyNumberFormat="0" applyAlignment="0" applyProtection="0"/>
    <xf numFmtId="4" fontId="57" fillId="37" borderId="426" applyNumberFormat="0" applyProtection="0">
      <alignment horizontal="right" vertical="center"/>
    </xf>
    <xf numFmtId="4" fontId="57" fillId="39" borderId="423" applyNumberFormat="0" applyProtection="0">
      <alignment horizontal="right" vertical="center"/>
    </xf>
    <xf numFmtId="4" fontId="25" fillId="45" borderId="426" applyNumberFormat="0" applyProtection="0">
      <alignment horizontal="left" vertical="center" indent="1"/>
    </xf>
    <xf numFmtId="4" fontId="85" fillId="52" borderId="425" applyNumberFormat="0" applyProtection="0">
      <alignment vertical="center"/>
    </xf>
    <xf numFmtId="0" fontId="57" fillId="45" borderId="425" applyNumberFormat="0" applyProtection="0">
      <alignment horizontal="left" vertical="top" indent="1"/>
    </xf>
    <xf numFmtId="4" fontId="57" fillId="0" borderId="423" applyNumberFormat="0" applyProtection="0">
      <alignment horizontal="right" vertical="center"/>
    </xf>
    <xf numFmtId="0" fontId="85" fillId="46" borderId="425" applyNumberFormat="0" applyProtection="0">
      <alignment horizontal="left" vertical="top" indent="1"/>
    </xf>
    <xf numFmtId="4" fontId="85" fillId="52" borderId="425" applyNumberFormat="0" applyProtection="0">
      <alignment vertical="center"/>
    </xf>
    <xf numFmtId="4" fontId="57" fillId="40" borderId="423" applyNumberFormat="0" applyProtection="0">
      <alignment horizontal="right" vertical="center"/>
    </xf>
    <xf numFmtId="0" fontId="57" fillId="49" borderId="423" applyNumberFormat="0" applyProtection="0">
      <alignment horizontal="left" vertical="center" indent="1"/>
    </xf>
    <xf numFmtId="0" fontId="84" fillId="45" borderId="427" applyBorder="0"/>
    <xf numFmtId="4" fontId="103" fillId="2" borderId="423" applyNumberFormat="0" applyProtection="0">
      <alignment vertical="center"/>
    </xf>
    <xf numFmtId="4" fontId="57" fillId="33" borderId="423" applyNumberFormat="0" applyProtection="0">
      <alignment vertical="center"/>
    </xf>
    <xf numFmtId="0" fontId="57" fillId="48" borderId="423" applyNumberFormat="0" applyProtection="0">
      <alignment horizontal="left" vertical="center" indent="1"/>
    </xf>
    <xf numFmtId="4" fontId="57" fillId="39"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57" fillId="2" borderId="423" applyNumberFormat="0" applyProtection="0">
      <alignment horizontal="left" vertical="center" indent="1"/>
    </xf>
    <xf numFmtId="4" fontId="57" fillId="35" borderId="423" applyNumberFormat="0" applyProtection="0">
      <alignment horizontal="right" vertical="center"/>
    </xf>
    <xf numFmtId="0" fontId="57" fillId="48" borderId="423" applyNumberFormat="0" applyProtection="0">
      <alignment horizontal="left" vertical="center" indent="1"/>
    </xf>
    <xf numFmtId="4" fontId="57" fillId="34" borderId="423" applyNumberFormat="0" applyProtection="0">
      <alignment horizontal="left" vertical="center" indent="1"/>
    </xf>
    <xf numFmtId="4" fontId="57" fillId="35" borderId="423" applyNumberFormat="0" applyProtection="0">
      <alignment horizontal="right" vertical="center"/>
    </xf>
    <xf numFmtId="4" fontId="57" fillId="42" borderId="423" applyNumberFormat="0" applyProtection="0">
      <alignment horizontal="right" vertical="center"/>
    </xf>
    <xf numFmtId="4" fontId="103" fillId="2" borderId="423" applyNumberFormat="0" applyProtection="0">
      <alignment vertical="center"/>
    </xf>
    <xf numFmtId="4" fontId="85" fillId="52" borderId="425" applyNumberFormat="0" applyProtection="0">
      <alignment vertical="center"/>
    </xf>
    <xf numFmtId="4" fontId="57" fillId="38" borderId="423" applyNumberFormat="0" applyProtection="0">
      <alignment horizontal="right" vertical="center"/>
    </xf>
    <xf numFmtId="4" fontId="25" fillId="45" borderId="426" applyNumberFormat="0" applyProtection="0">
      <alignment horizontal="left" vertical="center" indent="1"/>
    </xf>
    <xf numFmtId="4" fontId="57" fillId="33" borderId="423" applyNumberFormat="0" applyProtection="0">
      <alignment vertical="center"/>
    </xf>
    <xf numFmtId="4" fontId="57" fillId="41" borderId="423" applyNumberFormat="0" applyProtection="0">
      <alignment horizontal="right" vertical="center"/>
    </xf>
    <xf numFmtId="4" fontId="57" fillId="44" borderId="426" applyNumberFormat="0" applyProtection="0">
      <alignment horizontal="left" vertical="center" indent="1"/>
    </xf>
    <xf numFmtId="0" fontId="57" fillId="48" borderId="423" applyNumberFormat="0" applyProtection="0">
      <alignment horizontal="left" vertical="center" indent="1"/>
    </xf>
    <xf numFmtId="4" fontId="57" fillId="34" borderId="423" applyNumberFormat="0" applyProtection="0">
      <alignment horizontal="left" vertical="center" indent="1"/>
    </xf>
    <xf numFmtId="4" fontId="57" fillId="35" borderId="423" applyNumberFormat="0" applyProtection="0">
      <alignment horizontal="right" vertical="center"/>
    </xf>
    <xf numFmtId="0" fontId="94" fillId="0" borderId="428" applyNumberFormat="0" applyFill="0" applyAlignment="0" applyProtection="0"/>
    <xf numFmtId="0" fontId="57" fillId="49" borderId="423" applyNumberFormat="0" applyProtection="0">
      <alignment horizontal="left" vertical="center" indent="1"/>
    </xf>
    <xf numFmtId="0" fontId="57" fillId="50" borderId="423" applyNumberFormat="0" applyProtection="0">
      <alignment horizontal="left" vertical="center" indent="1"/>
    </xf>
    <xf numFmtId="4" fontId="57" fillId="39" borderId="423" applyNumberFormat="0" applyProtection="0">
      <alignment horizontal="right" vertical="center"/>
    </xf>
    <xf numFmtId="4" fontId="57" fillId="41" borderId="423" applyNumberFormat="0" applyProtection="0">
      <alignment horizontal="right" vertical="center"/>
    </xf>
    <xf numFmtId="4" fontId="57" fillId="34" borderId="423" applyNumberFormat="0" applyProtection="0">
      <alignment horizontal="left" vertical="center" indent="1"/>
    </xf>
    <xf numFmtId="4" fontId="57" fillId="46" borderId="423" applyNumberFormat="0" applyProtection="0">
      <alignment horizontal="right" vertical="center"/>
    </xf>
    <xf numFmtId="4" fontId="57" fillId="39" borderId="423" applyNumberFormat="0" applyProtection="0">
      <alignment horizontal="right" vertical="center"/>
    </xf>
    <xf numFmtId="4" fontId="85" fillId="52" borderId="425" applyNumberFormat="0" applyProtection="0">
      <alignment vertical="center"/>
    </xf>
    <xf numFmtId="0" fontId="57" fillId="47" borderId="425" applyNumberFormat="0" applyProtection="0">
      <alignment horizontal="left" vertical="top" indent="1"/>
    </xf>
    <xf numFmtId="4" fontId="25" fillId="45" borderId="426" applyNumberFormat="0" applyProtection="0">
      <alignment horizontal="left" vertical="center" indent="1"/>
    </xf>
    <xf numFmtId="0" fontId="57" fillId="47" borderId="425" applyNumberFormat="0" applyProtection="0">
      <alignment horizontal="left" vertical="top" indent="1"/>
    </xf>
    <xf numFmtId="0" fontId="57" fillId="47" borderId="425" applyNumberFormat="0" applyProtection="0">
      <alignment horizontal="left" vertical="top" indent="1"/>
    </xf>
    <xf numFmtId="4" fontId="87" fillId="54" borderId="426" applyNumberFormat="0" applyProtection="0">
      <alignment horizontal="left" vertical="center" indent="1"/>
    </xf>
    <xf numFmtId="0" fontId="57" fillId="46" borderId="425" applyNumberFormat="0" applyProtection="0">
      <alignment horizontal="left" vertical="top" indent="1"/>
    </xf>
    <xf numFmtId="4" fontId="25" fillId="45" borderId="426" applyNumberFormat="0" applyProtection="0">
      <alignment horizontal="left" vertical="center" indent="1"/>
    </xf>
    <xf numFmtId="0" fontId="85" fillId="52" borderId="425" applyNumberFormat="0" applyProtection="0">
      <alignment horizontal="left" vertical="top" indent="1"/>
    </xf>
    <xf numFmtId="4" fontId="57" fillId="43" borderId="423" applyNumberFormat="0" applyProtection="0">
      <alignment horizontal="right" vertical="center"/>
    </xf>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57" fillId="49" borderId="423" applyNumberFormat="0" applyProtection="0">
      <alignment horizontal="left" vertical="center" indent="1"/>
    </xf>
    <xf numFmtId="4" fontId="57" fillId="47" borderId="426" applyNumberFormat="0" applyProtection="0">
      <alignment horizontal="left" vertical="center" indent="1"/>
    </xf>
    <xf numFmtId="4" fontId="57" fillId="40" borderId="423" applyNumberFormat="0" applyProtection="0">
      <alignment horizontal="right" vertical="center"/>
    </xf>
    <xf numFmtId="4" fontId="57" fillId="0" borderId="423" applyNumberFormat="0" applyProtection="0">
      <alignment horizontal="right" vertical="center"/>
    </xf>
    <xf numFmtId="4" fontId="85" fillId="52" borderId="425" applyNumberFormat="0" applyProtection="0">
      <alignment vertical="center"/>
    </xf>
    <xf numFmtId="0" fontId="98" fillId="27" borderId="423" applyNumberFormat="0" applyAlignment="0" applyProtection="0"/>
    <xf numFmtId="0" fontId="57" fillId="45" borderId="425" applyNumberFormat="0" applyProtection="0">
      <alignment horizontal="left" vertical="top" indent="1"/>
    </xf>
    <xf numFmtId="0" fontId="57" fillId="46" borderId="425" applyNumberFormat="0" applyProtection="0">
      <alignment horizontal="left" vertical="top" indent="1"/>
    </xf>
    <xf numFmtId="0" fontId="57" fillId="47" borderId="425" applyNumberFormat="0" applyProtection="0">
      <alignment horizontal="left" vertical="top" indent="1"/>
    </xf>
    <xf numFmtId="4" fontId="57" fillId="46" borderId="426" applyNumberFormat="0" applyProtection="0">
      <alignment horizontal="left" vertical="center" indent="1"/>
    </xf>
    <xf numFmtId="4" fontId="87" fillId="54" borderId="426" applyNumberFormat="0" applyProtection="0">
      <alignment horizontal="left" vertical="center" indent="1"/>
    </xf>
    <xf numFmtId="4" fontId="57" fillId="2" borderId="423" applyNumberFormat="0" applyProtection="0">
      <alignment horizontal="left" vertical="center" indent="1"/>
    </xf>
    <xf numFmtId="4" fontId="103" fillId="5" borderId="423" applyNumberFormat="0" applyProtection="0">
      <alignment horizontal="right" vertical="center"/>
    </xf>
    <xf numFmtId="4" fontId="25" fillId="45" borderId="426" applyNumberFormat="0" applyProtection="0">
      <alignment horizontal="left" vertical="center" indent="1"/>
    </xf>
    <xf numFmtId="0" fontId="57" fillId="50" borderId="423" applyNumberFormat="0" applyProtection="0">
      <alignment horizontal="left" vertical="center" indent="1"/>
    </xf>
    <xf numFmtId="4" fontId="88" fillId="51" borderId="423" applyNumberFormat="0" applyProtection="0">
      <alignment horizontal="right" vertical="center"/>
    </xf>
    <xf numFmtId="0" fontId="57" fillId="49" borderId="423" applyNumberFormat="0" applyProtection="0">
      <alignment horizontal="left" vertical="center" indent="1"/>
    </xf>
    <xf numFmtId="0" fontId="86" fillId="33" borderId="425" applyNumberFormat="0" applyProtection="0">
      <alignment horizontal="left" vertical="top" indent="1"/>
    </xf>
    <xf numFmtId="4" fontId="57" fillId="39" borderId="423" applyNumberFormat="0" applyProtection="0">
      <alignment horizontal="right" vertical="center"/>
    </xf>
    <xf numFmtId="0" fontId="57" fillId="46" borderId="425" applyNumberFormat="0" applyProtection="0">
      <alignment horizontal="left" vertical="top" indent="1"/>
    </xf>
    <xf numFmtId="4" fontId="57" fillId="47" borderId="426" applyNumberFormat="0" applyProtection="0">
      <alignment horizontal="left" vertical="center" indent="1"/>
    </xf>
    <xf numFmtId="4" fontId="57" fillId="46" borderId="423" applyNumberFormat="0" applyProtection="0">
      <alignment horizontal="right" vertical="center"/>
    </xf>
    <xf numFmtId="4" fontId="57" fillId="34" borderId="423" applyNumberFormat="0" applyProtection="0">
      <alignment horizontal="left" vertical="center" indent="1"/>
    </xf>
    <xf numFmtId="4" fontId="57" fillId="35" borderId="423" applyNumberFormat="0" applyProtection="0">
      <alignment horizontal="right" vertical="center"/>
    </xf>
    <xf numFmtId="0" fontId="57" fillId="45" borderId="425" applyNumberFormat="0" applyProtection="0">
      <alignment horizontal="left" vertical="top" indent="1"/>
    </xf>
    <xf numFmtId="4" fontId="25" fillId="45" borderId="426" applyNumberFormat="0" applyProtection="0">
      <alignment horizontal="left" vertical="center" indent="1"/>
    </xf>
    <xf numFmtId="4" fontId="57" fillId="46"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4" fontId="57" fillId="34" borderId="423" applyNumberFormat="0" applyProtection="0">
      <alignment horizontal="left" vertical="center" indent="1"/>
    </xf>
    <xf numFmtId="0" fontId="57" fillId="50" borderId="423" applyNumberFormat="0" applyProtection="0">
      <alignment horizontal="left" vertical="center" indent="1"/>
    </xf>
    <xf numFmtId="0" fontId="94" fillId="0" borderId="428" applyNumberFormat="0" applyFill="0" applyAlignment="0" applyProtection="0"/>
    <xf numFmtId="4" fontId="85" fillId="48" borderId="425"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4" fontId="85" fillId="48" borderId="425" applyNumberFormat="0" applyProtection="0">
      <alignment horizontal="left" vertical="center" indent="1"/>
    </xf>
    <xf numFmtId="0" fontId="85" fillId="46" borderId="425" applyNumberFormat="0" applyProtection="0">
      <alignment horizontal="left" vertical="top" indent="1"/>
    </xf>
    <xf numFmtId="0" fontId="57" fillId="45"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0" fontId="86" fillId="33" borderId="425" applyNumberFormat="0" applyProtection="0">
      <alignment horizontal="left" vertical="top" indent="1"/>
    </xf>
    <xf numFmtId="4" fontId="57" fillId="44" borderId="426" applyNumberFormat="0" applyProtection="0">
      <alignment horizontal="left" vertical="center" indent="1"/>
    </xf>
    <xf numFmtId="0" fontId="57" fillId="47" borderId="423" applyNumberFormat="0" applyProtection="0">
      <alignment horizontal="left" vertical="center" indent="1"/>
    </xf>
    <xf numFmtId="4" fontId="57" fillId="47"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103" fillId="2" borderId="423" applyNumberFormat="0" applyProtection="0">
      <alignment vertical="center"/>
    </xf>
    <xf numFmtId="4" fontId="88" fillId="51" borderId="423" applyNumberFormat="0" applyProtection="0">
      <alignment horizontal="right" vertical="center"/>
    </xf>
    <xf numFmtId="4" fontId="57" fillId="43" borderId="423" applyNumberFormat="0" applyProtection="0">
      <alignment horizontal="right" vertical="center"/>
    </xf>
    <xf numFmtId="4" fontId="57" fillId="47" borderId="426" applyNumberFormat="0" applyProtection="0">
      <alignment horizontal="left" vertical="center" indent="1"/>
    </xf>
    <xf numFmtId="4" fontId="57" fillId="40" borderId="423" applyNumberFormat="0" applyProtection="0">
      <alignment horizontal="right" vertical="center"/>
    </xf>
    <xf numFmtId="0" fontId="84" fillId="45" borderId="427" applyBorder="0"/>
    <xf numFmtId="0" fontId="92" fillId="29" borderId="423" applyNumberFormat="0" applyAlignment="0" applyProtection="0"/>
    <xf numFmtId="4" fontId="57" fillId="44" borderId="426" applyNumberFormat="0" applyProtection="0">
      <alignment horizontal="left" vertical="center" indent="1"/>
    </xf>
    <xf numFmtId="4" fontId="57" fillId="38" borderId="423" applyNumberFormat="0" applyProtection="0">
      <alignment horizontal="right" vertical="center"/>
    </xf>
    <xf numFmtId="0" fontId="57" fillId="50" borderId="423" applyNumberFormat="0" applyProtection="0">
      <alignment horizontal="left" vertical="center" indent="1"/>
    </xf>
    <xf numFmtId="4" fontId="85" fillId="48" borderId="425" applyNumberFormat="0" applyProtection="0">
      <alignment horizontal="left" vertical="center" indent="1"/>
    </xf>
    <xf numFmtId="4" fontId="103" fillId="2" borderId="423" applyNumberFormat="0" applyProtection="0">
      <alignment vertical="center"/>
    </xf>
    <xf numFmtId="4" fontId="57" fillId="41" borderId="423" applyNumberFormat="0" applyProtection="0">
      <alignment horizontal="right" vertical="center"/>
    </xf>
    <xf numFmtId="4" fontId="57" fillId="40" borderId="423" applyNumberFormat="0" applyProtection="0">
      <alignment horizontal="right" vertical="center"/>
    </xf>
    <xf numFmtId="4" fontId="57" fillId="0" borderId="423" applyNumberFormat="0" applyProtection="0">
      <alignment horizontal="right" vertical="center"/>
    </xf>
    <xf numFmtId="0" fontId="57" fillId="46" borderId="425" applyNumberFormat="0" applyProtection="0">
      <alignment horizontal="left" vertical="top" indent="1"/>
    </xf>
    <xf numFmtId="0" fontId="100" fillId="29" borderId="424" applyNumberFormat="0" applyAlignment="0" applyProtection="0"/>
    <xf numFmtId="0" fontId="57" fillId="26" borderId="423" applyNumberFormat="0" applyFont="0" applyAlignment="0" applyProtection="0"/>
    <xf numFmtId="4" fontId="103" fillId="5" borderId="423" applyNumberFormat="0" applyProtection="0">
      <alignment horizontal="right" vertical="center"/>
    </xf>
    <xf numFmtId="0" fontId="85" fillId="52" borderId="425" applyNumberFormat="0" applyProtection="0">
      <alignment horizontal="left" vertical="top" indent="1"/>
    </xf>
    <xf numFmtId="0" fontId="84" fillId="45" borderId="427" applyBorder="0"/>
    <xf numFmtId="4" fontId="25" fillId="45" borderId="426" applyNumberFormat="0" applyProtection="0">
      <alignment horizontal="left" vertical="center" indent="1"/>
    </xf>
    <xf numFmtId="0" fontId="57" fillId="47" borderId="423" applyNumberFormat="0" applyProtection="0">
      <alignment horizontal="left" vertical="center" indent="1"/>
    </xf>
    <xf numFmtId="4" fontId="103" fillId="5" borderId="423" applyNumberFormat="0" applyProtection="0">
      <alignment horizontal="right" vertical="center"/>
    </xf>
    <xf numFmtId="0" fontId="86" fillId="33" borderId="425" applyNumberFormat="0" applyProtection="0">
      <alignment horizontal="left" vertical="top" indent="1"/>
    </xf>
    <xf numFmtId="4" fontId="85" fillId="48" borderId="425" applyNumberFormat="0" applyProtection="0">
      <alignment horizontal="left" vertical="center" indent="1"/>
    </xf>
    <xf numFmtId="0" fontId="92" fillId="29" borderId="423" applyNumberFormat="0" applyAlignment="0" applyProtection="0"/>
    <xf numFmtId="4" fontId="57" fillId="34" borderId="423" applyNumberFormat="0" applyProtection="0">
      <alignment horizontal="left" vertical="center" indent="1"/>
    </xf>
    <xf numFmtId="4" fontId="57" fillId="34" borderId="423" applyNumberFormat="0" applyProtection="0">
      <alignment horizontal="left" vertical="center" indent="1"/>
    </xf>
    <xf numFmtId="4" fontId="25" fillId="45" borderId="426" applyNumberFormat="0" applyProtection="0">
      <alignment horizontal="left" vertical="center" indent="1"/>
    </xf>
    <xf numFmtId="0" fontId="84" fillId="45" borderId="427" applyBorder="0"/>
    <xf numFmtId="0" fontId="85" fillId="46" borderId="425" applyNumberFormat="0" applyProtection="0">
      <alignment horizontal="left" vertical="top" indent="1"/>
    </xf>
    <xf numFmtId="0" fontId="57" fillId="47" borderId="423" applyNumberFormat="0" applyProtection="0">
      <alignment horizontal="left" vertical="center" indent="1"/>
    </xf>
    <xf numFmtId="0" fontId="94" fillId="0" borderId="428" applyNumberFormat="0" applyFill="0" applyAlignment="0" applyProtection="0"/>
    <xf numFmtId="0" fontId="57" fillId="47" borderId="423" applyNumberFormat="0" applyProtection="0">
      <alignment horizontal="left" vertical="center" indent="1"/>
    </xf>
    <xf numFmtId="4" fontId="88" fillId="51" borderId="423" applyNumberFormat="0" applyProtection="0">
      <alignment horizontal="right" vertical="center"/>
    </xf>
    <xf numFmtId="4" fontId="57" fillId="0" borderId="423" applyNumberFormat="0" applyProtection="0">
      <alignment horizontal="right" vertical="center"/>
    </xf>
    <xf numFmtId="4" fontId="103" fillId="5" borderId="423" applyNumberFormat="0" applyProtection="0">
      <alignment horizontal="right" vertical="center"/>
    </xf>
    <xf numFmtId="4" fontId="57" fillId="33" borderId="423" applyNumberFormat="0" applyProtection="0">
      <alignment vertical="center"/>
    </xf>
    <xf numFmtId="0" fontId="94" fillId="0" borderId="428" applyNumberFormat="0" applyFill="0" applyAlignment="0" applyProtection="0"/>
    <xf numFmtId="4" fontId="57" fillId="36" borderId="423" applyNumberFormat="0" applyProtection="0">
      <alignment horizontal="right" vertical="center"/>
    </xf>
    <xf numFmtId="4" fontId="57" fillId="44" borderId="426" applyNumberFormat="0" applyProtection="0">
      <alignment horizontal="left" vertical="center" indent="1"/>
    </xf>
    <xf numFmtId="4" fontId="57" fillId="40" borderId="423" applyNumberFormat="0" applyProtection="0">
      <alignment horizontal="right" vertical="center"/>
    </xf>
    <xf numFmtId="4" fontId="57" fillId="41" borderId="423" applyNumberFormat="0" applyProtection="0">
      <alignment horizontal="right" vertical="center"/>
    </xf>
    <xf numFmtId="0" fontId="57" fillId="50" borderId="425" applyNumberFormat="0" applyProtection="0">
      <alignment horizontal="left" vertical="top" indent="1"/>
    </xf>
    <xf numFmtId="0" fontId="57" fillId="49" borderId="423" applyNumberFormat="0" applyProtection="0">
      <alignment horizontal="left" vertical="center" indent="1"/>
    </xf>
    <xf numFmtId="4" fontId="57" fillId="36" borderId="423" applyNumberFormat="0" applyProtection="0">
      <alignment horizontal="right" vertical="center"/>
    </xf>
    <xf numFmtId="4" fontId="57" fillId="39"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0" fontId="92" fillId="29" borderId="423" applyNumberFormat="0" applyAlignment="0" applyProtection="0"/>
    <xf numFmtId="0" fontId="85" fillId="46" borderId="425" applyNumberFormat="0" applyProtection="0">
      <alignment horizontal="left" vertical="top" indent="1"/>
    </xf>
    <xf numFmtId="4" fontId="57" fillId="33" borderId="423" applyNumberFormat="0" applyProtection="0">
      <alignment vertical="center"/>
    </xf>
    <xf numFmtId="0" fontId="84" fillId="45" borderId="427" applyBorder="0"/>
    <xf numFmtId="4" fontId="57" fillId="44" borderId="426" applyNumberFormat="0" applyProtection="0">
      <alignment horizontal="left" vertical="center" indent="1"/>
    </xf>
    <xf numFmtId="0" fontId="57" fillId="47" borderId="425" applyNumberFormat="0" applyProtection="0">
      <alignment horizontal="left" vertical="top" indent="1"/>
    </xf>
    <xf numFmtId="0" fontId="57" fillId="50" borderId="423" applyNumberFormat="0" applyProtection="0">
      <alignment horizontal="left" vertical="center" indent="1"/>
    </xf>
    <xf numFmtId="4" fontId="57" fillId="0" borderId="423" applyNumberFormat="0" applyProtection="0">
      <alignment horizontal="right" vertical="center"/>
    </xf>
    <xf numFmtId="4" fontId="57" fillId="47" borderId="426" applyNumberFormat="0" applyProtection="0">
      <alignment horizontal="left" vertical="center" indent="1"/>
    </xf>
    <xf numFmtId="4" fontId="57" fillId="36" borderId="423" applyNumberFormat="0" applyProtection="0">
      <alignment horizontal="right" vertical="center"/>
    </xf>
    <xf numFmtId="0" fontId="85" fillId="46" borderId="425" applyNumberFormat="0" applyProtection="0">
      <alignment horizontal="left" vertical="top" indent="1"/>
    </xf>
    <xf numFmtId="0" fontId="85" fillId="52" borderId="425" applyNumberFormat="0" applyProtection="0">
      <alignment horizontal="left" vertical="top" indent="1"/>
    </xf>
    <xf numFmtId="0" fontId="57" fillId="49" borderId="423" applyNumberFormat="0" applyProtection="0">
      <alignment horizontal="left" vertical="center" indent="1"/>
    </xf>
    <xf numFmtId="0" fontId="85" fillId="46" borderId="425" applyNumberFormat="0" applyProtection="0">
      <alignment horizontal="left" vertical="top" indent="1"/>
    </xf>
    <xf numFmtId="0" fontId="57" fillId="50" borderId="425" applyNumberFormat="0" applyProtection="0">
      <alignment horizontal="left" vertical="top" indent="1"/>
    </xf>
    <xf numFmtId="4" fontId="88" fillId="51" borderId="423" applyNumberFormat="0" applyProtection="0">
      <alignment horizontal="right" vertical="center"/>
    </xf>
    <xf numFmtId="4" fontId="57" fillId="43" borderId="423" applyNumberFormat="0" applyProtection="0">
      <alignment horizontal="right" vertical="center"/>
    </xf>
    <xf numFmtId="4" fontId="57" fillId="42" borderId="423" applyNumberFormat="0" applyProtection="0">
      <alignment horizontal="right" vertical="center"/>
    </xf>
    <xf numFmtId="4" fontId="57" fillId="44" borderId="426" applyNumberFormat="0" applyProtection="0">
      <alignment horizontal="left" vertical="center" indent="1"/>
    </xf>
    <xf numFmtId="4" fontId="57" fillId="2" borderId="423" applyNumberFormat="0" applyProtection="0">
      <alignment horizontal="left" vertical="center" indent="1"/>
    </xf>
    <xf numFmtId="4" fontId="57" fillId="0" borderId="423" applyNumberFormat="0" applyProtection="0">
      <alignment horizontal="right" vertical="center"/>
    </xf>
    <xf numFmtId="4" fontId="25" fillId="45" borderId="426" applyNumberFormat="0" applyProtection="0">
      <alignment horizontal="left" vertical="center" indent="1"/>
    </xf>
    <xf numFmtId="0" fontId="85" fillId="52" borderId="425" applyNumberFormat="0" applyProtection="0">
      <alignment horizontal="left" vertical="top" indent="1"/>
    </xf>
    <xf numFmtId="0" fontId="57" fillId="47" borderId="423" applyNumberFormat="0" applyProtection="0">
      <alignment horizontal="left" vertical="center" indent="1"/>
    </xf>
    <xf numFmtId="4" fontId="25" fillId="45" borderId="426" applyNumberFormat="0" applyProtection="0">
      <alignment horizontal="left" vertical="center" indent="1"/>
    </xf>
    <xf numFmtId="4" fontId="85" fillId="48" borderId="425" applyNumberFormat="0" applyProtection="0">
      <alignment horizontal="left" vertical="center" indent="1"/>
    </xf>
    <xf numFmtId="4" fontId="103" fillId="2" borderId="423" applyNumberFormat="0" applyProtection="0">
      <alignment vertical="center"/>
    </xf>
    <xf numFmtId="4" fontId="57" fillId="41"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0" fontId="85" fillId="52" borderId="425" applyNumberFormat="0" applyProtection="0">
      <alignment horizontal="left" vertical="top" indent="1"/>
    </xf>
    <xf numFmtId="0" fontId="57" fillId="26" borderId="423" applyNumberFormat="0" applyFont="0" applyAlignment="0" applyProtection="0"/>
    <xf numFmtId="0" fontId="98" fillId="27" borderId="423" applyNumberFormat="0" applyAlignment="0" applyProtection="0"/>
    <xf numFmtId="0" fontId="57" fillId="47" borderId="423" applyNumberFormat="0" applyProtection="0">
      <alignment horizontal="left" vertical="center" indent="1"/>
    </xf>
    <xf numFmtId="0" fontId="57" fillId="50" borderId="425" applyNumberFormat="0" applyProtection="0">
      <alignment horizontal="left" vertical="top" indent="1"/>
    </xf>
    <xf numFmtId="4" fontId="25" fillId="45" borderId="426" applyNumberFormat="0" applyProtection="0">
      <alignment horizontal="left" vertical="center" indent="1"/>
    </xf>
    <xf numFmtId="0" fontId="84" fillId="45" borderId="427" applyBorder="0"/>
    <xf numFmtId="4" fontId="57" fillId="0" borderId="423" applyNumberFormat="0" applyProtection="0">
      <alignment horizontal="right" vertical="center"/>
    </xf>
    <xf numFmtId="4" fontId="57" fillId="34" borderId="423" applyNumberFormat="0" applyProtection="0">
      <alignment horizontal="left" vertical="center" indent="1"/>
    </xf>
    <xf numFmtId="0" fontId="100" fillId="29" borderId="424" applyNumberFormat="0" applyAlignment="0" applyProtection="0"/>
    <xf numFmtId="4" fontId="103" fillId="2" borderId="423" applyNumberFormat="0" applyProtection="0">
      <alignment vertical="center"/>
    </xf>
    <xf numFmtId="4" fontId="57" fillId="43" borderId="423" applyNumberFormat="0" applyProtection="0">
      <alignment horizontal="right" vertical="center"/>
    </xf>
    <xf numFmtId="0" fontId="5" fillId="0" borderId="0"/>
    <xf numFmtId="43" fontId="5" fillId="0" borderId="0" applyFont="0" applyFill="0" applyBorder="0" applyAlignment="0" applyProtection="0"/>
    <xf numFmtId="4" fontId="57" fillId="46" borderId="423" applyNumberFormat="0" applyProtection="0">
      <alignment horizontal="right" vertical="center"/>
    </xf>
    <xf numFmtId="0" fontId="5" fillId="0" borderId="0"/>
    <xf numFmtId="43" fontId="5" fillId="0" borderId="0" applyFont="0" applyFill="0" applyBorder="0" applyAlignment="0" applyProtection="0"/>
    <xf numFmtId="4" fontId="57" fillId="38" borderId="423" applyNumberFormat="0" applyProtection="0">
      <alignment horizontal="right" vertical="center"/>
    </xf>
    <xf numFmtId="0" fontId="57" fillId="45" borderId="425" applyNumberFormat="0" applyProtection="0">
      <alignment horizontal="left" vertical="top" indent="1"/>
    </xf>
    <xf numFmtId="4" fontId="57" fillId="46" borderId="426" applyNumberFormat="0" applyProtection="0">
      <alignment horizontal="left" vertical="center" indent="1"/>
    </xf>
    <xf numFmtId="0" fontId="86" fillId="33" borderId="425" applyNumberFormat="0" applyProtection="0">
      <alignment horizontal="left" vertical="top" indent="1"/>
    </xf>
    <xf numFmtId="0" fontId="57" fillId="48" borderId="423" applyNumberFormat="0" applyProtection="0">
      <alignment horizontal="left" vertical="center" indent="1"/>
    </xf>
    <xf numFmtId="4" fontId="57" fillId="47" borderId="426" applyNumberFormat="0" applyProtection="0">
      <alignment horizontal="left" vertical="center" indent="1"/>
    </xf>
    <xf numFmtId="4" fontId="85" fillId="48" borderId="425" applyNumberFormat="0" applyProtection="0">
      <alignment horizontal="left" vertical="center" indent="1"/>
    </xf>
    <xf numFmtId="4" fontId="57" fillId="36" borderId="423" applyNumberFormat="0" applyProtection="0">
      <alignment horizontal="right" vertical="center"/>
    </xf>
    <xf numFmtId="0" fontId="57" fillId="47" borderId="423" applyNumberFormat="0" applyProtection="0">
      <alignment horizontal="left" vertical="center" indent="1"/>
    </xf>
    <xf numFmtId="0" fontId="94" fillId="0" borderId="428" applyNumberFormat="0" applyFill="0" applyAlignment="0" applyProtection="0"/>
    <xf numFmtId="4" fontId="57" fillId="35" borderId="423" applyNumberFormat="0" applyProtection="0">
      <alignment horizontal="right" vertical="center"/>
    </xf>
    <xf numFmtId="0" fontId="57" fillId="46" borderId="425" applyNumberFormat="0" applyProtection="0">
      <alignment horizontal="left" vertical="top" indent="1"/>
    </xf>
    <xf numFmtId="4" fontId="85" fillId="52" borderId="425" applyNumberFormat="0" applyProtection="0">
      <alignment vertical="center"/>
    </xf>
    <xf numFmtId="0" fontId="57" fillId="26" borderId="423" applyNumberFormat="0" applyFont="0" applyAlignment="0" applyProtection="0"/>
    <xf numFmtId="0" fontId="92" fillId="29" borderId="423" applyNumberFormat="0" applyAlignment="0" applyProtection="0"/>
    <xf numFmtId="4" fontId="57" fillId="46" borderId="426" applyNumberFormat="0" applyProtection="0">
      <alignment horizontal="left" vertical="center" indent="1"/>
    </xf>
    <xf numFmtId="4" fontId="57" fillId="2" borderId="423" applyNumberFormat="0" applyProtection="0">
      <alignment horizontal="left" vertical="center" indent="1"/>
    </xf>
    <xf numFmtId="4" fontId="57" fillId="43" borderId="423" applyNumberFormat="0" applyProtection="0">
      <alignment horizontal="right" vertical="center"/>
    </xf>
    <xf numFmtId="4" fontId="57" fillId="35" borderId="423" applyNumberFormat="0" applyProtection="0">
      <alignment horizontal="right" vertical="center"/>
    </xf>
    <xf numFmtId="4" fontId="25" fillId="45" borderId="426" applyNumberFormat="0" applyProtection="0">
      <alignment horizontal="left" vertical="center" indent="1"/>
    </xf>
    <xf numFmtId="0" fontId="57" fillId="50" borderId="423" applyNumberFormat="0" applyProtection="0">
      <alignment horizontal="left" vertical="center" indent="1"/>
    </xf>
    <xf numFmtId="4" fontId="57" fillId="34" borderId="423" applyNumberFormat="0" applyProtection="0">
      <alignment horizontal="left" vertical="center" indent="1"/>
    </xf>
    <xf numFmtId="0" fontId="57" fillId="50" borderId="425" applyNumberFormat="0" applyProtection="0">
      <alignment horizontal="left" vertical="top" indent="1"/>
    </xf>
    <xf numFmtId="4" fontId="57" fillId="33" borderId="423" applyNumberFormat="0" applyProtection="0">
      <alignment vertical="center"/>
    </xf>
    <xf numFmtId="0" fontId="98" fillId="27" borderId="423" applyNumberFormat="0" applyAlignment="0" applyProtection="0"/>
    <xf numFmtId="0" fontId="100" fillId="29" borderId="424" applyNumberFormat="0" applyAlignment="0" applyProtection="0"/>
    <xf numFmtId="4" fontId="57" fillId="2" borderId="423" applyNumberFormat="0" applyProtection="0">
      <alignment horizontal="left" vertical="center" indent="1"/>
    </xf>
    <xf numFmtId="0" fontId="57" fillId="50" borderId="425" applyNumberFormat="0" applyProtection="0">
      <alignment horizontal="left" vertical="top" indent="1"/>
    </xf>
    <xf numFmtId="4" fontId="25" fillId="45" borderId="426" applyNumberFormat="0" applyProtection="0">
      <alignment horizontal="left" vertical="center" indent="1"/>
    </xf>
    <xf numFmtId="4" fontId="57" fillId="46" borderId="426" applyNumberFormat="0" applyProtection="0">
      <alignment horizontal="left" vertical="center" indent="1"/>
    </xf>
    <xf numFmtId="4" fontId="57" fillId="35" borderId="423" applyNumberFormat="0" applyProtection="0">
      <alignment horizontal="right" vertical="center"/>
    </xf>
    <xf numFmtId="0" fontId="57" fillId="47" borderId="425" applyNumberFormat="0" applyProtection="0">
      <alignment horizontal="left" vertical="top" indent="1"/>
    </xf>
    <xf numFmtId="0" fontId="85" fillId="46" borderId="425" applyNumberFormat="0" applyProtection="0">
      <alignment horizontal="left" vertical="top" indent="1"/>
    </xf>
    <xf numFmtId="4" fontId="103" fillId="2" borderId="423" applyNumberFormat="0" applyProtection="0">
      <alignment vertical="center"/>
    </xf>
    <xf numFmtId="0" fontId="57" fillId="26" borderId="423" applyNumberFormat="0" applyFont="0" applyAlignment="0" applyProtection="0"/>
    <xf numFmtId="4" fontId="57" fillId="36" borderId="423" applyNumberFormat="0" applyProtection="0">
      <alignment horizontal="right" vertical="center"/>
    </xf>
    <xf numFmtId="4" fontId="57" fillId="47" borderId="426" applyNumberFormat="0" applyProtection="0">
      <alignment horizontal="left" vertical="center" indent="1"/>
    </xf>
    <xf numFmtId="4" fontId="57" fillId="33" borderId="423" applyNumberFormat="0" applyProtection="0">
      <alignment vertical="center"/>
    </xf>
    <xf numFmtId="0" fontId="84" fillId="45" borderId="427" applyBorder="0"/>
    <xf numFmtId="0" fontId="57" fillId="47" borderId="423" applyNumberFormat="0" applyProtection="0">
      <alignment horizontal="left" vertical="center" indent="1"/>
    </xf>
    <xf numFmtId="0" fontId="86" fillId="33" borderId="425" applyNumberFormat="0" applyProtection="0">
      <alignment horizontal="left" vertical="top" indent="1"/>
    </xf>
    <xf numFmtId="4" fontId="88" fillId="51" borderId="423" applyNumberFormat="0" applyProtection="0">
      <alignment horizontal="righ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 fontId="57" fillId="2" borderId="423" applyNumberFormat="0" applyProtection="0">
      <alignment horizontal="left" vertical="center" indent="1"/>
    </xf>
    <xf numFmtId="0" fontId="5" fillId="0" borderId="0"/>
    <xf numFmtId="9" fontId="5" fillId="0" borderId="0" applyFont="0" applyFill="0" applyBorder="0" applyAlignment="0" applyProtection="0"/>
    <xf numFmtId="0" fontId="57" fillId="49" borderId="423" applyNumberFormat="0" applyProtection="0">
      <alignment horizontal="left" vertical="center" indent="1"/>
    </xf>
    <xf numFmtId="0" fontId="5" fillId="0" borderId="0"/>
    <xf numFmtId="9" fontId="5" fillId="0" borderId="0" applyFont="0" applyFill="0" applyBorder="0" applyAlignment="0" applyProtection="0"/>
    <xf numFmtId="0" fontId="92" fillId="29" borderId="423" applyNumberFormat="0" applyAlignment="0" applyProtection="0"/>
    <xf numFmtId="0" fontId="98" fillId="27" borderId="423" applyNumberFormat="0" applyAlignment="0" applyProtection="0"/>
    <xf numFmtId="4" fontId="25" fillId="45" borderId="426" applyNumberFormat="0" applyProtection="0">
      <alignment horizontal="left" vertical="center" indent="1"/>
    </xf>
    <xf numFmtId="0" fontId="100" fillId="29" borderId="424" applyNumberFormat="0" applyAlignment="0" applyProtection="0"/>
    <xf numFmtId="4" fontId="57" fillId="41" borderId="423" applyNumberFormat="0" applyProtection="0">
      <alignment horizontal="right" vertical="center"/>
    </xf>
    <xf numFmtId="4" fontId="57" fillId="37" borderId="426"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57" fillId="40" borderId="423" applyNumberFormat="0" applyProtection="0">
      <alignment horizontal="right" vertical="center"/>
    </xf>
    <xf numFmtId="4" fontId="57" fillId="37" borderId="426" applyNumberFormat="0" applyProtection="0">
      <alignment horizontal="right" vertical="center"/>
    </xf>
    <xf numFmtId="4" fontId="57" fillId="46" borderId="426" applyNumberFormat="0" applyProtection="0">
      <alignment horizontal="left" vertical="center" indent="1"/>
    </xf>
    <xf numFmtId="4" fontId="57" fillId="42" borderId="423" applyNumberFormat="0" applyProtection="0">
      <alignment horizontal="right" vertical="center"/>
    </xf>
    <xf numFmtId="4" fontId="57" fillId="46" borderId="423" applyNumberFormat="0" applyProtection="0">
      <alignment horizontal="right" vertical="center"/>
    </xf>
    <xf numFmtId="0" fontId="57" fillId="50" borderId="423" applyNumberFormat="0" applyProtection="0">
      <alignment horizontal="left" vertical="center" indent="1"/>
    </xf>
    <xf numFmtId="4" fontId="57" fillId="37" borderId="426" applyNumberFormat="0" applyProtection="0">
      <alignment horizontal="right" vertical="center"/>
    </xf>
    <xf numFmtId="0" fontId="57" fillId="50" borderId="425" applyNumberFormat="0" applyProtection="0">
      <alignment horizontal="left" vertical="top" indent="1"/>
    </xf>
    <xf numFmtId="4" fontId="57" fillId="2" borderId="423" applyNumberFormat="0" applyProtection="0">
      <alignment horizontal="left" vertical="center" indent="1"/>
    </xf>
    <xf numFmtId="4" fontId="57" fillId="46" borderId="426" applyNumberFormat="0" applyProtection="0">
      <alignment horizontal="left" vertical="center" indent="1"/>
    </xf>
    <xf numFmtId="0" fontId="57" fillId="50" borderId="423" applyNumberFormat="0" applyProtection="0">
      <alignment horizontal="left" vertical="center" indent="1"/>
    </xf>
    <xf numFmtId="0" fontId="57" fillId="45" borderId="425" applyNumberFormat="0" applyProtection="0">
      <alignment horizontal="left" vertical="top" indent="1"/>
    </xf>
    <xf numFmtId="4" fontId="85" fillId="48" borderId="425" applyNumberFormat="0" applyProtection="0">
      <alignment horizontal="left" vertical="center" indent="1"/>
    </xf>
    <xf numFmtId="4" fontId="57" fillId="39" borderId="423" applyNumberFormat="0" applyProtection="0">
      <alignment horizontal="right" vertical="center"/>
    </xf>
    <xf numFmtId="0" fontId="84" fillId="45" borderId="427" applyBorder="0"/>
    <xf numFmtId="0" fontId="57" fillId="48" borderId="423" applyNumberFormat="0" applyProtection="0">
      <alignment horizontal="left" vertical="center" indent="1"/>
    </xf>
    <xf numFmtId="4" fontId="57" fillId="39" borderId="423" applyNumberFormat="0" applyProtection="0">
      <alignment horizontal="right" vertical="center"/>
    </xf>
    <xf numFmtId="0" fontId="100" fillId="29" borderId="424" applyNumberFormat="0" applyAlignment="0" applyProtection="0"/>
    <xf numFmtId="0" fontId="57" fillId="48" borderId="423" applyNumberFormat="0" applyProtection="0">
      <alignment horizontal="left" vertical="center" indent="1"/>
    </xf>
    <xf numFmtId="0" fontId="84" fillId="45" borderId="427" applyBorder="0"/>
    <xf numFmtId="0" fontId="94" fillId="0" borderId="428" applyNumberFormat="0" applyFill="0" applyAlignment="0" applyProtection="0"/>
    <xf numFmtId="4" fontId="57" fillId="34" borderId="423" applyNumberFormat="0" applyProtection="0">
      <alignment horizontal="left" vertical="center" indent="1"/>
    </xf>
    <xf numFmtId="0" fontId="57" fillId="45" borderId="425" applyNumberFormat="0" applyProtection="0">
      <alignment horizontal="left" vertical="top" indent="1"/>
    </xf>
    <xf numFmtId="4" fontId="57" fillId="47" borderId="426" applyNumberFormat="0" applyProtection="0">
      <alignment horizontal="left" vertical="center" indent="1"/>
    </xf>
    <xf numFmtId="0" fontId="57" fillId="46" borderId="425" applyNumberFormat="0" applyProtection="0">
      <alignment horizontal="left" vertical="top" indent="1"/>
    </xf>
    <xf numFmtId="0" fontId="85" fillId="46" borderId="425" applyNumberFormat="0" applyProtection="0">
      <alignment horizontal="left" vertical="top" indent="1"/>
    </xf>
    <xf numFmtId="4" fontId="57" fillId="36" borderId="423" applyNumberFormat="0" applyProtection="0">
      <alignment horizontal="right" vertical="center"/>
    </xf>
    <xf numFmtId="0" fontId="57" fillId="48" borderId="423" applyNumberFormat="0" applyProtection="0">
      <alignment horizontal="left" vertical="center" indent="1"/>
    </xf>
    <xf numFmtId="4" fontId="85" fillId="52" borderId="425" applyNumberFormat="0" applyProtection="0">
      <alignment vertical="center"/>
    </xf>
    <xf numFmtId="4" fontId="57" fillId="42"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57" fillId="38" borderId="423" applyNumberFormat="0" applyProtection="0">
      <alignment horizontal="right" vertical="center"/>
    </xf>
    <xf numFmtId="4" fontId="25" fillId="45" borderId="426" applyNumberFormat="0" applyProtection="0">
      <alignment horizontal="left" vertical="center" indent="1"/>
    </xf>
    <xf numFmtId="0" fontId="57" fillId="49" borderId="423" applyNumberFormat="0" applyProtection="0">
      <alignment horizontal="left" vertical="center" indent="1"/>
    </xf>
    <xf numFmtId="4" fontId="57" fillId="0" borderId="423" applyNumberFormat="0" applyProtection="0">
      <alignment horizontal="right" vertical="center"/>
    </xf>
    <xf numFmtId="0" fontId="57" fillId="47" borderId="425" applyNumberFormat="0" applyProtection="0">
      <alignment horizontal="left" vertical="top" indent="1"/>
    </xf>
    <xf numFmtId="4" fontId="57" fillId="44" borderId="426" applyNumberFormat="0" applyProtection="0">
      <alignment horizontal="left" vertical="center" indent="1"/>
    </xf>
    <xf numFmtId="0" fontId="86" fillId="33" borderId="425" applyNumberFormat="0" applyProtection="0">
      <alignment horizontal="left" vertical="top" indent="1"/>
    </xf>
    <xf numFmtId="4" fontId="57" fillId="42" borderId="423" applyNumberFormat="0" applyProtection="0">
      <alignment horizontal="right" vertical="center"/>
    </xf>
    <xf numFmtId="4" fontId="57" fillId="34" borderId="423" applyNumberFormat="0" applyProtection="0">
      <alignment horizontal="left" vertical="center" indent="1"/>
    </xf>
    <xf numFmtId="4" fontId="57" fillId="46" borderId="426" applyNumberFormat="0" applyProtection="0">
      <alignment horizontal="left" vertical="center" indent="1"/>
    </xf>
    <xf numFmtId="4" fontId="57" fillId="38"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103" fillId="5" borderId="423" applyNumberFormat="0" applyProtection="0">
      <alignment horizontal="right" vertical="center"/>
    </xf>
    <xf numFmtId="4" fontId="57" fillId="43" borderId="423" applyNumberFormat="0" applyProtection="0">
      <alignment horizontal="right" vertical="center"/>
    </xf>
    <xf numFmtId="4" fontId="57" fillId="47" borderId="426" applyNumberFormat="0" applyProtection="0">
      <alignment horizontal="left" vertical="center" indent="1"/>
    </xf>
    <xf numFmtId="0" fontId="57" fillId="50" borderId="425" applyNumberFormat="0" applyProtection="0">
      <alignment horizontal="left" vertical="top" indent="1"/>
    </xf>
    <xf numFmtId="4" fontId="57" fillId="33" borderId="423" applyNumberFormat="0" applyProtection="0">
      <alignment vertical="center"/>
    </xf>
    <xf numFmtId="0" fontId="57" fillId="26" borderId="423" applyNumberFormat="0" applyFont="0" applyAlignment="0" applyProtection="0"/>
    <xf numFmtId="4" fontId="85" fillId="48" borderId="425" applyNumberFormat="0" applyProtection="0">
      <alignment horizontal="left" vertical="center" indent="1"/>
    </xf>
    <xf numFmtId="0" fontId="57" fillId="50" borderId="425" applyNumberFormat="0" applyProtection="0">
      <alignment horizontal="left" vertical="top" indent="1"/>
    </xf>
    <xf numFmtId="0" fontId="85" fillId="46" borderId="425" applyNumberFormat="0" applyProtection="0">
      <alignment horizontal="left" vertical="top" indent="1"/>
    </xf>
    <xf numFmtId="0" fontId="57" fillId="26" borderId="423" applyNumberFormat="0" applyFont="0" applyAlignment="0" applyProtection="0"/>
    <xf numFmtId="4" fontId="57" fillId="47" borderId="426" applyNumberFormat="0" applyProtection="0">
      <alignment horizontal="left" vertical="center" indent="1"/>
    </xf>
    <xf numFmtId="0" fontId="57" fillId="47" borderId="423" applyNumberFormat="0" applyProtection="0">
      <alignment horizontal="left" vertical="center" indent="1"/>
    </xf>
    <xf numFmtId="4" fontId="57" fillId="34" borderId="423" applyNumberFormat="0" applyProtection="0">
      <alignment horizontal="left" vertical="center" indent="1"/>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 fontId="57" fillId="46" borderId="426" applyNumberFormat="0" applyProtection="0">
      <alignment horizontal="left" vertical="center" indent="1"/>
    </xf>
    <xf numFmtId="0" fontId="98" fillId="27" borderId="423" applyNumberFormat="0" applyAlignment="0" applyProtection="0"/>
    <xf numFmtId="4" fontId="85" fillId="48" borderId="425" applyNumberFormat="0" applyProtection="0">
      <alignment horizontal="left" vertical="center" indent="1"/>
    </xf>
    <xf numFmtId="4" fontId="57" fillId="46" borderId="423" applyNumberFormat="0" applyProtection="0">
      <alignment horizontal="righ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57" fillId="37" borderId="426" applyNumberFormat="0" applyProtection="0">
      <alignment horizontal="right" vertical="center"/>
    </xf>
    <xf numFmtId="0" fontId="57" fillId="50" borderId="423" applyNumberFormat="0" applyProtection="0">
      <alignment horizontal="left" vertical="center" indent="1"/>
    </xf>
    <xf numFmtId="4" fontId="57" fillId="38" borderId="423" applyNumberFormat="0" applyProtection="0">
      <alignment horizontal="right" vertical="center"/>
    </xf>
    <xf numFmtId="4" fontId="57" fillId="43" borderId="423" applyNumberFormat="0" applyProtection="0">
      <alignment horizontal="right" vertical="center"/>
    </xf>
    <xf numFmtId="4" fontId="57" fillId="34" borderId="423" applyNumberFormat="0" applyProtection="0">
      <alignment horizontal="left" vertical="center" indent="1"/>
    </xf>
    <xf numFmtId="4" fontId="57" fillId="35" borderId="423" applyNumberFormat="0" applyProtection="0">
      <alignment horizontal="right" vertical="center"/>
    </xf>
    <xf numFmtId="0" fontId="5" fillId="0" borderId="0"/>
    <xf numFmtId="9"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4" fontId="57" fillId="2" borderId="423" applyNumberFormat="0" applyProtection="0">
      <alignment horizontal="left" vertical="center" indent="1"/>
    </xf>
    <xf numFmtId="4" fontId="57" fillId="44" borderId="426" applyNumberFormat="0" applyProtection="0">
      <alignment horizontal="left" vertical="center" indent="1"/>
    </xf>
    <xf numFmtId="9"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 fontId="25" fillId="45" borderId="426" applyNumberFormat="0" applyProtection="0">
      <alignment horizontal="left" vertical="center" indent="1"/>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57" fillId="47" borderId="426" applyNumberFormat="0" applyProtection="0">
      <alignment horizontal="left" vertical="center" indent="1"/>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7" fillId="46" borderId="425" applyNumberFormat="0" applyProtection="0">
      <alignment horizontal="left" vertical="top" indent="1"/>
    </xf>
    <xf numFmtId="43" fontId="5" fillId="0" borderId="0" applyFont="0" applyFill="0" applyBorder="0" applyAlignment="0" applyProtection="0"/>
    <xf numFmtId="43" fontId="5" fillId="0" borderId="0" applyFont="0" applyFill="0" applyBorder="0" applyAlignment="0" applyProtection="0"/>
    <xf numFmtId="0" fontId="5" fillId="0" borderId="0"/>
    <xf numFmtId="4" fontId="57" fillId="38" borderId="423" applyNumberFormat="0" applyProtection="0">
      <alignment horizontal="righ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7" fillId="47" borderId="423"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4" fillId="45" borderId="427" applyBorder="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7" fillId="43" borderId="423" applyNumberFormat="0" applyProtection="0">
      <alignment horizontal="righ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103" fillId="5" borderId="423" applyNumberFormat="0" applyProtection="0">
      <alignment horizontal="righ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7" fillId="46" borderId="425" applyNumberFormat="0" applyProtection="0">
      <alignment horizontal="left" vertical="top"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7" fillId="46" borderId="425" applyNumberFormat="0" applyProtection="0">
      <alignment horizontal="left" vertical="top" indent="1"/>
    </xf>
    <xf numFmtId="4" fontId="103" fillId="5" borderId="423" applyNumberFormat="0" applyProtection="0">
      <alignment horizontal="right" vertical="center"/>
    </xf>
    <xf numFmtId="4" fontId="57" fillId="34" borderId="423" applyNumberFormat="0" applyProtection="0">
      <alignment horizontal="left" vertical="center" indent="1"/>
    </xf>
    <xf numFmtId="4" fontId="57" fillId="2" borderId="423"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7" fillId="50" borderId="423" applyNumberFormat="0" applyProtection="0">
      <alignment horizontal="left" vertical="center" indent="1"/>
    </xf>
    <xf numFmtId="0" fontId="92" fillId="29" borderId="423" applyNumberFormat="0" applyAlignment="0" applyProtection="0"/>
    <xf numFmtId="4" fontId="57" fillId="33" borderId="423" applyNumberFormat="0" applyProtection="0">
      <alignment vertical="center"/>
    </xf>
    <xf numFmtId="0" fontId="85" fillId="52" borderId="425" applyNumberFormat="0" applyProtection="0">
      <alignment horizontal="left" vertical="top" indent="1"/>
    </xf>
    <xf numFmtId="4" fontId="57" fillId="40" borderId="423" applyNumberFormat="0" applyProtection="0">
      <alignment horizontal="right" vertical="center"/>
    </xf>
    <xf numFmtId="0" fontId="84" fillId="45" borderId="427" applyBorder="0"/>
    <xf numFmtId="4" fontId="57" fillId="42"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0" fontId="57" fillId="49" borderId="423" applyNumberFormat="0" applyProtection="0">
      <alignment horizontal="left" vertical="center" indent="1"/>
    </xf>
    <xf numFmtId="4" fontId="57" fillId="37" borderId="426" applyNumberFormat="0" applyProtection="0">
      <alignment horizontal="right" vertical="center"/>
    </xf>
    <xf numFmtId="4" fontId="57" fillId="35" borderId="423" applyNumberFormat="0" applyProtection="0">
      <alignment horizontal="right" vertical="center"/>
    </xf>
    <xf numFmtId="4" fontId="57" fillId="38" borderId="423" applyNumberFormat="0" applyProtection="0">
      <alignment horizontal="right" vertical="center"/>
    </xf>
    <xf numFmtId="0" fontId="86" fillId="33" borderId="425" applyNumberFormat="0" applyProtection="0">
      <alignment horizontal="left" vertical="top" indent="1"/>
    </xf>
    <xf numFmtId="4" fontId="57" fillId="34" borderId="423" applyNumberFormat="0" applyProtection="0">
      <alignment horizontal="left" vertical="center" indent="1"/>
    </xf>
    <xf numFmtId="4" fontId="57" fillId="37" borderId="426" applyNumberFormat="0" applyProtection="0">
      <alignment horizontal="right" vertical="center"/>
    </xf>
    <xf numFmtId="0" fontId="57" fillId="48" borderId="423" applyNumberFormat="0" applyProtection="0">
      <alignment horizontal="left" vertical="center" indent="1"/>
    </xf>
    <xf numFmtId="4" fontId="88" fillId="51" borderId="423" applyNumberFormat="0" applyProtection="0">
      <alignment horizontal="right" vertical="center"/>
    </xf>
    <xf numFmtId="4" fontId="57" fillId="42" borderId="423" applyNumberFormat="0" applyProtection="0">
      <alignment horizontal="right" vertical="center"/>
    </xf>
    <xf numFmtId="4" fontId="88" fillId="51" borderId="423" applyNumberFormat="0" applyProtection="0">
      <alignment horizontal="right" vertical="center"/>
    </xf>
    <xf numFmtId="0" fontId="100" fillId="29" borderId="424" applyNumberFormat="0" applyAlignment="0" applyProtection="0"/>
    <xf numFmtId="4" fontId="57" fillId="34" borderId="423" applyNumberFormat="0" applyProtection="0">
      <alignment horizontal="left" vertical="center" indent="1"/>
    </xf>
    <xf numFmtId="0" fontId="94" fillId="0" borderId="428" applyNumberFormat="0" applyFill="0" applyAlignment="0" applyProtection="0"/>
    <xf numFmtId="0" fontId="57" fillId="48" borderId="423" applyNumberFormat="0" applyProtection="0">
      <alignment horizontal="left" vertical="center" indent="1"/>
    </xf>
    <xf numFmtId="4" fontId="57" fillId="38" borderId="423" applyNumberFormat="0" applyProtection="0">
      <alignment horizontal="right" vertical="center"/>
    </xf>
    <xf numFmtId="4" fontId="57" fillId="2" borderId="423" applyNumberFormat="0" applyProtection="0">
      <alignment horizontal="left" vertical="center" indent="1"/>
    </xf>
    <xf numFmtId="0" fontId="57" fillId="47" borderId="425" applyNumberFormat="0" applyProtection="0">
      <alignment horizontal="left" vertical="top" indent="1"/>
    </xf>
    <xf numFmtId="4" fontId="57" fillId="34" borderId="423" applyNumberFormat="0" applyProtection="0">
      <alignment horizontal="left" vertical="center" indent="1"/>
    </xf>
    <xf numFmtId="0" fontId="98" fillId="27" borderId="423" applyNumberFormat="0" applyAlignment="0" applyProtection="0"/>
    <xf numFmtId="4" fontId="25" fillId="45" borderId="426" applyNumberFormat="0" applyProtection="0">
      <alignment horizontal="left" vertical="center" indent="1"/>
    </xf>
    <xf numFmtId="4" fontId="87" fillId="54" borderId="426" applyNumberFormat="0" applyProtection="0">
      <alignment horizontal="left" vertical="center" indent="1"/>
    </xf>
    <xf numFmtId="0" fontId="98" fillId="27" borderId="423" applyNumberFormat="0" applyAlignment="0" applyProtection="0"/>
    <xf numFmtId="4" fontId="57" fillId="47" borderId="426" applyNumberFormat="0" applyProtection="0">
      <alignment horizontal="left" vertical="center" indent="1"/>
    </xf>
    <xf numFmtId="4" fontId="57" fillId="40" borderId="423" applyNumberFormat="0" applyProtection="0">
      <alignment horizontal="right" vertical="center"/>
    </xf>
    <xf numFmtId="0" fontId="57" fillId="50" borderId="423" applyNumberFormat="0" applyProtection="0">
      <alignment horizontal="left" vertical="center" indent="1"/>
    </xf>
    <xf numFmtId="4" fontId="25" fillId="45" borderId="426" applyNumberFormat="0" applyProtection="0">
      <alignment horizontal="left" vertical="center" indent="1"/>
    </xf>
    <xf numFmtId="4" fontId="57" fillId="36" borderId="423" applyNumberFormat="0" applyProtection="0">
      <alignment horizontal="right" vertical="center"/>
    </xf>
    <xf numFmtId="4" fontId="57" fillId="41" borderId="423" applyNumberFormat="0" applyProtection="0">
      <alignment horizontal="right" vertical="center"/>
    </xf>
    <xf numFmtId="0" fontId="94" fillId="0" borderId="428" applyNumberFormat="0" applyFill="0" applyAlignment="0" applyProtection="0"/>
    <xf numFmtId="4" fontId="57" fillId="47" borderId="426" applyNumberFormat="0" applyProtection="0">
      <alignment horizontal="left" vertical="center" indent="1"/>
    </xf>
    <xf numFmtId="0" fontId="85" fillId="46" borderId="425" applyNumberFormat="0" applyProtection="0">
      <alignment horizontal="left" vertical="top" indent="1"/>
    </xf>
    <xf numFmtId="4" fontId="57" fillId="44" borderId="426" applyNumberFormat="0" applyProtection="0">
      <alignment horizontal="left" vertical="center" indent="1"/>
    </xf>
    <xf numFmtId="4" fontId="85" fillId="48" borderId="425" applyNumberFormat="0" applyProtection="0">
      <alignment horizontal="left" vertical="center" indent="1"/>
    </xf>
    <xf numFmtId="4" fontId="57" fillId="42" borderId="423" applyNumberFormat="0" applyProtection="0">
      <alignment horizontal="right" vertical="center"/>
    </xf>
    <xf numFmtId="4" fontId="57" fillId="47" borderId="426" applyNumberFormat="0" applyProtection="0">
      <alignment horizontal="left" vertical="center" indent="1"/>
    </xf>
    <xf numFmtId="4" fontId="57" fillId="46" borderId="426" applyNumberFormat="0" applyProtection="0">
      <alignment horizontal="left" vertical="center" indent="1"/>
    </xf>
    <xf numFmtId="4" fontId="57" fillId="46" borderId="426" applyNumberFormat="0" applyProtection="0">
      <alignment horizontal="left" vertical="center" indent="1"/>
    </xf>
    <xf numFmtId="4" fontId="85" fillId="48" borderId="425" applyNumberFormat="0" applyProtection="0">
      <alignment horizontal="left" vertical="center" indent="1"/>
    </xf>
    <xf numFmtId="0" fontId="57" fillId="47" borderId="425" applyNumberFormat="0" applyProtection="0">
      <alignment horizontal="left" vertical="top" indent="1"/>
    </xf>
    <xf numFmtId="0" fontId="85" fillId="52" borderId="425" applyNumberFormat="0" applyProtection="0">
      <alignment horizontal="left" vertical="top" indent="1"/>
    </xf>
    <xf numFmtId="4" fontId="85" fillId="52" borderId="425" applyNumberFormat="0" applyProtection="0">
      <alignment vertical="center"/>
    </xf>
    <xf numFmtId="0" fontId="100" fillId="29" borderId="424" applyNumberFormat="0" applyAlignment="0" applyProtection="0"/>
    <xf numFmtId="4" fontId="57" fillId="34" borderId="423" applyNumberFormat="0" applyProtection="0">
      <alignment horizontal="left" vertical="center" indent="1"/>
    </xf>
    <xf numFmtId="4" fontId="57" fillId="33" borderId="423" applyNumberFormat="0" applyProtection="0">
      <alignment vertical="center"/>
    </xf>
    <xf numFmtId="4" fontId="85" fillId="52" borderId="425" applyNumberFormat="0" applyProtection="0">
      <alignment vertical="center"/>
    </xf>
    <xf numFmtId="0" fontId="57" fillId="45" borderId="425" applyNumberFormat="0" applyProtection="0">
      <alignment horizontal="left" vertical="top" indent="1"/>
    </xf>
    <xf numFmtId="0" fontId="100" fillId="29" borderId="424" applyNumberFormat="0" applyAlignment="0" applyProtection="0"/>
    <xf numFmtId="4" fontId="57" fillId="37" borderId="426" applyNumberFormat="0" applyProtection="0">
      <alignment horizontal="right" vertical="center"/>
    </xf>
    <xf numFmtId="4" fontId="57" fillId="36" borderId="423" applyNumberFormat="0" applyProtection="0">
      <alignment horizontal="right" vertical="center"/>
    </xf>
    <xf numFmtId="0" fontId="57" fillId="49" borderId="423" applyNumberFormat="0" applyProtection="0">
      <alignment horizontal="left" vertical="center" indent="1"/>
    </xf>
    <xf numFmtId="4" fontId="57" fillId="40" borderId="423" applyNumberFormat="0" applyProtection="0">
      <alignment horizontal="right" vertical="center"/>
    </xf>
    <xf numFmtId="4" fontId="57" fillId="38" borderId="423" applyNumberFormat="0" applyProtection="0">
      <alignment horizontal="right" vertical="center"/>
    </xf>
    <xf numFmtId="4" fontId="85" fillId="48" borderId="425" applyNumberFormat="0" applyProtection="0">
      <alignment horizontal="left" vertical="center" indent="1"/>
    </xf>
    <xf numFmtId="4" fontId="57" fillId="46" borderId="423" applyNumberFormat="0" applyProtection="0">
      <alignment horizontal="right" vertical="center"/>
    </xf>
    <xf numFmtId="4" fontId="57" fillId="38" borderId="423" applyNumberFormat="0" applyProtection="0">
      <alignment horizontal="right" vertical="center"/>
    </xf>
    <xf numFmtId="0" fontId="98" fillId="27" borderId="423" applyNumberFormat="0" applyAlignment="0" applyProtection="0"/>
    <xf numFmtId="4" fontId="57" fillId="38" borderId="423" applyNumberFormat="0" applyProtection="0">
      <alignment horizontal="righ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0" fontId="57" fillId="50" borderId="425" applyNumberFormat="0" applyProtection="0">
      <alignment horizontal="left" vertical="top" indent="1"/>
    </xf>
    <xf numFmtId="0" fontId="92" fillId="29" borderId="423" applyNumberFormat="0" applyAlignment="0" applyProtection="0"/>
    <xf numFmtId="4" fontId="57" fillId="42"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57" fillId="34" borderId="423" applyNumberFormat="0" applyProtection="0">
      <alignment horizontal="left" vertical="center" indent="1"/>
    </xf>
    <xf numFmtId="4" fontId="57" fillId="33" borderId="423" applyNumberFormat="0" applyProtection="0">
      <alignment vertical="center"/>
    </xf>
    <xf numFmtId="0" fontId="57" fillId="48" borderId="423" applyNumberFormat="0" applyProtection="0">
      <alignment horizontal="left" vertical="center" indent="1"/>
    </xf>
    <xf numFmtId="4" fontId="57" fillId="34" borderId="423" applyNumberFormat="0" applyProtection="0">
      <alignment horizontal="left" vertical="center" indent="1"/>
    </xf>
    <xf numFmtId="4" fontId="57" fillId="47" borderId="426" applyNumberFormat="0" applyProtection="0">
      <alignment horizontal="left" vertical="center" indent="1"/>
    </xf>
    <xf numFmtId="0" fontId="57" fillId="47" borderId="425" applyNumberFormat="0" applyProtection="0">
      <alignment horizontal="left" vertical="top" indent="1"/>
    </xf>
    <xf numFmtId="0" fontId="57" fillId="47" borderId="423" applyNumberFormat="0" applyProtection="0">
      <alignment horizontal="left" vertical="center" indent="1"/>
    </xf>
    <xf numFmtId="4" fontId="57" fillId="37" borderId="426" applyNumberFormat="0" applyProtection="0">
      <alignment horizontal="right" vertical="center"/>
    </xf>
    <xf numFmtId="0" fontId="57" fillId="26" borderId="423" applyNumberFormat="0" applyFont="0" applyAlignment="0" applyProtection="0"/>
    <xf numFmtId="4" fontId="57" fillId="43" borderId="423" applyNumberFormat="0" applyProtection="0">
      <alignment horizontal="right" vertical="center"/>
    </xf>
    <xf numFmtId="0" fontId="57" fillId="50" borderId="423" applyNumberFormat="0" applyProtection="0">
      <alignment horizontal="left" vertical="center" indent="1"/>
    </xf>
    <xf numFmtId="0" fontId="57" fillId="49" borderId="423" applyNumberFormat="0" applyProtection="0">
      <alignment horizontal="left" vertical="center" indent="1"/>
    </xf>
    <xf numFmtId="4" fontId="57" fillId="41" borderId="423" applyNumberFormat="0" applyProtection="0">
      <alignment horizontal="right" vertical="center"/>
    </xf>
    <xf numFmtId="4" fontId="57" fillId="41" borderId="423" applyNumberFormat="0" applyProtection="0">
      <alignment horizontal="right" vertical="center"/>
    </xf>
    <xf numFmtId="4" fontId="57" fillId="34" borderId="423" applyNumberFormat="0" applyProtection="0">
      <alignment horizontal="left" vertical="center" indent="1"/>
    </xf>
    <xf numFmtId="4" fontId="57" fillId="35" borderId="423" applyNumberFormat="0" applyProtection="0">
      <alignment horizontal="right" vertical="center"/>
    </xf>
    <xf numFmtId="0" fontId="92" fillId="29" borderId="423" applyNumberFormat="0" applyAlignment="0" applyProtection="0"/>
    <xf numFmtId="4" fontId="57" fillId="0" borderId="423" applyNumberFormat="0" applyProtection="0">
      <alignment horizontal="right" vertical="center"/>
    </xf>
    <xf numFmtId="0" fontId="57" fillId="26" borderId="423" applyNumberFormat="0" applyFont="0" applyAlignment="0" applyProtection="0"/>
    <xf numFmtId="0" fontId="100" fillId="29" borderId="424" applyNumberFormat="0" applyAlignment="0" applyProtection="0"/>
    <xf numFmtId="4" fontId="57" fillId="0" borderId="423" applyNumberFormat="0" applyProtection="0">
      <alignment horizontal="right" vertical="center"/>
    </xf>
    <xf numFmtId="4" fontId="57" fillId="46" borderId="423" applyNumberFormat="0" applyProtection="0">
      <alignment horizontal="right" vertical="center"/>
    </xf>
    <xf numFmtId="0" fontId="57" fillId="45" borderId="425" applyNumberFormat="0" applyProtection="0">
      <alignment horizontal="left" vertical="top" indent="1"/>
    </xf>
    <xf numFmtId="4" fontId="57" fillId="42" borderId="423" applyNumberFormat="0" applyProtection="0">
      <alignment horizontal="right" vertical="center"/>
    </xf>
    <xf numFmtId="4" fontId="57" fillId="39" borderId="423" applyNumberFormat="0" applyProtection="0">
      <alignment horizontal="right" vertical="center"/>
    </xf>
    <xf numFmtId="0" fontId="57" fillId="46" borderId="425" applyNumberFormat="0" applyProtection="0">
      <alignment horizontal="left" vertical="top" indent="1"/>
    </xf>
    <xf numFmtId="4" fontId="85" fillId="52" borderId="425" applyNumberFormat="0" applyProtection="0">
      <alignment vertical="center"/>
    </xf>
    <xf numFmtId="0" fontId="92" fillId="29" borderId="423" applyNumberFormat="0" applyAlignment="0" applyProtection="0"/>
    <xf numFmtId="4" fontId="57" fillId="38" borderId="423" applyNumberFormat="0" applyProtection="0">
      <alignment horizontal="right" vertical="center"/>
    </xf>
    <xf numFmtId="0" fontId="57" fillId="49" borderId="423" applyNumberFormat="0" applyProtection="0">
      <alignment horizontal="left" vertical="center" indent="1"/>
    </xf>
    <xf numFmtId="0" fontId="94" fillId="0" borderId="428" applyNumberFormat="0" applyFill="0" applyAlignment="0" applyProtection="0"/>
    <xf numFmtId="4" fontId="57" fillId="34" borderId="423" applyNumberFormat="0" applyProtection="0">
      <alignment horizontal="left" vertical="center" indent="1"/>
    </xf>
    <xf numFmtId="4" fontId="85" fillId="52" borderId="425" applyNumberFormat="0" applyProtection="0">
      <alignment vertical="center"/>
    </xf>
    <xf numFmtId="0" fontId="57" fillId="46" borderId="425" applyNumberFormat="0" applyProtection="0">
      <alignment horizontal="left" vertical="top" indent="1"/>
    </xf>
    <xf numFmtId="4" fontId="57" fillId="46" borderId="426" applyNumberFormat="0" applyProtection="0">
      <alignment horizontal="left" vertical="center" indent="1"/>
    </xf>
    <xf numFmtId="4" fontId="57" fillId="2" borderId="423" applyNumberFormat="0" applyProtection="0">
      <alignment horizontal="left" vertical="center" indent="1"/>
    </xf>
    <xf numFmtId="4" fontId="25" fillId="45" borderId="426" applyNumberFormat="0" applyProtection="0">
      <alignment horizontal="left" vertical="center" indent="1"/>
    </xf>
    <xf numFmtId="4" fontId="25" fillId="45" borderId="426" applyNumberFormat="0" applyProtection="0">
      <alignment horizontal="left" vertical="center" indent="1"/>
    </xf>
    <xf numFmtId="4" fontId="57" fillId="38" borderId="423" applyNumberFormat="0" applyProtection="0">
      <alignment horizontal="right" vertical="center"/>
    </xf>
    <xf numFmtId="4" fontId="57" fillId="36" borderId="423" applyNumberFormat="0" applyProtection="0">
      <alignment horizontal="right" vertical="center"/>
    </xf>
    <xf numFmtId="0" fontId="100" fillId="29" borderId="424" applyNumberFormat="0" applyAlignment="0" applyProtection="0"/>
    <xf numFmtId="0" fontId="57" fillId="50" borderId="423" applyNumberFormat="0" applyProtection="0">
      <alignment horizontal="left" vertical="center" indent="1"/>
    </xf>
    <xf numFmtId="4" fontId="25" fillId="45" borderId="426" applyNumberFormat="0" applyProtection="0">
      <alignment horizontal="left" vertical="center" indent="1"/>
    </xf>
    <xf numFmtId="4" fontId="57" fillId="37" borderId="426" applyNumberFormat="0" applyProtection="0">
      <alignment horizontal="right" vertical="center"/>
    </xf>
    <xf numFmtId="0" fontId="84" fillId="45" borderId="427" applyBorder="0"/>
    <xf numFmtId="0" fontId="57" fillId="49" borderId="423" applyNumberFormat="0" applyProtection="0">
      <alignment horizontal="left" vertical="center" indent="1"/>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149"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cellStyleXfs>
  <cellXfs count="1551">
    <xf numFmtId="0" fontId="0" fillId="0" borderId="0" xfId="0"/>
    <xf numFmtId="0" fontId="27" fillId="0" borderId="0" xfId="0" applyFont="1"/>
    <xf numFmtId="0" fontId="0" fillId="0" borderId="0" xfId="0" applyFill="1"/>
    <xf numFmtId="0" fontId="31" fillId="0" borderId="0" xfId="0" applyNumberFormat="1" applyFont="1" applyAlignment="1"/>
    <xf numFmtId="0" fontId="31" fillId="0" borderId="0" xfId="0" applyNumberFormat="1" applyFont="1" applyAlignment="1">
      <alignment horizontal="left"/>
    </xf>
    <xf numFmtId="3" fontId="31" fillId="0" borderId="0" xfId="0" applyNumberFormat="1" applyFont="1" applyAlignment="1"/>
    <xf numFmtId="0" fontId="31" fillId="0" borderId="0" xfId="0" applyNumberFormat="1" applyFont="1" applyAlignment="1">
      <alignment horizontal="center"/>
    </xf>
    <xf numFmtId="3" fontId="31" fillId="0" borderId="0" xfId="0" applyNumberFormat="1" applyFont="1"/>
    <xf numFmtId="169" fontId="31" fillId="0" borderId="0" xfId="0" applyNumberFormat="1" applyFont="1" applyAlignment="1"/>
    <xf numFmtId="0" fontId="31" fillId="0" borderId="0" xfId="0" applyFont="1" applyAlignment="1"/>
    <xf numFmtId="3" fontId="31" fillId="0" borderId="0" xfId="0" applyNumberFormat="1" applyFont="1" applyFill="1" applyAlignment="1"/>
    <xf numFmtId="0" fontId="27" fillId="0" borderId="0" xfId="0" applyNumberFormat="1" applyFont="1" applyAlignment="1">
      <alignment horizontal="center"/>
    </xf>
    <xf numFmtId="3" fontId="27" fillId="0" borderId="0" xfId="0" applyNumberFormat="1" applyFont="1" applyAlignment="1"/>
    <xf numFmtId="0" fontId="27" fillId="0" borderId="0" xfId="0" applyNumberFormat="1" applyFont="1" applyAlignment="1"/>
    <xf numFmtId="168" fontId="31" fillId="0" borderId="0" xfId="0" applyNumberFormat="1" applyFont="1" applyAlignment="1">
      <alignment horizontal="center"/>
    </xf>
    <xf numFmtId="168" fontId="31" fillId="0" borderId="0" xfId="0" applyNumberFormat="1" applyFont="1" applyAlignment="1">
      <alignment horizontal="left"/>
    </xf>
    <xf numFmtId="169" fontId="31" fillId="0" borderId="0" xfId="0" applyNumberFormat="1" applyFont="1" applyAlignment="1">
      <alignment horizontal="center"/>
    </xf>
    <xf numFmtId="10" fontId="31" fillId="0" borderId="0" xfId="0" applyNumberFormat="1" applyFont="1" applyFill="1" applyAlignment="1">
      <alignment horizontal="right"/>
    </xf>
    <xf numFmtId="3" fontId="31" fillId="0" borderId="0" xfId="0" applyNumberFormat="1" applyFont="1" applyFill="1" applyAlignment="1">
      <alignment horizontal="right"/>
    </xf>
    <xf numFmtId="3" fontId="31" fillId="0" borderId="0" xfId="0" applyNumberFormat="1" applyFont="1" applyAlignment="1">
      <alignment horizontal="center"/>
    </xf>
    <xf numFmtId="3" fontId="31" fillId="0" borderId="0" xfId="0" applyNumberFormat="1" applyFont="1" applyBorder="1" applyAlignment="1">
      <alignment horizontal="center"/>
    </xf>
    <xf numFmtId="166" fontId="31" fillId="0" borderId="0" xfId="0" applyNumberFormat="1" applyFont="1" applyAlignment="1"/>
    <xf numFmtId="170" fontId="31" fillId="0" borderId="0" xfId="0" applyNumberFormat="1" applyFont="1" applyAlignment="1"/>
    <xf numFmtId="0" fontId="27" fillId="0" borderId="0" xfId="0" applyNumberFormat="1" applyFont="1" applyAlignment="1">
      <alignment horizontal="right"/>
    </xf>
    <xf numFmtId="0" fontId="27" fillId="0" borderId="0" xfId="0" applyNumberFormat="1" applyFont="1" applyFill="1" applyAlignment="1"/>
    <xf numFmtId="3" fontId="31" fillId="0" borderId="0" xfId="0" applyNumberFormat="1" applyFont="1" applyBorder="1" applyAlignment="1"/>
    <xf numFmtId="0" fontId="31" fillId="0" borderId="0" xfId="0" applyNumberFormat="1" applyFont="1" applyFill="1" applyAlignment="1"/>
    <xf numFmtId="0" fontId="31" fillId="0" borderId="0" xfId="0" applyFont="1" applyFill="1" applyAlignment="1"/>
    <xf numFmtId="3" fontId="31" fillId="0" borderId="0" xfId="0" applyNumberFormat="1" applyFont="1" applyFill="1" applyAlignment="1">
      <alignment horizontal="center"/>
    </xf>
    <xf numFmtId="0" fontId="31" fillId="0" borderId="0" xfId="0" applyNumberFormat="1" applyFont="1" applyFill="1" applyAlignment="1">
      <alignment horizontal="center"/>
    </xf>
    <xf numFmtId="3" fontId="31" fillId="0" borderId="0" xfId="0" quotePrefix="1" applyNumberFormat="1" applyFont="1" applyAlignment="1">
      <alignment horizontal="right"/>
    </xf>
    <xf numFmtId="0" fontId="29" fillId="0" borderId="0" xfId="0" applyFont="1" applyAlignment="1"/>
    <xf numFmtId="0" fontId="34" fillId="0" borderId="0" xfId="0" applyNumberFormat="1" applyFont="1" applyFill="1" applyAlignment="1"/>
    <xf numFmtId="3" fontId="31" fillId="0" borderId="1" xfId="0" applyNumberFormat="1" applyFont="1" applyBorder="1" applyAlignment="1"/>
    <xf numFmtId="0" fontId="31" fillId="0" borderId="0" xfId="0" applyFont="1"/>
    <xf numFmtId="0" fontId="31" fillId="0" borderId="0" xfId="0" applyFont="1" applyFill="1" applyBorder="1" applyAlignment="1"/>
    <xf numFmtId="0" fontId="27" fillId="0" borderId="1" xfId="0" applyFont="1" applyBorder="1"/>
    <xf numFmtId="0" fontId="31" fillId="0" borderId="0" xfId="0" applyFont="1" applyBorder="1" applyAlignment="1"/>
    <xf numFmtId="0" fontId="31" fillId="0" borderId="0" xfId="0" applyFont="1" applyBorder="1"/>
    <xf numFmtId="0" fontId="31" fillId="0" borderId="1" xfId="0" applyNumberFormat="1" applyFont="1" applyBorder="1" applyAlignment="1"/>
    <xf numFmtId="172" fontId="27" fillId="0" borderId="0" xfId="6" applyNumberFormat="1" applyFont="1" applyAlignment="1"/>
    <xf numFmtId="0" fontId="27" fillId="0" borderId="1" xfId="0" applyNumberFormat="1" applyFont="1" applyFill="1" applyBorder="1" applyAlignment="1"/>
    <xf numFmtId="3" fontId="27" fillId="0" borderId="2" xfId="0" applyNumberFormat="1" applyFont="1" applyBorder="1" applyAlignment="1"/>
    <xf numFmtId="3" fontId="31" fillId="0" borderId="0" xfId="0" applyNumberFormat="1" applyFont="1" applyFill="1" applyBorder="1" applyAlignment="1"/>
    <xf numFmtId="0" fontId="27" fillId="0" borderId="0" xfId="0" applyNumberFormat="1" applyFont="1" applyFill="1" applyAlignment="1">
      <alignment horizontal="center"/>
    </xf>
    <xf numFmtId="0" fontId="31" fillId="0" borderId="0" xfId="0" applyNumberFormat="1" applyFont="1" applyFill="1" applyBorder="1" applyAlignment="1"/>
    <xf numFmtId="0" fontId="31" fillId="0" borderId="1" xfId="0" applyNumberFormat="1" applyFont="1" applyFill="1" applyBorder="1" applyAlignment="1"/>
    <xf numFmtId="0" fontId="31" fillId="0" borderId="1" xfId="0" applyFont="1" applyFill="1" applyBorder="1"/>
    <xf numFmtId="0" fontId="27" fillId="0" borderId="0" xfId="0" applyNumberFormat="1" applyFont="1" applyFill="1" applyBorder="1" applyAlignment="1"/>
    <xf numFmtId="0" fontId="29" fillId="0" borderId="0" xfId="0" applyFont="1"/>
    <xf numFmtId="0" fontId="29" fillId="0" borderId="0" xfId="0" applyFont="1" applyFill="1"/>
    <xf numFmtId="3" fontId="31" fillId="0" borderId="1" xfId="0" applyNumberFormat="1" applyFont="1" applyFill="1" applyBorder="1" applyAlignment="1"/>
    <xf numFmtId="0" fontId="31" fillId="0" borderId="0" xfId="0" applyFont="1" applyFill="1" applyBorder="1"/>
    <xf numFmtId="0" fontId="29" fillId="0" borderId="0" xfId="0" applyFont="1" applyAlignment="1">
      <alignment horizontal="left"/>
    </xf>
    <xf numFmtId="0" fontId="35" fillId="0" borderId="0" xfId="0" applyFont="1"/>
    <xf numFmtId="166" fontId="27" fillId="0" borderId="0" xfId="0" applyNumberFormat="1" applyFont="1" applyAlignment="1"/>
    <xf numFmtId="0" fontId="29" fillId="0" borderId="0" xfId="0" applyFont="1" applyBorder="1"/>
    <xf numFmtId="0" fontId="27" fillId="0" borderId="0" xfId="0" applyNumberFormat="1" applyFont="1" applyBorder="1" applyAlignment="1"/>
    <xf numFmtId="3" fontId="27" fillId="0" borderId="0" xfId="0" applyNumberFormat="1" applyFont="1" applyBorder="1" applyAlignment="1"/>
    <xf numFmtId="3" fontId="27" fillId="0" borderId="0" xfId="0" quotePrefix="1" applyNumberFormat="1" applyFont="1" applyBorder="1" applyAlignment="1">
      <alignment horizontal="right"/>
    </xf>
    <xf numFmtId="168" fontId="31" fillId="0" borderId="0" xfId="0" applyNumberFormat="1" applyFont="1" applyBorder="1" applyAlignment="1">
      <alignment horizontal="left"/>
    </xf>
    <xf numFmtId="0" fontId="27" fillId="0" borderId="1" xfId="0" applyNumberFormat="1" applyFont="1" applyBorder="1" applyAlignment="1"/>
    <xf numFmtId="0" fontId="29" fillId="0" borderId="0" xfId="0" applyFont="1" applyAlignment="1">
      <alignment horizontal="center"/>
    </xf>
    <xf numFmtId="0" fontId="31" fillId="0" borderId="0" xfId="0" applyFont="1" applyAlignment="1">
      <alignment horizontal="center"/>
    </xf>
    <xf numFmtId="0" fontId="31" fillId="0" borderId="0" xfId="0" applyFont="1" applyFill="1" applyAlignment="1">
      <alignment horizontal="center"/>
    </xf>
    <xf numFmtId="0" fontId="27" fillId="0" borderId="0" xfId="0" applyNumberFormat="1" applyFont="1" applyAlignment="1">
      <alignment horizontal="left"/>
    </xf>
    <xf numFmtId="0" fontId="34" fillId="0" borderId="0" xfId="0" applyNumberFormat="1" applyFont="1" applyFill="1" applyAlignment="1">
      <alignment horizontal="center"/>
    </xf>
    <xf numFmtId="0" fontId="27" fillId="0" borderId="2" xfId="0" applyFont="1" applyBorder="1" applyAlignment="1"/>
    <xf numFmtId="3" fontId="31" fillId="0" borderId="3" xfId="0" applyNumberFormat="1" applyFont="1" applyBorder="1" applyAlignment="1"/>
    <xf numFmtId="3" fontId="31" fillId="0" borderId="3" xfId="0" applyNumberFormat="1" applyFont="1" applyBorder="1" applyAlignment="1">
      <alignment horizontal="right"/>
    </xf>
    <xf numFmtId="3" fontId="31" fillId="0" borderId="3" xfId="0" applyNumberFormat="1" applyFont="1" applyFill="1" applyBorder="1" applyAlignment="1"/>
    <xf numFmtId="0" fontId="40" fillId="0" borderId="0" xfId="0" applyFont="1" applyFill="1" applyBorder="1" applyAlignment="1">
      <alignment horizontal="center"/>
    </xf>
    <xf numFmtId="0" fontId="41" fillId="0" borderId="0" xfId="0" applyFont="1" applyFill="1" applyBorder="1" applyAlignment="1"/>
    <xf numFmtId="0" fontId="27" fillId="0" borderId="0" xfId="0" applyFont="1" applyBorder="1" applyAlignment="1"/>
    <xf numFmtId="3" fontId="27" fillId="0" borderId="0" xfId="0" applyNumberFormat="1" applyFont="1" applyFill="1" applyBorder="1" applyAlignment="1"/>
    <xf numFmtId="168" fontId="27" fillId="0" borderId="0" xfId="0" applyNumberFormat="1" applyFont="1" applyBorder="1" applyAlignment="1">
      <alignment horizontal="left"/>
    </xf>
    <xf numFmtId="173" fontId="31" fillId="0" borderId="0" xfId="6" applyNumberFormat="1" applyFont="1" applyFill="1" applyAlignment="1">
      <alignment horizontal="right"/>
    </xf>
    <xf numFmtId="43" fontId="29" fillId="0" borderId="0" xfId="0" applyNumberFormat="1" applyFont="1"/>
    <xf numFmtId="43" fontId="29" fillId="0" borderId="0" xfId="1" applyFont="1"/>
    <xf numFmtId="0" fontId="27" fillId="0" borderId="1" xfId="0" applyNumberFormat="1" applyFont="1" applyBorder="1" applyAlignment="1">
      <alignment horizontal="left"/>
    </xf>
    <xf numFmtId="0" fontId="27" fillId="0" borderId="1" xfId="0" applyFont="1" applyFill="1" applyBorder="1" applyAlignment="1"/>
    <xf numFmtId="0" fontId="27" fillId="0" borderId="1" xfId="0" applyFont="1" applyBorder="1" applyAlignment="1"/>
    <xf numFmtId="0" fontId="28" fillId="0" borderId="0" xfId="0" applyFont="1"/>
    <xf numFmtId="0" fontId="39" fillId="0" borderId="4" xfId="0" applyNumberFormat="1" applyFont="1" applyBorder="1" applyAlignment="1">
      <alignment horizontal="center"/>
    </xf>
    <xf numFmtId="0" fontId="39" fillId="0" borderId="5" xfId="0" applyNumberFormat="1" applyFont="1" applyBorder="1" applyAlignment="1">
      <alignment horizontal="left"/>
    </xf>
    <xf numFmtId="10" fontId="31" fillId="0" borderId="0" xfId="6" applyNumberFormat="1" applyFont="1" applyAlignment="1"/>
    <xf numFmtId="0" fontId="39" fillId="0" borderId="0" xfId="0" applyNumberFormat="1" applyFont="1" applyBorder="1" applyAlignment="1">
      <alignment horizontal="center"/>
    </xf>
    <xf numFmtId="0" fontId="39" fillId="0" borderId="5" xfId="0" applyNumberFormat="1" applyFont="1" applyBorder="1" applyAlignment="1">
      <alignment horizontal="center"/>
    </xf>
    <xf numFmtId="0" fontId="27" fillId="0" borderId="0" xfId="0" applyNumberFormat="1" applyFont="1" applyBorder="1" applyAlignment="1">
      <alignment horizontal="left"/>
    </xf>
    <xf numFmtId="0" fontId="31" fillId="0" borderId="0" xfId="0" applyNumberFormat="1" applyFont="1" applyFill="1" applyAlignment="1">
      <alignment horizontal="left"/>
    </xf>
    <xf numFmtId="0" fontId="31" fillId="0" borderId="0" xfId="0" applyNumberFormat="1" applyFont="1" applyBorder="1" applyAlignment="1">
      <alignment horizontal="left"/>
    </xf>
    <xf numFmtId="3" fontId="31" fillId="0" borderId="0" xfId="0" applyNumberFormat="1" applyFont="1" applyAlignment="1">
      <alignment horizontal="left"/>
    </xf>
    <xf numFmtId="164" fontId="31" fillId="0" borderId="0" xfId="1" applyNumberFormat="1" applyFont="1" applyFill="1" applyAlignment="1"/>
    <xf numFmtId="0" fontId="31" fillId="0" borderId="3" xfId="0" applyNumberFormat="1" applyFont="1" applyBorder="1" applyAlignment="1">
      <alignment horizontal="left"/>
    </xf>
    <xf numFmtId="0" fontId="31" fillId="0" borderId="3" xfId="0" applyNumberFormat="1" applyFont="1" applyBorder="1" applyAlignment="1"/>
    <xf numFmtId="166" fontId="31" fillId="0" borderId="3" xfId="0" applyNumberFormat="1" applyFont="1" applyBorder="1" applyAlignment="1"/>
    <xf numFmtId="3" fontId="31" fillId="0" borderId="1" xfId="0" applyNumberFormat="1" applyFont="1" applyBorder="1" applyAlignment="1">
      <alignment horizontal="center"/>
    </xf>
    <xf numFmtId="0" fontId="32" fillId="0" borderId="0" xfId="0" applyFont="1" applyFill="1" applyAlignment="1">
      <alignment horizontal="center"/>
    </xf>
    <xf numFmtId="0" fontId="31" fillId="0" borderId="0" xfId="0" applyFont="1" applyFill="1" applyBorder="1" applyAlignment="1">
      <alignment horizontal="center"/>
    </xf>
    <xf numFmtId="0" fontId="31" fillId="0" borderId="1" xfId="0" applyFont="1" applyFill="1" applyBorder="1" applyAlignment="1">
      <alignment horizontal="center"/>
    </xf>
    <xf numFmtId="3" fontId="31" fillId="0" borderId="1" xfId="0" applyNumberFormat="1" applyFont="1" applyFill="1" applyBorder="1" applyAlignment="1">
      <alignment horizontal="center"/>
    </xf>
    <xf numFmtId="0" fontId="31" fillId="0" borderId="0" xfId="0" applyFont="1" applyBorder="1" applyAlignment="1">
      <alignment horizontal="center"/>
    </xf>
    <xf numFmtId="0" fontId="27" fillId="0" borderId="0" xfId="0" applyFont="1" applyBorder="1" applyAlignment="1">
      <alignment horizontal="center"/>
    </xf>
    <xf numFmtId="3" fontId="27" fillId="0" borderId="1" xfId="0" applyNumberFormat="1" applyFont="1" applyBorder="1" applyAlignment="1">
      <alignment horizontal="center"/>
    </xf>
    <xf numFmtId="0" fontId="31" fillId="0" borderId="0" xfId="0" applyNumberFormat="1" applyFont="1" applyBorder="1" applyAlignment="1"/>
    <xf numFmtId="0" fontId="32" fillId="0" borderId="1" xfId="0" applyFont="1" applyFill="1" applyBorder="1" applyAlignment="1"/>
    <xf numFmtId="0" fontId="32" fillId="0" borderId="3" xfId="0" applyFont="1" applyFill="1" applyBorder="1" applyAlignment="1"/>
    <xf numFmtId="0" fontId="32" fillId="0" borderId="3" xfId="0" applyFont="1" applyFill="1" applyBorder="1" applyAlignment="1">
      <alignment horizontal="center"/>
    </xf>
    <xf numFmtId="3" fontId="31" fillId="0" borderId="3" xfId="0" applyNumberFormat="1" applyFont="1" applyFill="1" applyBorder="1" applyAlignment="1">
      <alignment horizontal="center"/>
    </xf>
    <xf numFmtId="0" fontId="32" fillId="0" borderId="0" xfId="0" applyFont="1" applyFill="1" applyAlignment="1">
      <alignment horizontal="left"/>
    </xf>
    <xf numFmtId="0" fontId="27" fillId="0" borderId="0" xfId="0" applyFont="1" applyFill="1"/>
    <xf numFmtId="0" fontId="27" fillId="0" borderId="0" xfId="0" applyFont="1" applyFill="1" applyBorder="1"/>
    <xf numFmtId="10" fontId="31" fillId="0" borderId="0" xfId="6" applyNumberFormat="1" applyFont="1" applyFill="1" applyAlignment="1"/>
    <xf numFmtId="10" fontId="33" fillId="0" borderId="0" xfId="0" applyNumberFormat="1" applyFont="1" applyFill="1" applyAlignment="1">
      <alignment horizontal="right"/>
    </xf>
    <xf numFmtId="3" fontId="34" fillId="0" borderId="0" xfId="0" applyNumberFormat="1" applyFont="1" applyBorder="1" applyAlignment="1"/>
    <xf numFmtId="0" fontId="44"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37" fillId="0" borderId="0" xfId="0" applyFont="1" applyFill="1"/>
    <xf numFmtId="0" fontId="0" fillId="0" borderId="0" xfId="0" applyAlignment="1"/>
    <xf numFmtId="164" fontId="25" fillId="0" borderId="0" xfId="1" applyNumberFormat="1" applyAlignment="1"/>
    <xf numFmtId="0" fontId="44" fillId="0" borderId="0" xfId="0" applyFont="1" applyFill="1" applyAlignment="1">
      <alignment horizontal="center"/>
    </xf>
    <xf numFmtId="0" fontId="46" fillId="0" borderId="0" xfId="0" applyFont="1" applyAlignment="1">
      <alignment horizontal="left"/>
    </xf>
    <xf numFmtId="0" fontId="46" fillId="0" borderId="0" xfId="0" applyFont="1"/>
    <xf numFmtId="0" fontId="44" fillId="0" borderId="0" xfId="0" applyFont="1" applyAlignment="1">
      <alignment horizontal="center"/>
    </xf>
    <xf numFmtId="0" fontId="0" fillId="0" borderId="0" xfId="0" applyAlignment="1">
      <alignment horizontal="right"/>
    </xf>
    <xf numFmtId="0" fontId="44" fillId="0" borderId="0" xfId="0" applyFont="1" applyFill="1" applyAlignment="1">
      <alignment horizontal="right"/>
    </xf>
    <xf numFmtId="0" fontId="37" fillId="2" borderId="0" xfId="0" applyFont="1" applyFill="1"/>
    <xf numFmtId="0" fontId="36" fillId="0" borderId="0" xfId="0" applyFont="1"/>
    <xf numFmtId="0" fontId="44" fillId="0" borderId="0" xfId="0" applyNumberFormat="1" applyFont="1" applyFill="1" applyBorder="1" applyAlignment="1">
      <alignment horizontal="center"/>
    </xf>
    <xf numFmtId="0" fontId="44" fillId="0" borderId="0" xfId="0" applyFont="1" applyBorder="1" applyAlignment="1">
      <alignment horizontal="center"/>
    </xf>
    <xf numFmtId="0" fontId="48" fillId="0" borderId="0" xfId="0" applyFont="1" applyAlignment="1">
      <alignment horizontal="center"/>
    </xf>
    <xf numFmtId="0" fontId="36" fillId="0" borderId="0" xfId="0" applyFont="1" applyFill="1"/>
    <xf numFmtId="164" fontId="27" fillId="0" borderId="0" xfId="1" applyNumberFormat="1" applyFont="1" applyAlignment="1"/>
    <xf numFmtId="0" fontId="43" fillId="0" borderId="0" xfId="0" applyFont="1" applyFill="1" applyBorder="1" applyAlignment="1">
      <alignment horizontal="left"/>
    </xf>
    <xf numFmtId="0" fontId="27" fillId="0" borderId="0" xfId="0" applyFont="1" applyFill="1" applyBorder="1" applyAlignment="1">
      <alignment horizontal="center" wrapText="1"/>
    </xf>
    <xf numFmtId="0" fontId="35" fillId="0" borderId="0" xfId="0" applyFont="1" applyFill="1"/>
    <xf numFmtId="0" fontId="0" fillId="0" borderId="0" xfId="0" applyBorder="1"/>
    <xf numFmtId="3" fontId="27" fillId="0" borderId="1" xfId="0" applyNumberFormat="1" applyFont="1" applyBorder="1" applyAlignment="1"/>
    <xf numFmtId="164" fontId="27" fillId="0" borderId="0" xfId="1" applyNumberFormat="1" applyFont="1" applyFill="1" applyAlignment="1"/>
    <xf numFmtId="3" fontId="39" fillId="0" borderId="5" xfId="0" applyNumberFormat="1" applyFont="1" applyBorder="1" applyAlignment="1"/>
    <xf numFmtId="0" fontId="47" fillId="0" borderId="0" xfId="0" applyFont="1" applyFill="1" applyAlignment="1">
      <alignment horizontal="center"/>
    </xf>
    <xf numFmtId="0" fontId="37" fillId="0" borderId="0" xfId="0" applyNumberFormat="1" applyFont="1" applyFill="1" applyBorder="1" applyAlignment="1">
      <alignment horizontal="left"/>
    </xf>
    <xf numFmtId="0" fontId="31" fillId="0" borderId="0" xfId="0" applyFont="1" applyFill="1" applyBorder="1" applyAlignment="1">
      <alignment horizontal="left"/>
    </xf>
    <xf numFmtId="0" fontId="27" fillId="0" borderId="0" xfId="0" applyNumberFormat="1" applyFont="1" applyFill="1" applyBorder="1" applyAlignment="1">
      <alignment horizontal="left"/>
    </xf>
    <xf numFmtId="0" fontId="0" fillId="0" borderId="0" xfId="0" applyFill="1" applyBorder="1"/>
    <xf numFmtId="0" fontId="49" fillId="0" borderId="0" xfId="0" applyNumberFormat="1" applyFont="1" applyFill="1" applyBorder="1" applyAlignment="1">
      <alignment horizontal="center"/>
    </xf>
    <xf numFmtId="0" fontId="43" fillId="4" borderId="6" xfId="0" applyFont="1" applyFill="1" applyBorder="1" applyAlignment="1">
      <alignment horizontal="left"/>
    </xf>
    <xf numFmtId="165" fontId="31" fillId="0" borderId="3" xfId="3" applyFont="1" applyFill="1" applyBorder="1" applyAlignment="1">
      <alignment vertical="center"/>
    </xf>
    <xf numFmtId="0" fontId="31" fillId="0" borderId="3" xfId="0" applyFont="1" applyFill="1" applyBorder="1" applyAlignment="1"/>
    <xf numFmtId="0" fontId="31" fillId="0" borderId="0" xfId="0" applyFont="1" applyFill="1"/>
    <xf numFmtId="0" fontId="28" fillId="0" borderId="0" xfId="0" applyFont="1" applyFill="1"/>
    <xf numFmtId="0" fontId="48" fillId="0" borderId="0" xfId="0" applyFont="1" applyAlignment="1">
      <alignment horizontal="right"/>
    </xf>
    <xf numFmtId="0" fontId="26" fillId="0" borderId="0" xfId="0" applyFont="1" applyAlignment="1"/>
    <xf numFmtId="0" fontId="51" fillId="0" borderId="0" xfId="0" applyFont="1"/>
    <xf numFmtId="0" fontId="51" fillId="0" borderId="0" xfId="0" applyFont="1" applyAlignment="1"/>
    <xf numFmtId="0" fontId="52" fillId="0" borderId="0" xfId="0" applyFont="1" applyAlignment="1"/>
    <xf numFmtId="0" fontId="37" fillId="0" borderId="0" xfId="0" applyFont="1" applyFill="1" applyAlignment="1"/>
    <xf numFmtId="0" fontId="37" fillId="0" borderId="0" xfId="0" applyFont="1"/>
    <xf numFmtId="0" fontId="37" fillId="0" borderId="0" xfId="0" applyFont="1" applyAlignment="1"/>
    <xf numFmtId="164" fontId="0" fillId="0" borderId="0" xfId="1" applyNumberFormat="1" applyFont="1" applyAlignment="1"/>
    <xf numFmtId="0" fontId="31" fillId="0" borderId="0" xfId="0" applyNumberFormat="1" applyFont="1" applyFill="1" applyBorder="1" applyAlignment="1">
      <alignment horizontal="left"/>
    </xf>
    <xf numFmtId="0" fontId="31" fillId="0" borderId="3" xfId="0" applyNumberFormat="1" applyFont="1" applyFill="1" applyBorder="1" applyAlignment="1">
      <alignment horizontal="left"/>
    </xf>
    <xf numFmtId="0" fontId="44" fillId="0" borderId="0" xfId="0" applyFont="1" applyFill="1"/>
    <xf numFmtId="164" fontId="37" fillId="0" borderId="0" xfId="0" applyNumberFormat="1" applyFont="1"/>
    <xf numFmtId="3" fontId="27" fillId="0" borderId="0" xfId="0" applyNumberFormat="1" applyFont="1" applyFill="1" applyBorder="1" applyAlignment="1">
      <alignment horizontal="right"/>
    </xf>
    <xf numFmtId="0" fontId="28" fillId="0" borderId="0" xfId="0" applyFont="1" applyFill="1" applyBorder="1"/>
    <xf numFmtId="0" fontId="0" fillId="0" borderId="0" xfId="0" applyFill="1" applyAlignment="1">
      <alignment horizontal="right"/>
    </xf>
    <xf numFmtId="0" fontId="37" fillId="0" borderId="0" xfId="0" applyFont="1" applyBorder="1"/>
    <xf numFmtId="0" fontId="36" fillId="0" borderId="0" xfId="0" applyFont="1" applyBorder="1"/>
    <xf numFmtId="0" fontId="50" fillId="0" borderId="0" xfId="0" applyFont="1" applyFill="1" applyBorder="1"/>
    <xf numFmtId="0" fontId="31" fillId="0" borderId="1" xfId="0" applyFont="1" applyFill="1" applyBorder="1" applyAlignment="1"/>
    <xf numFmtId="37" fontId="37" fillId="0" borderId="0" xfId="0" applyNumberFormat="1" applyFont="1" applyFill="1"/>
    <xf numFmtId="0" fontId="37" fillId="0" borderId="0" xfId="0" applyFont="1" applyFill="1" applyAlignment="1">
      <alignment vertical="center" wrapText="1"/>
    </xf>
    <xf numFmtId="0" fontId="37" fillId="0" borderId="0" xfId="0" applyFont="1" applyFill="1" applyAlignment="1">
      <alignment wrapText="1"/>
    </xf>
    <xf numFmtId="0" fontId="25" fillId="0" borderId="0" xfId="5" applyFill="1"/>
    <xf numFmtId="0" fontId="52" fillId="0" borderId="0" xfId="5" applyFont="1" applyFill="1"/>
    <xf numFmtId="0" fontId="54" fillId="0" borderId="0" xfId="5" applyFont="1" applyFill="1"/>
    <xf numFmtId="0" fontId="52" fillId="0" borderId="7" xfId="5" applyFont="1" applyFill="1" applyBorder="1"/>
    <xf numFmtId="0" fontId="25" fillId="0" borderId="0" xfId="5" quotePrefix="1" applyFont="1" applyFill="1"/>
    <xf numFmtId="0" fontId="55" fillId="0" borderId="0" xfId="0" applyFont="1" applyAlignment="1">
      <alignment wrapText="1"/>
    </xf>
    <xf numFmtId="167" fontId="0" fillId="0" borderId="0" xfId="0" applyNumberFormat="1"/>
    <xf numFmtId="167" fontId="51" fillId="0" borderId="0" xfId="0" applyNumberFormat="1" applyFont="1"/>
    <xf numFmtId="0" fontId="51" fillId="0" borderId="0" xfId="0" quotePrefix="1" applyFont="1"/>
    <xf numFmtId="0" fontId="34" fillId="4" borderId="8" xfId="0" applyFont="1" applyFill="1" applyBorder="1" applyAlignment="1"/>
    <xf numFmtId="0" fontId="56" fillId="0" borderId="0" xfId="0" applyNumberFormat="1" applyFont="1" applyFill="1" applyBorder="1" applyAlignment="1">
      <alignment horizontal="center"/>
    </xf>
    <xf numFmtId="0" fontId="34" fillId="0" borderId="3" xfId="0" applyFont="1" applyBorder="1" applyAlignment="1"/>
    <xf numFmtId="0" fontId="33" fillId="0" borderId="0" xfId="0" applyNumberFormat="1" applyFont="1" applyFill="1" applyAlignment="1"/>
    <xf numFmtId="0" fontId="34" fillId="0" borderId="0" xfId="0" applyFont="1" applyFill="1" applyBorder="1"/>
    <xf numFmtId="0" fontId="26" fillId="0" borderId="0" xfId="0" applyFont="1"/>
    <xf numFmtId="0" fontId="58" fillId="0" borderId="0" xfId="0" applyFont="1"/>
    <xf numFmtId="0" fontId="27" fillId="0" borderId="0" xfId="0" applyFont="1" applyAlignment="1">
      <alignment horizontal="center"/>
    </xf>
    <xf numFmtId="172" fontId="27" fillId="0" borderId="0" xfId="6" applyNumberFormat="1" applyFont="1" applyBorder="1" applyAlignment="1"/>
    <xf numFmtId="164" fontId="27" fillId="0" borderId="0" xfId="1" applyNumberFormat="1" applyFont="1" applyBorder="1" applyAlignment="1"/>
    <xf numFmtId="3" fontId="31" fillId="0" borderId="0" xfId="0" applyNumberFormat="1" applyFont="1" applyBorder="1" applyAlignment="1">
      <alignment horizontal="left"/>
    </xf>
    <xf numFmtId="0" fontId="31" fillId="0" borderId="3" xfId="0" applyFont="1" applyBorder="1" applyAlignment="1"/>
    <xf numFmtId="165" fontId="31" fillId="0" borderId="3" xfId="3" applyFont="1" applyBorder="1" applyAlignment="1">
      <alignment vertical="center"/>
    </xf>
    <xf numFmtId="3" fontId="31" fillId="0" borderId="3" xfId="0" applyNumberFormat="1" applyFont="1" applyBorder="1" applyAlignment="1">
      <alignment horizontal="left"/>
    </xf>
    <xf numFmtId="0" fontId="31" fillId="0" borderId="0" xfId="0" applyFont="1" applyBorder="1" applyAlignment="1">
      <alignment horizontal="left"/>
    </xf>
    <xf numFmtId="0" fontId="31" fillId="0" borderId="0" xfId="0" applyFont="1" applyAlignment="1">
      <alignment horizontal="left"/>
    </xf>
    <xf numFmtId="3" fontId="27" fillId="0" borderId="0" xfId="0" applyNumberFormat="1" applyFont="1" applyAlignment="1">
      <alignment horizontal="left"/>
    </xf>
    <xf numFmtId="3" fontId="31" fillId="0" borderId="0" xfId="0" applyNumberFormat="1" applyFont="1" applyFill="1" applyAlignment="1">
      <alignment horizontal="left"/>
    </xf>
    <xf numFmtId="3" fontId="31" fillId="0" borderId="3" xfId="0" applyNumberFormat="1" applyFont="1" applyFill="1" applyBorder="1" applyAlignment="1">
      <alignment horizontal="left"/>
    </xf>
    <xf numFmtId="0" fontId="31" fillId="0" borderId="1" xfId="0" applyFont="1" applyFill="1" applyBorder="1" applyAlignment="1">
      <alignment horizontal="left"/>
    </xf>
    <xf numFmtId="166" fontId="31" fillId="0" borderId="0" xfId="0" applyNumberFormat="1" applyFont="1" applyFill="1" applyAlignment="1"/>
    <xf numFmtId="0" fontId="27" fillId="0" borderId="0" xfId="0" applyFont="1" applyBorder="1" applyAlignment="1">
      <alignment horizontal="left"/>
    </xf>
    <xf numFmtId="3" fontId="27" fillId="0" borderId="2" xfId="0" applyNumberFormat="1" applyFont="1" applyBorder="1" applyAlignment="1">
      <alignment horizontal="left"/>
    </xf>
    <xf numFmtId="3" fontId="59" fillId="0" borderId="0" xfId="0" applyNumberFormat="1" applyFont="1"/>
    <xf numFmtId="174" fontId="31" fillId="0" borderId="0" xfId="0" applyNumberFormat="1" applyFont="1" applyFill="1" applyBorder="1" applyAlignment="1"/>
    <xf numFmtId="0" fontId="34" fillId="0" borderId="0" xfId="0" applyFont="1" applyAlignment="1"/>
    <xf numFmtId="0" fontId="34" fillId="0" borderId="0" xfId="0" applyFont="1" applyFill="1" applyAlignment="1"/>
    <xf numFmtId="0" fontId="33" fillId="0" borderId="0" xfId="0" applyNumberFormat="1" applyFont="1" applyFill="1" applyAlignment="1">
      <alignment horizontal="center"/>
    </xf>
    <xf numFmtId="171" fontId="31" fillId="0" borderId="0" xfId="0" applyNumberFormat="1" applyFont="1" applyAlignment="1"/>
    <xf numFmtId="172" fontId="31" fillId="0" borderId="0" xfId="0" applyNumberFormat="1" applyFont="1" applyFill="1" applyAlignment="1">
      <alignment horizontal="right"/>
    </xf>
    <xf numFmtId="0" fontId="36" fillId="0" borderId="0" xfId="0" applyFont="1" applyFill="1" applyBorder="1"/>
    <xf numFmtId="0" fontId="31" fillId="0" borderId="0" xfId="0" applyNumberFormat="1" applyFont="1" applyFill="1" applyBorder="1" applyAlignment="1">
      <alignment horizontal="center"/>
    </xf>
    <xf numFmtId="0" fontId="31" fillId="0" borderId="0" xfId="0" applyNumberFormat="1" applyFont="1" applyBorder="1" applyAlignment="1">
      <alignment horizontal="center"/>
    </xf>
    <xf numFmtId="3" fontId="31" fillId="0" borderId="0" xfId="0" applyNumberFormat="1" applyFont="1" applyFill="1" applyBorder="1" applyAlignment="1">
      <alignment horizontal="center"/>
    </xf>
    <xf numFmtId="0" fontId="27" fillId="0" borderId="0" xfId="0" applyFont="1" applyAlignment="1">
      <alignment horizontal="centerContinuous"/>
    </xf>
    <xf numFmtId="3" fontId="61" fillId="0" borderId="0" xfId="0" applyNumberFormat="1" applyFont="1" applyFill="1" applyAlignment="1"/>
    <xf numFmtId="0" fontId="61" fillId="0" borderId="0" xfId="0" applyFont="1" applyFill="1" applyBorder="1" applyAlignment="1">
      <alignment horizontal="left"/>
    </xf>
    <xf numFmtId="0" fontId="61" fillId="0" borderId="3" xfId="0" applyFont="1" applyFill="1" applyBorder="1" applyAlignment="1">
      <alignment horizontal="left"/>
    </xf>
    <xf numFmtId="3" fontId="61" fillId="0" borderId="3" xfId="0" applyNumberFormat="1" applyFont="1" applyFill="1" applyBorder="1" applyAlignment="1"/>
    <xf numFmtId="0" fontId="31" fillId="0" borderId="3" xfId="0" applyFont="1" applyFill="1" applyBorder="1"/>
    <xf numFmtId="167" fontId="31" fillId="0" borderId="1" xfId="2" applyNumberFormat="1" applyFont="1" applyBorder="1" applyAlignment="1"/>
    <xf numFmtId="167" fontId="31" fillId="0" borderId="0" xfId="2" applyNumberFormat="1" applyFont="1"/>
    <xf numFmtId="167" fontId="27" fillId="0" borderId="1" xfId="2" applyNumberFormat="1" applyFont="1" applyBorder="1" applyAlignment="1"/>
    <xf numFmtId="164" fontId="31" fillId="0" borderId="1" xfId="1" applyNumberFormat="1" applyFont="1" applyFill="1" applyBorder="1" applyAlignment="1"/>
    <xf numFmtId="164" fontId="31" fillId="0" borderId="1" xfId="1" applyNumberFormat="1" applyFont="1" applyBorder="1" applyAlignment="1"/>
    <xf numFmtId="164" fontId="61" fillId="0" borderId="0" xfId="1" applyNumberFormat="1" applyFont="1" applyFill="1" applyAlignment="1"/>
    <xf numFmtId="0" fontId="27" fillId="0" borderId="12" xfId="0" applyNumberFormat="1" applyFont="1" applyFill="1" applyBorder="1" applyAlignment="1"/>
    <xf numFmtId="3" fontId="31" fillId="0" borderId="12" xfId="0" applyNumberFormat="1" applyFont="1" applyBorder="1" applyAlignment="1">
      <alignment horizontal="center"/>
    </xf>
    <xf numFmtId="3" fontId="31" fillId="0" borderId="12" xfId="0" applyNumberFormat="1" applyFont="1" applyBorder="1" applyAlignment="1"/>
    <xf numFmtId="167" fontId="27" fillId="0" borderId="12" xfId="2" applyNumberFormat="1" applyFont="1" applyBorder="1" applyAlignment="1"/>
    <xf numFmtId="167" fontId="31" fillId="0" borderId="0" xfId="2" applyNumberFormat="1" applyFont="1" applyFill="1" applyAlignment="1"/>
    <xf numFmtId="167" fontId="27" fillId="0" borderId="1" xfId="2" applyNumberFormat="1" applyFont="1" applyFill="1" applyBorder="1" applyAlignment="1">
      <alignment horizontal="right"/>
    </xf>
    <xf numFmtId="167" fontId="27" fillId="0" borderId="1" xfId="2" applyNumberFormat="1" applyFont="1" applyBorder="1" applyAlignment="1">
      <alignment horizontal="right"/>
    </xf>
    <xf numFmtId="167" fontId="27" fillId="0" borderId="1" xfId="2" applyNumberFormat="1" applyFont="1" applyFill="1" applyBorder="1" applyAlignment="1"/>
    <xf numFmtId="167" fontId="27" fillId="0" borderId="0" xfId="2" applyNumberFormat="1" applyFont="1" applyFill="1"/>
    <xf numFmtId="167" fontId="31" fillId="0" borderId="0" xfId="2" applyNumberFormat="1" applyFont="1" applyBorder="1" applyAlignment="1"/>
    <xf numFmtId="167" fontId="31" fillId="0" borderId="0" xfId="2" applyNumberFormat="1" applyFont="1" applyAlignment="1"/>
    <xf numFmtId="167" fontId="27" fillId="0" borderId="1" xfId="2" applyNumberFormat="1" applyFont="1" applyBorder="1"/>
    <xf numFmtId="167" fontId="27" fillId="0" borderId="0" xfId="2" applyNumberFormat="1" applyFont="1" applyBorder="1" applyAlignment="1"/>
    <xf numFmtId="0" fontId="27" fillId="0" borderId="0" xfId="0" applyNumberFormat="1" applyFont="1" applyBorder="1" applyAlignment="1">
      <alignment horizontal="center"/>
    </xf>
    <xf numFmtId="172" fontId="31" fillId="0" borderId="0" xfId="6" applyNumberFormat="1" applyFont="1" applyAlignment="1"/>
    <xf numFmtId="171" fontId="31" fillId="0" borderId="0" xfId="0" applyNumberFormat="1" applyFont="1" applyFill="1" applyAlignment="1"/>
    <xf numFmtId="0" fontId="31" fillId="0" borderId="3" xfId="0" applyFont="1" applyFill="1" applyBorder="1" applyAlignment="1">
      <alignment horizontal="center"/>
    </xf>
    <xf numFmtId="0" fontId="31" fillId="0" borderId="3" xfId="0" applyFont="1" applyBorder="1" applyAlignment="1">
      <alignment horizontal="center"/>
    </xf>
    <xf numFmtId="3" fontId="27" fillId="0" borderId="0" xfId="0" applyNumberFormat="1" applyFont="1" applyBorder="1" applyAlignment="1">
      <alignment horizontal="right"/>
    </xf>
    <xf numFmtId="3" fontId="31" fillId="0" borderId="0" xfId="0" applyNumberFormat="1" applyFont="1" applyAlignment="1">
      <alignment horizontal="right"/>
    </xf>
    <xf numFmtId="172" fontId="31" fillId="0" borderId="3" xfId="0" applyNumberFormat="1" applyFont="1" applyBorder="1" applyAlignment="1">
      <alignment horizontal="right"/>
    </xf>
    <xf numFmtId="0" fontId="33" fillId="0" borderId="0" xfId="0" applyFont="1" applyFill="1" applyAlignment="1"/>
    <xf numFmtId="0" fontId="27" fillId="0" borderId="0" xfId="0" applyFont="1" applyFill="1" applyBorder="1" applyAlignment="1">
      <alignment horizontal="center"/>
    </xf>
    <xf numFmtId="37" fontId="31" fillId="0" borderId="0" xfId="0" applyNumberFormat="1" applyFont="1" applyBorder="1" applyAlignment="1">
      <alignment horizontal="left"/>
    </xf>
    <xf numFmtId="37" fontId="27" fillId="0" borderId="0" xfId="0" applyNumberFormat="1" applyFont="1" applyBorder="1" applyAlignment="1">
      <alignment horizontal="right"/>
    </xf>
    <xf numFmtId="0" fontId="33" fillId="0" borderId="0" xfId="0" applyFont="1" applyBorder="1" applyAlignment="1">
      <alignment horizontal="center"/>
    </xf>
    <xf numFmtId="0" fontId="31" fillId="0" borderId="0" xfId="0" applyFont="1" applyFill="1" applyAlignment="1">
      <alignment horizontal="left"/>
    </xf>
    <xf numFmtId="0" fontId="34" fillId="0" borderId="0" xfId="0" applyFont="1" applyFill="1" applyBorder="1" applyAlignment="1"/>
    <xf numFmtId="0" fontId="33" fillId="0" borderId="0" xfId="0" applyFont="1" applyFill="1" applyBorder="1" applyAlignment="1">
      <alignment horizontal="center"/>
    </xf>
    <xf numFmtId="175" fontId="27" fillId="0" borderId="0" xfId="0" applyNumberFormat="1" applyFont="1" applyBorder="1" applyAlignment="1">
      <alignment horizontal="right"/>
    </xf>
    <xf numFmtId="0" fontId="31" fillId="0" borderId="0" xfId="0" applyNumberFormat="1" applyFont="1" applyFill="1"/>
    <xf numFmtId="37" fontId="31" fillId="0" borderId="0" xfId="0" applyNumberFormat="1" applyFont="1" applyFill="1" applyBorder="1" applyAlignment="1">
      <alignment horizontal="left"/>
    </xf>
    <xf numFmtId="0" fontId="37" fillId="0" borderId="0" xfId="0" applyFont="1" applyFill="1" applyAlignment="1">
      <alignment horizontal="left"/>
    </xf>
    <xf numFmtId="0" fontId="37" fillId="0" borderId="0" xfId="0" applyFont="1" applyAlignment="1">
      <alignment horizontal="left"/>
    </xf>
    <xf numFmtId="0" fontId="37" fillId="0" borderId="0" xfId="0" applyFont="1" applyFill="1" applyBorder="1"/>
    <xf numFmtId="0" fontId="37" fillId="0" borderId="0" xfId="0" applyFont="1" applyAlignment="1">
      <alignment horizontal="right"/>
    </xf>
    <xf numFmtId="0" fontId="37" fillId="2" borderId="0" xfId="0" applyFont="1" applyFill="1" applyAlignment="1">
      <alignment horizontal="left" wrapText="1"/>
    </xf>
    <xf numFmtId="0" fontId="37" fillId="0" borderId="0" xfId="0" applyFont="1" applyAlignment="1">
      <alignment horizontal="left" wrapText="1"/>
    </xf>
    <xf numFmtId="42" fontId="37" fillId="0" borderId="0" xfId="0" applyNumberFormat="1" applyFont="1"/>
    <xf numFmtId="37" fontId="37" fillId="2" borderId="0" xfId="0" applyNumberFormat="1" applyFont="1" applyFill="1" applyAlignment="1">
      <alignment horizontal="right" wrapText="1"/>
    </xf>
    <xf numFmtId="164" fontId="37" fillId="0" borderId="0" xfId="1" applyNumberFormat="1" applyFont="1"/>
    <xf numFmtId="167" fontId="37" fillId="0" borderId="0" xfId="2" applyNumberFormat="1" applyFont="1" applyAlignment="1">
      <alignment horizontal="right" wrapText="1"/>
    </xf>
    <xf numFmtId="0" fontId="37" fillId="0" borderId="0" xfId="0" applyFont="1" applyAlignment="1">
      <alignment horizontal="right" wrapText="1"/>
    </xf>
    <xf numFmtId="0" fontId="37" fillId="0" borderId="0" xfId="0" applyFont="1" applyAlignment="1">
      <alignment horizontal="left" vertical="center" wrapText="1"/>
    </xf>
    <xf numFmtId="0" fontId="37" fillId="2" borderId="0" xfId="0" applyFont="1" applyFill="1" applyAlignment="1">
      <alignment horizontal="right"/>
    </xf>
    <xf numFmtId="0" fontId="37" fillId="2" borderId="0" xfId="0" applyFont="1" applyFill="1" applyAlignment="1">
      <alignment horizontal="left" vertical="center" wrapText="1"/>
    </xf>
    <xf numFmtId="41" fontId="37" fillId="0" borderId="0" xfId="0" applyNumberFormat="1" applyFont="1" applyFill="1" applyBorder="1" applyAlignment="1">
      <alignment horizontal="right"/>
    </xf>
    <xf numFmtId="41" fontId="37" fillId="0" borderId="0" xfId="0" applyNumberFormat="1" applyFont="1" applyFill="1" applyAlignment="1">
      <alignment horizontal="right"/>
    </xf>
    <xf numFmtId="167" fontId="37" fillId="0" borderId="0" xfId="2" applyNumberFormat="1" applyFont="1" applyFill="1" applyAlignment="1">
      <alignment horizontal="right"/>
    </xf>
    <xf numFmtId="164" fontId="37" fillId="0" borderId="0" xfId="1" applyNumberFormat="1" applyFont="1" applyFill="1" applyAlignment="1">
      <alignment horizontal="right"/>
    </xf>
    <xf numFmtId="37" fontId="37" fillId="0" borderId="0" xfId="0" applyNumberFormat="1" applyFont="1" applyFill="1" applyAlignment="1">
      <alignment horizontal="right" wrapText="1"/>
    </xf>
    <xf numFmtId="0" fontId="37" fillId="0" borderId="0" xfId="5" applyFont="1" applyFill="1"/>
    <xf numFmtId="164" fontId="37" fillId="0" borderId="1" xfId="2" applyNumberFormat="1" applyFont="1" applyFill="1" applyBorder="1"/>
    <xf numFmtId="37" fontId="37" fillId="0" borderId="0" xfId="5" applyNumberFormat="1" applyFont="1" applyFill="1"/>
    <xf numFmtId="164" fontId="37" fillId="0" borderId="0" xfId="1" applyNumberFormat="1" applyFont="1" applyFill="1"/>
    <xf numFmtId="37" fontId="37" fillId="0" borderId="9" xfId="5" applyNumberFormat="1" applyFont="1" applyFill="1" applyBorder="1"/>
    <xf numFmtId="0" fontId="37" fillId="0" borderId="11" xfId="5" applyFont="1" applyFill="1" applyBorder="1"/>
    <xf numFmtId="167" fontId="37" fillId="0" borderId="10" xfId="2" applyNumberFormat="1" applyFont="1" applyFill="1" applyBorder="1"/>
    <xf numFmtId="164" fontId="37" fillId="0" borderId="13" xfId="1" applyNumberFormat="1" applyFont="1" applyFill="1" applyBorder="1"/>
    <xf numFmtId="171" fontId="37" fillId="0" borderId="10" xfId="6" applyNumberFormat="1" applyFont="1" applyFill="1" applyBorder="1"/>
    <xf numFmtId="0" fontId="37" fillId="0" borderId="6" xfId="5" applyFont="1" applyFill="1" applyBorder="1"/>
    <xf numFmtId="171" fontId="37" fillId="0" borderId="14" xfId="6" applyNumberFormat="1" applyFont="1" applyFill="1" applyBorder="1"/>
    <xf numFmtId="172" fontId="37" fillId="0" borderId="0" xfId="6" applyNumberFormat="1" applyFont="1" applyFill="1"/>
    <xf numFmtId="0" fontId="37" fillId="0" borderId="0" xfId="0" applyFont="1" applyFill="1" applyAlignment="1">
      <alignment horizontal="center"/>
    </xf>
    <xf numFmtId="0" fontId="37" fillId="0" borderId="0" xfId="0" applyFont="1" applyAlignment="1">
      <alignment horizontal="center"/>
    </xf>
    <xf numFmtId="164" fontId="37" fillId="0" borderId="0" xfId="1" applyNumberFormat="1" applyFont="1" applyAlignment="1">
      <alignment horizontal="center"/>
    </xf>
    <xf numFmtId="164" fontId="62" fillId="0" borderId="0" xfId="1" applyNumberFormat="1" applyFont="1" applyAlignment="1">
      <alignment horizontal="center"/>
    </xf>
    <xf numFmtId="0" fontId="62" fillId="0" borderId="0" xfId="0" applyFont="1" applyFill="1" applyAlignment="1">
      <alignment horizontal="center"/>
    </xf>
    <xf numFmtId="0" fontId="37" fillId="0" borderId="0" xfId="0" applyFont="1" applyAlignment="1">
      <alignment horizontal="left" vertical="center"/>
    </xf>
    <xf numFmtId="0" fontId="37" fillId="0" borderId="0" xfId="0" applyFont="1" applyFill="1" applyAlignment="1">
      <alignment vertical="top"/>
    </xf>
    <xf numFmtId="0" fontId="37" fillId="0" borderId="0" xfId="0" applyFont="1" applyAlignment="1">
      <alignment vertical="top"/>
    </xf>
    <xf numFmtId="0" fontId="31" fillId="0" borderId="0" xfId="0" applyFont="1" applyFill="1" applyAlignment="1">
      <alignment vertical="center" wrapText="1"/>
    </xf>
    <xf numFmtId="0" fontId="37" fillId="0" borderId="0" xfId="0" applyFont="1" applyFill="1" applyAlignment="1">
      <alignment horizontal="center" vertical="top"/>
    </xf>
    <xf numFmtId="164" fontId="37" fillId="0" borderId="0" xfId="1" applyNumberFormat="1" applyFont="1" applyAlignment="1"/>
    <xf numFmtId="164" fontId="63" fillId="0" borderId="0" xfId="1" applyNumberFormat="1" applyFont="1" applyAlignment="1"/>
    <xf numFmtId="164" fontId="37" fillId="2" borderId="0" xfId="1" applyNumberFormat="1" applyFont="1" applyFill="1" applyAlignment="1">
      <alignment wrapText="1"/>
    </xf>
    <xf numFmtId="164" fontId="63" fillId="0" borderId="0" xfId="0" applyNumberFormat="1" applyFont="1"/>
    <xf numFmtId="164" fontId="37" fillId="0" borderId="0" xfId="1" applyNumberFormat="1" applyFont="1" applyFill="1" applyBorder="1" applyAlignment="1">
      <alignment wrapText="1"/>
    </xf>
    <xf numFmtId="164" fontId="37" fillId="0" borderId="0" xfId="1" applyNumberFormat="1" applyFont="1" applyAlignment="1">
      <alignment vertical="center" wrapText="1"/>
    </xf>
    <xf numFmtId="167" fontId="37" fillId="2" borderId="0" xfId="0" applyNumberFormat="1" applyFont="1" applyFill="1"/>
    <xf numFmtId="0" fontId="63" fillId="2" borderId="0" xfId="0" applyFont="1" applyFill="1"/>
    <xf numFmtId="164" fontId="37" fillId="0" borderId="0" xfId="1" applyNumberFormat="1" applyFont="1" applyFill="1" applyAlignment="1"/>
    <xf numFmtId="164" fontId="63" fillId="0" borderId="0" xfId="1" applyNumberFormat="1" applyFont="1" applyFill="1" applyAlignment="1">
      <alignment vertical="center" wrapText="1"/>
    </xf>
    <xf numFmtId="164" fontId="37" fillId="0" borderId="0" xfId="1" applyNumberFormat="1" applyFont="1" applyFill="1" applyAlignment="1">
      <alignment vertical="center" wrapText="1"/>
    </xf>
    <xf numFmtId="0" fontId="64" fillId="0" borderId="0" xfId="0" applyFont="1" applyFill="1" applyAlignment="1">
      <alignment vertical="center" wrapText="1"/>
    </xf>
    <xf numFmtId="164" fontId="63" fillId="2" borderId="0" xfId="1" applyNumberFormat="1" applyFont="1" applyFill="1" applyAlignment="1">
      <alignment vertical="center" wrapText="1"/>
    </xf>
    <xf numFmtId="164" fontId="37" fillId="0" borderId="0" xfId="1" applyNumberFormat="1" applyFont="1" applyFill="1" applyBorder="1" applyAlignment="1"/>
    <xf numFmtId="0" fontId="27" fillId="0" borderId="0" xfId="0" applyFont="1" applyBorder="1"/>
    <xf numFmtId="0" fontId="59" fillId="0" borderId="0" xfId="0" applyFont="1"/>
    <xf numFmtId="0" fontId="27" fillId="0" borderId="0" xfId="0" applyNumberFormat="1" applyFont="1" applyFill="1" applyBorder="1" applyAlignment="1">
      <alignment horizontal="center"/>
    </xf>
    <xf numFmtId="172" fontId="31" fillId="0" borderId="0" xfId="6" applyNumberFormat="1" applyFont="1" applyBorder="1" applyAlignment="1"/>
    <xf numFmtId="10" fontId="0" fillId="0" borderId="0" xfId="6" applyNumberFormat="1" applyFont="1"/>
    <xf numFmtId="0" fontId="53" fillId="0" borderId="0" xfId="5" applyFont="1" applyFill="1" applyAlignment="1">
      <alignment horizontal="centerContinuous"/>
    </xf>
    <xf numFmtId="3" fontId="32" fillId="0" borderId="0" xfId="0" applyNumberFormat="1" applyFont="1" applyFill="1" applyAlignment="1">
      <alignment horizontal="right"/>
    </xf>
    <xf numFmtId="167" fontId="31" fillId="0" borderId="0" xfId="2" applyNumberFormat="1" applyFont="1" applyFill="1" applyAlignment="1">
      <alignment horizontal="right"/>
    </xf>
    <xf numFmtId="3" fontId="32" fillId="0" borderId="0" xfId="0" applyNumberFormat="1" applyFont="1" applyAlignment="1">
      <alignment horizontal="right"/>
    </xf>
    <xf numFmtId="171" fontId="31" fillId="0" borderId="0" xfId="6" applyNumberFormat="1" applyFont="1" applyAlignment="1">
      <alignment horizontal="right"/>
    </xf>
    <xf numFmtId="0" fontId="27" fillId="0" borderId="0" xfId="0" applyNumberFormat="1" applyFont="1" applyFill="1" applyAlignment="1">
      <alignment horizontal="left"/>
    </xf>
    <xf numFmtId="0" fontId="31" fillId="0" borderId="0" xfId="0" applyNumberFormat="1" applyFont="1" applyFill="1" applyAlignment="1">
      <alignment horizontal="right"/>
    </xf>
    <xf numFmtId="0" fontId="27" fillId="0" borderId="0" xfId="0" applyNumberFormat="1" applyFont="1" applyFill="1" applyAlignment="1">
      <alignment horizontal="right"/>
    </xf>
    <xf numFmtId="3" fontId="27" fillId="0" borderId="0" xfId="0" applyNumberFormat="1" applyFont="1" applyFill="1" applyAlignment="1">
      <alignment horizontal="right"/>
    </xf>
    <xf numFmtId="172" fontId="31" fillId="0" borderId="0" xfId="0" applyNumberFormat="1" applyFont="1" applyAlignment="1">
      <alignment horizontal="right"/>
    </xf>
    <xf numFmtId="172" fontId="32" fillId="0" borderId="0" xfId="0" applyNumberFormat="1" applyFont="1" applyAlignment="1">
      <alignment horizontal="right"/>
    </xf>
    <xf numFmtId="3" fontId="66" fillId="0" borderId="0" xfId="0" applyNumberFormat="1" applyFont="1" applyFill="1" applyAlignment="1">
      <alignment horizontal="right"/>
    </xf>
    <xf numFmtId="3" fontId="31" fillId="0" borderId="0" xfId="0" applyNumberFormat="1" applyFont="1" applyBorder="1" applyAlignment="1">
      <alignment horizontal="right"/>
    </xf>
    <xf numFmtId="0" fontId="31" fillId="4" borderId="8" xfId="0" applyFont="1" applyFill="1" applyBorder="1" applyAlignment="1"/>
    <xf numFmtId="0" fontId="31" fillId="4" borderId="8" xfId="0" applyFont="1" applyFill="1" applyBorder="1" applyAlignment="1">
      <alignment horizontal="center"/>
    </xf>
    <xf numFmtId="0" fontId="31" fillId="4" borderId="9" xfId="0" applyFont="1" applyFill="1" applyBorder="1"/>
    <xf numFmtId="0" fontId="27" fillId="4" borderId="15" xfId="0" applyFont="1" applyFill="1" applyBorder="1" applyAlignment="1"/>
    <xf numFmtId="0" fontId="27" fillId="4" borderId="15" xfId="0" applyNumberFormat="1" applyFont="1" applyFill="1" applyBorder="1" applyAlignment="1">
      <alignment horizontal="center"/>
    </xf>
    <xf numFmtId="0" fontId="27" fillId="0" borderId="10" xfId="0" applyFont="1" applyBorder="1"/>
    <xf numFmtId="0" fontId="27" fillId="0" borderId="0" xfId="0" applyFont="1" applyFill="1" applyBorder="1" applyAlignment="1"/>
    <xf numFmtId="0" fontId="31" fillId="3" borderId="0" xfId="0" applyFont="1" applyFill="1" applyBorder="1" applyAlignment="1"/>
    <xf numFmtId="0" fontId="27" fillId="3" borderId="0" xfId="0" applyNumberFormat="1" applyFont="1" applyFill="1" applyBorder="1" applyAlignment="1">
      <alignment horizontal="center"/>
    </xf>
    <xf numFmtId="0" fontId="31" fillId="3" borderId="0" xfId="0" applyFont="1" applyFill="1" applyBorder="1"/>
    <xf numFmtId="0" fontId="31" fillId="0" borderId="0" xfId="0" applyFont="1" applyFill="1" applyBorder="1" applyAlignment="1">
      <alignment horizontal="center" wrapText="1"/>
    </xf>
    <xf numFmtId="0" fontId="34" fillId="0" borderId="0" xfId="0" applyFont="1" applyFill="1" applyAlignment="1">
      <alignment horizontal="center"/>
    </xf>
    <xf numFmtId="0" fontId="34" fillId="0" borderId="0" xfId="0" applyNumberFormat="1" applyFont="1" applyAlignment="1">
      <alignment horizontal="center"/>
    </xf>
    <xf numFmtId="0" fontId="34" fillId="0" borderId="0" xfId="0" applyFont="1" applyFill="1" applyAlignment="1">
      <alignment horizontal="left"/>
    </xf>
    <xf numFmtId="3" fontId="61" fillId="0" borderId="0" xfId="0" applyNumberFormat="1" applyFont="1" applyBorder="1" applyAlignment="1"/>
    <xf numFmtId="164" fontId="31" fillId="0" borderId="0" xfId="1" applyNumberFormat="1" applyFont="1"/>
    <xf numFmtId="0" fontId="31" fillId="0" borderId="1" xfId="0" applyFont="1" applyBorder="1" applyAlignment="1"/>
    <xf numFmtId="0" fontId="31" fillId="0" borderId="1" xfId="0" applyFont="1" applyBorder="1"/>
    <xf numFmtId="0" fontId="31" fillId="0" borderId="1" xfId="0" applyFont="1" applyBorder="1" applyAlignment="1">
      <alignment horizontal="center"/>
    </xf>
    <xf numFmtId="0" fontId="31" fillId="0" borderId="2" xfId="0" applyFont="1" applyBorder="1"/>
    <xf numFmtId="0" fontId="31" fillId="0" borderId="12" xfId="0" applyFont="1" applyFill="1" applyBorder="1"/>
    <xf numFmtId="0" fontId="31" fillId="0" borderId="12" xfId="0" applyFont="1" applyBorder="1"/>
    <xf numFmtId="0" fontId="31" fillId="3" borderId="0" xfId="0" applyFont="1" applyFill="1"/>
    <xf numFmtId="0" fontId="27" fillId="0" borderId="1" xfId="0" applyNumberFormat="1" applyFont="1" applyFill="1" applyBorder="1" applyAlignment="1">
      <alignment horizontal="left"/>
    </xf>
    <xf numFmtId="3" fontId="31" fillId="0" borderId="0" xfId="0" applyNumberFormat="1" applyFont="1" applyFill="1" applyBorder="1" applyAlignment="1">
      <alignment horizontal="right"/>
    </xf>
    <xf numFmtId="0" fontId="27" fillId="0" borderId="3" xfId="0" applyNumberFormat="1" applyFont="1" applyFill="1" applyBorder="1" applyAlignment="1">
      <alignment horizontal="left"/>
    </xf>
    <xf numFmtId="0" fontId="34" fillId="0" borderId="3" xfId="0" applyFont="1" applyFill="1" applyBorder="1"/>
    <xf numFmtId="0" fontId="31" fillId="0" borderId="3" xfId="0" applyFont="1" applyBorder="1"/>
    <xf numFmtId="167" fontId="27" fillId="0" borderId="3" xfId="2" applyNumberFormat="1" applyFont="1" applyFill="1" applyBorder="1" applyAlignment="1">
      <alignment horizontal="right"/>
    </xf>
    <xf numFmtId="4" fontId="32" fillId="0" borderId="0" xfId="0" applyNumberFormat="1" applyFont="1" applyFill="1" applyAlignment="1">
      <alignment horizontal="right"/>
    </xf>
    <xf numFmtId="0" fontId="58" fillId="0" borderId="0" xfId="0" applyNumberFormat="1" applyFont="1" applyFill="1" applyAlignment="1">
      <alignment horizontal="left"/>
    </xf>
    <xf numFmtId="0" fontId="31" fillId="0" borderId="1" xfId="0" applyNumberFormat="1" applyFont="1" applyBorder="1" applyAlignment="1">
      <alignment horizontal="center"/>
    </xf>
    <xf numFmtId="3" fontId="32" fillId="0" borderId="1" xfId="0" applyNumberFormat="1" applyFont="1" applyBorder="1" applyAlignment="1">
      <alignment horizontal="right"/>
    </xf>
    <xf numFmtId="0" fontId="31" fillId="0" borderId="3" xfId="0" applyFont="1" applyFill="1" applyBorder="1" applyAlignment="1">
      <alignment horizontal="left"/>
    </xf>
    <xf numFmtId="0" fontId="31" fillId="0" borderId="3" xfId="0" applyNumberFormat="1" applyFont="1" applyFill="1" applyBorder="1" applyAlignment="1">
      <alignment horizontal="center"/>
    </xf>
    <xf numFmtId="3" fontId="32" fillId="0" borderId="3" xfId="0" applyNumberFormat="1" applyFont="1" applyBorder="1" applyAlignment="1">
      <alignment horizontal="right"/>
    </xf>
    <xf numFmtId="3" fontId="31" fillId="0" borderId="1" xfId="0" applyNumberFormat="1" applyFont="1" applyBorder="1" applyAlignment="1">
      <alignment horizontal="right"/>
    </xf>
    <xf numFmtId="0" fontId="27" fillId="0" borderId="1" xfId="0" applyFont="1" applyFill="1" applyBorder="1"/>
    <xf numFmtId="0" fontId="27" fillId="0" borderId="1" xfId="0" applyNumberFormat="1" applyFont="1" applyBorder="1" applyAlignment="1">
      <alignment horizontal="center"/>
    </xf>
    <xf numFmtId="3" fontId="67" fillId="0" borderId="1" xfId="0" applyNumberFormat="1" applyFont="1" applyBorder="1" applyAlignment="1">
      <alignment horizontal="right"/>
    </xf>
    <xf numFmtId="0" fontId="27" fillId="0" borderId="1" xfId="0" applyFont="1" applyBorder="1" applyAlignment="1">
      <alignment horizontal="left"/>
    </xf>
    <xf numFmtId="0" fontId="27" fillId="0" borderId="1" xfId="0" applyFont="1" applyBorder="1" applyAlignment="1">
      <alignment horizontal="center"/>
    </xf>
    <xf numFmtId="0" fontId="31" fillId="0" borderId="1" xfId="0" applyNumberFormat="1" applyFont="1" applyFill="1" applyBorder="1" applyAlignment="1">
      <alignment horizontal="left"/>
    </xf>
    <xf numFmtId="0" fontId="31" fillId="0" borderId="0" xfId="0" applyFont="1" applyAlignment="1">
      <alignment horizontal="right"/>
    </xf>
    <xf numFmtId="0" fontId="31" fillId="0" borderId="0" xfId="0" applyNumberFormat="1" applyFont="1" applyAlignment="1">
      <alignment horizontal="right"/>
    </xf>
    <xf numFmtId="0" fontId="61" fillId="0" borderId="0" xfId="0" applyNumberFormat="1" applyFont="1" applyAlignment="1">
      <alignment horizontal="left"/>
    </xf>
    <xf numFmtId="0" fontId="34" fillId="0" borderId="0" xfId="0" applyFont="1"/>
    <xf numFmtId="0" fontId="31" fillId="0" borderId="3" xfId="0" applyNumberFormat="1" applyFont="1" applyBorder="1" applyAlignment="1">
      <alignment horizontal="center"/>
    </xf>
    <xf numFmtId="0" fontId="31" fillId="0" borderId="0" xfId="0" applyNumberFormat="1" applyFont="1" applyBorder="1"/>
    <xf numFmtId="10" fontId="31" fillId="0" borderId="0" xfId="0" applyNumberFormat="1" applyFont="1" applyFill="1"/>
    <xf numFmtId="3" fontId="32" fillId="0" borderId="0" xfId="0" applyNumberFormat="1" applyFont="1" applyBorder="1" applyAlignment="1">
      <alignment horizontal="right"/>
    </xf>
    <xf numFmtId="3" fontId="34" fillId="0" borderId="0" xfId="0" applyNumberFormat="1" applyFont="1" applyBorder="1" applyAlignment="1">
      <alignment horizontal="right"/>
    </xf>
    <xf numFmtId="3" fontId="33" fillId="0" borderId="0" xfId="0" applyNumberFormat="1" applyFont="1" applyBorder="1" applyAlignment="1">
      <alignment horizontal="right"/>
    </xf>
    <xf numFmtId="0" fontId="49" fillId="0" borderId="5" xfId="0" applyNumberFormat="1" applyFont="1" applyBorder="1" applyAlignment="1">
      <alignment horizontal="center"/>
    </xf>
    <xf numFmtId="0" fontId="39" fillId="0" borderId="5" xfId="0" applyNumberFormat="1" applyFont="1" applyFill="1" applyBorder="1" applyAlignment="1"/>
    <xf numFmtId="0" fontId="39" fillId="0" borderId="5" xfId="0" applyFont="1" applyFill="1" applyBorder="1" applyAlignment="1"/>
    <xf numFmtId="3" fontId="39" fillId="0" borderId="5" xfId="0" applyNumberFormat="1" applyFont="1" applyBorder="1" applyAlignment="1">
      <alignment horizontal="center"/>
    </xf>
    <xf numFmtId="0" fontId="49" fillId="0" borderId="5" xfId="0" applyFont="1" applyBorder="1" applyAlignment="1"/>
    <xf numFmtId="167" fontId="31" fillId="0" borderId="0" xfId="0" applyNumberFormat="1" applyFont="1" applyBorder="1" applyAlignment="1">
      <alignment horizontal="center"/>
    </xf>
    <xf numFmtId="0" fontId="41" fillId="0" borderId="0" xfId="0" applyNumberFormat="1" applyFont="1" applyFill="1" applyBorder="1" applyAlignment="1">
      <alignment horizontal="left"/>
    </xf>
    <xf numFmtId="37" fontId="37" fillId="0" borderId="0" xfId="0" applyNumberFormat="1" applyFont="1" applyAlignment="1">
      <alignment horizontal="right" wrapText="1"/>
    </xf>
    <xf numFmtId="10" fontId="31" fillId="0" borderId="0" xfId="6" applyNumberFormat="1" applyFont="1" applyFill="1"/>
    <xf numFmtId="0" fontId="68" fillId="0" borderId="0" xfId="0" applyFont="1" applyAlignment="1">
      <alignment horizontal="center"/>
    </xf>
    <xf numFmtId="0" fontId="31" fillId="0" borderId="0" xfId="0" applyFont="1" applyAlignment="1">
      <alignment wrapText="1"/>
    </xf>
    <xf numFmtId="0" fontId="59" fillId="0" borderId="0" xfId="0" applyFont="1" applyAlignment="1">
      <alignment horizontal="center"/>
    </xf>
    <xf numFmtId="0" fontId="59" fillId="0" borderId="0" xfId="0" applyNumberFormat="1" applyFont="1" applyFill="1" applyAlignment="1">
      <alignment horizontal="center"/>
    </xf>
    <xf numFmtId="0" fontId="59" fillId="0" borderId="0" xfId="0" applyNumberFormat="1" applyFont="1" applyAlignment="1">
      <alignment horizontal="center"/>
    </xf>
    <xf numFmtId="0" fontId="31" fillId="0" borderId="1" xfId="0" applyFont="1" applyBorder="1" applyAlignment="1">
      <alignment horizontal="left"/>
    </xf>
    <xf numFmtId="0" fontId="31" fillId="0" borderId="3" xfId="0" applyFont="1" applyBorder="1" applyAlignment="1">
      <alignment horizontal="left"/>
    </xf>
    <xf numFmtId="0" fontId="53" fillId="0" borderId="0" xfId="0" applyNumberFormat="1" applyFont="1" applyAlignment="1">
      <alignment horizontal="center"/>
    </xf>
    <xf numFmtId="0" fontId="69" fillId="0" borderId="0" xfId="0" applyFont="1"/>
    <xf numFmtId="0" fontId="70" fillId="0" borderId="0" xfId="0" applyFont="1" applyBorder="1" applyAlignment="1">
      <alignment horizontal="left"/>
    </xf>
    <xf numFmtId="0" fontId="70" fillId="0" borderId="0" xfId="0" applyFont="1" applyAlignment="1">
      <alignment horizontal="left"/>
    </xf>
    <xf numFmtId="176" fontId="37" fillId="0" borderId="0" xfId="1" applyNumberFormat="1" applyFont="1"/>
    <xf numFmtId="0" fontId="62" fillId="0" borderId="0" xfId="0" applyFont="1"/>
    <xf numFmtId="168" fontId="31" fillId="0" borderId="0" xfId="6" applyNumberFormat="1" applyFont="1"/>
    <xf numFmtId="0" fontId="31" fillId="0" borderId="4" xfId="0" applyNumberFormat="1" applyFont="1" applyBorder="1" applyAlignment="1">
      <alignment horizontal="center"/>
    </xf>
    <xf numFmtId="0" fontId="27" fillId="0" borderId="5" xfId="0" applyNumberFormat="1" applyFont="1" applyFill="1" applyBorder="1" applyAlignment="1"/>
    <xf numFmtId="0" fontId="31" fillId="0" borderId="5" xfId="0" applyFont="1" applyFill="1" applyBorder="1" applyAlignment="1"/>
    <xf numFmtId="0" fontId="31" fillId="0" borderId="5" xfId="0" applyFont="1" applyFill="1" applyBorder="1" applyAlignment="1">
      <alignment horizontal="center"/>
    </xf>
    <xf numFmtId="3" fontId="31" fillId="0" borderId="5" xfId="0" applyNumberFormat="1" applyFont="1" applyBorder="1" applyAlignment="1"/>
    <xf numFmtId="0" fontId="31" fillId="0" borderId="5" xfId="0" applyFont="1" applyBorder="1" applyAlignment="1"/>
    <xf numFmtId="0" fontId="27" fillId="0" borderId="5" xfId="0" applyFont="1" applyBorder="1"/>
    <xf numFmtId="0" fontId="31" fillId="0" borderId="5" xfId="0" applyFont="1" applyBorder="1"/>
    <xf numFmtId="0" fontId="31" fillId="0" borderId="4" xfId="0" applyNumberFormat="1" applyFont="1" applyFill="1" applyBorder="1" applyAlignment="1">
      <alignment horizontal="center"/>
    </xf>
    <xf numFmtId="0" fontId="27" fillId="0" borderId="5" xfId="0" applyFont="1" applyBorder="1" applyAlignment="1">
      <alignment horizontal="center"/>
    </xf>
    <xf numFmtId="3" fontId="27" fillId="0" borderId="5" xfId="0" applyNumberFormat="1" applyFont="1" applyBorder="1" applyAlignment="1"/>
    <xf numFmtId="0" fontId="31" fillId="0" borderId="5" xfId="0" applyNumberFormat="1" applyFont="1" applyBorder="1" applyAlignment="1">
      <alignment horizontal="center"/>
    </xf>
    <xf numFmtId="3" fontId="31" fillId="0" borderId="5" xfId="0" applyNumberFormat="1" applyFont="1" applyBorder="1" applyAlignment="1">
      <alignment horizontal="center"/>
    </xf>
    <xf numFmtId="0" fontId="27" fillId="0" borderId="5" xfId="0" applyNumberFormat="1" applyFont="1" applyBorder="1" applyAlignment="1">
      <alignment horizontal="left"/>
    </xf>
    <xf numFmtId="0" fontId="27" fillId="0" borderId="5" xfId="0" applyFont="1" applyBorder="1" applyAlignment="1"/>
    <xf numFmtId="0" fontId="27" fillId="0" borderId="5" xfId="0" applyNumberFormat="1" applyFont="1" applyBorder="1" applyAlignment="1">
      <alignment horizontal="center"/>
    </xf>
    <xf numFmtId="0" fontId="27" fillId="0" borderId="5" xfId="0" applyFont="1" applyBorder="1" applyAlignment="1">
      <alignment horizontal="right"/>
    </xf>
    <xf numFmtId="168" fontId="27" fillId="0" borderId="5" xfId="0" applyNumberFormat="1" applyFont="1" applyBorder="1" applyAlignment="1">
      <alignment horizontal="left"/>
    </xf>
    <xf numFmtId="3" fontId="27" fillId="0" borderId="5" xfId="0" applyNumberFormat="1" applyFont="1" applyBorder="1" applyAlignment="1">
      <alignment horizontal="center"/>
    </xf>
    <xf numFmtId="169" fontId="27" fillId="0" borderId="5" xfId="0" applyNumberFormat="1" applyFont="1" applyBorder="1" applyAlignment="1">
      <alignment horizontal="center"/>
    </xf>
    <xf numFmtId="172" fontId="27" fillId="0" borderId="16" xfId="6" applyNumberFormat="1" applyFont="1" applyBorder="1" applyAlignment="1"/>
    <xf numFmtId="167" fontId="27" fillId="0" borderId="16" xfId="2" applyNumberFormat="1" applyFont="1" applyBorder="1"/>
    <xf numFmtId="167" fontId="27" fillId="0" borderId="16" xfId="2" applyNumberFormat="1" applyFont="1" applyBorder="1" applyAlignment="1"/>
    <xf numFmtId="167" fontId="27" fillId="0" borderId="16" xfId="2" applyNumberFormat="1" applyFont="1" applyBorder="1" applyAlignment="1">
      <alignment horizontal="right"/>
    </xf>
    <xf numFmtId="3" fontId="27" fillId="0" borderId="16" xfId="0" applyNumberFormat="1" applyFont="1" applyBorder="1" applyAlignment="1"/>
    <xf numFmtId="167" fontId="39" fillId="0" borderId="16" xfId="2" applyNumberFormat="1" applyFont="1" applyBorder="1"/>
    <xf numFmtId="39" fontId="39" fillId="0" borderId="16" xfId="0" applyNumberFormat="1" applyFont="1" applyBorder="1" applyAlignment="1">
      <alignment horizontal="center"/>
    </xf>
    <xf numFmtId="167" fontId="31" fillId="0" borderId="0" xfId="2" applyNumberFormat="1" applyFont="1" applyFill="1"/>
    <xf numFmtId="164" fontId="31" fillId="0" borderId="0" xfId="1" applyNumberFormat="1" applyFont="1" applyFill="1"/>
    <xf numFmtId="3" fontId="31" fillId="0" borderId="3" xfId="0" applyNumberFormat="1" applyFont="1" applyFill="1" applyBorder="1" applyAlignment="1">
      <alignment horizontal="right"/>
    </xf>
    <xf numFmtId="167" fontId="27" fillId="0" borderId="0" xfId="2" applyNumberFormat="1" applyFont="1" applyFill="1" applyAlignment="1">
      <alignment horizontal="right"/>
    </xf>
    <xf numFmtId="164" fontId="27" fillId="0" borderId="3" xfId="1" applyNumberFormat="1" applyFont="1" applyFill="1" applyBorder="1" applyAlignment="1">
      <alignment horizontal="right"/>
    </xf>
    <xf numFmtId="0" fontId="37" fillId="0" borderId="0" xfId="0" applyFont="1" applyFill="1" applyAlignment="1">
      <alignment horizontal="left" wrapText="1"/>
    </xf>
    <xf numFmtId="42" fontId="37" fillId="0" borderId="0" xfId="0" applyNumberFormat="1" applyFont="1" applyFill="1" applyAlignment="1">
      <alignment horizontal="left" wrapText="1"/>
    </xf>
    <xf numFmtId="172" fontId="37" fillId="0" borderId="0" xfId="6" applyNumberFormat="1" applyFont="1" applyFill="1" applyAlignment="1">
      <alignment horizontal="center" wrapText="1"/>
    </xf>
    <xf numFmtId="172" fontId="37" fillId="0" borderId="0" xfId="0" applyNumberFormat="1" applyFont="1" applyFill="1" applyAlignment="1">
      <alignment horizontal="center" wrapText="1"/>
    </xf>
    <xf numFmtId="0" fontId="37" fillId="0" borderId="0" xfId="0" applyFont="1" applyFill="1" applyAlignment="1">
      <alignment horizontal="right" wrapText="1"/>
    </xf>
    <xf numFmtId="167" fontId="37" fillId="0" borderId="0" xfId="2" applyNumberFormat="1" applyFont="1" applyFill="1" applyAlignment="1">
      <alignment horizontal="right" wrapText="1"/>
    </xf>
    <xf numFmtId="0" fontId="37" fillId="0" borderId="0" xfId="0" applyFont="1" applyFill="1" applyAlignment="1">
      <alignment horizontal="right"/>
    </xf>
    <xf numFmtId="37" fontId="44" fillId="0" borderId="0" xfId="0" applyNumberFormat="1" applyFont="1" applyFill="1"/>
    <xf numFmtId="164" fontId="37" fillId="0" borderId="0" xfId="0" applyNumberFormat="1" applyFont="1" applyFill="1"/>
    <xf numFmtId="0" fontId="72" fillId="0" borderId="0" xfId="0" applyFont="1" applyAlignment="1">
      <alignment horizontal="center"/>
    </xf>
    <xf numFmtId="0" fontId="73" fillId="0" borderId="0" xfId="0" applyFont="1" applyAlignment="1">
      <alignment horizontal="center"/>
    </xf>
    <xf numFmtId="0" fontId="27" fillId="4" borderId="0" xfId="0" applyFont="1" applyFill="1" applyBorder="1" applyAlignment="1"/>
    <xf numFmtId="0" fontId="43" fillId="4" borderId="11" xfId="0" applyFont="1" applyFill="1" applyBorder="1" applyAlignment="1">
      <alignment horizontal="left"/>
    </xf>
    <xf numFmtId="0" fontId="27" fillId="4" borderId="10" xfId="0" applyFont="1" applyFill="1" applyBorder="1" applyAlignment="1">
      <alignment horizontal="center" wrapText="1"/>
    </xf>
    <xf numFmtId="0" fontId="27" fillId="4" borderId="14" xfId="0" applyNumberFormat="1" applyFont="1" applyFill="1" applyBorder="1" applyAlignment="1">
      <alignment horizontal="center"/>
    </xf>
    <xf numFmtId="0" fontId="43" fillId="4" borderId="7" xfId="0" applyFont="1" applyFill="1" applyBorder="1" applyAlignment="1">
      <alignment horizontal="left"/>
    </xf>
    <xf numFmtId="0" fontId="27" fillId="2" borderId="17" xfId="0" applyFont="1" applyFill="1" applyBorder="1" applyAlignment="1">
      <alignment horizontal="center" wrapText="1"/>
    </xf>
    <xf numFmtId="0" fontId="75" fillId="0" borderId="0" xfId="0" applyFont="1" applyAlignment="1">
      <alignment horizontal="center"/>
    </xf>
    <xf numFmtId="0" fontId="76" fillId="0" borderId="0" xfId="0" applyFont="1" applyAlignment="1">
      <alignment horizontal="center"/>
    </xf>
    <xf numFmtId="0" fontId="77" fillId="0" borderId="0" xfId="0" applyNumberFormat="1" applyFont="1" applyFill="1" applyBorder="1" applyAlignment="1">
      <alignment horizontal="center"/>
    </xf>
    <xf numFmtId="0" fontId="78" fillId="0" borderId="0" xfId="0" applyFont="1" applyBorder="1"/>
    <xf numFmtId="0" fontId="78" fillId="0" borderId="0" xfId="0" applyFont="1"/>
    <xf numFmtId="0" fontId="78" fillId="0" borderId="0" xfId="0" applyNumberFormat="1" applyFont="1" applyFill="1" applyBorder="1" applyAlignment="1"/>
    <xf numFmtId="0" fontId="78" fillId="0" borderId="0" xfId="0" applyFont="1" applyFill="1" applyBorder="1" applyAlignment="1">
      <alignment horizontal="left" wrapText="1"/>
    </xf>
    <xf numFmtId="0" fontId="78" fillId="0" borderId="0" xfId="0" applyFont="1" applyBorder="1" applyAlignment="1">
      <alignment wrapText="1"/>
    </xf>
    <xf numFmtId="37" fontId="78" fillId="0" borderId="0" xfId="0" applyNumberFormat="1" applyFont="1" applyBorder="1" applyAlignment="1">
      <alignment horizontal="left"/>
    </xf>
    <xf numFmtId="0" fontId="77" fillId="0" borderId="0" xfId="0" applyFont="1" applyFill="1" applyBorder="1" applyAlignment="1">
      <alignment horizontal="left"/>
    </xf>
    <xf numFmtId="0" fontId="78" fillId="0" borderId="0" xfId="0" applyNumberFormat="1" applyFont="1" applyBorder="1" applyAlignment="1">
      <alignment horizontal="center"/>
    </xf>
    <xf numFmtId="0" fontId="78" fillId="0" borderId="0" xfId="0" applyFont="1" applyBorder="1" applyAlignment="1"/>
    <xf numFmtId="0" fontId="77" fillId="0" borderId="0" xfId="0" applyFont="1" applyBorder="1" applyAlignment="1">
      <alignment horizontal="center"/>
    </xf>
    <xf numFmtId="37" fontId="77" fillId="0" borderId="0" xfId="0" applyNumberFormat="1" applyFont="1" applyBorder="1" applyAlignment="1">
      <alignment horizontal="left"/>
    </xf>
    <xf numFmtId="0" fontId="77" fillId="6" borderId="7" xfId="0" applyFont="1" applyFill="1" applyBorder="1" applyAlignment="1"/>
    <xf numFmtId="0" fontId="77" fillId="6" borderId="8" xfId="0" applyFont="1" applyFill="1" applyBorder="1" applyAlignment="1"/>
    <xf numFmtId="0" fontId="77" fillId="6" borderId="9" xfId="0" applyFont="1" applyFill="1" applyBorder="1" applyAlignment="1"/>
    <xf numFmtId="0" fontId="77" fillId="6" borderId="8" xfId="0" applyFont="1" applyFill="1" applyBorder="1" applyAlignment="1">
      <alignment horizontal="center"/>
    </xf>
    <xf numFmtId="0" fontId="77" fillId="6" borderId="0" xfId="0" applyFont="1" applyFill="1" applyBorder="1" applyAlignment="1">
      <alignment horizontal="center" wrapText="1"/>
    </xf>
    <xf numFmtId="0" fontId="77" fillId="6" borderId="8" xfId="0" applyFont="1" applyFill="1" applyBorder="1" applyAlignment="1">
      <alignment horizontal="center" wrapText="1"/>
    </xf>
    <xf numFmtId="0" fontId="78" fillId="0" borderId="11" xfId="0" applyFont="1" applyBorder="1" applyAlignment="1">
      <alignment horizontal="center"/>
    </xf>
    <xf numFmtId="0" fontId="77" fillId="0" borderId="0" xfId="0" applyNumberFormat="1" applyFont="1" applyFill="1" applyBorder="1" applyAlignment="1"/>
    <xf numFmtId="0" fontId="78" fillId="0" borderId="0" xfId="0" applyFont="1" applyBorder="1" applyAlignment="1">
      <alignment horizontal="center"/>
    </xf>
    <xf numFmtId="0" fontId="78" fillId="0" borderId="10" xfId="0" applyFont="1" applyBorder="1"/>
    <xf numFmtId="0" fontId="77" fillId="0" borderId="0" xfId="0" applyFont="1" applyFill="1" applyBorder="1" applyAlignment="1">
      <alignment horizontal="center" wrapText="1"/>
    </xf>
    <xf numFmtId="0" fontId="78" fillId="0" borderId="0" xfId="0" applyFont="1" applyFill="1" applyBorder="1" applyAlignment="1">
      <alignment horizontal="center" wrapText="1"/>
    </xf>
    <xf numFmtId="0" fontId="78" fillId="0" borderId="10" xfId="0" applyFont="1" applyFill="1" applyBorder="1" applyAlignment="1">
      <alignment horizontal="center" wrapText="1"/>
    </xf>
    <xf numFmtId="0" fontId="78" fillId="0" borderId="0" xfId="0" applyFont="1" applyFill="1" applyBorder="1" applyAlignment="1">
      <alignment horizontal="center"/>
    </xf>
    <xf numFmtId="0" fontId="78" fillId="0" borderId="10" xfId="0" applyFont="1" applyFill="1" applyBorder="1" applyAlignment="1">
      <alignment horizontal="left"/>
    </xf>
    <xf numFmtId="164" fontId="78" fillId="2" borderId="0" xfId="1" applyNumberFormat="1" applyFont="1" applyFill="1" applyBorder="1"/>
    <xf numFmtId="164" fontId="78" fillId="0" borderId="0" xfId="1" applyNumberFormat="1" applyFont="1" applyBorder="1"/>
    <xf numFmtId="3" fontId="78" fillId="0" borderId="0" xfId="0" applyNumberFormat="1" applyFont="1" applyBorder="1" applyAlignment="1">
      <alignment horizontal="center"/>
    </xf>
    <xf numFmtId="0" fontId="78" fillId="0" borderId="11" xfId="0" applyNumberFormat="1" applyFont="1" applyFill="1" applyBorder="1" applyAlignment="1">
      <alignment horizontal="center"/>
    </xf>
    <xf numFmtId="0" fontId="78" fillId="0" borderId="0" xfId="0" applyNumberFormat="1" applyFont="1" applyFill="1" applyBorder="1" applyAlignment="1">
      <alignment horizontal="left"/>
    </xf>
    <xf numFmtId="0" fontId="78" fillId="0" borderId="0" xfId="0" applyNumberFormat="1" applyFont="1" applyFill="1" applyBorder="1" applyAlignment="1">
      <alignment horizontal="center"/>
    </xf>
    <xf numFmtId="0" fontId="78" fillId="0" borderId="10" xfId="0" applyNumberFormat="1" applyFont="1" applyFill="1" applyBorder="1" applyAlignment="1"/>
    <xf numFmtId="3" fontId="78" fillId="0" borderId="0" xfId="0" applyNumberFormat="1" applyFont="1" applyBorder="1" applyAlignment="1">
      <alignment wrapText="1"/>
    </xf>
    <xf numFmtId="3" fontId="78" fillId="0" borderId="10" xfId="0" applyNumberFormat="1" applyFont="1" applyBorder="1" applyAlignment="1">
      <alignment wrapText="1"/>
    </xf>
    <xf numFmtId="3" fontId="78" fillId="0" borderId="0" xfId="0" applyNumberFormat="1" applyFont="1" applyFill="1" applyBorder="1" applyAlignment="1">
      <alignment horizontal="center"/>
    </xf>
    <xf numFmtId="3" fontId="78" fillId="0" borderId="10" xfId="0" applyNumberFormat="1" applyFont="1" applyFill="1" applyBorder="1" applyAlignment="1"/>
    <xf numFmtId="0" fontId="78" fillId="0" borderId="0" xfId="0" applyFont="1" applyBorder="1" applyAlignment="1">
      <alignment horizontal="left" wrapText="1"/>
    </xf>
    <xf numFmtId="3" fontId="78" fillId="0" borderId="10" xfId="0" applyNumberFormat="1" applyFont="1" applyFill="1" applyBorder="1" applyAlignment="1">
      <alignment horizontal="left"/>
    </xf>
    <xf numFmtId="0" fontId="78" fillId="0" borderId="10" xfId="0" applyNumberFormat="1" applyFont="1" applyFill="1" applyBorder="1" applyAlignment="1">
      <alignment horizontal="left"/>
    </xf>
    <xf numFmtId="0" fontId="78" fillId="0" borderId="11" xfId="0" applyFont="1" applyFill="1" applyBorder="1" applyAlignment="1">
      <alignment horizontal="center"/>
    </xf>
    <xf numFmtId="0" fontId="77" fillId="0" borderId="0" xfId="0" applyNumberFormat="1" applyFont="1" applyFill="1" applyBorder="1" applyAlignment="1">
      <alignment horizontal="left"/>
    </xf>
    <xf numFmtId="0" fontId="78" fillId="0" borderId="0" xfId="0" applyFont="1" applyBorder="1" applyAlignment="1">
      <alignment horizontal="left"/>
    </xf>
    <xf numFmtId="0" fontId="78" fillId="0" borderId="0" xfId="0" applyFont="1" applyFill="1" applyBorder="1"/>
    <xf numFmtId="0" fontId="78" fillId="0" borderId="0" xfId="0" applyFont="1" applyFill="1" applyBorder="1" applyAlignment="1">
      <alignment horizontal="right"/>
    </xf>
    <xf numFmtId="0" fontId="78" fillId="0" borderId="10" xfId="0" applyFont="1" applyBorder="1" applyAlignment="1"/>
    <xf numFmtId="0" fontId="78" fillId="0" borderId="0" xfId="0" applyFont="1" applyFill="1" applyBorder="1" applyAlignment="1">
      <alignment horizontal="left"/>
    </xf>
    <xf numFmtId="0" fontId="78" fillId="0" borderId="0" xfId="0" applyFont="1" applyFill="1" applyBorder="1" applyAlignment="1"/>
    <xf numFmtId="0" fontId="78" fillId="0" borderId="10" xfId="0" applyFont="1" applyFill="1" applyBorder="1" applyAlignment="1"/>
    <xf numFmtId="164" fontId="78" fillId="0" borderId="0" xfId="1" applyNumberFormat="1" applyFont="1" applyFill="1" applyBorder="1"/>
    <xf numFmtId="0" fontId="77" fillId="0" borderId="0" xfId="0" applyNumberFormat="1" applyFont="1" applyBorder="1" applyAlignment="1">
      <alignment horizontal="left"/>
    </xf>
    <xf numFmtId="3" fontId="78" fillId="2" borderId="0" xfId="0" applyNumberFormat="1" applyFont="1" applyFill="1" applyBorder="1" applyAlignment="1">
      <alignment horizontal="center"/>
    </xf>
    <xf numFmtId="0" fontId="78" fillId="0" borderId="11" xfId="0" applyNumberFormat="1" applyFont="1" applyBorder="1" applyAlignment="1">
      <alignment horizontal="center"/>
    </xf>
    <xf numFmtId="0" fontId="78" fillId="0" borderId="0" xfId="0" applyNumberFormat="1" applyFont="1" applyBorder="1" applyAlignment="1">
      <alignment horizontal="right"/>
    </xf>
    <xf numFmtId="0" fontId="78" fillId="0" borderId="0" xfId="0" applyNumberFormat="1" applyFont="1" applyBorder="1" applyAlignment="1">
      <alignment horizontal="left"/>
    </xf>
    <xf numFmtId="0" fontId="78" fillId="0" borderId="10" xfId="0" applyNumberFormat="1" applyFont="1" applyBorder="1" applyAlignment="1"/>
    <xf numFmtId="167" fontId="78" fillId="0" borderId="0" xfId="2" applyNumberFormat="1" applyFont="1" applyFill="1" applyBorder="1"/>
    <xf numFmtId="0" fontId="78" fillId="0" borderId="0" xfId="0" applyNumberFormat="1" applyFont="1" applyFill="1" applyBorder="1" applyAlignment="1">
      <alignment horizontal="right"/>
    </xf>
    <xf numFmtId="0" fontId="78" fillId="0" borderId="6" xfId="0" applyNumberFormat="1" applyFont="1" applyFill="1" applyBorder="1" applyAlignment="1">
      <alignment horizontal="center"/>
    </xf>
    <xf numFmtId="0" fontId="78" fillId="0" borderId="15" xfId="0" applyNumberFormat="1" applyFont="1" applyFill="1" applyBorder="1" applyAlignment="1">
      <alignment horizontal="right"/>
    </xf>
    <xf numFmtId="0" fontId="78" fillId="0" borderId="15" xfId="0" applyNumberFormat="1" applyFont="1" applyFill="1" applyBorder="1" applyAlignment="1">
      <alignment horizontal="left"/>
    </xf>
    <xf numFmtId="0" fontId="78" fillId="0" borderId="15" xfId="0" applyFont="1" applyFill="1" applyBorder="1" applyAlignment="1"/>
    <xf numFmtId="0" fontId="78" fillId="0" borderId="15" xfId="0" applyNumberFormat="1" applyFont="1" applyFill="1" applyBorder="1" applyAlignment="1">
      <alignment horizontal="center"/>
    </xf>
    <xf numFmtId="0" fontId="78" fillId="0" borderId="14" xfId="0" applyNumberFormat="1" applyFont="1" applyFill="1" applyBorder="1" applyAlignment="1"/>
    <xf numFmtId="0" fontId="78" fillId="0" borderId="15" xfId="0" applyNumberFormat="1" applyFont="1" applyFill="1" applyBorder="1" applyAlignment="1"/>
    <xf numFmtId="3" fontId="78" fillId="0" borderId="15" xfId="0" applyNumberFormat="1" applyFont="1" applyFill="1" applyBorder="1" applyAlignment="1">
      <alignment horizontal="center"/>
    </xf>
    <xf numFmtId="3" fontId="78" fillId="2" borderId="15" xfId="0" applyNumberFormat="1" applyFont="1" applyFill="1" applyBorder="1" applyAlignment="1">
      <alignment horizontal="center"/>
    </xf>
    <xf numFmtId="0" fontId="78" fillId="0" borderId="15" xfId="0" applyFont="1" applyBorder="1"/>
    <xf numFmtId="0" fontId="78" fillId="0" borderId="15" xfId="0" applyNumberFormat="1" applyFont="1" applyBorder="1" applyAlignment="1">
      <alignment horizontal="left"/>
    </xf>
    <xf numFmtId="0" fontId="78" fillId="0" borderId="14" xfId="0" applyNumberFormat="1" applyFont="1" applyBorder="1" applyAlignment="1"/>
    <xf numFmtId="164" fontId="78" fillId="2" borderId="15" xfId="1" applyNumberFormat="1" applyFont="1" applyFill="1" applyBorder="1"/>
    <xf numFmtId="164" fontId="78" fillId="0" borderId="15" xfId="1" applyNumberFormat="1" applyFont="1" applyFill="1" applyBorder="1"/>
    <xf numFmtId="3" fontId="78" fillId="0" borderId="15" xfId="0" applyNumberFormat="1" applyFont="1" applyBorder="1" applyAlignment="1">
      <alignment horizontal="center"/>
    </xf>
    <xf numFmtId="0" fontId="78" fillId="0" borderId="0" xfId="0" applyNumberFormat="1" applyFont="1" applyBorder="1" applyAlignment="1"/>
    <xf numFmtId="0" fontId="78" fillId="0" borderId="15" xfId="0" applyNumberFormat="1" applyFont="1" applyBorder="1" applyAlignment="1"/>
    <xf numFmtId="0" fontId="77" fillId="0" borderId="0" xfId="0" applyFont="1" applyFill="1" applyBorder="1" applyAlignment="1">
      <alignment horizontal="center"/>
    </xf>
    <xf numFmtId="0" fontId="78" fillId="0" borderId="0" xfId="0" applyFont="1" applyBorder="1" applyAlignment="1">
      <alignment horizontal="center" wrapText="1"/>
    </xf>
    <xf numFmtId="0" fontId="78" fillId="0" borderId="0" xfId="0" applyNumberFormat="1" applyFont="1" applyFill="1" applyBorder="1" applyAlignment="1">
      <alignment horizontal="center" wrapText="1"/>
    </xf>
    <xf numFmtId="164" fontId="77" fillId="0" borderId="0" xfId="0" applyNumberFormat="1" applyFont="1" applyFill="1" applyBorder="1" applyAlignment="1">
      <alignment horizontal="center"/>
    </xf>
    <xf numFmtId="0" fontId="78" fillId="0" borderId="14" xfId="0" applyNumberFormat="1" applyFont="1" applyFill="1" applyBorder="1" applyAlignment="1">
      <alignment horizontal="left"/>
    </xf>
    <xf numFmtId="0" fontId="77" fillId="0" borderId="15" xfId="0" applyFont="1" applyBorder="1" applyAlignment="1">
      <alignment horizontal="center"/>
    </xf>
    <xf numFmtId="0" fontId="78" fillId="0" borderId="14" xfId="0" applyFont="1" applyBorder="1"/>
    <xf numFmtId="0" fontId="78" fillId="0" borderId="15" xfId="0" applyFont="1" applyBorder="1" applyAlignment="1">
      <alignment horizontal="center"/>
    </xf>
    <xf numFmtId="0" fontId="78" fillId="0" borderId="15" xfId="0" applyFont="1" applyFill="1" applyBorder="1" applyAlignment="1">
      <alignment wrapText="1"/>
    </xf>
    <xf numFmtId="0" fontId="78" fillId="0" borderId="14" xfId="0" applyFont="1" applyFill="1" applyBorder="1" applyAlignment="1">
      <alignment wrapText="1"/>
    </xf>
    <xf numFmtId="3" fontId="78" fillId="0" borderId="0" xfId="0" applyNumberFormat="1" applyFont="1" applyFill="1" applyBorder="1" applyAlignment="1"/>
    <xf numFmtId="3" fontId="78" fillId="0" borderId="0" xfId="0" applyNumberFormat="1" applyFont="1" applyFill="1" applyBorder="1" applyAlignment="1">
      <alignment horizontal="right"/>
    </xf>
    <xf numFmtId="0" fontId="78" fillId="0" borderId="0" xfId="0" applyFont="1" applyFill="1" applyBorder="1" applyAlignment="1">
      <alignment horizontal="centerContinuous"/>
    </xf>
    <xf numFmtId="0" fontId="78" fillId="0" borderId="10" xfId="0" applyFont="1" applyFill="1" applyBorder="1" applyAlignment="1">
      <alignment horizontal="centerContinuous"/>
    </xf>
    <xf numFmtId="0" fontId="78" fillId="0" borderId="10" xfId="0" applyFont="1" applyBorder="1" applyAlignment="1">
      <alignment horizontal="left"/>
    </xf>
    <xf numFmtId="0" fontId="78" fillId="0" borderId="15" xfId="0" applyFont="1" applyFill="1" applyBorder="1" applyAlignment="1">
      <alignment horizontal="center"/>
    </xf>
    <xf numFmtId="3" fontId="78" fillId="0" borderId="15" xfId="0" applyNumberFormat="1" applyFont="1" applyBorder="1" applyAlignment="1">
      <alignment horizontal="right"/>
    </xf>
    <xf numFmtId="0" fontId="78" fillId="0" borderId="6" xfId="0" applyNumberFormat="1" applyFont="1" applyBorder="1" applyAlignment="1">
      <alignment horizontal="center"/>
    </xf>
    <xf numFmtId="0" fontId="78" fillId="0" borderId="15" xfId="0" applyNumberFormat="1" applyFont="1" applyBorder="1" applyAlignment="1">
      <alignment horizontal="center"/>
    </xf>
    <xf numFmtId="0" fontId="78" fillId="0" borderId="14" xfId="0" applyNumberFormat="1" applyFont="1" applyBorder="1" applyAlignment="1">
      <alignment horizontal="left"/>
    </xf>
    <xf numFmtId="164" fontId="78" fillId="0" borderId="15" xfId="1" applyNumberFormat="1" applyFont="1" applyBorder="1" applyAlignment="1">
      <alignment horizontal="center"/>
    </xf>
    <xf numFmtId="168" fontId="77" fillId="0" borderId="0" xfId="0" applyNumberFormat="1" applyFont="1" applyBorder="1" applyAlignment="1">
      <alignment horizontal="left"/>
    </xf>
    <xf numFmtId="3" fontId="78" fillId="0" borderId="10" xfId="0" applyNumberFormat="1" applyFont="1" applyBorder="1" applyAlignment="1"/>
    <xf numFmtId="3" fontId="78" fillId="0" borderId="0" xfId="0" applyNumberFormat="1" applyFont="1" applyBorder="1" applyAlignment="1"/>
    <xf numFmtId="170" fontId="78" fillId="0" borderId="15" xfId="0" applyNumberFormat="1" applyFont="1" applyBorder="1" applyAlignment="1"/>
    <xf numFmtId="164" fontId="78" fillId="0" borderId="15" xfId="0" applyNumberFormat="1" applyFont="1" applyBorder="1" applyAlignment="1">
      <alignment horizontal="center"/>
    </xf>
    <xf numFmtId="0" fontId="77" fillId="6" borderId="7" xfId="0" applyFont="1" applyFill="1" applyBorder="1" applyAlignment="1">
      <alignment horizontal="center" wrapText="1"/>
    </xf>
    <xf numFmtId="0" fontId="77" fillId="0" borderId="11" xfId="0" applyNumberFormat="1" applyFont="1" applyBorder="1" applyAlignment="1">
      <alignment horizontal="center"/>
    </xf>
    <xf numFmtId="0" fontId="77" fillId="0" borderId="0" xfId="0" applyFont="1" applyFill="1" applyBorder="1" applyAlignment="1"/>
    <xf numFmtId="3" fontId="77" fillId="0" borderId="0" xfId="0" applyNumberFormat="1" applyFont="1" applyBorder="1" applyAlignment="1">
      <alignment horizontal="center"/>
    </xf>
    <xf numFmtId="3" fontId="77" fillId="0" borderId="10" xfId="0" applyNumberFormat="1" applyFont="1" applyBorder="1" applyAlignment="1"/>
    <xf numFmtId="3" fontId="77" fillId="0" borderId="0" xfId="0" applyNumberFormat="1" applyFont="1" applyBorder="1" applyAlignment="1"/>
    <xf numFmtId="0" fontId="78" fillId="0" borderId="11" xfId="0" applyFont="1" applyBorder="1"/>
    <xf numFmtId="0" fontId="77" fillId="0" borderId="11" xfId="0" applyFont="1" applyBorder="1"/>
    <xf numFmtId="0" fontId="77" fillId="0" borderId="15" xfId="0" applyFont="1" applyFill="1" applyBorder="1" applyAlignment="1"/>
    <xf numFmtId="3" fontId="78" fillId="0" borderId="14" xfId="0" applyNumberFormat="1" applyFont="1" applyFill="1" applyBorder="1" applyAlignment="1"/>
    <xf numFmtId="0" fontId="77" fillId="0" borderId="11" xfId="0" applyFont="1" applyBorder="1" applyAlignment="1">
      <alignment horizontal="center"/>
    </xf>
    <xf numFmtId="0" fontId="78" fillId="0" borderId="18" xfId="0" applyNumberFormat="1" applyFont="1" applyFill="1" applyBorder="1" applyAlignment="1">
      <alignment horizontal="center"/>
    </xf>
    <xf numFmtId="0" fontId="78" fillId="0" borderId="1" xfId="0" applyNumberFormat="1" applyFont="1" applyFill="1" applyBorder="1" applyAlignment="1"/>
    <xf numFmtId="0" fontId="77" fillId="0" borderId="1" xfId="0" applyFont="1" applyFill="1" applyBorder="1" applyAlignment="1"/>
    <xf numFmtId="3" fontId="78" fillId="0" borderId="1" xfId="0" applyNumberFormat="1" applyFont="1" applyFill="1" applyBorder="1" applyAlignment="1">
      <alignment horizontal="center"/>
    </xf>
    <xf numFmtId="3" fontId="78" fillId="0" borderId="1" xfId="0" applyNumberFormat="1" applyFont="1" applyFill="1" applyBorder="1" applyAlignment="1"/>
    <xf numFmtId="3" fontId="78" fillId="0" borderId="19" xfId="0" applyNumberFormat="1" applyFont="1" applyFill="1" applyBorder="1" applyAlignment="1"/>
    <xf numFmtId="0" fontId="78" fillId="0" borderId="20" xfId="0" applyNumberFormat="1" applyFont="1" applyFill="1" applyBorder="1" applyAlignment="1">
      <alignment horizontal="center"/>
    </xf>
    <xf numFmtId="3" fontId="78" fillId="0" borderId="21" xfId="0" applyNumberFormat="1" applyFont="1" applyFill="1" applyBorder="1" applyAlignment="1"/>
    <xf numFmtId="3" fontId="77" fillId="0" borderId="0" xfId="0" applyNumberFormat="1" applyFont="1" applyFill="1" applyBorder="1" applyAlignment="1"/>
    <xf numFmtId="3" fontId="77" fillId="0" borderId="21" xfId="0" applyNumberFormat="1" applyFont="1" applyFill="1" applyBorder="1" applyAlignment="1"/>
    <xf numFmtId="0" fontId="78" fillId="0" borderId="11" xfId="0" applyFont="1" applyFill="1" applyBorder="1"/>
    <xf numFmtId="0" fontId="78" fillId="0" borderId="20" xfId="0" applyFont="1" applyFill="1" applyBorder="1" applyAlignment="1">
      <alignment horizontal="right"/>
    </xf>
    <xf numFmtId="0" fontId="77" fillId="0" borderId="0" xfId="0" applyFont="1" applyFill="1" applyBorder="1"/>
    <xf numFmtId="0" fontId="77" fillId="0" borderId="21" xfId="0" applyFont="1" applyFill="1" applyBorder="1"/>
    <xf numFmtId="0" fontId="78" fillId="0" borderId="21" xfId="0" applyFont="1" applyFill="1" applyBorder="1"/>
    <xf numFmtId="0" fontId="78" fillId="0" borderId="22" xfId="0" applyFont="1" applyFill="1" applyBorder="1" applyAlignment="1">
      <alignment horizontal="right"/>
    </xf>
    <xf numFmtId="0" fontId="78" fillId="0" borderId="3" xfId="0" applyNumberFormat="1" applyFont="1" applyFill="1" applyBorder="1" applyAlignment="1"/>
    <xf numFmtId="164" fontId="78" fillId="0" borderId="3" xfId="1" applyNumberFormat="1" applyFont="1" applyFill="1" applyBorder="1"/>
    <xf numFmtId="0" fontId="78" fillId="0" borderId="3" xfId="0" applyFont="1" applyFill="1" applyBorder="1"/>
    <xf numFmtId="0" fontId="78" fillId="0" borderId="23" xfId="0" applyFont="1" applyFill="1" applyBorder="1"/>
    <xf numFmtId="0" fontId="78" fillId="0" borderId="6" xfId="0" applyFont="1" applyBorder="1"/>
    <xf numFmtId="0" fontId="77" fillId="0" borderId="15" xfId="0" applyFont="1" applyBorder="1"/>
    <xf numFmtId="0" fontId="77" fillId="0" borderId="0" xfId="0" applyFont="1" applyBorder="1"/>
    <xf numFmtId="164" fontId="78" fillId="0" borderId="11" xfId="0" applyNumberFormat="1" applyFont="1" applyBorder="1" applyAlignment="1">
      <alignment horizontal="center"/>
    </xf>
    <xf numFmtId="164" fontId="78" fillId="0" borderId="0" xfId="0" applyNumberFormat="1" applyFont="1" applyBorder="1" applyAlignment="1">
      <alignment horizontal="center"/>
    </xf>
    <xf numFmtId="9" fontId="78" fillId="0" borderId="0" xfId="6" applyFont="1" applyBorder="1" applyAlignment="1">
      <alignment horizontal="center"/>
    </xf>
    <xf numFmtId="168" fontId="78" fillId="0" borderId="0" xfId="6" applyNumberFormat="1" applyFont="1" applyBorder="1" applyAlignment="1">
      <alignment horizontal="center"/>
    </xf>
    <xf numFmtId="10" fontId="78" fillId="0" borderId="0" xfId="6" applyNumberFormat="1" applyFont="1" applyBorder="1" applyAlignment="1">
      <alignment horizontal="center"/>
    </xf>
    <xf numFmtId="0" fontId="78" fillId="0" borderId="6" xfId="0" applyFont="1" applyFill="1" applyBorder="1"/>
    <xf numFmtId="167" fontId="78" fillId="0" borderId="15" xfId="2" applyNumberFormat="1" applyFont="1" applyFill="1" applyBorder="1"/>
    <xf numFmtId="168" fontId="78" fillId="0" borderId="15" xfId="6" applyNumberFormat="1" applyFont="1" applyBorder="1" applyAlignment="1">
      <alignment horizontal="center"/>
    </xf>
    <xf numFmtId="0" fontId="77" fillId="0" borderId="0" xfId="0" applyFont="1" applyBorder="1" applyAlignment="1">
      <alignment horizontal="center" wrapText="1"/>
    </xf>
    <xf numFmtId="3" fontId="77" fillId="0" borderId="0" xfId="0" applyNumberFormat="1" applyFont="1" applyBorder="1" applyAlignment="1">
      <alignment horizontal="center" wrapText="1"/>
    </xf>
    <xf numFmtId="0" fontId="77" fillId="0" borderId="0" xfId="0" applyFont="1" applyBorder="1" applyAlignment="1">
      <alignment horizontal="left"/>
    </xf>
    <xf numFmtId="168" fontId="78" fillId="0" borderId="0" xfId="0" applyNumberFormat="1" applyFont="1" applyBorder="1"/>
    <xf numFmtId="167" fontId="78" fillId="2" borderId="0" xfId="2" applyNumberFormat="1" applyFont="1" applyFill="1"/>
    <xf numFmtId="164" fontId="78" fillId="0" borderId="0" xfId="1" applyNumberFormat="1" applyFont="1" applyFill="1" applyBorder="1" applyAlignment="1">
      <alignment horizontal="left"/>
    </xf>
    <xf numFmtId="9" fontId="77" fillId="0" borderId="0" xfId="0" applyNumberFormat="1" applyFont="1" applyBorder="1"/>
    <xf numFmtId="164" fontId="77" fillId="0" borderId="0" xfId="1" applyNumberFormat="1" applyFont="1" applyFill="1" applyBorder="1" applyAlignment="1">
      <alignment horizontal="center" wrapText="1"/>
    </xf>
    <xf numFmtId="168" fontId="78" fillId="0" borderId="0" xfId="6" applyNumberFormat="1" applyFont="1" applyBorder="1"/>
    <xf numFmtId="0" fontId="78" fillId="0" borderId="10" xfId="0" applyNumberFormat="1" applyFont="1" applyFill="1" applyBorder="1" applyAlignment="1">
      <alignment horizontal="center"/>
    </xf>
    <xf numFmtId="0" fontId="78" fillId="0" borderId="14" xfId="0" applyNumberFormat="1" applyFont="1" applyFill="1" applyBorder="1" applyAlignment="1">
      <alignment horizontal="center"/>
    </xf>
    <xf numFmtId="0" fontId="77" fillId="0" borderId="15" xfId="0" applyNumberFormat="1" applyFont="1" applyFill="1" applyBorder="1" applyAlignment="1">
      <alignment horizontal="left"/>
    </xf>
    <xf numFmtId="0" fontId="78" fillId="0" borderId="7" xfId="0" applyFont="1" applyBorder="1"/>
    <xf numFmtId="0" fontId="78" fillId="0" borderId="8" xfId="0" applyFont="1" applyBorder="1"/>
    <xf numFmtId="0" fontId="77" fillId="0" borderId="8" xfId="0" applyFont="1" applyBorder="1"/>
    <xf numFmtId="0" fontId="78" fillId="0" borderId="9" xfId="0" applyFont="1" applyBorder="1"/>
    <xf numFmtId="167" fontId="78" fillId="2" borderId="11" xfId="2" applyNumberFormat="1" applyFont="1" applyFill="1" applyBorder="1"/>
    <xf numFmtId="0" fontId="78" fillId="2" borderId="15" xfId="0" applyFont="1" applyFill="1" applyBorder="1"/>
    <xf numFmtId="167" fontId="78" fillId="0" borderId="15" xfId="2" applyNumberFormat="1" applyFont="1" applyBorder="1"/>
    <xf numFmtId="0" fontId="77" fillId="2" borderId="0" xfId="0" applyFont="1" applyFill="1" applyBorder="1"/>
    <xf numFmtId="2" fontId="78" fillId="0" borderId="0" xfId="0" applyNumberFormat="1" applyFont="1" applyFill="1" applyBorder="1" applyAlignment="1">
      <alignment horizontal="center"/>
    </xf>
    <xf numFmtId="164" fontId="77" fillId="0" borderId="0" xfId="1" applyNumberFormat="1" applyFont="1" applyBorder="1" applyAlignment="1">
      <alignment horizontal="right"/>
    </xf>
    <xf numFmtId="0" fontId="78" fillId="0" borderId="11" xfId="0" applyFont="1" applyFill="1" applyBorder="1" applyAlignment="1">
      <alignment wrapText="1"/>
    </xf>
    <xf numFmtId="0" fontId="25" fillId="0" borderId="0" xfId="5" applyFont="1" applyFill="1"/>
    <xf numFmtId="167" fontId="37" fillId="2" borderId="0" xfId="2" applyNumberFormat="1" applyFont="1" applyFill="1" applyAlignment="1">
      <alignment horizontal="right"/>
    </xf>
    <xf numFmtId="177" fontId="78" fillId="0" borderId="0" xfId="1" applyNumberFormat="1" applyFont="1" applyFill="1" applyBorder="1"/>
    <xf numFmtId="0" fontId="29" fillId="0" borderId="0" xfId="0" applyFont="1" applyFill="1" applyBorder="1"/>
    <xf numFmtId="0" fontId="80" fillId="0" borderId="0" xfId="0" applyFont="1"/>
    <xf numFmtId="0" fontId="81" fillId="6" borderId="8" xfId="0" applyFont="1" applyFill="1" applyBorder="1" applyAlignment="1">
      <alignment horizontal="center"/>
    </xf>
    <xf numFmtId="0" fontId="80" fillId="0" borderId="0" xfId="0" applyNumberFormat="1" applyFont="1" applyFill="1" applyBorder="1" applyAlignment="1">
      <alignment horizontal="center"/>
    </xf>
    <xf numFmtId="0" fontId="80" fillId="0" borderId="0" xfId="0" applyFont="1" applyBorder="1"/>
    <xf numFmtId="0" fontId="80" fillId="0" borderId="10" xfId="0" applyFont="1" applyBorder="1"/>
    <xf numFmtId="0" fontId="80" fillId="0" borderId="0" xfId="0" applyNumberFormat="1" applyFont="1" applyFill="1" applyBorder="1" applyAlignment="1">
      <alignment horizontal="left"/>
    </xf>
    <xf numFmtId="0" fontId="81" fillId="0" borderId="0" xfId="0" applyFont="1" applyBorder="1" applyAlignment="1">
      <alignment horizontal="center"/>
    </xf>
    <xf numFmtId="0" fontId="80" fillId="0" borderId="6" xfId="0" applyNumberFormat="1" applyFont="1" applyFill="1" applyBorder="1" applyAlignment="1">
      <alignment horizontal="center"/>
    </xf>
    <xf numFmtId="0" fontId="80" fillId="0" borderId="15" xfId="0" applyNumberFormat="1" applyFont="1" applyFill="1" applyBorder="1" applyAlignment="1">
      <alignment horizontal="center"/>
    </xf>
    <xf numFmtId="0" fontId="80" fillId="0" borderId="14" xfId="0" applyNumberFormat="1" applyFont="1" applyFill="1" applyBorder="1" applyAlignment="1">
      <alignment horizontal="center"/>
    </xf>
    <xf numFmtId="0" fontId="80" fillId="0" borderId="15" xfId="0" applyFont="1" applyBorder="1"/>
    <xf numFmtId="0" fontId="81" fillId="0" borderId="15" xfId="0" applyFont="1" applyBorder="1"/>
    <xf numFmtId="0" fontId="80" fillId="0" borderId="14" xfId="0" applyFont="1" applyBorder="1"/>
    <xf numFmtId="0" fontId="29" fillId="0" borderId="0" xfId="0" applyNumberFormat="1" applyFont="1" applyFill="1" applyBorder="1" applyAlignment="1">
      <alignment horizontal="center"/>
    </xf>
    <xf numFmtId="0" fontId="29" fillId="0" borderId="0" xfId="0" applyFont="1" applyFill="1" applyBorder="1" applyAlignment="1"/>
    <xf numFmtId="0" fontId="29" fillId="0" borderId="0" xfId="0" applyFont="1" applyFill="1" applyAlignment="1">
      <alignment horizontal="left"/>
    </xf>
    <xf numFmtId="0" fontId="29" fillId="0" borderId="0" xfId="0" applyNumberFormat="1" applyFont="1" applyFill="1"/>
    <xf numFmtId="0" fontId="29" fillId="0" borderId="0" xfId="0" applyFont="1" applyFill="1" applyAlignment="1"/>
    <xf numFmtId="0" fontId="29" fillId="0" borderId="0" xfId="0" applyFont="1" applyBorder="1" applyAlignment="1"/>
    <xf numFmtId="0" fontId="29" fillId="0" borderId="0" xfId="0" applyNumberFormat="1" applyFont="1" applyFill="1" applyAlignment="1">
      <alignment horizontal="center"/>
    </xf>
    <xf numFmtId="170" fontId="29" fillId="0" borderId="0" xfId="4" applyFont="1" applyFill="1" applyAlignment="1" applyProtection="1">
      <protection locked="0"/>
    </xf>
    <xf numFmtId="0" fontId="77" fillId="6" borderId="8" xfId="0" applyFont="1" applyFill="1" applyBorder="1" applyAlignment="1">
      <alignment horizontal="center" wrapText="1"/>
    </xf>
    <xf numFmtId="164" fontId="83" fillId="2" borderId="0" xfId="1" applyNumberFormat="1" applyFont="1" applyFill="1" applyAlignment="1"/>
    <xf numFmtId="167" fontId="29" fillId="2" borderId="0" xfId="2" applyNumberFormat="1" applyFont="1" applyFill="1" applyAlignment="1">
      <alignment horizontal="right"/>
    </xf>
    <xf numFmtId="3" fontId="29" fillId="2" borderId="0" xfId="0" applyNumberFormat="1" applyFont="1" applyFill="1" applyAlignment="1"/>
    <xf numFmtId="167" fontId="29" fillId="0" borderId="0" xfId="2" applyNumberFormat="1" applyFont="1" applyFill="1" applyBorder="1" applyAlignment="1"/>
    <xf numFmtId="167" fontId="29" fillId="2" borderId="0" xfId="2" applyNumberFormat="1" applyFont="1" applyFill="1" applyBorder="1"/>
    <xf numFmtId="42" fontId="37" fillId="0" borderId="0" xfId="2" applyNumberFormat="1" applyFont="1" applyFill="1"/>
    <xf numFmtId="42" fontId="25" fillId="0" borderId="0" xfId="5" applyNumberFormat="1" applyFont="1" applyFill="1"/>
    <xf numFmtId="37" fontId="25" fillId="2" borderId="0" xfId="0" applyNumberFormat="1" applyFont="1" applyFill="1" applyAlignment="1">
      <alignment horizontal="right" wrapText="1"/>
    </xf>
    <xf numFmtId="37" fontId="25" fillId="0" borderId="0" xfId="0" applyNumberFormat="1" applyFont="1" applyFill="1" applyAlignment="1">
      <alignment horizontal="right" wrapText="1"/>
    </xf>
    <xf numFmtId="167" fontId="25" fillId="0" borderId="3" xfId="2" applyNumberFormat="1" applyFont="1" applyFill="1" applyBorder="1" applyAlignment="1">
      <alignment horizontal="right"/>
    </xf>
    <xf numFmtId="164" fontId="25" fillId="0" borderId="0" xfId="0" applyNumberFormat="1" applyFont="1"/>
    <xf numFmtId="164" fontId="25" fillId="2" borderId="0" xfId="0" applyNumberFormat="1" applyFont="1" applyFill="1"/>
    <xf numFmtId="164" fontId="78" fillId="0" borderId="0" xfId="0" applyNumberFormat="1" applyFont="1" applyFill="1" applyBorder="1" applyAlignment="1"/>
    <xf numFmtId="172" fontId="25" fillId="0" borderId="0" xfId="12" applyNumberFormat="1" applyFont="1"/>
    <xf numFmtId="0" fontId="35" fillId="0" borderId="0" xfId="0" applyFont="1" applyBorder="1"/>
    <xf numFmtId="0" fontId="82" fillId="0" borderId="0" xfId="0" applyFont="1" applyFill="1"/>
    <xf numFmtId="0" fontId="82" fillId="0" borderId="0" xfId="0" applyFont="1"/>
    <xf numFmtId="164" fontId="78" fillId="2" borderId="15" xfId="1" applyNumberFormat="1" applyFont="1" applyFill="1" applyBorder="1" applyAlignment="1">
      <alignment horizontal="center"/>
    </xf>
    <xf numFmtId="10" fontId="78" fillId="2" borderId="15" xfId="6" applyNumberFormat="1" applyFont="1" applyFill="1" applyBorder="1" applyAlignment="1">
      <alignment horizontal="center"/>
    </xf>
    <xf numFmtId="167" fontId="78" fillId="2" borderId="0" xfId="2" applyNumberFormat="1" applyFont="1" applyFill="1" applyBorder="1"/>
    <xf numFmtId="167" fontId="78" fillId="2" borderId="15" xfId="2" applyNumberFormat="1" applyFont="1" applyFill="1" applyBorder="1"/>
    <xf numFmtId="168" fontId="78" fillId="0" borderId="0" xfId="1" applyNumberFormat="1" applyFont="1" applyBorder="1"/>
    <xf numFmtId="10" fontId="29" fillId="2" borderId="0" xfId="0" applyNumberFormat="1" applyFont="1" applyFill="1"/>
    <xf numFmtId="164" fontId="25" fillId="0" borderId="0" xfId="13" applyNumberFormat="1" applyFont="1"/>
    <xf numFmtId="164" fontId="25" fillId="0" borderId="0" xfId="13" applyNumberFormat="1" applyFont="1" applyFill="1"/>
    <xf numFmtId="164" fontId="25" fillId="0" borderId="10" xfId="13" applyNumberFormat="1" applyFont="1" applyBorder="1" applyAlignment="1">
      <alignment horizontal="center"/>
    </xf>
    <xf numFmtId="164" fontId="25" fillId="0" borderId="10" xfId="117" applyNumberFormat="1" applyFont="1" applyBorder="1" applyAlignment="1">
      <alignment horizontal="center"/>
    </xf>
    <xf numFmtId="164" fontId="25" fillId="2" borderId="11" xfId="13" applyNumberFormat="1" applyFont="1" applyFill="1" applyBorder="1" applyAlignment="1">
      <alignment horizontal="center"/>
    </xf>
    <xf numFmtId="164" fontId="25" fillId="2" borderId="11" xfId="13" applyNumberFormat="1" applyFont="1" applyFill="1" applyBorder="1"/>
    <xf numFmtId="164" fontId="82" fillId="0" borderId="0" xfId="117" applyNumberFormat="1" applyFont="1" applyBorder="1"/>
    <xf numFmtId="164" fontId="25" fillId="0" borderId="11" xfId="13" applyNumberFormat="1" applyFont="1" applyBorder="1" applyAlignment="1">
      <alignment horizontal="center"/>
    </xf>
    <xf numFmtId="164" fontId="25" fillId="0" borderId="11" xfId="13" applyNumberFormat="1" applyFont="1" applyBorder="1"/>
    <xf numFmtId="164" fontId="25" fillId="0" borderId="0" xfId="13" applyNumberFormat="1" applyBorder="1"/>
    <xf numFmtId="0" fontId="104" fillId="3" borderId="0" xfId="0" applyFont="1" applyFill="1" applyBorder="1" applyAlignment="1">
      <alignment horizontal="left"/>
    </xf>
    <xf numFmtId="0" fontId="104" fillId="56" borderId="40" xfId="0" applyFont="1" applyFill="1" applyBorder="1" applyAlignment="1">
      <alignment horizontal="left"/>
    </xf>
    <xf numFmtId="0" fontId="31" fillId="56" borderId="41" xfId="0" applyFont="1" applyFill="1" applyBorder="1" applyAlignment="1"/>
    <xf numFmtId="0" fontId="27" fillId="56" borderId="41" xfId="0" applyNumberFormat="1" applyFont="1" applyFill="1" applyBorder="1" applyAlignment="1">
      <alignment horizontal="center"/>
    </xf>
    <xf numFmtId="0" fontId="31" fillId="56" borderId="41" xfId="0" applyFont="1" applyFill="1" applyBorder="1"/>
    <xf numFmtId="0" fontId="31" fillId="56" borderId="42" xfId="0" applyFont="1" applyFill="1" applyBorder="1"/>
    <xf numFmtId="3" fontId="29" fillId="0" borderId="0" xfId="0" applyNumberFormat="1" applyFont="1" applyBorder="1" applyAlignment="1">
      <alignment horizontal="left"/>
    </xf>
    <xf numFmtId="37" fontId="31" fillId="0" borderId="0" xfId="0" applyNumberFormat="1" applyFont="1" applyFill="1" applyAlignment="1"/>
    <xf numFmtId="37" fontId="31" fillId="0" borderId="0" xfId="0" applyNumberFormat="1" applyFont="1"/>
    <xf numFmtId="37" fontId="29" fillId="0" borderId="0" xfId="0" applyNumberFormat="1" applyFont="1" applyFill="1" applyAlignment="1"/>
    <xf numFmtId="164" fontId="29" fillId="0" borderId="0" xfId="0" applyNumberFormat="1" applyFont="1"/>
    <xf numFmtId="164" fontId="63" fillId="2" borderId="0" xfId="1" applyNumberFormat="1" applyFont="1" applyFill="1" applyAlignment="1">
      <alignment wrapText="1"/>
    </xf>
    <xf numFmtId="164" fontId="25" fillId="2" borderId="0" xfId="1" applyNumberFormat="1" applyFont="1" applyFill="1" applyAlignment="1">
      <alignment wrapText="1"/>
    </xf>
    <xf numFmtId="164" fontId="25" fillId="2" borderId="0" xfId="1" applyNumberFormat="1" applyFont="1" applyFill="1" applyAlignment="1">
      <alignment vertical="center" wrapText="1"/>
    </xf>
    <xf numFmtId="164" fontId="25" fillId="2" borderId="0" xfId="1" applyNumberFormat="1" applyFont="1" applyFill="1" applyAlignment="1"/>
    <xf numFmtId="167" fontId="25" fillId="2" borderId="0" xfId="2" applyNumberFormat="1" applyFont="1" applyFill="1" applyAlignment="1">
      <alignment horizontal="right" wrapText="1"/>
    </xf>
    <xf numFmtId="164" fontId="78" fillId="2" borderId="15" xfId="0" applyNumberFormat="1" applyFont="1" applyFill="1" applyBorder="1" applyAlignment="1">
      <alignment horizontal="center"/>
    </xf>
    <xf numFmtId="164" fontId="25" fillId="0" borderId="6" xfId="117" applyNumberFormat="1" applyFont="1" applyBorder="1"/>
    <xf numFmtId="164" fontId="25" fillId="0" borderId="15" xfId="117" applyNumberFormat="1" applyFont="1" applyBorder="1"/>
    <xf numFmtId="164" fontId="25" fillId="0" borderId="14" xfId="117" applyNumberFormat="1" applyFont="1" applyBorder="1"/>
    <xf numFmtId="0" fontId="82" fillId="0" borderId="0" xfId="10" applyFont="1"/>
    <xf numFmtId="0" fontId="25" fillId="0" borderId="0" xfId="10" applyFont="1" applyFill="1"/>
    <xf numFmtId="43" fontId="29" fillId="2" borderId="0" xfId="1" applyNumberFormat="1" applyFont="1" applyFill="1"/>
    <xf numFmtId="168" fontId="29" fillId="0" borderId="0" xfId="0" applyNumberFormat="1" applyFont="1" applyBorder="1" applyAlignment="1">
      <alignment horizontal="left"/>
    </xf>
    <xf numFmtId="0" fontId="0" fillId="0" borderId="0" xfId="0" applyAlignment="1">
      <alignment horizontal="center"/>
    </xf>
    <xf numFmtId="0" fontId="37" fillId="0" borderId="0" xfId="0" applyFont="1" applyFill="1" applyAlignment="1">
      <alignment horizontal="left" vertical="center" wrapText="1"/>
    </xf>
    <xf numFmtId="0" fontId="77" fillId="6" borderId="8" xfId="0" applyFont="1" applyFill="1" applyBorder="1" applyAlignment="1">
      <alignment horizontal="center" wrapText="1"/>
    </xf>
    <xf numFmtId="0" fontId="77" fillId="0" borderId="0" xfId="0" applyFont="1" applyFill="1" applyBorder="1" applyAlignment="1">
      <alignment horizontal="center" wrapText="1"/>
    </xf>
    <xf numFmtId="0" fontId="78" fillId="0" borderId="0" xfId="0" applyFont="1" applyFill="1" applyBorder="1" applyAlignment="1">
      <alignment horizontal="center" wrapText="1"/>
    </xf>
    <xf numFmtId="0" fontId="78" fillId="0" borderId="10" xfId="0" applyFont="1" applyFill="1" applyBorder="1" applyAlignment="1">
      <alignment horizontal="center" wrapText="1"/>
    </xf>
    <xf numFmtId="0" fontId="77" fillId="0" borderId="10" xfId="0" applyFont="1" applyFill="1" applyBorder="1" applyAlignment="1">
      <alignment horizontal="center" wrapText="1"/>
    </xf>
    <xf numFmtId="3" fontId="78" fillId="0" borderId="0" xfId="0" applyNumberFormat="1" applyFont="1" applyBorder="1" applyAlignment="1">
      <alignment horizontal="left" wrapText="1"/>
    </xf>
    <xf numFmtId="0" fontId="78" fillId="0" borderId="0" xfId="0" applyFont="1" applyBorder="1" applyAlignment="1">
      <alignment wrapText="1"/>
    </xf>
    <xf numFmtId="0" fontId="78" fillId="0" borderId="10" xfId="0" applyFont="1" applyBorder="1" applyAlignment="1">
      <alignment wrapText="1"/>
    </xf>
    <xf numFmtId="0" fontId="78" fillId="0" borderId="14" xfId="0" applyFont="1" applyBorder="1" applyAlignment="1">
      <alignment wrapText="1"/>
    </xf>
    <xf numFmtId="0" fontId="78" fillId="0" borderId="0" xfId="0" applyFont="1" applyFill="1" applyBorder="1" applyAlignment="1">
      <alignment horizontal="left"/>
    </xf>
    <xf numFmtId="0" fontId="78" fillId="2" borderId="0" xfId="0" applyFont="1" applyFill="1" applyBorder="1"/>
    <xf numFmtId="0" fontId="25" fillId="0" borderId="0" xfId="12" applyNumberFormat="1" applyFont="1"/>
    <xf numFmtId="0" fontId="25" fillId="0" borderId="0" xfId="12" applyNumberFormat="1" applyFont="1" applyAlignment="1">
      <alignment horizontal="right" indent="2"/>
    </xf>
    <xf numFmtId="0" fontId="25" fillId="0" borderId="0" xfId="12" applyNumberFormat="1" applyFont="1" applyFill="1" applyAlignment="1">
      <alignment horizontal="right" indent="2"/>
    </xf>
    <xf numFmtId="10" fontId="25" fillId="0" borderId="0" xfId="6" applyNumberFormat="1" applyFont="1" applyFill="1" applyAlignment="1">
      <alignment horizontal="right" indent="2"/>
    </xf>
    <xf numFmtId="0" fontId="77" fillId="6" borderId="8" xfId="0" applyFont="1" applyFill="1" applyBorder="1" applyAlignment="1">
      <alignment horizontal="center" wrapText="1"/>
    </xf>
    <xf numFmtId="167" fontId="78" fillId="2" borderId="6" xfId="2" applyNumberFormat="1" applyFont="1" applyFill="1" applyBorder="1"/>
    <xf numFmtId="37" fontId="78" fillId="7" borderId="0" xfId="0" applyNumberFormat="1" applyFont="1" applyFill="1" applyBorder="1" applyAlignment="1">
      <alignment horizontal="center"/>
    </xf>
    <xf numFmtId="10" fontId="25" fillId="0" borderId="0" xfId="12" applyNumberFormat="1" applyFont="1"/>
    <xf numFmtId="10" fontId="25" fillId="0" borderId="0" xfId="12" applyNumberFormat="1" applyFont="1" applyAlignment="1">
      <alignment horizontal="centerContinuous"/>
    </xf>
    <xf numFmtId="10" fontId="60" fillId="0" borderId="0" xfId="12" applyNumberFormat="1" applyFont="1" applyBorder="1"/>
    <xf numFmtId="10" fontId="25" fillId="0" borderId="0" xfId="12" applyNumberFormat="1" applyFont="1" applyBorder="1" applyAlignment="1">
      <alignment horizontal="center"/>
    </xf>
    <xf numFmtId="10" fontId="60" fillId="0" borderId="0" xfId="12" applyNumberFormat="1" applyFont="1" applyBorder="1" applyAlignment="1">
      <alignment horizontal="center"/>
    </xf>
    <xf numFmtId="10" fontId="25" fillId="0" borderId="0" xfId="12" applyNumberFormat="1" applyFont="1" applyFill="1" applyAlignment="1">
      <alignment horizontal="right" indent="2"/>
    </xf>
    <xf numFmtId="10" fontId="25"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71" fillId="0" borderId="0" xfId="12" applyNumberFormat="1" applyFont="1"/>
    <xf numFmtId="3" fontId="29" fillId="0" borderId="0" xfId="0" applyNumberFormat="1" applyFont="1" applyFill="1" applyAlignment="1"/>
    <xf numFmtId="0" fontId="25" fillId="0" borderId="0" xfId="10" applyFont="1" applyAlignment="1">
      <alignment horizontal="center"/>
    </xf>
    <xf numFmtId="0" fontId="34" fillId="0" borderId="0" xfId="10" applyNumberFormat="1" applyFont="1" applyFill="1"/>
    <xf numFmtId="0" fontId="25" fillId="0" borderId="0" xfId="10" applyFont="1" applyAlignment="1">
      <alignment horizontal="left"/>
    </xf>
    <xf numFmtId="0" fontId="26" fillId="0" borderId="0" xfId="10" applyFont="1" applyAlignment="1">
      <alignment horizontal="left"/>
    </xf>
    <xf numFmtId="0" fontId="26" fillId="0" borderId="0" xfId="10" applyFont="1"/>
    <xf numFmtId="0" fontId="26" fillId="0" borderId="0" xfId="10" applyFont="1" applyFill="1"/>
    <xf numFmtId="0" fontId="36" fillId="0" borderId="0" xfId="10" applyFont="1" applyFill="1" applyAlignment="1"/>
    <xf numFmtId="0" fontId="25" fillId="0" borderId="0" xfId="10" applyFont="1" applyFill="1" applyAlignment="1"/>
    <xf numFmtId="0" fontId="25" fillId="0" borderId="0" xfId="10" applyFont="1" applyFill="1" applyAlignment="1">
      <alignment wrapText="1"/>
    </xf>
    <xf numFmtId="0" fontId="25" fillId="0" borderId="7" xfId="10" applyFont="1" applyFill="1" applyBorder="1"/>
    <xf numFmtId="0" fontId="26" fillId="0" borderId="25" xfId="10" applyFont="1" applyBorder="1" applyAlignment="1">
      <alignment horizontal="center"/>
    </xf>
    <xf numFmtId="0" fontId="25" fillId="0" borderId="9" xfId="10" applyFont="1" applyBorder="1"/>
    <xf numFmtId="0" fontId="25" fillId="0" borderId="11" xfId="10" applyFont="1" applyFill="1" applyBorder="1"/>
    <xf numFmtId="164" fontId="25" fillId="0" borderId="26" xfId="10" applyNumberFormat="1" applyFont="1" applyBorder="1"/>
    <xf numFmtId="0" fontId="25" fillId="0" borderId="10" xfId="10" applyFont="1" applyBorder="1"/>
    <xf numFmtId="0" fontId="25" fillId="0" borderId="0" xfId="10" applyFont="1" applyFill="1" applyBorder="1" applyAlignment="1">
      <alignment horizontal="left"/>
    </xf>
    <xf numFmtId="0" fontId="25" fillId="0" borderId="0" xfId="10" applyBorder="1"/>
    <xf numFmtId="0" fontId="25" fillId="0" borderId="10" xfId="10" applyFont="1" applyFill="1" applyBorder="1" applyAlignment="1"/>
    <xf numFmtId="0" fontId="25" fillId="0" borderId="26" xfId="10" applyFont="1" applyBorder="1"/>
    <xf numFmtId="0" fontId="82" fillId="0" borderId="0" xfId="10" applyFont="1" applyBorder="1" applyAlignment="1">
      <alignment horizontal="left"/>
    </xf>
    <xf numFmtId="172" fontId="25" fillId="0" borderId="11" xfId="12" applyNumberFormat="1" applyFont="1" applyBorder="1" applyAlignment="1">
      <alignment horizontal="center"/>
    </xf>
    <xf numFmtId="164" fontId="25" fillId="0" borderId="26" xfId="10" applyNumberFormat="1" applyFont="1" applyBorder="1" applyAlignment="1">
      <alignment horizontal="center"/>
    </xf>
    <xf numFmtId="164" fontId="25" fillId="0" borderId="0" xfId="10" applyNumberFormat="1"/>
    <xf numFmtId="0" fontId="25" fillId="0" borderId="26" xfId="10" applyFont="1" applyBorder="1" applyAlignment="1">
      <alignment horizontal="center"/>
    </xf>
    <xf numFmtId="0" fontId="25" fillId="0" borderId="10" xfId="10" applyFont="1" applyFill="1" applyBorder="1" applyAlignment="1">
      <alignment horizontal="center"/>
    </xf>
    <xf numFmtId="0" fontId="26" fillId="0" borderId="7" xfId="10" applyFont="1" applyBorder="1" applyAlignment="1"/>
    <xf numFmtId="0" fontId="25" fillId="0" borderId="11" xfId="10" applyFont="1" applyBorder="1" applyAlignment="1"/>
    <xf numFmtId="1" fontId="25" fillId="0" borderId="10" xfId="10" applyNumberFormat="1" applyFont="1" applyBorder="1" applyAlignment="1"/>
    <xf numFmtId="164" fontId="25" fillId="0" borderId="11" xfId="1" applyNumberFormat="1" applyFont="1" applyBorder="1"/>
    <xf numFmtId="164" fontId="25" fillId="0" borderId="0" xfId="1" applyNumberFormat="1" applyFont="1" applyBorder="1"/>
    <xf numFmtId="164" fontId="25" fillId="0" borderId="10" xfId="1" applyNumberFormat="1" applyFont="1" applyBorder="1"/>
    <xf numFmtId="164" fontId="25" fillId="0" borderId="11" xfId="10" applyNumberFormat="1" applyFont="1" applyBorder="1" applyAlignment="1"/>
    <xf numFmtId="1" fontId="25" fillId="0" borderId="10" xfId="10" applyNumberFormat="1" applyFont="1" applyFill="1" applyBorder="1" applyAlignment="1"/>
    <xf numFmtId="164" fontId="25" fillId="0" borderId="26" xfId="10" applyNumberFormat="1" applyFont="1" applyFill="1" applyBorder="1"/>
    <xf numFmtId="164" fontId="25" fillId="0" borderId="26" xfId="10" applyNumberFormat="1" applyFont="1" applyFill="1" applyBorder="1" applyAlignment="1"/>
    <xf numFmtId="43" fontId="25" fillId="0" borderId="0" xfId="10" applyNumberFormat="1" applyFont="1"/>
    <xf numFmtId="9" fontId="25" fillId="0" borderId="0" xfId="6" applyFont="1"/>
    <xf numFmtId="164" fontId="25" fillId="0" borderId="0" xfId="1" applyNumberFormat="1" applyFont="1"/>
    <xf numFmtId="0" fontId="25" fillId="0" borderId="0" xfId="10" applyAlignment="1">
      <alignment horizontal="center"/>
    </xf>
    <xf numFmtId="0" fontId="25" fillId="0" borderId="0" xfId="10" applyAlignment="1">
      <alignment horizontal="left"/>
    </xf>
    <xf numFmtId="0" fontId="25" fillId="0" borderId="7" xfId="10" applyBorder="1"/>
    <xf numFmtId="0" fontId="25" fillId="0" borderId="11" xfId="10" applyBorder="1"/>
    <xf numFmtId="1" fontId="25" fillId="0" borderId="0" xfId="10" applyNumberFormat="1" applyBorder="1" applyAlignment="1">
      <alignment horizontal="center"/>
    </xf>
    <xf numFmtId="0" fontId="25" fillId="0" borderId="6" xfId="10" applyBorder="1"/>
    <xf numFmtId="1" fontId="25" fillId="0" borderId="15" xfId="10" applyNumberFormat="1" applyBorder="1" applyAlignment="1">
      <alignment horizontal="center"/>
    </xf>
    <xf numFmtId="0" fontId="25" fillId="0" borderId="15" xfId="10" applyBorder="1"/>
    <xf numFmtId="172" fontId="27" fillId="0" borderId="0" xfId="6" applyNumberFormat="1" applyFont="1" applyFill="1" applyAlignment="1"/>
    <xf numFmtId="164" fontId="27" fillId="0" borderId="0" xfId="1" applyNumberFormat="1" applyFont="1" applyFill="1" applyBorder="1" applyAlignment="1"/>
    <xf numFmtId="167" fontId="27" fillId="0" borderId="0" xfId="2" applyNumberFormat="1" applyFont="1" applyFill="1" applyAlignment="1"/>
    <xf numFmtId="178" fontId="27" fillId="0" borderId="0" xfId="0" applyNumberFormat="1" applyFont="1" applyFill="1" applyBorder="1" applyAlignment="1">
      <alignment horizontal="right"/>
    </xf>
    <xf numFmtId="39" fontId="27" fillId="0" borderId="0" xfId="0" applyNumberFormat="1" applyFont="1" applyFill="1" applyBorder="1" applyAlignment="1">
      <alignment horizontal="right"/>
    </xf>
    <xf numFmtId="37" fontId="27" fillId="0" borderId="0" xfId="0" applyNumberFormat="1" applyFont="1" applyFill="1" applyBorder="1" applyAlignment="1">
      <alignment horizontal="right"/>
    </xf>
    <xf numFmtId="167" fontId="78" fillId="0" borderId="0" xfId="2" applyNumberFormat="1" applyFont="1" applyBorder="1"/>
    <xf numFmtId="10" fontId="71" fillId="0" borderId="15" xfId="12" applyNumberFormat="1" applyFont="1" applyBorder="1"/>
    <xf numFmtId="0" fontId="77" fillId="0" borderId="0" xfId="0" applyFont="1" applyFill="1" applyBorder="1" applyAlignment="1">
      <alignment wrapText="1"/>
    </xf>
    <xf numFmtId="0" fontId="78" fillId="0" borderId="0" xfId="0" applyFont="1" applyFill="1" applyBorder="1" applyAlignment="1">
      <alignment wrapText="1"/>
    </xf>
    <xf numFmtId="0" fontId="78" fillId="0" borderId="10" xfId="0" applyFont="1" applyFill="1" applyBorder="1" applyAlignment="1">
      <alignment wrapText="1"/>
    </xf>
    <xf numFmtId="0" fontId="110" fillId="0" borderId="0" xfId="12" applyNumberFormat="1" applyFont="1"/>
    <xf numFmtId="181" fontId="110" fillId="0" borderId="0" xfId="12" applyNumberFormat="1" applyFont="1"/>
    <xf numFmtId="0" fontId="25" fillId="0" borderId="0" xfId="10" applyFont="1" applyAlignment="1">
      <alignment horizontal="left" indent="1"/>
    </xf>
    <xf numFmtId="0" fontId="25" fillId="58" borderId="0" xfId="10" applyFont="1" applyFill="1" applyAlignment="1">
      <alignment horizontal="center"/>
    </xf>
    <xf numFmtId="0" fontId="25" fillId="58" borderId="0" xfId="10" applyFill="1" applyAlignment="1">
      <alignment horizontal="left" indent="1"/>
    </xf>
    <xf numFmtId="0" fontId="25" fillId="58" borderId="0" xfId="10" applyFont="1" applyFill="1" applyAlignment="1">
      <alignment horizontal="right"/>
    </xf>
    <xf numFmtId="0" fontId="25" fillId="58" borderId="0" xfId="10" applyFill="1" applyAlignment="1">
      <alignment horizontal="center"/>
    </xf>
    <xf numFmtId="0" fontId="25" fillId="0" borderId="0" xfId="10" applyFill="1" applyBorder="1"/>
    <xf numFmtId="0" fontId="25" fillId="0" borderId="0" xfId="10" applyFill="1" applyBorder="1" applyAlignment="1">
      <alignment horizontal="center" wrapText="1"/>
    </xf>
    <xf numFmtId="0" fontId="25" fillId="58" borderId="359" xfId="10" applyFill="1" applyBorder="1"/>
    <xf numFmtId="0" fontId="25" fillId="57" borderId="0" xfId="10" applyFont="1" applyFill="1" applyAlignment="1">
      <alignment horizontal="right"/>
    </xf>
    <xf numFmtId="0" fontId="25" fillId="57" borderId="0" xfId="10" applyFont="1" applyFill="1" applyAlignment="1">
      <alignment horizontal="center"/>
    </xf>
    <xf numFmtId="0" fontId="25" fillId="57" borderId="0" xfId="10" applyFill="1" applyAlignment="1">
      <alignment horizontal="center"/>
    </xf>
    <xf numFmtId="164" fontId="78" fillId="7" borderId="0" xfId="1" applyNumberFormat="1" applyFont="1" applyFill="1" applyBorder="1" applyAlignment="1">
      <alignment horizontal="left"/>
    </xf>
    <xf numFmtId="9" fontId="78" fillId="7" borderId="0" xfId="6" applyFont="1" applyFill="1" applyBorder="1" applyAlignment="1">
      <alignment horizontal="center"/>
    </xf>
    <xf numFmtId="164" fontId="78" fillId="7" borderId="0" xfId="1" applyNumberFormat="1" applyFont="1" applyFill="1" applyBorder="1" applyAlignment="1">
      <alignment horizontal="center" wrapText="1"/>
    </xf>
    <xf numFmtId="0" fontId="78" fillId="7" borderId="0" xfId="0" applyFont="1" applyFill="1" applyBorder="1" applyAlignment="1">
      <alignment horizontal="center" wrapText="1"/>
    </xf>
    <xf numFmtId="0" fontId="78" fillId="7" borderId="10" xfId="0" applyFont="1" applyFill="1" applyBorder="1" applyAlignment="1">
      <alignment horizontal="center" wrapText="1"/>
    </xf>
    <xf numFmtId="164" fontId="77" fillId="7" borderId="0" xfId="1" applyNumberFormat="1" applyFont="1" applyFill="1" applyBorder="1"/>
    <xf numFmtId="9" fontId="77" fillId="7" borderId="0" xfId="6" applyFont="1" applyFill="1" applyBorder="1" applyAlignment="1">
      <alignment horizontal="center"/>
    </xf>
    <xf numFmtId="164" fontId="77" fillId="7" borderId="0" xfId="1" applyNumberFormat="1" applyFont="1" applyFill="1" applyBorder="1" applyAlignment="1">
      <alignment horizontal="center" wrapText="1"/>
    </xf>
    <xf numFmtId="10" fontId="25" fillId="0" borderId="0" xfId="6" applyNumberFormat="1" applyFont="1"/>
    <xf numFmtId="172" fontId="25" fillId="0" borderId="0" xfId="6" applyNumberFormat="1" applyFont="1"/>
    <xf numFmtId="164" fontId="25" fillId="0" borderId="0" xfId="117" applyNumberFormat="1" applyFont="1"/>
    <xf numFmtId="164" fontId="25" fillId="0" borderId="0" xfId="13" applyNumberFormat="1" applyFont="1" applyBorder="1"/>
    <xf numFmtId="164" fontId="25" fillId="0" borderId="10" xfId="13" applyNumberFormat="1" applyFont="1" applyBorder="1"/>
    <xf numFmtId="164" fontId="25" fillId="0" borderId="0" xfId="13" applyNumberFormat="1" applyFont="1" applyFill="1" applyBorder="1"/>
    <xf numFmtId="164" fontId="25" fillId="0" borderId="10" xfId="13" applyNumberFormat="1" applyFont="1" applyFill="1" applyBorder="1"/>
    <xf numFmtId="164" fontId="26" fillId="0" borderId="9" xfId="13" applyNumberFormat="1" applyFont="1" applyBorder="1" applyAlignment="1">
      <alignment horizontal="center"/>
    </xf>
    <xf numFmtId="164" fontId="25" fillId="0" borderId="0" xfId="117" applyNumberFormat="1"/>
    <xf numFmtId="164" fontId="25" fillId="0" borderId="0" xfId="117" applyNumberFormat="1" applyBorder="1"/>
    <xf numFmtId="164" fontId="25" fillId="0" borderId="15" xfId="117" applyNumberFormat="1" applyBorder="1"/>
    <xf numFmtId="10" fontId="25" fillId="0" borderId="0" xfId="6" applyNumberFormat="1" applyFont="1" applyFill="1" applyBorder="1"/>
    <xf numFmtId="172" fontId="82" fillId="0" borderId="0" xfId="6" applyNumberFormat="1" applyFont="1"/>
    <xf numFmtId="0" fontId="25" fillId="0" borderId="0" xfId="10" applyFont="1"/>
    <xf numFmtId="164" fontId="25" fillId="0" borderId="11" xfId="10" applyNumberFormat="1" applyFont="1" applyBorder="1"/>
    <xf numFmtId="0" fontId="25" fillId="0" borderId="0" xfId="10" applyFont="1" applyBorder="1"/>
    <xf numFmtId="0" fontId="25" fillId="0" borderId="0" xfId="10" applyFont="1" applyBorder="1" applyAlignment="1">
      <alignment horizontal="left"/>
    </xf>
    <xf numFmtId="0" fontId="25" fillId="0" borderId="11" xfId="10" applyFont="1" applyBorder="1"/>
    <xf numFmtId="0" fontId="25" fillId="0" borderId="0" xfId="10" applyFill="1"/>
    <xf numFmtId="164" fontId="25" fillId="0" borderId="0" xfId="10" applyNumberFormat="1" applyFont="1" applyBorder="1"/>
    <xf numFmtId="164" fontId="25" fillId="0" borderId="11" xfId="10" applyNumberFormat="1" applyFont="1" applyFill="1" applyBorder="1" applyAlignment="1"/>
    <xf numFmtId="164" fontId="25" fillId="0" borderId="11" xfId="10" applyNumberFormat="1" applyFont="1" applyFill="1" applyBorder="1"/>
    <xf numFmtId="164" fontId="25" fillId="0" borderId="0" xfId="10" applyNumberFormat="1" applyFont="1" applyFill="1" applyBorder="1"/>
    <xf numFmtId="164" fontId="25" fillId="0" borderId="0" xfId="10" applyNumberFormat="1" applyFont="1" applyFill="1" applyBorder="1" applyAlignment="1"/>
    <xf numFmtId="164" fontId="25" fillId="0" borderId="10" xfId="10" applyNumberFormat="1" applyFont="1" applyFill="1" applyBorder="1" applyAlignment="1"/>
    <xf numFmtId="164" fontId="25" fillId="0" borderId="0" xfId="10" applyNumberFormat="1" applyFont="1"/>
    <xf numFmtId="164" fontId="25" fillId="0" borderId="0" xfId="117" applyNumberFormat="1" applyFont="1" applyBorder="1"/>
    <xf numFmtId="172" fontId="25" fillId="0" borderId="11" xfId="118" applyNumberFormat="1" applyFont="1" applyBorder="1" applyAlignment="1">
      <alignment horizontal="center"/>
    </xf>
    <xf numFmtId="164" fontId="25" fillId="2" borderId="11" xfId="117" applyNumberFormat="1" applyFont="1" applyFill="1" applyBorder="1"/>
    <xf numFmtId="164" fontId="25" fillId="0" borderId="10" xfId="117" applyNumberFormat="1" applyFont="1" applyBorder="1"/>
    <xf numFmtId="164" fontId="25" fillId="0" borderId="11" xfId="117" applyNumberFormat="1" applyFont="1" applyBorder="1"/>
    <xf numFmtId="164" fontId="25" fillId="0" borderId="0" xfId="117" applyNumberFormat="1" applyFont="1" applyFill="1" applyBorder="1"/>
    <xf numFmtId="164" fontId="25" fillId="0" borderId="10" xfId="117" applyNumberFormat="1" applyFont="1" applyFill="1" applyBorder="1"/>
    <xf numFmtId="176" fontId="25" fillId="0" borderId="0" xfId="13" applyNumberFormat="1"/>
    <xf numFmtId="0" fontId="25" fillId="0" borderId="0" xfId="10" applyFont="1" applyBorder="1" applyAlignment="1">
      <alignment horizontal="center"/>
    </xf>
    <xf numFmtId="0" fontId="25" fillId="2" borderId="11" xfId="10" applyFont="1" applyFill="1" applyBorder="1" applyAlignment="1">
      <alignment horizontal="center"/>
    </xf>
    <xf numFmtId="0" fontId="25" fillId="0" borderId="10" xfId="10" applyFont="1" applyBorder="1" applyAlignment="1">
      <alignment horizontal="center"/>
    </xf>
    <xf numFmtId="0" fontId="25" fillId="0" borderId="0" xfId="10" applyFont="1" applyFill="1" applyBorder="1" applyAlignment="1">
      <alignment horizontal="center"/>
    </xf>
    <xf numFmtId="172" fontId="25" fillId="2" borderId="11" xfId="10" applyNumberFormat="1" applyFont="1" applyFill="1" applyBorder="1" applyAlignment="1">
      <alignment horizontal="center"/>
    </xf>
    <xf numFmtId="0" fontId="25" fillId="0" borderId="0" xfId="10" applyFont="1" applyFill="1" applyBorder="1" applyAlignment="1"/>
    <xf numFmtId="164" fontId="25" fillId="0" borderId="11" xfId="13" applyNumberFormat="1" applyFont="1" applyFill="1" applyBorder="1"/>
    <xf numFmtId="0" fontId="25" fillId="0" borderId="0" xfId="2385" applyFont="1"/>
    <xf numFmtId="0" fontId="25" fillId="0" borderId="0" xfId="2385"/>
    <xf numFmtId="0" fontId="116" fillId="0" borderId="0" xfId="2385" applyFont="1" applyAlignment="1">
      <alignment vertical="top" wrapText="1"/>
    </xf>
    <xf numFmtId="0" fontId="59" fillId="0" borderId="0" xfId="2385" applyFont="1" applyAlignment="1">
      <alignment horizontal="left" vertical="top"/>
    </xf>
    <xf numFmtId="0" fontId="59" fillId="0" borderId="0" xfId="2385" applyFont="1" applyAlignment="1">
      <alignment vertical="top"/>
    </xf>
    <xf numFmtId="0" fontId="116" fillId="0" borderId="0" xfId="2385" applyFont="1" applyAlignment="1">
      <alignment horizontal="center" vertical="top"/>
    </xf>
    <xf numFmtId="0" fontId="25" fillId="0" borderId="0" xfId="2385" applyFont="1" applyAlignment="1">
      <alignment vertical="top"/>
    </xf>
    <xf numFmtId="0" fontId="59" fillId="0" borderId="0" xfId="2385" applyFont="1" applyAlignment="1">
      <alignment horizontal="right" vertical="top"/>
    </xf>
    <xf numFmtId="0" fontId="25" fillId="0" borderId="0" xfId="2385" applyAlignment="1">
      <alignment vertical="top"/>
    </xf>
    <xf numFmtId="0" fontId="106" fillId="0" borderId="0" xfId="2385" applyFont="1" applyAlignment="1">
      <alignment vertical="top"/>
    </xf>
    <xf numFmtId="179" fontId="110" fillId="0" borderId="0" xfId="12" applyNumberFormat="1" applyFont="1" applyAlignment="1">
      <alignment horizontal="right" vertical="top" indent="3"/>
    </xf>
    <xf numFmtId="179" fontId="110" fillId="0" borderId="0" xfId="12" applyNumberFormat="1" applyFont="1" applyAlignment="1">
      <alignment vertical="top"/>
    </xf>
    <xf numFmtId="0" fontId="116" fillId="0" borderId="0" xfId="2385" applyFont="1" applyAlignment="1">
      <alignment horizontal="center" vertical="top" wrapText="1"/>
    </xf>
    <xf numFmtId="0" fontId="25" fillId="0" borderId="0" xfId="10" applyAlignment="1">
      <alignment horizontal="center" vertical="top"/>
    </xf>
    <xf numFmtId="1" fontId="25" fillId="0" borderId="0" xfId="10" applyNumberFormat="1" applyAlignment="1">
      <alignment horizontal="right" vertical="top"/>
    </xf>
    <xf numFmtId="1" fontId="110" fillId="0" borderId="0" xfId="12" applyNumberFormat="1" applyFont="1"/>
    <xf numFmtId="0" fontId="116" fillId="0" borderId="0" xfId="2385" applyFont="1" applyAlignment="1">
      <alignment horizontal="center"/>
    </xf>
    <xf numFmtId="0" fontId="59" fillId="0" borderId="0" xfId="2385" applyFont="1" applyAlignment="1"/>
    <xf numFmtId="0" fontId="110" fillId="0" borderId="0" xfId="1" applyNumberFormat="1" applyFont="1" applyFill="1" applyAlignment="1">
      <alignment horizontal="right" vertical="top"/>
    </xf>
    <xf numFmtId="0" fontId="59" fillId="0" borderId="0" xfId="2385" applyFont="1" applyFill="1" applyAlignment="1">
      <alignment vertical="top"/>
    </xf>
    <xf numFmtId="10" fontId="110" fillId="0" borderId="0" xfId="6" applyNumberFormat="1" applyFont="1" applyFill="1" applyAlignment="1">
      <alignment vertical="top" wrapText="1"/>
    </xf>
    <xf numFmtId="0" fontId="45" fillId="0" borderId="0" xfId="2385" applyFont="1" applyAlignment="1">
      <alignment horizontal="left" vertical="top"/>
    </xf>
    <xf numFmtId="0" fontId="25" fillId="0" borderId="0" xfId="2385" applyAlignment="1">
      <alignment horizontal="left" vertical="top"/>
    </xf>
    <xf numFmtId="0" fontId="25" fillId="0" borderId="0" xfId="2385" applyAlignment="1">
      <alignment vertical="top" wrapText="1"/>
    </xf>
    <xf numFmtId="0" fontId="45" fillId="0" borderId="0" xfId="13" applyNumberFormat="1" applyFont="1" applyAlignment="1">
      <alignment horizontal="left" vertical="top"/>
    </xf>
    <xf numFmtId="0" fontId="116" fillId="0" borderId="0" xfId="2385" applyFont="1" applyAlignment="1">
      <alignment horizontal="left" vertical="top" wrapText="1"/>
    </xf>
    <xf numFmtId="0" fontId="39" fillId="0" borderId="0" xfId="2385" applyFont="1" applyAlignment="1">
      <alignment horizontal="center"/>
    </xf>
    <xf numFmtId="0" fontId="25" fillId="0" borderId="0" xfId="2385" applyAlignment="1"/>
    <xf numFmtId="37" fontId="110" fillId="0" borderId="0" xfId="2391" applyNumberFormat="1" applyFont="1"/>
    <xf numFmtId="37" fontId="110" fillId="0" borderId="0" xfId="2391" applyNumberFormat="1" applyFont="1" applyAlignment="1">
      <alignment vertical="top"/>
    </xf>
    <xf numFmtId="37" fontId="110" fillId="0" borderId="0" xfId="2391" applyNumberFormat="1" applyFont="1" applyAlignment="1">
      <alignment horizontal="center" vertical="top"/>
    </xf>
    <xf numFmtId="0" fontId="110" fillId="7" borderId="0" xfId="2391" applyNumberFormat="1" applyFont="1" applyFill="1" applyAlignment="1">
      <alignment horizontal="right" vertical="top" indent="3"/>
    </xf>
    <xf numFmtId="37" fontId="110" fillId="0" borderId="0" xfId="2391" quotePrefix="1" applyNumberFormat="1" applyFont="1" applyAlignment="1">
      <alignment horizontal="center" vertical="top"/>
    </xf>
    <xf numFmtId="37" fontId="110" fillId="0" borderId="15" xfId="2391" applyNumberFormat="1" applyFont="1" applyBorder="1" applyAlignment="1">
      <alignment horizontal="center" vertical="top"/>
    </xf>
    <xf numFmtId="37" fontId="110" fillId="0" borderId="0" xfId="2391" applyNumberFormat="1" applyFont="1" applyAlignment="1">
      <alignment horizontal="right" vertical="top" indent="1"/>
    </xf>
    <xf numFmtId="0" fontId="110" fillId="0" borderId="0" xfId="2391" applyNumberFormat="1" applyFont="1" applyFill="1" applyAlignment="1">
      <alignment horizontal="center" vertical="top"/>
    </xf>
    <xf numFmtId="37" fontId="110" fillId="0" borderId="0" xfId="2391" applyNumberFormat="1" applyFont="1" applyAlignment="1">
      <alignment horizontal="right" vertical="top" indent="3"/>
    </xf>
    <xf numFmtId="0" fontId="110" fillId="0" borderId="0" xfId="2391" applyNumberFormat="1" applyFont="1" applyAlignment="1">
      <alignment horizontal="right" vertical="top" indent="3"/>
    </xf>
    <xf numFmtId="0" fontId="110" fillId="0" borderId="0" xfId="2391" applyNumberFormat="1" applyFont="1" applyFill="1" applyAlignment="1">
      <alignment horizontal="right" vertical="top" indent="3"/>
    </xf>
    <xf numFmtId="1" fontId="110" fillId="0" borderId="0" xfId="2391" applyNumberFormat="1" applyFont="1" applyFill="1" applyAlignment="1">
      <alignment horizontal="right" vertical="top" indent="3"/>
    </xf>
    <xf numFmtId="180" fontId="110" fillId="0" borderId="0" xfId="2391" applyNumberFormat="1" applyFont="1"/>
    <xf numFmtId="37" fontId="110" fillId="0" borderId="0" xfId="2391" applyNumberFormat="1" applyFont="1" applyFill="1" applyAlignment="1">
      <alignment horizontal="right" vertical="top" indent="3"/>
    </xf>
    <xf numFmtId="37" fontId="110" fillId="0" borderId="0" xfId="2391" applyNumberFormat="1" applyFont="1" applyAlignment="1">
      <alignment horizontal="left" vertical="top"/>
    </xf>
    <xf numFmtId="37" fontId="112" fillId="0" borderId="0" xfId="2391" applyNumberFormat="1" applyFont="1" applyAlignment="1">
      <alignment vertical="top"/>
    </xf>
    <xf numFmtId="182" fontId="110" fillId="0" borderId="0" xfId="2391" applyNumberFormat="1" applyFont="1"/>
    <xf numFmtId="37" fontId="110" fillId="0" borderId="0" xfId="2391" applyNumberFormat="1" applyFont="1" applyAlignment="1">
      <alignment horizontal="left" vertical="top" wrapText="1"/>
    </xf>
    <xf numFmtId="37" fontId="110" fillId="0" borderId="0" xfId="2391" applyNumberFormat="1" applyFont="1" applyAlignment="1">
      <alignment horizontal="right" vertical="top"/>
    </xf>
    <xf numFmtId="37" fontId="110" fillId="0" borderId="0" xfId="2391" applyNumberFormat="1" applyFont="1" applyAlignment="1">
      <alignment horizontal="center"/>
    </xf>
    <xf numFmtId="37" fontId="110" fillId="7" borderId="0" xfId="2391" applyNumberFormat="1" applyFont="1" applyFill="1" applyAlignment="1">
      <alignment horizontal="right" vertical="top"/>
    </xf>
    <xf numFmtId="37" fontId="110" fillId="0" borderId="0" xfId="2391" applyNumberFormat="1" applyFont="1" applyFill="1" applyAlignment="1">
      <alignment horizontal="right" vertical="top"/>
    </xf>
    <xf numFmtId="1" fontId="110" fillId="0" borderId="0" xfId="2391" applyNumberFormat="1" applyFont="1"/>
    <xf numFmtId="2" fontId="110" fillId="0" borderId="0" xfId="2391" applyNumberFormat="1" applyFont="1"/>
    <xf numFmtId="37" fontId="110" fillId="0" borderId="0" xfId="2391" applyNumberFormat="1" applyFont="1" applyFill="1" applyAlignment="1">
      <alignment vertical="top"/>
    </xf>
    <xf numFmtId="37" fontId="110" fillId="0" borderId="0" xfId="2391" applyNumberFormat="1" applyFont="1" applyFill="1" applyAlignment="1">
      <alignment horizontal="center" vertical="top"/>
    </xf>
    <xf numFmtId="37" fontId="110" fillId="0" borderId="0" xfId="2391" applyNumberFormat="1" applyFont="1" applyFill="1" applyAlignment="1">
      <alignment horizontal="right"/>
    </xf>
    <xf numFmtId="37" fontId="110" fillId="0" borderId="0" xfId="2391" applyNumberFormat="1" applyFont="1" applyFill="1" applyAlignment="1">
      <alignment vertical="top" wrapText="1"/>
    </xf>
    <xf numFmtId="37" fontId="110" fillId="0" borderId="0" xfId="2391" applyNumberFormat="1" applyFont="1" applyFill="1"/>
    <xf numFmtId="37" fontId="110" fillId="0" borderId="0" xfId="2391" applyNumberFormat="1" applyFont="1" applyAlignment="1">
      <alignment horizontal="right"/>
    </xf>
    <xf numFmtId="37" fontId="110" fillId="0" borderId="0" xfId="2391" applyNumberFormat="1" applyFont="1" applyAlignment="1">
      <alignment vertical="top" wrapText="1"/>
    </xf>
    <xf numFmtId="10" fontId="110" fillId="7" borderId="0" xfId="2392" applyNumberFormat="1" applyFont="1" applyFill="1" applyAlignment="1">
      <alignment horizontal="right" vertical="top"/>
    </xf>
    <xf numFmtId="37" fontId="110" fillId="0" borderId="0" xfId="2391" applyNumberFormat="1" applyFont="1" applyFill="1" applyAlignment="1">
      <alignment horizontal="right" vertical="top"/>
    </xf>
    <xf numFmtId="37" fontId="110" fillId="0" borderId="0" xfId="2393" applyNumberFormat="1" applyFont="1"/>
    <xf numFmtId="37" fontId="110" fillId="0" borderId="0" xfId="2393" applyNumberFormat="1" applyFont="1" applyAlignment="1">
      <alignment horizontal="center"/>
    </xf>
    <xf numFmtId="37" fontId="110" fillId="0" borderId="0" xfId="2393" applyNumberFormat="1" applyFont="1" applyAlignment="1">
      <alignment vertical="top"/>
    </xf>
    <xf numFmtId="37" fontId="110" fillId="0" borderId="0" xfId="2393" applyNumberFormat="1" applyFont="1" applyFill="1" applyAlignment="1">
      <alignment horizontal="right" vertical="top"/>
    </xf>
    <xf numFmtId="37" fontId="110" fillId="0" borderId="0" xfId="2393" applyNumberFormat="1" applyFont="1" applyAlignment="1">
      <alignment horizontal="right" vertical="top"/>
    </xf>
    <xf numFmtId="37" fontId="110" fillId="0" borderId="0" xfId="2393" applyNumberFormat="1" applyFont="1" applyAlignment="1">
      <alignment horizontal="center" vertical="top"/>
    </xf>
    <xf numFmtId="37" fontId="110" fillId="7" borderId="0" xfId="2393" applyNumberFormat="1" applyFont="1" applyFill="1" applyAlignment="1">
      <alignment horizontal="right" vertical="top"/>
    </xf>
    <xf numFmtId="37" fontId="110" fillId="0" borderId="15" xfId="2393" applyNumberFormat="1" applyFont="1" applyBorder="1" applyAlignment="1">
      <alignment horizontal="center" vertical="top"/>
    </xf>
    <xf numFmtId="37" fontId="110" fillId="0" borderId="0" xfId="2393" quotePrefix="1" applyNumberFormat="1" applyFont="1" applyAlignment="1">
      <alignment horizontal="center" vertical="top"/>
    </xf>
    <xf numFmtId="37" fontId="112" fillId="0" borderId="0" xfId="2393" applyNumberFormat="1" applyFont="1" applyAlignment="1">
      <alignment vertical="top"/>
    </xf>
    <xf numFmtId="182" fontId="110" fillId="0" borderId="0" xfId="2393" applyNumberFormat="1" applyFont="1"/>
    <xf numFmtId="10" fontId="110" fillId="7" borderId="0" xfId="2394" applyNumberFormat="1" applyFont="1" applyFill="1" applyAlignment="1">
      <alignment horizontal="right" vertical="top"/>
    </xf>
    <xf numFmtId="37" fontId="110" fillId="0" borderId="0" xfId="2393" applyNumberFormat="1" applyFont="1" applyAlignment="1">
      <alignment vertical="top" wrapText="1"/>
    </xf>
    <xf numFmtId="2" fontId="110" fillId="0" borderId="0" xfId="2393" applyNumberFormat="1" applyFont="1"/>
    <xf numFmtId="1" fontId="25" fillId="0" borderId="0" xfId="10" applyNumberFormat="1" applyAlignment="1">
      <alignment vertical="top"/>
    </xf>
    <xf numFmtId="37" fontId="110" fillId="0" borderId="0" xfId="2393" applyNumberFormat="1" applyFont="1" applyFill="1" applyAlignment="1">
      <alignment vertical="top"/>
    </xf>
    <xf numFmtId="41" fontId="25" fillId="0" borderId="0" xfId="10" applyNumberFormat="1" applyAlignment="1">
      <alignment vertical="top"/>
    </xf>
    <xf numFmtId="14" fontId="25" fillId="0" borderId="0" xfId="10" applyNumberFormat="1" applyAlignment="1">
      <alignment horizontal="center" vertical="top"/>
    </xf>
    <xf numFmtId="1" fontId="110" fillId="0" borderId="0" xfId="2393" applyNumberFormat="1" applyFont="1"/>
    <xf numFmtId="0" fontId="59" fillId="7" borderId="0" xfId="2385" applyFont="1" applyFill="1" applyAlignment="1">
      <alignment horizontal="right" vertical="top"/>
    </xf>
    <xf numFmtId="37" fontId="110" fillId="0" borderId="0" xfId="2393" applyNumberFormat="1" applyFont="1" applyFill="1"/>
    <xf numFmtId="0" fontId="59" fillId="0" borderId="0" xfId="2385" applyFont="1" applyFill="1" applyAlignment="1"/>
    <xf numFmtId="0" fontId="116" fillId="0" borderId="0" xfId="2385" applyFont="1" applyFill="1" applyAlignment="1">
      <alignment horizontal="center"/>
    </xf>
    <xf numFmtId="37" fontId="110" fillId="7" borderId="0" xfId="2393" applyNumberFormat="1" applyFont="1" applyFill="1" applyAlignment="1">
      <alignment horizontal="right" vertical="top" indent="3"/>
    </xf>
    <xf numFmtId="37" fontId="110" fillId="0" borderId="0" xfId="2393" applyNumberFormat="1" applyFont="1" applyAlignment="1">
      <alignment horizontal="right" vertical="top" indent="3"/>
    </xf>
    <xf numFmtId="10" fontId="110" fillId="7" borderId="0" xfId="2394" applyNumberFormat="1" applyFont="1" applyFill="1" applyAlignment="1">
      <alignment horizontal="right" vertical="top" indent="3"/>
    </xf>
    <xf numFmtId="0" fontId="117" fillId="7" borderId="0" xfId="0" applyFont="1" applyFill="1" applyAlignment="1"/>
    <xf numFmtId="0" fontId="25" fillId="0" borderId="26" xfId="10" applyFill="1" applyBorder="1"/>
    <xf numFmtId="172" fontId="25" fillId="0" borderId="0" xfId="6" applyNumberFormat="1" applyFont="1" applyFill="1"/>
    <xf numFmtId="43" fontId="25" fillId="0" borderId="0" xfId="10" applyNumberFormat="1" applyFont="1" applyFill="1"/>
    <xf numFmtId="10" fontId="25" fillId="0" borderId="0" xfId="6" applyNumberFormat="1" applyFont="1" applyFill="1"/>
    <xf numFmtId="164" fontId="78" fillId="0" borderId="15" xfId="0" applyNumberFormat="1" applyFont="1" applyFill="1" applyBorder="1" applyAlignment="1">
      <alignment wrapText="1"/>
    </xf>
    <xf numFmtId="172" fontId="82" fillId="0" borderId="0" xfId="6" applyNumberFormat="1" applyFont="1" applyFill="1"/>
    <xf numFmtId="0" fontId="77" fillId="6" borderId="8" xfId="0" applyFont="1" applyFill="1" applyBorder="1" applyAlignment="1">
      <alignment horizontal="center" wrapText="1"/>
    </xf>
    <xf numFmtId="0" fontId="118" fillId="0" borderId="0" xfId="0" applyFont="1"/>
    <xf numFmtId="0" fontId="119" fillId="0" borderId="0" xfId="0" applyFont="1"/>
    <xf numFmtId="0" fontId="119" fillId="0" borderId="11" xfId="0" applyFont="1" applyBorder="1" applyAlignment="1">
      <alignment horizontal="center"/>
    </xf>
    <xf numFmtId="0" fontId="119" fillId="0" borderId="0" xfId="0" applyFont="1" applyBorder="1"/>
    <xf numFmtId="0" fontId="119" fillId="0" borderId="10" xfId="0" applyFont="1" applyBorder="1"/>
    <xf numFmtId="0" fontId="118" fillId="0" borderId="0" xfId="0" applyFont="1" applyBorder="1" applyAlignment="1">
      <alignment horizontal="center"/>
    </xf>
    <xf numFmtId="0" fontId="119" fillId="0" borderId="0" xfId="0" applyFont="1" applyBorder="1" applyAlignment="1">
      <alignment horizontal="center"/>
    </xf>
    <xf numFmtId="0" fontId="118" fillId="0" borderId="0" xfId="0" applyFont="1" applyBorder="1"/>
    <xf numFmtId="167" fontId="119" fillId="0" borderId="10" xfId="0" applyNumberFormat="1" applyFont="1" applyBorder="1"/>
    <xf numFmtId="0" fontId="119" fillId="0" borderId="0" xfId="0" applyFont="1" applyFill="1" applyBorder="1"/>
    <xf numFmtId="0" fontId="119" fillId="0" borderId="10" xfId="0" applyFont="1" applyBorder="1" applyAlignment="1">
      <alignment horizontal="center"/>
    </xf>
    <xf numFmtId="167" fontId="119" fillId="7" borderId="0" xfId="0" applyNumberFormat="1" applyFont="1" applyFill="1" applyBorder="1"/>
    <xf numFmtId="167" fontId="119" fillId="0" borderId="0" xfId="0" applyNumberFormat="1" applyFont="1" applyBorder="1"/>
    <xf numFmtId="0" fontId="119" fillId="0" borderId="0" xfId="0" quotePrefix="1" applyFont="1" applyBorder="1" applyAlignment="1">
      <alignment horizontal="center"/>
    </xf>
    <xf numFmtId="0" fontId="114" fillId="0" borderId="0" xfId="0" quotePrefix="1" applyFont="1" applyBorder="1" applyAlignment="1">
      <alignment horizontal="center"/>
    </xf>
    <xf numFmtId="0" fontId="118" fillId="0" borderId="372" xfId="0" applyFont="1" applyBorder="1"/>
    <xf numFmtId="0" fontId="119" fillId="0" borderId="372" xfId="0" applyFont="1" applyBorder="1"/>
    <xf numFmtId="0" fontId="119" fillId="0" borderId="373" xfId="0" applyFont="1" applyBorder="1" applyAlignment="1">
      <alignment horizontal="center"/>
    </xf>
    <xf numFmtId="0" fontId="119" fillId="0" borderId="372" xfId="0" applyFont="1" applyBorder="1" applyAlignment="1">
      <alignment horizontal="center"/>
    </xf>
    <xf numFmtId="167" fontId="119" fillId="0" borderId="372" xfId="0" applyNumberFormat="1" applyFont="1" applyBorder="1"/>
    <xf numFmtId="10" fontId="119" fillId="0" borderId="372" xfId="6" applyNumberFormat="1" applyFont="1" applyBorder="1"/>
    <xf numFmtId="167" fontId="118" fillId="0" borderId="372" xfId="0" applyNumberFormat="1" applyFont="1" applyBorder="1"/>
    <xf numFmtId="10" fontId="119" fillId="0" borderId="0" xfId="6" applyNumberFormat="1" applyFont="1" applyBorder="1"/>
    <xf numFmtId="167" fontId="118" fillId="0" borderId="0" xfId="0" applyNumberFormat="1" applyFont="1" applyBorder="1"/>
    <xf numFmtId="0" fontId="118" fillId="0" borderId="0" xfId="0" applyFont="1" applyFill="1" applyBorder="1"/>
    <xf numFmtId="167" fontId="118" fillId="0" borderId="372" xfId="0" applyNumberFormat="1" applyFont="1" applyBorder="1" applyAlignment="1">
      <alignment horizontal="center"/>
    </xf>
    <xf numFmtId="0" fontId="119" fillId="0" borderId="6" xfId="0" applyFont="1" applyBorder="1" applyAlignment="1">
      <alignment horizontal="center"/>
    </xf>
    <xf numFmtId="0" fontId="119" fillId="0" borderId="15" xfId="0" applyFont="1" applyBorder="1"/>
    <xf numFmtId="0" fontId="119" fillId="0" borderId="14" xfId="0" applyFont="1" applyBorder="1" applyAlignment="1">
      <alignment horizontal="center"/>
    </xf>
    <xf numFmtId="0" fontId="119" fillId="0" borderId="15" xfId="0" applyFont="1" applyBorder="1" applyAlignment="1">
      <alignment horizontal="center"/>
    </xf>
    <xf numFmtId="167" fontId="119" fillId="0" borderId="15" xfId="0" applyNumberFormat="1" applyFont="1" applyBorder="1"/>
    <xf numFmtId="10" fontId="119" fillId="0" borderId="15" xfId="6" applyNumberFormat="1" applyFont="1" applyBorder="1"/>
    <xf numFmtId="167" fontId="119" fillId="0" borderId="14" xfId="0" applyNumberFormat="1" applyFont="1" applyBorder="1"/>
    <xf numFmtId="0" fontId="119" fillId="0" borderId="11" xfId="0" applyFont="1" applyBorder="1" applyAlignment="1">
      <alignment horizontal="center" vertical="top"/>
    </xf>
    <xf numFmtId="0" fontId="119" fillId="0" borderId="6" xfId="0" applyFont="1" applyBorder="1" applyAlignment="1">
      <alignment horizontal="center" vertical="top"/>
    </xf>
    <xf numFmtId="10" fontId="119" fillId="0" borderId="0" xfId="6" applyNumberFormat="1" applyFont="1" applyFill="1" applyBorder="1"/>
    <xf numFmtId="0" fontId="29" fillId="0" borderId="0" xfId="0" applyNumberFormat="1" applyFont="1" applyAlignment="1">
      <alignment horizontal="center"/>
    </xf>
    <xf numFmtId="0" fontId="29" fillId="0" borderId="0" xfId="0" applyNumberFormat="1" applyFont="1" applyFill="1" applyAlignment="1"/>
    <xf numFmtId="3" fontId="29" fillId="0" borderId="0" xfId="0" applyNumberFormat="1" applyFont="1" applyFill="1" applyAlignment="1">
      <alignment horizontal="center"/>
    </xf>
    <xf numFmtId="0" fontId="29" fillId="0" borderId="0" xfId="0" applyNumberFormat="1" applyFont="1" applyAlignment="1">
      <alignment horizontal="left"/>
    </xf>
    <xf numFmtId="167" fontId="27" fillId="0" borderId="0" xfId="2" applyNumberFormat="1" applyFont="1" applyFill="1" applyBorder="1" applyAlignment="1">
      <alignment horizontal="right"/>
    </xf>
    <xf numFmtId="0" fontId="29" fillId="0" borderId="0" xfId="0" applyFont="1" applyFill="1" applyAlignment="1">
      <alignment horizontal="center"/>
    </xf>
    <xf numFmtId="0" fontId="29" fillId="0" borderId="3" xfId="0" applyFont="1" applyFill="1" applyBorder="1" applyAlignment="1">
      <alignment horizontal="center"/>
    </xf>
    <xf numFmtId="167" fontId="29" fillId="0" borderId="0" xfId="0" applyNumberFormat="1" applyFont="1" applyBorder="1"/>
    <xf numFmtId="0" fontId="25" fillId="58" borderId="359" xfId="10" applyFont="1" applyFill="1" applyBorder="1"/>
    <xf numFmtId="0" fontId="25" fillId="58" borderId="0" xfId="10" applyFill="1"/>
    <xf numFmtId="164" fontId="25" fillId="0" borderId="10" xfId="117" applyNumberFormat="1" applyBorder="1"/>
    <xf numFmtId="164" fontId="25" fillId="0" borderId="11" xfId="117" applyNumberFormat="1" applyBorder="1"/>
    <xf numFmtId="0" fontId="25" fillId="0" borderId="26" xfId="10" applyBorder="1"/>
    <xf numFmtId="164" fontId="25" fillId="0" borderId="10" xfId="10" applyNumberFormat="1" applyFont="1" applyBorder="1"/>
    <xf numFmtId="164" fontId="25" fillId="0" borderId="10" xfId="13" applyNumberFormat="1" applyFont="1" applyFill="1" applyBorder="1" applyAlignment="1"/>
    <xf numFmtId="37" fontId="25" fillId="0" borderId="10" xfId="13" applyNumberFormat="1" applyFont="1" applyFill="1" applyBorder="1" applyAlignment="1"/>
    <xf numFmtId="37" fontId="25" fillId="0" borderId="0" xfId="13" applyNumberFormat="1" applyFont="1" applyFill="1" applyBorder="1" applyAlignment="1"/>
    <xf numFmtId="0" fontId="25" fillId="0" borderId="11" xfId="10" applyFill="1" applyBorder="1"/>
    <xf numFmtId="172" fontId="82" fillId="0" borderId="0" xfId="6" applyNumberFormat="1" applyFont="1" applyBorder="1"/>
    <xf numFmtId="0" fontId="25" fillId="0" borderId="359" xfId="10" applyBorder="1" applyAlignment="1">
      <alignment horizontal="center"/>
    </xf>
    <xf numFmtId="0" fontId="25" fillId="0" borderId="359" xfId="10" applyBorder="1"/>
    <xf numFmtId="164" fontId="25" fillId="0" borderId="359" xfId="117" applyNumberFormat="1" applyBorder="1"/>
    <xf numFmtId="164" fontId="25" fillId="0" borderId="11" xfId="10" applyNumberFormat="1" applyFill="1" applyBorder="1"/>
    <xf numFmtId="0" fontId="29" fillId="0" borderId="0" xfId="0" applyFont="1" applyFill="1" applyAlignment="1">
      <alignment horizontal="right"/>
    </xf>
    <xf numFmtId="3" fontId="29" fillId="0" borderId="0" xfId="0" applyNumberFormat="1" applyFont="1" applyAlignment="1"/>
    <xf numFmtId="3" fontId="29" fillId="0" borderId="0" xfId="0" applyNumberFormat="1" applyFont="1" applyFill="1" applyBorder="1" applyAlignment="1"/>
    <xf numFmtId="167" fontId="29" fillId="0" borderId="0" xfId="2" applyNumberFormat="1" applyFont="1" applyFill="1" applyAlignment="1"/>
    <xf numFmtId="0" fontId="120" fillId="0" borderId="0" xfId="0" applyFont="1"/>
    <xf numFmtId="0" fontId="120" fillId="0" borderId="0" xfId="0" applyFont="1" applyAlignment="1">
      <alignment horizontal="center"/>
    </xf>
    <xf numFmtId="167" fontId="29" fillId="0" borderId="0" xfId="2" applyNumberFormat="1" applyFont="1" applyFill="1" applyAlignment="1">
      <alignment horizontal="right"/>
    </xf>
    <xf numFmtId="0" fontId="27" fillId="0" borderId="375" xfId="0" applyNumberFormat="1" applyFont="1" applyFill="1" applyBorder="1" applyAlignment="1">
      <alignment horizontal="left"/>
    </xf>
    <xf numFmtId="0" fontId="29" fillId="0" borderId="375" xfId="0" applyFont="1" applyFill="1" applyBorder="1"/>
    <xf numFmtId="0" fontId="29" fillId="0" borderId="375" xfId="0" applyFont="1" applyFill="1" applyBorder="1" applyAlignment="1">
      <alignment horizontal="center"/>
    </xf>
    <xf numFmtId="167" fontId="27" fillId="0" borderId="375" xfId="2" applyNumberFormat="1" applyFont="1" applyFill="1" applyBorder="1" applyAlignment="1">
      <alignment horizontal="right"/>
    </xf>
    <xf numFmtId="3" fontId="29" fillId="0" borderId="0" xfId="0" applyNumberFormat="1" applyFont="1" applyBorder="1" applyAlignment="1"/>
    <xf numFmtId="3" fontId="120" fillId="0" borderId="0" xfId="0" applyNumberFormat="1" applyFont="1" applyBorder="1" applyAlignment="1"/>
    <xf numFmtId="0" fontId="29" fillId="0" borderId="3" xfId="0" applyFont="1" applyBorder="1"/>
    <xf numFmtId="164" fontId="29" fillId="0" borderId="3" xfId="1" applyNumberFormat="1" applyFont="1" applyBorder="1"/>
    <xf numFmtId="167" fontId="27" fillId="0" borderId="375" xfId="2" applyNumberFormat="1" applyFont="1" applyBorder="1" applyAlignment="1">
      <alignment horizontal="right"/>
    </xf>
    <xf numFmtId="0" fontId="29" fillId="0" borderId="0" xfId="0" applyNumberFormat="1" applyFont="1" applyAlignment="1">
      <alignment horizontal="right"/>
    </xf>
    <xf numFmtId="0" fontId="29" fillId="0" borderId="3" xfId="0" applyNumberFormat="1" applyFont="1" applyBorder="1" applyAlignment="1">
      <alignment horizontal="left"/>
    </xf>
    <xf numFmtId="0" fontId="29" fillId="0" borderId="3" xfId="0" applyFont="1" applyBorder="1" applyAlignment="1"/>
    <xf numFmtId="0" fontId="29" fillId="0" borderId="3" xfId="0" applyNumberFormat="1" applyFont="1" applyBorder="1" applyAlignment="1">
      <alignment horizontal="center"/>
    </xf>
    <xf numFmtId="0" fontId="29" fillId="0" borderId="0" xfId="0" applyFont="1" applyFill="1" applyBorder="1" applyAlignment="1">
      <alignment horizontal="center"/>
    </xf>
    <xf numFmtId="0" fontId="29" fillId="0" borderId="0" xfId="0" applyFont="1" applyBorder="1" applyAlignment="1">
      <alignment horizontal="center"/>
    </xf>
    <xf numFmtId="167" fontId="29" fillId="0" borderId="0" xfId="0" applyNumberFormat="1" applyFont="1" applyBorder="1" applyAlignment="1">
      <alignment horizontal="center"/>
    </xf>
    <xf numFmtId="0" fontId="121" fillId="0" borderId="5" xfId="0" applyFont="1" applyFill="1" applyBorder="1"/>
    <xf numFmtId="164" fontId="57" fillId="0" borderId="0" xfId="117" applyNumberFormat="1" applyFont="1" applyFill="1" applyBorder="1"/>
    <xf numFmtId="0" fontId="29" fillId="0" borderId="3" xfId="0" applyFont="1" applyFill="1" applyBorder="1" applyAlignment="1">
      <alignment horizontal="left"/>
    </xf>
    <xf numFmtId="0" fontId="29" fillId="0" borderId="3" xfId="0" applyFont="1" applyBorder="1" applyAlignment="1">
      <alignment horizontal="center"/>
    </xf>
    <xf numFmtId="0" fontId="29" fillId="0" borderId="3" xfId="0" applyFont="1" applyFill="1" applyBorder="1"/>
    <xf numFmtId="3" fontId="29" fillId="0" borderId="5" xfId="0" applyNumberFormat="1" applyFont="1" applyFill="1" applyBorder="1" applyAlignment="1"/>
    <xf numFmtId="167" fontId="27" fillId="0" borderId="16" xfId="2" applyNumberFormat="1" applyFont="1" applyFill="1" applyBorder="1"/>
    <xf numFmtId="3" fontId="29" fillId="0" borderId="3" xfId="0" applyNumberFormat="1" applyFont="1" applyBorder="1" applyAlignment="1">
      <alignment horizontal="right"/>
    </xf>
    <xf numFmtId="0" fontId="45" fillId="0" borderId="0" xfId="0" applyFont="1" applyAlignment="1">
      <alignment horizontal="left"/>
    </xf>
    <xf numFmtId="0" fontId="29" fillId="0" borderId="0" xfId="0" applyNumberFormat="1" applyFont="1" applyFill="1" applyBorder="1" applyAlignment="1"/>
    <xf numFmtId="167" fontId="29" fillId="0" borderId="0" xfId="2" applyNumberFormat="1" applyFont="1"/>
    <xf numFmtId="37" fontId="29" fillId="0" borderId="0" xfId="0" applyNumberFormat="1" applyFont="1"/>
    <xf numFmtId="167" fontId="27" fillId="0" borderId="0" xfId="2" applyNumberFormat="1" applyFont="1" applyAlignment="1"/>
    <xf numFmtId="164" fontId="29" fillId="0" borderId="0" xfId="1" applyNumberFormat="1" applyFont="1"/>
    <xf numFmtId="167" fontId="27" fillId="0" borderId="375" xfId="2" applyNumberFormat="1" applyFont="1" applyBorder="1"/>
    <xf numFmtId="0" fontId="78" fillId="0" borderId="0" xfId="0" applyFont="1" applyFill="1" applyBorder="1" applyAlignment="1">
      <alignment horizontal="center" wrapText="1"/>
    </xf>
    <xf numFmtId="0" fontId="78" fillId="0" borderId="10" xfId="0" applyFont="1" applyFill="1" applyBorder="1" applyAlignment="1">
      <alignment horizontal="center" wrapText="1"/>
    </xf>
    <xf numFmtId="0" fontId="78" fillId="0" borderId="0" xfId="0" applyFont="1" applyFill="1" applyBorder="1" applyAlignment="1">
      <alignment horizontal="center"/>
    </xf>
    <xf numFmtId="0" fontId="29" fillId="0" borderId="4" xfId="0" applyFont="1" applyBorder="1" applyAlignment="1">
      <alignment horizontal="center"/>
    </xf>
    <xf numFmtId="0" fontId="65" fillId="0" borderId="0" xfId="0" applyFont="1" applyAlignment="1"/>
    <xf numFmtId="0" fontId="78" fillId="6" borderId="7" xfId="0" applyFont="1" applyFill="1" applyBorder="1" applyAlignment="1"/>
    <xf numFmtId="0" fontId="78" fillId="6" borderId="359" xfId="0" applyFont="1" applyFill="1" applyBorder="1" applyAlignment="1"/>
    <xf numFmtId="0" fontId="78" fillId="6" borderId="9" xfId="0" applyFont="1" applyFill="1" applyBorder="1" applyAlignment="1"/>
    <xf numFmtId="0" fontId="78" fillId="6" borderId="7" xfId="0" applyFont="1" applyFill="1" applyBorder="1" applyAlignment="1">
      <alignment horizontal="center"/>
    </xf>
    <xf numFmtId="0" fontId="78" fillId="6" borderId="359" xfId="0" applyFont="1" applyFill="1" applyBorder="1" applyAlignment="1">
      <alignment horizontal="center"/>
    </xf>
    <xf numFmtId="0" fontId="78" fillId="6" borderId="359" xfId="0" applyFont="1" applyFill="1" applyBorder="1" applyAlignment="1">
      <alignment horizontal="center" wrapText="1"/>
    </xf>
    <xf numFmtId="164" fontId="78" fillId="2" borderId="11" xfId="1" applyNumberFormat="1" applyFont="1" applyFill="1" applyBorder="1"/>
    <xf numFmtId="43" fontId="78" fillId="0" borderId="0" xfId="0" applyNumberFormat="1" applyFont="1" applyBorder="1"/>
    <xf numFmtId="0" fontId="78" fillId="0" borderId="6" xfId="0" applyFont="1" applyBorder="1" applyAlignment="1">
      <alignment horizontal="center"/>
    </xf>
    <xf numFmtId="0" fontId="78" fillId="0" borderId="15" xfId="0" applyFont="1" applyBorder="1" applyAlignment="1">
      <alignment horizontal="left"/>
    </xf>
    <xf numFmtId="0" fontId="78" fillId="0" borderId="11" xfId="0" applyFont="1" applyBorder="1" applyAlignment="1">
      <alignment horizontal="center" vertical="top"/>
    </xf>
    <xf numFmtId="0" fontId="78" fillId="0" borderId="6" xfId="0" applyFont="1" applyBorder="1" applyAlignment="1">
      <alignment horizontal="center" vertical="top"/>
    </xf>
    <xf numFmtId="0" fontId="25" fillId="0" borderId="0" xfId="10" applyFont="1" applyFill="1" applyBorder="1"/>
    <xf numFmtId="0" fontId="29" fillId="0" borderId="0" xfId="10" applyNumberFormat="1" applyFont="1" applyFill="1"/>
    <xf numFmtId="0" fontId="27" fillId="0" borderId="0" xfId="10" applyFont="1" applyAlignment="1">
      <alignment horizontal="center"/>
    </xf>
    <xf numFmtId="0" fontId="26" fillId="0" borderId="0" xfId="10" applyFont="1" applyAlignment="1">
      <alignment horizontal="center"/>
    </xf>
    <xf numFmtId="164" fontId="26" fillId="0" borderId="0" xfId="13" applyNumberFormat="1" applyFont="1"/>
    <xf numFmtId="164" fontId="26" fillId="0" borderId="0" xfId="10" applyNumberFormat="1" applyFont="1"/>
    <xf numFmtId="37" fontId="29" fillId="0" borderId="0" xfId="0" applyNumberFormat="1" applyFont="1" applyBorder="1" applyAlignment="1">
      <alignment horizontal="left"/>
    </xf>
    <xf numFmtId="37" fontId="29" fillId="0" borderId="0" xfId="0" applyNumberFormat="1" applyFont="1" applyFill="1" applyBorder="1" applyAlignment="1">
      <alignment horizontal="left"/>
    </xf>
    <xf numFmtId="37" fontId="29" fillId="0" borderId="0" xfId="0" applyNumberFormat="1" applyFont="1" applyBorder="1" applyAlignment="1">
      <alignment horizontal="right"/>
    </xf>
    <xf numFmtId="0" fontId="29" fillId="0" borderId="4" xfId="0" applyNumberFormat="1" applyFont="1" applyBorder="1" applyAlignment="1">
      <alignment horizontal="center"/>
    </xf>
    <xf numFmtId="0" fontId="114" fillId="0" borderId="0" xfId="2396"/>
    <xf numFmtId="0" fontId="123" fillId="0" borderId="0" xfId="2396" applyFont="1" applyAlignment="1">
      <alignment horizontal="center"/>
    </xf>
    <xf numFmtId="0" fontId="123" fillId="0" borderId="0" xfId="2396" applyFont="1" applyAlignment="1">
      <alignment horizontal="right"/>
    </xf>
    <xf numFmtId="0" fontId="123" fillId="7" borderId="17" xfId="2396" applyFont="1" applyFill="1" applyBorder="1" applyAlignment="1">
      <alignment horizontal="center" vertical="center"/>
    </xf>
    <xf numFmtId="172" fontId="114" fillId="7" borderId="0" xfId="2517" applyNumberFormat="1" applyFont="1" applyFill="1"/>
    <xf numFmtId="0" fontId="114" fillId="0" borderId="0" xfId="2396" applyFont="1" applyAlignment="1">
      <alignment horizontal="center"/>
    </xf>
    <xf numFmtId="0" fontId="114" fillId="0" borderId="0" xfId="2396" applyAlignment="1">
      <alignment horizontal="center"/>
    </xf>
    <xf numFmtId="0" fontId="124" fillId="0" borderId="0" xfId="2396" applyFont="1"/>
    <xf numFmtId="0" fontId="125" fillId="0" borderId="0" xfId="2396" applyFont="1" applyAlignment="1">
      <alignment horizontal="center"/>
    </xf>
    <xf numFmtId="41" fontId="114" fillId="0" borderId="0" xfId="2396" applyNumberFormat="1"/>
    <xf numFmtId="41" fontId="126" fillId="0" borderId="0" xfId="2396" applyNumberFormat="1" applyFont="1"/>
    <xf numFmtId="172" fontId="114" fillId="0" borderId="0" xfId="2396" applyNumberFormat="1" applyAlignment="1">
      <alignment horizontal="right" indent="1"/>
    </xf>
    <xf numFmtId="0" fontId="123" fillId="0" borderId="0" xfId="2396" applyFont="1" applyFill="1"/>
    <xf numFmtId="0" fontId="114" fillId="0" borderId="0" xfId="2396" applyFill="1"/>
    <xf numFmtId="41" fontId="114" fillId="7" borderId="0" xfId="2396" applyNumberFormat="1" applyFill="1"/>
    <xf numFmtId="167" fontId="114" fillId="7" borderId="0" xfId="2396" applyNumberFormat="1" applyFill="1"/>
    <xf numFmtId="0" fontId="123" fillId="0" borderId="0" xfId="2396" applyFont="1"/>
    <xf numFmtId="167" fontId="114" fillId="0" borderId="41" xfId="2518" applyNumberFormat="1" applyFont="1" applyBorder="1"/>
    <xf numFmtId="172" fontId="114" fillId="0" borderId="0" xfId="2396" applyNumberFormat="1" applyFont="1" applyAlignment="1">
      <alignment horizontal="center"/>
    </xf>
    <xf numFmtId="167" fontId="114" fillId="0" borderId="0" xfId="2518" applyNumberFormat="1" applyFont="1" applyBorder="1"/>
    <xf numFmtId="167" fontId="123" fillId="0" borderId="0" xfId="2396" applyNumberFormat="1" applyFont="1" applyBorder="1"/>
    <xf numFmtId="41" fontId="123" fillId="0" borderId="0" xfId="2396" applyNumberFormat="1" applyFont="1" applyBorder="1"/>
    <xf numFmtId="167" fontId="123" fillId="0" borderId="0" xfId="2518" applyNumberFormat="1" applyFont="1" applyBorder="1"/>
    <xf numFmtId="172" fontId="123" fillId="0" borderId="0" xfId="2396" applyNumberFormat="1" applyFont="1" applyAlignment="1">
      <alignment horizontal="center"/>
    </xf>
    <xf numFmtId="41" fontId="114" fillId="0" borderId="0" xfId="2396" applyNumberFormat="1" applyFill="1"/>
    <xf numFmtId="167" fontId="123" fillId="0" borderId="2" xfId="2518" applyNumberFormat="1" applyFont="1" applyBorder="1"/>
    <xf numFmtId="167" fontId="123" fillId="0" borderId="0" xfId="2396" applyNumberFormat="1" applyFont="1" applyFill="1"/>
    <xf numFmtId="167" fontId="114" fillId="0" borderId="0" xfId="2396" applyNumberFormat="1" applyFont="1"/>
    <xf numFmtId="43" fontId="114" fillId="0" borderId="0" xfId="2519" applyFont="1" applyAlignment="1">
      <alignment horizontal="right" indent="1"/>
    </xf>
    <xf numFmtId="167" fontId="114" fillId="0" borderId="0" xfId="2396" applyNumberFormat="1"/>
    <xf numFmtId="43" fontId="114" fillId="0" borderId="0" xfId="2396" applyNumberFormat="1" applyAlignment="1">
      <alignment horizontal="center"/>
    </xf>
    <xf numFmtId="44" fontId="114" fillId="0" borderId="0" xfId="2396" applyNumberFormat="1"/>
    <xf numFmtId="167" fontId="114" fillId="0" borderId="2" xfId="2396" applyNumberFormat="1" applyBorder="1"/>
    <xf numFmtId="0" fontId="123" fillId="0" borderId="3" xfId="2396" applyFont="1" applyBorder="1"/>
    <xf numFmtId="0" fontId="114" fillId="0" borderId="3" xfId="2396" applyBorder="1"/>
    <xf numFmtId="0" fontId="114" fillId="0" borderId="0" xfId="2396" applyBorder="1"/>
    <xf numFmtId="0" fontId="127" fillId="0" borderId="0" xfId="2396" applyFont="1" applyAlignment="1">
      <alignment horizontal="left"/>
    </xf>
    <xf numFmtId="168" fontId="127" fillId="0" borderId="0" xfId="2396" applyNumberFormat="1" applyFont="1" applyAlignment="1">
      <alignment horizontal="right"/>
    </xf>
    <xf numFmtId="0" fontId="114" fillId="0" borderId="0" xfId="2396" applyFont="1"/>
    <xf numFmtId="0" fontId="128" fillId="0" borderId="0" xfId="2396" applyFont="1"/>
    <xf numFmtId="0" fontId="25" fillId="0" borderId="0" xfId="2520" applyFont="1" applyFill="1"/>
    <xf numFmtId="0" fontId="44" fillId="0" borderId="0" xfId="2520" applyFont="1" applyFill="1" applyAlignment="1">
      <alignment horizontal="center"/>
    </xf>
    <xf numFmtId="0" fontId="124" fillId="0" borderId="0" xfId="2396" applyFont="1" applyAlignment="1">
      <alignment horizontal="center"/>
    </xf>
    <xf numFmtId="0" fontId="114" fillId="0" borderId="0" xfId="2396" applyAlignment="1"/>
    <xf numFmtId="0" fontId="53" fillId="0" borderId="0" xfId="2520" applyFont="1" applyFill="1" applyBorder="1" applyAlignment="1">
      <alignment horizontal="left"/>
    </xf>
    <xf numFmtId="0" fontId="59" fillId="0" borderId="0" xfId="2520" applyFont="1" applyBorder="1" applyAlignment="1"/>
    <xf numFmtId="0" fontId="53" fillId="0" borderId="0" xfId="2520" applyFont="1" applyBorder="1"/>
    <xf numFmtId="0" fontId="59" fillId="0" borderId="0" xfId="2520" applyFont="1" applyBorder="1"/>
    <xf numFmtId="41" fontId="53" fillId="0" borderId="0" xfId="2520" applyNumberFormat="1" applyFont="1" applyBorder="1" applyAlignment="1">
      <alignment horizontal="center"/>
    </xf>
    <xf numFmtId="167" fontId="114" fillId="0" borderId="377" xfId="2396" applyNumberFormat="1" applyBorder="1"/>
    <xf numFmtId="0" fontId="129" fillId="0" borderId="0" xfId="2396" applyFont="1"/>
    <xf numFmtId="0" fontId="114" fillId="0" borderId="0" xfId="2396" applyFont="1" applyBorder="1" applyAlignment="1">
      <alignment horizontal="center"/>
    </xf>
    <xf numFmtId="41" fontId="114" fillId="0" borderId="377" xfId="2396" applyNumberFormat="1" applyFill="1" applyBorder="1"/>
    <xf numFmtId="3" fontId="34" fillId="0" borderId="0" xfId="0" applyNumberFormat="1" applyFont="1" applyFill="1" applyBorder="1" applyAlignment="1">
      <alignment horizontal="right"/>
    </xf>
    <xf numFmtId="3" fontId="33" fillId="0" borderId="0" xfId="0" applyNumberFormat="1" applyFont="1" applyFill="1" applyBorder="1" applyAlignment="1">
      <alignment horizontal="right"/>
    </xf>
    <xf numFmtId="3" fontId="27" fillId="0" borderId="16" xfId="0" applyNumberFormat="1" applyFont="1" applyFill="1" applyBorder="1" applyAlignment="1"/>
    <xf numFmtId="0" fontId="25" fillId="0" borderId="0" xfId="10"/>
    <xf numFmtId="164" fontId="25" fillId="0" borderId="0" xfId="13" applyNumberFormat="1"/>
    <xf numFmtId="164" fontId="25" fillId="57" borderId="0" xfId="13" applyNumberFormat="1" applyFont="1" applyFill="1"/>
    <xf numFmtId="164" fontId="25" fillId="57" borderId="0" xfId="13" applyNumberFormat="1" applyFill="1"/>
    <xf numFmtId="0" fontId="25" fillId="57" borderId="0" xfId="10" applyFill="1"/>
    <xf numFmtId="0" fontId="25" fillId="57" borderId="0" xfId="10" applyFont="1" applyFill="1"/>
    <xf numFmtId="0" fontId="25" fillId="58" borderId="0" xfId="10" applyFont="1" applyFill="1"/>
    <xf numFmtId="0" fontId="25" fillId="58" borderId="0" xfId="10" applyFont="1" applyFill="1" applyAlignment="1">
      <alignment horizontal="left" indent="1"/>
    </xf>
    <xf numFmtId="164" fontId="25" fillId="2" borderId="0" xfId="13" applyNumberFormat="1" applyFont="1" applyFill="1"/>
    <xf numFmtId="10" fontId="25" fillId="0" borderId="0" xfId="10" applyNumberFormat="1" applyFont="1"/>
    <xf numFmtId="164" fontId="25" fillId="0" borderId="0" xfId="6" applyNumberFormat="1" applyFont="1"/>
    <xf numFmtId="164" fontId="82" fillId="0" borderId="0" xfId="117" applyNumberFormat="1" applyFont="1"/>
    <xf numFmtId="10" fontId="82" fillId="0" borderId="0" xfId="6" applyNumberFormat="1" applyFont="1"/>
    <xf numFmtId="164" fontId="82" fillId="0" borderId="0" xfId="6" applyNumberFormat="1" applyFont="1"/>
    <xf numFmtId="10" fontId="82" fillId="0" borderId="0" xfId="10" applyNumberFormat="1" applyFont="1"/>
    <xf numFmtId="0" fontId="106" fillId="0" borderId="0" xfId="10" applyFont="1"/>
    <xf numFmtId="42" fontId="29" fillId="7" borderId="0" xfId="0" applyNumberFormat="1" applyFont="1" applyFill="1"/>
    <xf numFmtId="164" fontId="120" fillId="0" borderId="0" xfId="1" applyNumberFormat="1" applyFont="1"/>
    <xf numFmtId="0" fontId="29" fillId="0" borderId="0" xfId="10" applyFont="1" applyAlignment="1">
      <alignment horizontal="left"/>
    </xf>
    <xf numFmtId="0" fontId="29" fillId="0" borderId="0" xfId="10" applyFont="1" applyAlignment="1">
      <alignment horizontal="center"/>
    </xf>
    <xf numFmtId="0" fontId="29" fillId="0" borderId="0" xfId="10" applyFont="1"/>
    <xf numFmtId="164" fontId="29" fillId="0" borderId="0" xfId="117" applyNumberFormat="1" applyFont="1"/>
    <xf numFmtId="0" fontId="36" fillId="0" borderId="0" xfId="10" applyNumberFormat="1" applyFont="1" applyFill="1"/>
    <xf numFmtId="10" fontId="26" fillId="0" borderId="0" xfId="12" applyNumberFormat="1" applyFont="1" applyAlignment="1">
      <alignment horizontal="center"/>
    </xf>
    <xf numFmtId="10" fontId="25" fillId="0" borderId="0" xfId="12" applyNumberFormat="1" applyFont="1" applyAlignment="1">
      <alignment horizontal="center"/>
    </xf>
    <xf numFmtId="0" fontId="25" fillId="0" borderId="0" xfId="2573"/>
    <xf numFmtId="0" fontId="25"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25" fillId="0" borderId="0" xfId="2573" applyFont="1" applyAlignment="1">
      <alignment horizontal="center"/>
    </xf>
    <xf numFmtId="0" fontId="147" fillId="0" borderId="0" xfId="2573" applyFont="1" applyFill="1" applyAlignment="1"/>
    <xf numFmtId="10" fontId="148" fillId="0" borderId="0" xfId="6" applyNumberFormat="1" applyFont="1"/>
    <xf numFmtId="0" fontId="148" fillId="0" borderId="0" xfId="6" applyNumberFormat="1" applyFont="1"/>
    <xf numFmtId="0" fontId="148" fillId="0" borderId="0" xfId="6" applyNumberFormat="1" applyFont="1" applyAlignment="1">
      <alignment horizontal="right" indent="2"/>
    </xf>
    <xf numFmtId="0" fontId="26" fillId="0" borderId="7" xfId="10" applyFont="1" applyBorder="1" applyAlignment="1">
      <alignment horizontal="center"/>
    </xf>
    <xf numFmtId="0" fontId="26" fillId="0" borderId="359" xfId="10" applyFont="1" applyBorder="1" applyAlignment="1">
      <alignment horizontal="center"/>
    </xf>
    <xf numFmtId="0" fontId="26" fillId="0" borderId="9" xfId="10" applyFont="1" applyBorder="1" applyAlignment="1">
      <alignment horizontal="center"/>
    </xf>
    <xf numFmtId="164" fontId="25" fillId="0" borderId="10" xfId="13" applyNumberFormat="1" applyFont="1" applyFill="1" applyBorder="1" applyAlignment="1">
      <alignment horizontal="center"/>
    </xf>
    <xf numFmtId="164" fontId="25" fillId="0" borderId="10" xfId="10" applyNumberFormat="1" applyFont="1" applyFill="1" applyBorder="1"/>
    <xf numFmtId="164" fontId="25" fillId="0" borderId="0" xfId="13" applyNumberFormat="1" applyFont="1" applyFill="1" applyBorder="1" applyAlignment="1"/>
    <xf numFmtId="0" fontId="25" fillId="90" borderId="0" xfId="10" applyFill="1" applyAlignment="1">
      <alignment horizontal="left" indent="1"/>
    </xf>
    <xf numFmtId="0" fontId="25" fillId="90" borderId="0" xfId="10" applyFill="1"/>
    <xf numFmtId="0" fontId="25" fillId="90" borderId="0" xfId="10" applyFont="1" applyFill="1"/>
    <xf numFmtId="164" fontId="25" fillId="90" borderId="11" xfId="10" applyNumberFormat="1" applyFont="1" applyFill="1" applyBorder="1" applyAlignment="1"/>
    <xf numFmtId="1" fontId="25" fillId="90" borderId="10" xfId="10" applyNumberFormat="1" applyFont="1" applyFill="1" applyBorder="1" applyAlignment="1"/>
    <xf numFmtId="164" fontId="25" fillId="90" borderId="0" xfId="10" applyNumberFormat="1" applyFont="1" applyFill="1" applyBorder="1" applyAlignment="1"/>
    <xf numFmtId="164" fontId="25" fillId="90" borderId="10" xfId="13" applyNumberFormat="1" applyFont="1" applyFill="1" applyBorder="1"/>
    <xf numFmtId="164" fontId="25" fillId="90" borderId="11" xfId="10" applyNumberFormat="1" applyFont="1" applyFill="1" applyBorder="1"/>
    <xf numFmtId="164" fontId="25" fillId="90" borderId="0" xfId="10" applyNumberFormat="1" applyFont="1" applyFill="1" applyBorder="1"/>
    <xf numFmtId="164" fontId="25" fillId="90" borderId="26" xfId="10" applyNumberFormat="1" applyFont="1" applyFill="1" applyBorder="1" applyAlignment="1"/>
    <xf numFmtId="0" fontId="25" fillId="90" borderId="11" xfId="10" applyFill="1" applyBorder="1"/>
    <xf numFmtId="164" fontId="25" fillId="90" borderId="10" xfId="10" applyNumberFormat="1" applyFont="1" applyFill="1" applyBorder="1" applyAlignment="1"/>
    <xf numFmtId="164" fontId="25" fillId="90" borderId="6" xfId="10" applyNumberFormat="1" applyFont="1" applyFill="1" applyBorder="1" applyAlignment="1"/>
    <xf numFmtId="1" fontId="25" fillId="90" borderId="14" xfId="10" applyNumberFormat="1" applyFont="1" applyFill="1" applyBorder="1" applyAlignment="1"/>
    <xf numFmtId="164" fontId="25" fillId="90" borderId="15" xfId="10" applyNumberFormat="1" applyFont="1" applyFill="1" applyBorder="1" applyAlignment="1"/>
    <xf numFmtId="164" fontId="25" fillId="90" borderId="14" xfId="13" applyNumberFormat="1" applyFont="1" applyFill="1" applyBorder="1"/>
    <xf numFmtId="164" fontId="25" fillId="90" borderId="15" xfId="10" applyNumberFormat="1" applyFont="1" applyFill="1" applyBorder="1"/>
    <xf numFmtId="164" fontId="25" fillId="90" borderId="6" xfId="10" applyNumberFormat="1" applyFont="1" applyFill="1" applyBorder="1"/>
    <xf numFmtId="164" fontId="25" fillId="90" borderId="27" xfId="10" applyNumberFormat="1" applyFont="1" applyFill="1" applyBorder="1" applyAlignment="1"/>
    <xf numFmtId="37" fontId="25" fillId="90" borderId="14" xfId="13" applyNumberFormat="1" applyFont="1" applyFill="1" applyBorder="1" applyAlignment="1"/>
    <xf numFmtId="164" fontId="25" fillId="0" borderId="0" xfId="1" applyNumberFormat="1" applyBorder="1"/>
    <xf numFmtId="43" fontId="26" fillId="0" borderId="0" xfId="1" applyFont="1"/>
    <xf numFmtId="43" fontId="25" fillId="0" borderId="0" xfId="13" applyFont="1"/>
    <xf numFmtId="43" fontId="25" fillId="0" borderId="0" xfId="6" applyNumberFormat="1" applyFont="1"/>
    <xf numFmtId="43" fontId="25" fillId="0" borderId="0" xfId="13" applyFont="1" applyFill="1"/>
    <xf numFmtId="172" fontId="25" fillId="0" borderId="0" xfId="13" applyNumberFormat="1" applyFont="1"/>
    <xf numFmtId="164" fontId="25" fillId="0" borderId="0" xfId="10" applyNumberFormat="1" applyFont="1" applyFill="1"/>
    <xf numFmtId="172" fontId="25" fillId="0" borderId="0" xfId="117" applyNumberFormat="1"/>
    <xf numFmtId="172" fontId="25" fillId="0" borderId="0" xfId="117" applyNumberFormat="1" applyBorder="1"/>
    <xf numFmtId="43" fontId="25" fillId="0" borderId="0" xfId="1" applyFont="1"/>
    <xf numFmtId="0" fontId="25" fillId="91" borderId="0" xfId="10" applyFill="1"/>
    <xf numFmtId="0" fontId="26" fillId="0" borderId="25" xfId="10" applyFont="1" applyFill="1" applyBorder="1" applyAlignment="1">
      <alignment horizontal="center"/>
    </xf>
    <xf numFmtId="0" fontId="25" fillId="0" borderId="0" xfId="0" applyFont="1" applyAlignment="1">
      <alignment wrapText="1"/>
    </xf>
    <xf numFmtId="0" fontId="145" fillId="0" borderId="0" xfId="21311" applyFont="1" applyAlignment="1">
      <alignment horizontal="center"/>
    </xf>
    <xf numFmtId="0" fontId="2" fillId="0" borderId="0" xfId="21311"/>
    <xf numFmtId="0" fontId="150" fillId="0" borderId="0" xfId="21311" applyFont="1"/>
    <xf numFmtId="0" fontId="145" fillId="0" borderId="0" xfId="21311" applyFont="1" applyAlignment="1">
      <alignment horizontal="left"/>
    </xf>
    <xf numFmtId="0" fontId="2" fillId="0" borderId="0" xfId="21311" applyAlignment="1">
      <alignment horizontal="left" vertical="top" wrapText="1"/>
    </xf>
    <xf numFmtId="0" fontId="2" fillId="0" borderId="0" xfId="21311" applyAlignment="1">
      <alignment vertical="top" wrapText="1"/>
    </xf>
    <xf numFmtId="0" fontId="2" fillId="0" borderId="0" xfId="21311" applyFont="1" applyAlignment="1">
      <alignment horizontal="left" vertical="top"/>
    </xf>
    <xf numFmtId="0" fontId="2" fillId="0" borderId="0" xfId="21311" applyFont="1" applyFill="1" applyAlignment="1">
      <alignment horizontal="left" vertical="top" wrapText="1"/>
    </xf>
    <xf numFmtId="0" fontId="145" fillId="0" borderId="0" xfId="21311" applyFont="1"/>
    <xf numFmtId="0" fontId="2" fillId="0" borderId="0" xfId="21311" quotePrefix="1" applyAlignment="1">
      <alignment horizontal="right" vertical="top" wrapText="1"/>
    </xf>
    <xf numFmtId="0" fontId="145" fillId="0" borderId="15" xfId="21311" applyFont="1" applyBorder="1" applyAlignment="1">
      <alignment horizontal="center"/>
    </xf>
    <xf numFmtId="0" fontId="2" fillId="0" borderId="0" xfId="21311" applyAlignment="1">
      <alignment horizontal="right" vertical="top" indent="1"/>
    </xf>
    <xf numFmtId="0" fontId="0" fillId="7" borderId="0" xfId="21312" applyNumberFormat="1" applyFont="1" applyFill="1" applyAlignment="1">
      <alignment horizontal="center"/>
    </xf>
    <xf numFmtId="0" fontId="2" fillId="0" borderId="0" xfId="21311" quotePrefix="1" applyAlignment="1">
      <alignment horizontal="center"/>
    </xf>
    <xf numFmtId="0" fontId="2" fillId="0" borderId="0" xfId="21311" quotePrefix="1" applyFont="1" applyAlignment="1">
      <alignment horizontal="center"/>
    </xf>
    <xf numFmtId="0" fontId="145" fillId="0" borderId="15" xfId="21311" applyFont="1" applyBorder="1" applyAlignment="1">
      <alignment horizontal="center" wrapText="1"/>
    </xf>
    <xf numFmtId="0" fontId="145" fillId="0" borderId="0" xfId="21311" applyFont="1" applyBorder="1" applyAlignment="1">
      <alignment horizontal="center" wrapText="1"/>
    </xf>
    <xf numFmtId="0" fontId="2" fillId="0" borderId="0" xfId="21311" applyFont="1" applyAlignment="1">
      <alignment horizontal="right" vertical="top" indent="1"/>
    </xf>
    <xf numFmtId="0" fontId="2" fillId="0" borderId="0" xfId="21311" applyFill="1"/>
    <xf numFmtId="183" fontId="152" fillId="0" borderId="0" xfId="21311" applyNumberFormat="1" applyFont="1" applyFill="1"/>
    <xf numFmtId="10" fontId="0" fillId="0" borderId="0" xfId="21313" applyNumberFormat="1" applyFont="1" applyFill="1"/>
    <xf numFmtId="183" fontId="2" fillId="0" borderId="0" xfId="21311" applyNumberFormat="1" applyFont="1"/>
    <xf numFmtId="183" fontId="2" fillId="0" borderId="0" xfId="21311" applyNumberFormat="1" applyBorder="1"/>
    <xf numFmtId="43" fontId="2" fillId="0" borderId="0" xfId="1" applyFont="1"/>
    <xf numFmtId="0" fontId="145" fillId="0" borderId="2" xfId="21311" applyFont="1" applyBorder="1"/>
    <xf numFmtId="183" fontId="145" fillId="0" borderId="2" xfId="21311" applyNumberFormat="1" applyFont="1" applyBorder="1"/>
    <xf numFmtId="183" fontId="145" fillId="0" borderId="0" xfId="21311" applyNumberFormat="1" applyFont="1" applyBorder="1"/>
    <xf numFmtId="0" fontId="2" fillId="0" borderId="0" xfId="21311" applyBorder="1"/>
    <xf numFmtId="0" fontId="154" fillId="0" borderId="0" xfId="21311" applyFont="1" applyAlignment="1">
      <alignment horizontal="left" vertical="top" wrapText="1"/>
    </xf>
    <xf numFmtId="0" fontId="143" fillId="0" borderId="0" xfId="21311" quotePrefix="1" applyFont="1" applyFill="1" applyAlignment="1">
      <alignment horizontal="right" vertical="top" wrapText="1"/>
    </xf>
    <xf numFmtId="0" fontId="152" fillId="0" borderId="0" xfId="21311" quotePrefix="1" applyFont="1" applyFill="1" applyAlignment="1">
      <alignment horizontal="right" vertical="top" wrapText="1"/>
    </xf>
    <xf numFmtId="0" fontId="153" fillId="0" borderId="15" xfId="21311" applyFont="1" applyBorder="1" applyAlignment="1">
      <alignment horizontal="center" wrapText="1"/>
    </xf>
    <xf numFmtId="0" fontId="145" fillId="0" borderId="0" xfId="21311" applyFont="1" applyBorder="1" applyAlignment="1">
      <alignment horizontal="center"/>
    </xf>
    <xf numFmtId="0" fontId="2" fillId="0" borderId="0" xfId="21311" applyAlignment="1">
      <alignment horizontal="left" vertical="top"/>
    </xf>
    <xf numFmtId="183" fontId="2" fillId="0" borderId="0" xfId="21311" applyNumberFormat="1" applyFill="1"/>
    <xf numFmtId="0" fontId="152" fillId="0" borderId="0" xfId="21311" applyFont="1" applyFill="1"/>
    <xf numFmtId="0" fontId="143" fillId="0" borderId="0" xfId="21311" applyFont="1" applyFill="1"/>
    <xf numFmtId="0" fontId="152" fillId="0" borderId="0" xfId="21311" applyFont="1" applyFill="1" applyAlignment="1"/>
    <xf numFmtId="43" fontId="152" fillId="0" borderId="0" xfId="21312" applyFont="1" applyFill="1" applyAlignment="1"/>
    <xf numFmtId="0" fontId="152" fillId="0" borderId="0" xfId="21314" applyFont="1" applyFill="1"/>
    <xf numFmtId="0" fontId="2" fillId="0" borderId="0" xfId="21314"/>
    <xf numFmtId="177" fontId="152" fillId="7" borderId="0" xfId="21314" applyNumberFormat="1" applyFont="1" applyFill="1"/>
    <xf numFmtId="0" fontId="2" fillId="0" borderId="0" xfId="21311" applyFont="1" applyFill="1" applyAlignment="1"/>
    <xf numFmtId="0" fontId="2" fillId="0" borderId="0" xfId="21311" applyFill="1" applyAlignment="1"/>
    <xf numFmtId="0" fontId="2" fillId="0" borderId="0" xfId="21311" applyAlignment="1">
      <alignment horizontal="right" indent="1"/>
    </xf>
    <xf numFmtId="0" fontId="2" fillId="0" borderId="0" xfId="21311" applyFont="1" applyFill="1" applyAlignment="1">
      <alignment horizontal="left" vertical="top"/>
    </xf>
    <xf numFmtId="0" fontId="2" fillId="0" borderId="0" xfId="21311" applyFill="1" applyAlignment="1">
      <alignment horizontal="left" vertical="top" wrapText="1"/>
    </xf>
    <xf numFmtId="170" fontId="2" fillId="0" borderId="0" xfId="21311" applyNumberFormat="1" applyFill="1"/>
    <xf numFmtId="0" fontId="2" fillId="0" borderId="0" xfId="21311" applyFill="1" applyAlignment="1">
      <alignment horizontal="left" vertical="top"/>
    </xf>
    <xf numFmtId="0" fontId="2" fillId="0" borderId="0" xfId="21311" applyAlignment="1">
      <alignment horizontal="left" vertical="top" wrapText="1" indent="2"/>
    </xf>
    <xf numFmtId="0" fontId="2" fillId="0" borderId="0" xfId="21311" applyAlignment="1">
      <alignment horizontal="left" vertical="top" indent="1"/>
    </xf>
    <xf numFmtId="0" fontId="2" fillId="0" borderId="0" xfId="21311" applyFont="1" applyAlignment="1">
      <alignment horizontal="left"/>
    </xf>
    <xf numFmtId="0" fontId="2" fillId="0" borderId="0" xfId="21311" applyAlignment="1">
      <alignment horizontal="left"/>
    </xf>
    <xf numFmtId="0" fontId="155" fillId="0" borderId="0" xfId="21311" applyFont="1" applyAlignment="1">
      <alignment horizontal="left"/>
    </xf>
    <xf numFmtId="0" fontId="78" fillId="0" borderId="0" xfId="21315" applyFont="1" applyBorder="1"/>
    <xf numFmtId="0" fontId="78" fillId="0" borderId="0" xfId="21315" applyFont="1"/>
    <xf numFmtId="0" fontId="77" fillId="0" borderId="0" xfId="21315" applyFont="1" applyAlignment="1">
      <alignment horizontal="centerContinuous"/>
    </xf>
    <xf numFmtId="0" fontId="78" fillId="0" borderId="0" xfId="21315" applyNumberFormat="1" applyFont="1" applyFill="1" applyBorder="1" applyAlignment="1"/>
    <xf numFmtId="37" fontId="78" fillId="0" borderId="0" xfId="21315" applyNumberFormat="1" applyFont="1" applyBorder="1" applyAlignment="1">
      <alignment horizontal="left"/>
    </xf>
    <xf numFmtId="0" fontId="77" fillId="0" borderId="0" xfId="21315" applyFont="1" applyAlignment="1">
      <alignment horizontal="center"/>
    </xf>
    <xf numFmtId="0" fontId="78" fillId="2" borderId="0" xfId="1" applyNumberFormat="1" applyFont="1" applyFill="1" applyBorder="1"/>
    <xf numFmtId="0" fontId="79" fillId="0" borderId="0" xfId="21315" applyFont="1" applyAlignment="1">
      <alignment horizontal="center"/>
    </xf>
    <xf numFmtId="0" fontId="78" fillId="0" borderId="7" xfId="21315" applyFont="1" applyBorder="1" applyAlignment="1">
      <alignment horizontal="center" vertical="top"/>
    </xf>
    <xf numFmtId="0" fontId="78" fillId="0" borderId="359" xfId="21315" applyFont="1" applyBorder="1"/>
    <xf numFmtId="0" fontId="78" fillId="0" borderId="9" xfId="21315" applyFont="1" applyBorder="1"/>
    <xf numFmtId="0" fontId="78" fillId="0" borderId="11" xfId="21315" applyFont="1" applyBorder="1" applyAlignment="1">
      <alignment horizontal="center" vertical="top"/>
    </xf>
    <xf numFmtId="0" fontId="78" fillId="0" borderId="10" xfId="21315" applyFont="1" applyBorder="1"/>
    <xf numFmtId="0" fontId="78" fillId="0" borderId="6" xfId="21315" applyFont="1" applyBorder="1" applyAlignment="1">
      <alignment horizontal="center" vertical="top"/>
    </xf>
    <xf numFmtId="0" fontId="78" fillId="0" borderId="15" xfId="21315" applyFont="1" applyBorder="1"/>
    <xf numFmtId="0" fontId="78" fillId="0" borderId="15" xfId="21315" applyFont="1" applyBorder="1" applyAlignment="1">
      <alignment horizontal="left" vertical="top" wrapText="1"/>
    </xf>
    <xf numFmtId="0" fontId="78" fillId="0" borderId="14" xfId="21315" applyFont="1" applyBorder="1" applyAlignment="1">
      <alignment horizontal="left" vertical="top" wrapText="1"/>
    </xf>
    <xf numFmtId="0" fontId="78" fillId="0" borderId="14" xfId="21315" applyFont="1" applyBorder="1"/>
    <xf numFmtId="0" fontId="78" fillId="0" borderId="11" xfId="21315" applyFont="1" applyBorder="1"/>
    <xf numFmtId="0" fontId="27" fillId="0" borderId="11" xfId="21315" applyFont="1" applyBorder="1"/>
    <xf numFmtId="0" fontId="78" fillId="0" borderId="0" xfId="21315" applyNumberFormat="1" applyFont="1" applyBorder="1" applyAlignment="1">
      <alignment horizontal="center"/>
    </xf>
    <xf numFmtId="0" fontId="78" fillId="0" borderId="0" xfId="21315" applyFont="1" applyBorder="1" applyAlignment="1"/>
    <xf numFmtId="0" fontId="78" fillId="0" borderId="0" xfId="21315" applyFont="1" applyBorder="1" applyAlignment="1">
      <alignment horizontal="center"/>
    </xf>
    <xf numFmtId="0" fontId="78" fillId="6" borderId="7" xfId="21315" applyFont="1" applyFill="1" applyBorder="1" applyAlignment="1"/>
    <xf numFmtId="0" fontId="78" fillId="6" borderId="359" xfId="21315" applyFont="1" applyFill="1" applyBorder="1" applyAlignment="1"/>
    <xf numFmtId="0" fontId="78" fillId="6" borderId="9" xfId="21315" applyFont="1" applyFill="1" applyBorder="1" applyAlignment="1"/>
    <xf numFmtId="0" fontId="78" fillId="6" borderId="7" xfId="21315" applyFont="1" applyFill="1" applyBorder="1" applyAlignment="1">
      <alignment horizontal="center"/>
    </xf>
    <xf numFmtId="0" fontId="78" fillId="6" borderId="359" xfId="21315" applyFont="1" applyFill="1" applyBorder="1" applyAlignment="1">
      <alignment horizontal="center"/>
    </xf>
    <xf numFmtId="0" fontId="78" fillId="6" borderId="359" xfId="21315" applyFont="1" applyFill="1" applyBorder="1" applyAlignment="1">
      <alignment horizontal="center" wrapText="1"/>
    </xf>
    <xf numFmtId="0" fontId="78" fillId="6" borderId="9" xfId="21315" applyFont="1" applyFill="1" applyBorder="1" applyAlignment="1">
      <alignment horizontal="center" wrapText="1"/>
    </xf>
    <xf numFmtId="0" fontId="78" fillId="0" borderId="11" xfId="21315" applyFont="1" applyBorder="1" applyAlignment="1">
      <alignment horizontal="center"/>
    </xf>
    <xf numFmtId="0" fontId="78" fillId="0" borderId="0" xfId="21315" applyFont="1" applyBorder="1" applyAlignment="1">
      <alignment horizontal="left"/>
    </xf>
    <xf numFmtId="0" fontId="29" fillId="0" borderId="0" xfId="21315" applyFont="1" applyBorder="1"/>
    <xf numFmtId="0" fontId="78" fillId="0" borderId="10" xfId="21315" applyFont="1" applyFill="1" applyBorder="1" applyAlignment="1">
      <alignment horizontal="left"/>
    </xf>
    <xf numFmtId="164" fontId="78" fillId="0" borderId="10" xfId="1" applyNumberFormat="1" applyFont="1" applyBorder="1"/>
    <xf numFmtId="164" fontId="78" fillId="0" borderId="10" xfId="21315" applyNumberFormat="1" applyFont="1" applyBorder="1"/>
    <xf numFmtId="0" fontId="78" fillId="0" borderId="10" xfId="21311" applyFont="1" applyBorder="1"/>
    <xf numFmtId="164" fontId="78" fillId="2" borderId="10" xfId="1" applyNumberFormat="1" applyFont="1" applyFill="1" applyBorder="1"/>
    <xf numFmtId="164" fontId="25" fillId="2" borderId="10" xfId="13" applyNumberFormat="1" applyFont="1" applyFill="1" applyBorder="1"/>
    <xf numFmtId="0" fontId="25" fillId="0" borderId="0" xfId="10" applyBorder="1" applyAlignment="1">
      <alignment horizontal="center"/>
    </xf>
    <xf numFmtId="169" fontId="78" fillId="0" borderId="10" xfId="21315" applyNumberFormat="1" applyFont="1" applyBorder="1"/>
    <xf numFmtId="43" fontId="78" fillId="0" borderId="10" xfId="21315" applyNumberFormat="1" applyFont="1" applyBorder="1"/>
    <xf numFmtId="164" fontId="25" fillId="0" borderId="0" xfId="10" applyNumberFormat="1" applyBorder="1"/>
    <xf numFmtId="164" fontId="78" fillId="0" borderId="429" xfId="21315" applyNumberFormat="1" applyFont="1" applyBorder="1"/>
    <xf numFmtId="37" fontId="78" fillId="0" borderId="11" xfId="21315" applyNumberFormat="1" applyFont="1" applyBorder="1" applyAlignment="1">
      <alignment horizontal="left"/>
    </xf>
    <xf numFmtId="184" fontId="78" fillId="0" borderId="0" xfId="1" applyNumberFormat="1" applyFont="1" applyBorder="1"/>
    <xf numFmtId="37" fontId="78" fillId="0" borderId="10" xfId="21315" applyNumberFormat="1" applyFont="1" applyBorder="1" applyAlignment="1">
      <alignment horizontal="left"/>
    </xf>
    <xf numFmtId="0" fontId="78" fillId="0" borderId="6" xfId="21315" applyFont="1" applyBorder="1" applyAlignment="1">
      <alignment horizontal="center"/>
    </xf>
    <xf numFmtId="0" fontId="78" fillId="0" borderId="15" xfId="21315" applyFont="1" applyBorder="1" applyAlignment="1">
      <alignment horizontal="left"/>
    </xf>
    <xf numFmtId="0" fontId="78" fillId="0" borderId="6" xfId="21315" applyFont="1" applyBorder="1"/>
    <xf numFmtId="0" fontId="78" fillId="0" borderId="7" xfId="21315" applyFont="1" applyBorder="1" applyAlignment="1">
      <alignment horizontal="center"/>
    </xf>
    <xf numFmtId="0" fontId="78" fillId="0" borderId="359" xfId="21315" applyFont="1" applyBorder="1" applyAlignment="1">
      <alignment horizontal="left"/>
    </xf>
    <xf numFmtId="164" fontId="78" fillId="0" borderId="0" xfId="21315" applyNumberFormat="1" applyFont="1" applyBorder="1"/>
    <xf numFmtId="0" fontId="25" fillId="0" borderId="6" xfId="10" applyFont="1" applyBorder="1"/>
    <xf numFmtId="0" fontId="78" fillId="0" borderId="11" xfId="21315" applyFont="1" applyFill="1" applyBorder="1" applyAlignment="1">
      <alignment horizontal="center" vertical="top"/>
    </xf>
    <xf numFmtId="0" fontId="78" fillId="0" borderId="0" xfId="21315" applyFont="1" applyFill="1" applyBorder="1"/>
    <xf numFmtId="164" fontId="78" fillId="0" borderId="11" xfId="1" applyNumberFormat="1" applyFont="1" applyFill="1" applyBorder="1"/>
    <xf numFmtId="0" fontId="78" fillId="0" borderId="10" xfId="21315" applyFont="1" applyFill="1" applyBorder="1"/>
    <xf numFmtId="42" fontId="29" fillId="7" borderId="3" xfId="0" applyNumberFormat="1" applyFont="1" applyFill="1" applyBorder="1"/>
    <xf numFmtId="164" fontId="77" fillId="2" borderId="0" xfId="1" applyNumberFormat="1" applyFont="1" applyFill="1" applyBorder="1"/>
    <xf numFmtId="164" fontId="156" fillId="2" borderId="0" xfId="1" applyNumberFormat="1" applyFont="1" applyFill="1" applyBorder="1"/>
    <xf numFmtId="177" fontId="77" fillId="2" borderId="15" xfId="1" applyNumberFormat="1" applyFont="1" applyFill="1" applyBorder="1" applyAlignment="1">
      <alignment horizontal="center"/>
    </xf>
    <xf numFmtId="169" fontId="25" fillId="0" borderId="0" xfId="10" applyNumberFormat="1" applyFont="1"/>
    <xf numFmtId="5" fontId="78" fillId="2" borderId="15" xfId="0" applyNumberFormat="1" applyFont="1" applyFill="1" applyBorder="1" applyAlignment="1">
      <alignment horizontal="center"/>
    </xf>
    <xf numFmtId="167" fontId="78" fillId="2" borderId="0" xfId="2" applyNumberFormat="1" applyFont="1" applyFill="1" applyAlignment="1">
      <alignment horizontal="right"/>
    </xf>
    <xf numFmtId="1" fontId="78" fillId="2" borderId="0" xfId="0" applyNumberFormat="1" applyFont="1" applyFill="1" applyBorder="1" applyAlignment="1">
      <alignment horizontal="right"/>
    </xf>
    <xf numFmtId="37" fontId="77" fillId="2" borderId="0" xfId="0" applyNumberFormat="1" applyFont="1" applyFill="1" applyBorder="1" applyAlignment="1">
      <alignment horizontal="center"/>
    </xf>
    <xf numFmtId="42" fontId="25" fillId="2" borderId="0" xfId="0" applyNumberFormat="1" applyFont="1" applyFill="1" applyAlignment="1">
      <alignment horizontal="right"/>
    </xf>
    <xf numFmtId="41" fontId="25" fillId="2" borderId="0" xfId="0" applyNumberFormat="1" applyFont="1" applyFill="1" applyAlignment="1">
      <alignment horizontal="right"/>
    </xf>
    <xf numFmtId="167" fontId="78" fillId="7" borderId="0" xfId="0" applyNumberFormat="1" applyFont="1" applyFill="1" applyBorder="1"/>
    <xf numFmtId="0" fontId="78" fillId="0" borderId="0" xfId="0" quotePrefix="1" applyFont="1" applyBorder="1" applyAlignment="1">
      <alignment horizontal="center"/>
    </xf>
    <xf numFmtId="167" fontId="117" fillId="7" borderId="0" xfId="2396" applyNumberFormat="1" applyFont="1" applyFill="1"/>
    <xf numFmtId="164" fontId="77" fillId="2" borderId="15" xfId="1" applyNumberFormat="1" applyFont="1" applyFill="1" applyBorder="1" applyAlignment="1">
      <alignment horizontal="center"/>
    </xf>
    <xf numFmtId="3" fontId="29" fillId="2" borderId="0" xfId="0" applyNumberFormat="1" applyFont="1" applyFill="1" applyAlignment="1">
      <alignment horizontal="right"/>
    </xf>
    <xf numFmtId="0" fontId="0" fillId="0" borderId="0" xfId="0" applyAlignment="1">
      <alignment horizontal="center"/>
    </xf>
    <xf numFmtId="164" fontId="31" fillId="0" borderId="0" xfId="1" applyNumberFormat="1" applyFont="1" applyFill="1" applyBorder="1" applyAlignment="1"/>
    <xf numFmtId="164" fontId="31" fillId="0" borderId="0" xfId="1" applyNumberFormat="1" applyFont="1" applyBorder="1" applyAlignment="1"/>
    <xf numFmtId="3" fontId="61" fillId="0" borderId="0" xfId="0" applyNumberFormat="1" applyFont="1" applyFill="1" applyBorder="1" applyAlignment="1"/>
    <xf numFmtId="167" fontId="27" fillId="0" borderId="0" xfId="2" applyNumberFormat="1" applyFont="1" applyFill="1" applyBorder="1" applyAlignment="1"/>
    <xf numFmtId="167" fontId="27" fillId="0" borderId="0" xfId="2" applyNumberFormat="1" applyFont="1" applyBorder="1"/>
    <xf numFmtId="167" fontId="27" fillId="0" borderId="0" xfId="2" applyNumberFormat="1" applyFont="1" applyBorder="1" applyAlignment="1">
      <alignment horizontal="right"/>
    </xf>
    <xf numFmtId="164" fontId="29" fillId="0" borderId="0" xfId="1" applyNumberFormat="1" applyFont="1" applyBorder="1"/>
    <xf numFmtId="167" fontId="27" fillId="0" borderId="0" xfId="2" applyNumberFormat="1" applyFont="1" applyFill="1" applyBorder="1"/>
    <xf numFmtId="164" fontId="27" fillId="0" borderId="0" xfId="1" applyNumberFormat="1" applyFont="1" applyFill="1" applyBorder="1" applyAlignment="1">
      <alignment horizontal="right"/>
    </xf>
    <xf numFmtId="172" fontId="31" fillId="0" borderId="0" xfId="0" applyNumberFormat="1" applyFont="1" applyBorder="1" applyAlignment="1">
      <alignment horizontal="right"/>
    </xf>
    <xf numFmtId="166" fontId="31" fillId="0" borderId="0" xfId="0" applyNumberFormat="1" applyFont="1" applyBorder="1" applyAlignment="1"/>
    <xf numFmtId="167" fontId="39" fillId="0" borderId="0" xfId="2" applyNumberFormat="1" applyFont="1" applyBorder="1"/>
    <xf numFmtId="39" fontId="39" fillId="0" borderId="0" xfId="0" applyNumberFormat="1" applyFont="1" applyBorder="1" applyAlignment="1">
      <alignment horizontal="center"/>
    </xf>
    <xf numFmtId="0" fontId="31" fillId="56" borderId="0" xfId="0" applyFont="1" applyFill="1" applyBorder="1"/>
    <xf numFmtId="3" fontId="29" fillId="0" borderId="0" xfId="0" applyNumberFormat="1" applyFont="1" applyFill="1" applyAlignment="1">
      <alignment horizontal="right"/>
    </xf>
    <xf numFmtId="10" fontId="29" fillId="0" borderId="0" xfId="0" applyNumberFormat="1" applyFont="1" applyFill="1"/>
    <xf numFmtId="167" fontId="29" fillId="0" borderId="0" xfId="2" applyNumberFormat="1" applyFont="1" applyFill="1" applyBorder="1"/>
    <xf numFmtId="42" fontId="29" fillId="0" borderId="0" xfId="0" applyNumberFormat="1" applyFont="1" applyFill="1"/>
    <xf numFmtId="42" fontId="29" fillId="0" borderId="0" xfId="0" applyNumberFormat="1" applyFont="1" applyFill="1" applyBorder="1"/>
    <xf numFmtId="0" fontId="39" fillId="0" borderId="0" xfId="0" applyFont="1" applyAlignment="1">
      <alignment horizontal="center"/>
    </xf>
    <xf numFmtId="0" fontId="26" fillId="0" borderId="359" xfId="10" applyFont="1" applyFill="1" applyBorder="1" applyAlignment="1">
      <alignment horizontal="center"/>
    </xf>
    <xf numFmtId="0" fontId="25" fillId="0" borderId="359" xfId="10" applyFont="1" applyFill="1" applyBorder="1" applyAlignment="1">
      <alignment horizontal="center"/>
    </xf>
    <xf numFmtId="0" fontId="25" fillId="0" borderId="0" xfId="0" applyFont="1"/>
    <xf numFmtId="176" fontId="25" fillId="0" borderId="0" xfId="1" applyNumberFormat="1" applyFont="1"/>
    <xf numFmtId="0" fontId="60" fillId="0" borderId="0" xfId="0" applyFont="1"/>
    <xf numFmtId="2" fontId="29" fillId="0" borderId="0" xfId="0" applyNumberFormat="1" applyFont="1"/>
    <xf numFmtId="176" fontId="29" fillId="0" borderId="0" xfId="0" applyNumberFormat="1" applyFont="1"/>
    <xf numFmtId="0" fontId="26" fillId="0" borderId="8" xfId="10" applyFont="1" applyBorder="1" applyAlignment="1">
      <alignment horizontal="center"/>
    </xf>
    <xf numFmtId="164" fontId="25" fillId="0" borderId="8" xfId="117" applyNumberFormat="1" applyBorder="1"/>
    <xf numFmtId="10" fontId="25" fillId="2" borderId="0" xfId="6" applyNumberFormat="1" applyFont="1" applyFill="1"/>
    <xf numFmtId="177" fontId="152" fillId="0" borderId="0" xfId="1" applyNumberFormat="1" applyFont="1"/>
    <xf numFmtId="164" fontId="25" fillId="0" borderId="11" xfId="13" applyNumberFormat="1" applyFont="1" applyFill="1" applyBorder="1" applyAlignment="1"/>
    <xf numFmtId="0" fontId="1" fillId="0" borderId="0" xfId="21311" applyFont="1" applyAlignment="1">
      <alignment horizontal="left" vertical="top" wrapText="1"/>
    </xf>
    <xf numFmtId="0" fontId="1" fillId="0" borderId="0" xfId="21311" applyFont="1" applyAlignment="1">
      <alignment vertical="top"/>
    </xf>
    <xf numFmtId="0" fontId="1" fillId="0" borderId="0" xfId="21311" applyFont="1" applyAlignment="1">
      <alignment horizontal="left" vertical="top" indent="1"/>
    </xf>
    <xf numFmtId="0" fontId="1" fillId="0" borderId="0" xfId="21311" applyFont="1"/>
    <xf numFmtId="0" fontId="78" fillId="0" borderId="8" xfId="21315" applyFont="1" applyBorder="1"/>
    <xf numFmtId="0" fontId="77" fillId="0" borderId="7" xfId="21315" applyFont="1" applyBorder="1" applyAlignment="1">
      <alignment horizontal="centerContinuous"/>
    </xf>
    <xf numFmtId="0" fontId="78" fillId="0" borderId="8" xfId="21315" applyNumberFormat="1" applyFont="1" applyFill="1" applyBorder="1" applyAlignment="1"/>
    <xf numFmtId="37" fontId="78" fillId="0" borderId="8" xfId="21315" applyNumberFormat="1" applyFont="1" applyBorder="1" applyAlignment="1">
      <alignment horizontal="left"/>
    </xf>
    <xf numFmtId="0" fontId="77" fillId="0" borderId="8" xfId="21315" applyFont="1" applyBorder="1" applyAlignment="1">
      <alignment horizontal="center"/>
    </xf>
    <xf numFmtId="0" fontId="79" fillId="0" borderId="8" xfId="21315" applyFont="1" applyBorder="1" applyAlignment="1">
      <alignment horizontal="center"/>
    </xf>
    <xf numFmtId="0" fontId="45" fillId="0" borderId="0" xfId="2385" applyFont="1" applyAlignment="1">
      <alignment horizontal="left" vertical="top"/>
    </xf>
    <xf numFmtId="0" fontId="25" fillId="0" borderId="0" xfId="2385" applyAlignment="1">
      <alignment horizontal="left" vertical="top"/>
    </xf>
    <xf numFmtId="0" fontId="25" fillId="0" borderId="0" xfId="2385" applyAlignment="1">
      <alignment vertical="top" wrapText="1"/>
    </xf>
    <xf numFmtId="0" fontId="45" fillId="0" borderId="0" xfId="13" applyNumberFormat="1" applyFont="1" applyAlignment="1">
      <alignment horizontal="left" vertical="top"/>
    </xf>
    <xf numFmtId="0" fontId="25" fillId="0" borderId="0" xfId="2385" applyAlignment="1"/>
    <xf numFmtId="37" fontId="110" fillId="0" borderId="0" xfId="2393" applyNumberFormat="1" applyFont="1" applyAlignment="1">
      <alignment horizontal="left" vertical="top"/>
    </xf>
    <xf numFmtId="37" fontId="110" fillId="0" borderId="0" xfId="2393" applyNumberFormat="1" applyFont="1" applyAlignment="1">
      <alignment horizontal="left" vertical="top" wrapText="1"/>
    </xf>
    <xf numFmtId="0" fontId="25" fillId="0" borderId="0" xfId="2385" applyAlignment="1">
      <alignment vertical="top"/>
    </xf>
    <xf numFmtId="164" fontId="106" fillId="0" borderId="0" xfId="10" applyNumberFormat="1" applyFont="1"/>
    <xf numFmtId="164" fontId="106" fillId="2" borderId="0" xfId="13" applyNumberFormat="1" applyFont="1" applyFill="1"/>
    <xf numFmtId="164" fontId="157" fillId="0" borderId="0" xfId="117" applyNumberFormat="1" applyFont="1" applyBorder="1"/>
    <xf numFmtId="164" fontId="57" fillId="57" borderId="0" xfId="13" applyNumberFormat="1" applyFont="1" applyFill="1" applyAlignment="1">
      <alignment horizontal="left" vertical="center"/>
    </xf>
    <xf numFmtId="176" fontId="57" fillId="0" borderId="0" xfId="13" applyNumberFormat="1" applyFont="1" applyAlignment="1">
      <alignment horizontal="left" vertical="center"/>
    </xf>
    <xf numFmtId="164" fontId="57" fillId="0" borderId="0" xfId="13" applyNumberFormat="1" applyFont="1" applyAlignment="1">
      <alignment horizontal="left" vertical="center"/>
    </xf>
    <xf numFmtId="164" fontId="57" fillId="0" borderId="0" xfId="117" applyNumberFormat="1" applyFont="1" applyAlignment="1">
      <alignment horizontal="left" vertical="center"/>
    </xf>
    <xf numFmtId="0" fontId="105" fillId="0" borderId="0" xfId="0" applyFont="1" applyAlignment="1">
      <alignment horizontal="center"/>
    </xf>
    <xf numFmtId="0" fontId="0" fillId="0" borderId="0" xfId="0" applyAlignment="1">
      <alignment horizontal="center"/>
    </xf>
    <xf numFmtId="0" fontId="114" fillId="0" borderId="0" xfId="2396" applyFont="1" applyAlignment="1">
      <alignment horizontal="center"/>
    </xf>
    <xf numFmtId="0" fontId="122" fillId="0" borderId="0" xfId="2396" applyFont="1" applyAlignment="1">
      <alignment horizontal="center"/>
    </xf>
    <xf numFmtId="0" fontId="123" fillId="0" borderId="0" xfId="2396" applyFont="1" applyAlignment="1">
      <alignment horizontal="center"/>
    </xf>
    <xf numFmtId="0" fontId="114" fillId="0" borderId="3" xfId="2396" applyFont="1" applyBorder="1" applyAlignment="1">
      <alignment horizontal="center"/>
    </xf>
    <xf numFmtId="0" fontId="130" fillId="0" borderId="0" xfId="2395" applyFont="1" applyAlignment="1">
      <alignment horizontal="left" vertical="center" wrapText="1"/>
    </xf>
    <xf numFmtId="0" fontId="45" fillId="0" borderId="0" xfId="2385" applyFont="1" applyAlignment="1">
      <alignment horizontal="left" vertical="top"/>
    </xf>
    <xf numFmtId="0" fontId="25" fillId="0" borderId="0" xfId="2385" applyAlignment="1">
      <alignment horizontal="left" vertical="top"/>
    </xf>
    <xf numFmtId="37" fontId="110" fillId="0" borderId="0" xfId="2391" applyNumberFormat="1" applyFont="1" applyAlignment="1">
      <alignment horizontal="left" vertical="top"/>
    </xf>
    <xf numFmtId="37" fontId="110" fillId="0" borderId="0" xfId="2391" applyNumberFormat="1" applyFont="1" applyAlignment="1">
      <alignment horizontal="left" vertical="top" wrapText="1"/>
    </xf>
    <xf numFmtId="0" fontId="25" fillId="0" borderId="0" xfId="2385" applyAlignment="1">
      <alignment vertical="top" wrapText="1"/>
    </xf>
    <xf numFmtId="0" fontId="115" fillId="0" borderId="0" xfId="13" applyNumberFormat="1" applyFont="1" applyAlignment="1">
      <alignment horizontal="left" vertical="top"/>
    </xf>
    <xf numFmtId="0" fontId="45" fillId="0" borderId="0" xfId="13" applyNumberFormat="1" applyFont="1" applyAlignment="1">
      <alignment horizontal="left" vertical="top"/>
    </xf>
    <xf numFmtId="37" fontId="110" fillId="0" borderId="0" xfId="2391" applyNumberFormat="1" applyFont="1" applyFill="1" applyAlignment="1">
      <alignment horizontal="left" vertical="top" wrapText="1"/>
    </xf>
    <xf numFmtId="0" fontId="25" fillId="0" borderId="0" xfId="2385" applyFill="1" applyAlignment="1">
      <alignment vertical="top" wrapText="1"/>
    </xf>
    <xf numFmtId="0" fontId="116" fillId="0" borderId="0" xfId="2385" applyFont="1" applyAlignment="1">
      <alignment horizontal="left" vertical="top" wrapText="1"/>
    </xf>
    <xf numFmtId="0" fontId="111" fillId="0" borderId="0" xfId="2385" applyFont="1" applyFill="1" applyAlignment="1">
      <alignment horizontal="center"/>
    </xf>
    <xf numFmtId="0" fontId="25" fillId="0" borderId="0" xfId="2385" applyFont="1" applyFill="1" applyAlignment="1"/>
    <xf numFmtId="0" fontId="39" fillId="0" borderId="0" xfId="2385" applyFont="1" applyAlignment="1">
      <alignment horizontal="center"/>
    </xf>
    <xf numFmtId="0" fontId="25" fillId="0" borderId="0" xfId="2385" applyAlignment="1"/>
    <xf numFmtId="0" fontId="45" fillId="0" borderId="0" xfId="2385" applyFont="1" applyAlignment="1">
      <alignment horizontal="center"/>
    </xf>
    <xf numFmtId="37" fontId="110" fillId="0" borderId="0" xfId="2393" applyNumberFormat="1" applyFont="1" applyAlignment="1">
      <alignment horizontal="left" vertical="top"/>
    </xf>
    <xf numFmtId="37" fontId="110" fillId="0" borderId="0" xfId="2393" applyNumberFormat="1" applyFont="1" applyAlignment="1">
      <alignment horizontal="left" vertical="top" wrapText="1"/>
    </xf>
    <xf numFmtId="0" fontId="25" fillId="0" borderId="0" xfId="2385" applyAlignment="1">
      <alignment vertical="top"/>
    </xf>
    <xf numFmtId="0" fontId="116" fillId="0" borderId="0" xfId="2385" applyFont="1" applyFill="1" applyAlignment="1">
      <alignment horizontal="left" vertical="top" wrapText="1"/>
    </xf>
    <xf numFmtId="37" fontId="110" fillId="0" borderId="0" xfId="2391" applyNumberFormat="1" applyFont="1" applyFill="1" applyAlignment="1">
      <alignment horizontal="right" vertical="top"/>
    </xf>
    <xf numFmtId="0" fontId="45" fillId="0" borderId="0" xfId="2385" applyFont="1" applyFill="1" applyAlignment="1">
      <alignment horizontal="center"/>
    </xf>
    <xf numFmtId="0" fontId="39" fillId="0" borderId="0" xfId="0" applyFont="1" applyAlignment="1">
      <alignment horizontal="center"/>
    </xf>
    <xf numFmtId="0" fontId="45" fillId="0" borderId="0" xfId="0" applyFont="1" applyAlignment="1">
      <alignment horizontal="center"/>
    </xf>
    <xf numFmtId="0" fontId="54" fillId="0" borderId="0" xfId="0" quotePrefix="1" applyFont="1" applyAlignment="1">
      <alignment horizontal="center"/>
    </xf>
    <xf numFmtId="0" fontId="53" fillId="0" borderId="0" xfId="5" applyFont="1" applyFill="1" applyAlignment="1">
      <alignment horizontal="center"/>
    </xf>
    <xf numFmtId="0" fontId="27" fillId="0" borderId="0" xfId="5" applyFont="1" applyFill="1" applyAlignment="1">
      <alignment horizontal="center" wrapText="1"/>
    </xf>
    <xf numFmtId="0" fontId="54" fillId="0" borderId="0" xfId="5" applyFont="1" applyFill="1" applyAlignment="1">
      <alignment horizontal="center"/>
    </xf>
    <xf numFmtId="0" fontId="54" fillId="0" borderId="0" xfId="0" applyFont="1" applyAlignment="1">
      <alignment horizontal="center"/>
    </xf>
    <xf numFmtId="0" fontId="49" fillId="0" borderId="0" xfId="0" applyFont="1" applyAlignment="1"/>
    <xf numFmtId="0" fontId="37" fillId="0" borderId="0" xfId="0" applyFont="1" applyAlignment="1"/>
    <xf numFmtId="168" fontId="27" fillId="0" borderId="0" xfId="0" applyNumberFormat="1" applyFont="1" applyBorder="1" applyAlignment="1">
      <alignment horizontal="left"/>
    </xf>
    <xf numFmtId="0" fontId="0" fillId="0" borderId="0" xfId="0" applyAlignment="1"/>
    <xf numFmtId="0" fontId="65" fillId="0" borderId="0" xfId="0" applyFont="1" applyAlignment="1">
      <alignment horizontal="center"/>
    </xf>
    <xf numFmtId="0" fontId="119" fillId="0" borderId="15" xfId="0" applyFont="1" applyFill="1" applyBorder="1" applyAlignment="1">
      <alignment horizontal="left" vertical="top" wrapText="1"/>
    </xf>
    <xf numFmtId="0" fontId="119" fillId="0" borderId="14" xfId="0" applyFont="1" applyFill="1" applyBorder="1" applyAlignment="1">
      <alignment horizontal="left" vertical="top" wrapText="1"/>
    </xf>
    <xf numFmtId="0" fontId="81" fillId="6" borderId="8" xfId="0" applyFont="1" applyFill="1" applyBorder="1" applyAlignment="1">
      <alignment horizontal="center" wrapText="1"/>
    </xf>
    <xf numFmtId="0" fontId="80" fillId="6" borderId="8" xfId="0" applyFont="1" applyFill="1" applyBorder="1" applyAlignment="1">
      <alignment horizontal="center" wrapText="1"/>
    </xf>
    <xf numFmtId="0" fontId="80" fillId="6" borderId="9" xfId="0" applyFont="1" applyFill="1" applyBorder="1" applyAlignment="1">
      <alignment horizontal="center" wrapText="1"/>
    </xf>
    <xf numFmtId="0" fontId="29" fillId="0" borderId="0" xfId="0" applyFont="1" applyFill="1" applyAlignment="1">
      <alignment horizontal="left" vertical="center"/>
    </xf>
    <xf numFmtId="0" fontId="118" fillId="0" borderId="0" xfId="0" applyFont="1" applyBorder="1" applyAlignment="1">
      <alignment horizontal="center" wrapText="1"/>
    </xf>
    <xf numFmtId="0" fontId="119" fillId="0" borderId="0" xfId="0" applyFont="1" applyAlignment="1"/>
    <xf numFmtId="0" fontId="119" fillId="0" borderId="0" xfId="0" applyFont="1" applyBorder="1" applyAlignment="1">
      <alignment horizontal="left" vertical="top" wrapText="1"/>
    </xf>
    <xf numFmtId="0" fontId="119" fillId="0" borderId="10" xfId="0" applyFont="1" applyBorder="1" applyAlignment="1">
      <alignment horizontal="left" vertical="top" wrapText="1"/>
    </xf>
    <xf numFmtId="0" fontId="119" fillId="0" borderId="0" xfId="0" applyFont="1" applyFill="1" applyBorder="1" applyAlignment="1">
      <alignment horizontal="left" vertical="top" wrapText="1"/>
    </xf>
    <xf numFmtId="0" fontId="119" fillId="0" borderId="10" xfId="0" applyFont="1" applyFill="1" applyBorder="1" applyAlignment="1">
      <alignment horizontal="left" vertical="top" wrapText="1"/>
    </xf>
    <xf numFmtId="0" fontId="78"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77" fillId="6" borderId="8" xfId="0" applyFont="1" applyFill="1" applyBorder="1" applyAlignment="1">
      <alignment horizontal="center" wrapText="1"/>
    </xf>
    <xf numFmtId="0" fontId="78" fillId="6" borderId="8" xfId="0" applyFont="1" applyFill="1" applyBorder="1" applyAlignment="1">
      <alignment horizontal="center" wrapText="1"/>
    </xf>
    <xf numFmtId="0" fontId="78" fillId="6" borderId="9" xfId="0" applyFont="1" applyFill="1" applyBorder="1" applyAlignment="1">
      <alignment horizontal="center" wrapText="1"/>
    </xf>
    <xf numFmtId="0" fontId="77" fillId="0" borderId="0" xfId="0" applyFont="1" applyFill="1" applyBorder="1" applyAlignment="1">
      <alignment horizontal="center" wrapText="1"/>
    </xf>
    <xf numFmtId="0" fontId="78" fillId="0" borderId="0" xfId="0" applyFont="1" applyFill="1" applyBorder="1" applyAlignment="1">
      <alignment horizontal="center" wrapText="1"/>
    </xf>
    <xf numFmtId="0" fontId="78" fillId="0" borderId="10" xfId="0" applyFont="1" applyFill="1" applyBorder="1" applyAlignment="1">
      <alignment horizontal="center" wrapText="1"/>
    </xf>
    <xf numFmtId="0" fontId="81" fillId="0" borderId="0" xfId="0" applyFont="1" applyFill="1" applyBorder="1" applyAlignment="1">
      <alignment horizontal="center" wrapText="1"/>
    </xf>
    <xf numFmtId="0" fontId="80" fillId="0" borderId="0" xfId="0" applyFont="1" applyFill="1" applyBorder="1" applyAlignment="1">
      <alignment horizontal="center" wrapText="1"/>
    </xf>
    <xf numFmtId="0" fontId="80" fillId="0" borderId="10" xfId="0" applyFont="1" applyFill="1" applyBorder="1" applyAlignment="1">
      <alignment horizontal="center" wrapText="1"/>
    </xf>
    <xf numFmtId="3" fontId="78" fillId="0" borderId="0" xfId="0" applyNumberFormat="1" applyFont="1" applyBorder="1" applyAlignment="1">
      <alignment horizontal="left" wrapText="1"/>
    </xf>
    <xf numFmtId="0" fontId="78" fillId="0" borderId="8" xfId="0" applyFont="1" applyBorder="1" applyAlignment="1">
      <alignment horizontal="center" wrapText="1"/>
    </xf>
    <xf numFmtId="0" fontId="78" fillId="0" borderId="9" xfId="0" applyFont="1" applyBorder="1" applyAlignment="1">
      <alignment horizontal="center" wrapText="1"/>
    </xf>
    <xf numFmtId="0" fontId="78" fillId="0" borderId="0" xfId="0" applyFont="1" applyFill="1" applyBorder="1" applyAlignment="1">
      <alignment horizontal="left" wrapText="1"/>
    </xf>
    <xf numFmtId="0" fontId="78" fillId="0" borderId="10" xfId="0" applyFont="1" applyFill="1" applyBorder="1" applyAlignment="1">
      <alignment horizontal="left" wrapText="1"/>
    </xf>
    <xf numFmtId="0" fontId="78" fillId="0" borderId="15" xfId="0" applyFont="1" applyFill="1" applyBorder="1" applyAlignment="1">
      <alignment horizontal="left" wrapText="1"/>
    </xf>
    <xf numFmtId="0" fontId="78" fillId="0" borderId="14" xfId="0" applyFont="1" applyFill="1" applyBorder="1" applyAlignment="1">
      <alignment horizontal="left" wrapText="1"/>
    </xf>
    <xf numFmtId="0" fontId="78" fillId="0" borderId="0" xfId="0" applyFont="1" applyBorder="1" applyAlignment="1">
      <alignment wrapText="1"/>
    </xf>
    <xf numFmtId="0" fontId="78" fillId="0" borderId="10" xfId="0" applyFont="1" applyBorder="1" applyAlignment="1">
      <alignment wrapText="1"/>
    </xf>
    <xf numFmtId="0" fontId="77" fillId="0" borderId="10" xfId="0" applyFont="1" applyFill="1" applyBorder="1" applyAlignment="1">
      <alignment horizontal="center" wrapText="1"/>
    </xf>
    <xf numFmtId="164" fontId="78" fillId="0" borderId="15" xfId="1" applyNumberFormat="1" applyFont="1" applyFill="1" applyBorder="1" applyAlignment="1">
      <alignment horizontal="center" wrapText="1"/>
    </xf>
    <xf numFmtId="164" fontId="78" fillId="0" borderId="14" xfId="1" applyNumberFormat="1" applyFont="1" applyFill="1" applyBorder="1" applyAlignment="1">
      <alignment horizontal="center" wrapText="1"/>
    </xf>
    <xf numFmtId="0" fontId="78" fillId="0" borderId="0" xfId="0" applyFont="1" applyAlignment="1">
      <alignment horizontal="center" wrapText="1"/>
    </xf>
    <xf numFmtId="0" fontId="78" fillId="0" borderId="10" xfId="0" applyFont="1" applyBorder="1" applyAlignment="1">
      <alignment horizontal="center" wrapText="1"/>
    </xf>
    <xf numFmtId="10" fontId="78" fillId="0" borderId="15" xfId="0" applyNumberFormat="1" applyFont="1" applyFill="1" applyBorder="1" applyAlignment="1">
      <alignment horizontal="center" wrapText="1"/>
    </xf>
    <xf numFmtId="0" fontId="78" fillId="0" borderId="15" xfId="0" applyFont="1" applyBorder="1" applyAlignment="1">
      <alignment horizontal="center" wrapText="1"/>
    </xf>
    <xf numFmtId="0" fontId="78" fillId="0" borderId="14" xfId="0" applyFont="1" applyBorder="1" applyAlignment="1">
      <alignment horizontal="center" wrapText="1"/>
    </xf>
    <xf numFmtId="0" fontId="78" fillId="0" borderId="0" xfId="0" applyFont="1" applyFill="1" applyBorder="1" applyAlignment="1">
      <alignment horizontal="center"/>
    </xf>
    <xf numFmtId="0" fontId="78" fillId="0" borderId="0" xfId="0" applyFont="1" applyBorder="1" applyAlignment="1">
      <alignment horizontal="left" wrapText="1"/>
    </xf>
    <xf numFmtId="0" fontId="78" fillId="0" borderId="15" xfId="0" applyFont="1" applyBorder="1" applyAlignment="1">
      <alignment horizontal="left" wrapText="1"/>
    </xf>
    <xf numFmtId="0" fontId="77" fillId="0" borderId="0" xfId="0" applyNumberFormat="1" applyFont="1" applyFill="1" applyBorder="1" applyAlignment="1">
      <alignment horizontal="center"/>
    </xf>
    <xf numFmtId="37" fontId="77" fillId="0" borderId="350" xfId="0" applyNumberFormat="1" applyFont="1" applyBorder="1" applyAlignment="1">
      <alignment horizontal="center"/>
    </xf>
    <xf numFmtId="37" fontId="77" fillId="0" borderId="351" xfId="0" applyNumberFormat="1" applyFont="1" applyBorder="1" applyAlignment="1">
      <alignment horizontal="center"/>
    </xf>
    <xf numFmtId="37" fontId="77" fillId="0" borderId="352" xfId="0" applyNumberFormat="1" applyFont="1" applyBorder="1" applyAlignment="1">
      <alignment horizontal="center"/>
    </xf>
    <xf numFmtId="164" fontId="78" fillId="0" borderId="15" xfId="0" applyNumberFormat="1" applyFont="1" applyFill="1" applyBorder="1" applyAlignment="1">
      <alignment horizontal="center" wrapText="1"/>
    </xf>
    <xf numFmtId="0" fontId="78" fillId="0" borderId="14" xfId="0" applyFont="1" applyFill="1" applyBorder="1" applyAlignment="1">
      <alignment horizontal="center" wrapText="1"/>
    </xf>
    <xf numFmtId="0" fontId="77" fillId="0" borderId="15" xfId="0" applyFont="1" applyFill="1" applyBorder="1" applyAlignment="1">
      <alignment horizontal="center" wrapText="1"/>
    </xf>
    <xf numFmtId="37" fontId="77" fillId="0" borderId="0" xfId="0" applyNumberFormat="1" applyFont="1" applyBorder="1" applyAlignment="1">
      <alignment horizontal="center"/>
    </xf>
    <xf numFmtId="0" fontId="78" fillId="0" borderId="0" xfId="0" applyFont="1" applyBorder="1" applyAlignment="1">
      <alignment horizontal="left" vertical="top" wrapText="1"/>
    </xf>
    <xf numFmtId="0" fontId="78" fillId="0" borderId="10" xfId="0" applyFont="1" applyBorder="1" applyAlignment="1">
      <alignment horizontal="left" vertical="top" wrapText="1"/>
    </xf>
    <xf numFmtId="0" fontId="78" fillId="0" borderId="15" xfId="0" applyFont="1" applyFill="1" applyBorder="1" applyAlignment="1">
      <alignment horizontal="left" vertical="top" wrapText="1"/>
    </xf>
    <xf numFmtId="0" fontId="78" fillId="0" borderId="14" xfId="0" applyFont="1" applyFill="1" applyBorder="1" applyAlignment="1">
      <alignment horizontal="left" vertical="top" wrapText="1"/>
    </xf>
    <xf numFmtId="37" fontId="78" fillId="0" borderId="374" xfId="0" applyNumberFormat="1" applyFont="1" applyBorder="1" applyAlignment="1">
      <alignment horizontal="center"/>
    </xf>
    <xf numFmtId="37" fontId="78" fillId="0" borderId="375" xfId="0" applyNumberFormat="1" applyFont="1" applyBorder="1" applyAlignment="1">
      <alignment horizontal="center"/>
    </xf>
    <xf numFmtId="37" fontId="78" fillId="0" borderId="376" xfId="0" applyNumberFormat="1" applyFont="1" applyBorder="1" applyAlignment="1">
      <alignment horizontal="center"/>
    </xf>
    <xf numFmtId="0" fontId="78" fillId="6" borderId="359" xfId="0" applyFont="1" applyFill="1" applyBorder="1" applyAlignment="1">
      <alignment horizontal="center" wrapText="1"/>
    </xf>
    <xf numFmtId="0" fontId="78" fillId="0" borderId="359" xfId="0" applyFont="1" applyBorder="1" applyAlignment="1">
      <alignment horizontal="center" wrapText="1"/>
    </xf>
    <xf numFmtId="37" fontId="77" fillId="0" borderId="18" xfId="0" applyNumberFormat="1" applyFont="1" applyBorder="1" applyAlignment="1">
      <alignment horizontal="center"/>
    </xf>
    <xf numFmtId="37" fontId="77" fillId="0" borderId="1" xfId="0" applyNumberFormat="1" applyFont="1" applyBorder="1" applyAlignment="1">
      <alignment horizontal="center"/>
    </xf>
    <xf numFmtId="37" fontId="77" fillId="0" borderId="19" xfId="0" applyNumberFormat="1" applyFont="1" applyBorder="1" applyAlignment="1">
      <alignment horizontal="center"/>
    </xf>
    <xf numFmtId="0" fontId="78"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25" fillId="0" borderId="15" xfId="10" applyFont="1" applyBorder="1" applyAlignment="1">
      <alignment horizontal="center" vertical="center" wrapText="1"/>
    </xf>
    <xf numFmtId="0" fontId="25" fillId="0" borderId="14" xfId="10" applyFont="1" applyBorder="1" applyAlignment="1">
      <alignment horizontal="center" vertical="center" wrapText="1"/>
    </xf>
    <xf numFmtId="0" fontId="27" fillId="0" borderId="0" xfId="0" applyFont="1" applyAlignment="1">
      <alignment horizontal="center"/>
    </xf>
    <xf numFmtId="0" fontId="25" fillId="0" borderId="0" xfId="0" applyFont="1" applyAlignment="1">
      <alignment horizontal="center" wrapText="1"/>
    </xf>
    <xf numFmtId="0" fontId="26" fillId="0" borderId="7" xfId="10" applyFont="1" applyFill="1" applyBorder="1" applyAlignment="1">
      <alignment horizontal="center"/>
    </xf>
    <xf numFmtId="0" fontId="26" fillId="0" borderId="359" xfId="10" applyFont="1" applyFill="1" applyBorder="1" applyAlignment="1">
      <alignment horizontal="center"/>
    </xf>
    <xf numFmtId="0" fontId="26" fillId="0" borderId="9" xfId="10" applyFont="1" applyFill="1" applyBorder="1" applyAlignment="1">
      <alignment horizontal="center"/>
    </xf>
    <xf numFmtId="0" fontId="25" fillId="0" borderId="359" xfId="10" applyFont="1" applyFill="1" applyBorder="1" applyAlignment="1">
      <alignment horizontal="center"/>
    </xf>
    <xf numFmtId="0" fontId="25" fillId="0" borderId="9" xfId="10" applyFont="1" applyFill="1" applyBorder="1" applyAlignment="1">
      <alignment horizontal="center"/>
    </xf>
    <xf numFmtId="0" fontId="25" fillId="58" borderId="0" xfId="10" applyFill="1" applyBorder="1" applyAlignment="1">
      <alignment horizontal="center" wrapText="1"/>
    </xf>
    <xf numFmtId="0" fontId="26" fillId="0" borderId="8" xfId="10" applyFont="1" applyFill="1" applyBorder="1" applyAlignment="1">
      <alignment horizontal="center"/>
    </xf>
    <xf numFmtId="0" fontId="26" fillId="0" borderId="0" xfId="0" applyFont="1" applyAlignment="1">
      <alignment horizontal="center"/>
    </xf>
    <xf numFmtId="0" fontId="37" fillId="0" borderId="0" xfId="0" applyFont="1" applyAlignment="1">
      <alignment horizontal="center"/>
    </xf>
    <xf numFmtId="10" fontId="26" fillId="0" borderId="0" xfId="12" applyNumberFormat="1" applyFont="1" applyAlignment="1">
      <alignment horizontal="center"/>
    </xf>
    <xf numFmtId="10" fontId="25" fillId="0" borderId="0" xfId="12" applyNumberFormat="1" applyFont="1" applyAlignment="1">
      <alignment horizontal="center"/>
    </xf>
    <xf numFmtId="10" fontId="42" fillId="0" borderId="0" xfId="12" applyNumberFormat="1" applyFont="1" applyAlignment="1">
      <alignment horizontal="center"/>
    </xf>
    <xf numFmtId="0" fontId="152" fillId="0" borderId="0" xfId="21311" applyFont="1" applyAlignment="1">
      <alignment horizontal="left" vertical="top" wrapText="1"/>
    </xf>
    <xf numFmtId="0" fontId="2" fillId="0" borderId="0" xfId="21311" applyFont="1" applyAlignment="1">
      <alignment horizontal="left" wrapText="1"/>
    </xf>
    <xf numFmtId="0" fontId="2" fillId="0" borderId="0" xfId="21311" applyAlignment="1">
      <alignment horizontal="left" wrapText="1"/>
    </xf>
    <xf numFmtId="0" fontId="151" fillId="0" borderId="0" xfId="21311" applyFont="1" applyAlignment="1">
      <alignment horizontal="left" vertical="top" wrapText="1"/>
    </xf>
    <xf numFmtId="0" fontId="143" fillId="0" borderId="0" xfId="21311" applyFont="1" applyFill="1" applyAlignment="1">
      <alignment horizontal="left" vertical="top" wrapText="1"/>
    </xf>
    <xf numFmtId="0" fontId="152" fillId="0" borderId="0" xfId="21311" applyFont="1" applyFill="1" applyAlignment="1">
      <alignment horizontal="left" vertical="top" wrapText="1"/>
    </xf>
    <xf numFmtId="0" fontId="152" fillId="0" borderId="0" xfId="21311" applyFont="1" applyAlignment="1">
      <alignment horizontal="left" wrapText="1"/>
    </xf>
    <xf numFmtId="0" fontId="2" fillId="0" borderId="0" xfId="21311" applyFont="1" applyFill="1" applyAlignment="1">
      <alignment horizontal="left" vertical="top" wrapText="1"/>
    </xf>
    <xf numFmtId="0" fontId="2" fillId="0" borderId="0" xfId="21311" applyFill="1" applyAlignment="1">
      <alignment horizontal="left" vertical="top" wrapText="1"/>
    </xf>
    <xf numFmtId="0" fontId="2" fillId="0" borderId="0" xfId="21311" applyFont="1" applyAlignment="1">
      <alignment horizontal="left" vertical="top" wrapText="1"/>
    </xf>
    <xf numFmtId="0" fontId="2" fillId="0" borderId="0" xfId="21311" applyAlignment="1">
      <alignment horizontal="left" vertical="top" wrapText="1"/>
    </xf>
    <xf numFmtId="0" fontId="152" fillId="91" borderId="0" xfId="21311" applyFont="1" applyFill="1" applyAlignment="1">
      <alignment horizontal="left" vertical="top" wrapText="1"/>
    </xf>
    <xf numFmtId="0" fontId="145" fillId="0" borderId="15" xfId="21311" applyFont="1" applyBorder="1" applyAlignment="1">
      <alignment horizontal="center"/>
    </xf>
    <xf numFmtId="0" fontId="2" fillId="0" borderId="15" xfId="21311" applyBorder="1" applyAlignment="1">
      <alignment horizontal="center"/>
    </xf>
    <xf numFmtId="0" fontId="2" fillId="0" borderId="359" xfId="21311" applyBorder="1" applyAlignment="1">
      <alignment horizontal="left" vertical="top" wrapText="1"/>
    </xf>
    <xf numFmtId="0" fontId="2" fillId="0" borderId="0" xfId="21311" applyAlignment="1">
      <alignment horizontal="center" vertical="top" wrapText="1"/>
    </xf>
    <xf numFmtId="0" fontId="2" fillId="0" borderId="0" xfId="21311" applyAlignment="1">
      <alignment vertical="top" wrapText="1"/>
    </xf>
    <xf numFmtId="0" fontId="145" fillId="0" borderId="0" xfId="21311" applyFont="1" applyAlignment="1">
      <alignment horizontal="center"/>
    </xf>
    <xf numFmtId="0" fontId="1" fillId="0" borderId="0" xfId="21311" applyFont="1" applyAlignment="1">
      <alignment horizontal="left" vertical="top" wrapText="1"/>
    </xf>
    <xf numFmtId="0" fontId="78" fillId="0" borderId="0" xfId="21315" applyFont="1" applyBorder="1" applyAlignment="1">
      <alignment horizontal="left" vertical="top" wrapText="1"/>
    </xf>
    <xf numFmtId="0" fontId="78" fillId="0" borderId="10" xfId="21315" applyFont="1" applyBorder="1" applyAlignment="1">
      <alignment horizontal="left" vertical="top" wrapText="1"/>
    </xf>
    <xf numFmtId="37" fontId="78" fillId="0" borderId="374" xfId="21315" applyNumberFormat="1" applyFont="1" applyBorder="1" applyAlignment="1">
      <alignment horizontal="center"/>
    </xf>
    <xf numFmtId="37" fontId="78" fillId="0" borderId="377" xfId="21315" applyNumberFormat="1" applyFont="1" applyBorder="1" applyAlignment="1">
      <alignment horizontal="center"/>
    </xf>
    <xf numFmtId="37" fontId="78" fillId="0" borderId="376" xfId="21315" applyNumberFormat="1" applyFont="1" applyBorder="1" applyAlignment="1">
      <alignment horizontal="center"/>
    </xf>
    <xf numFmtId="0" fontId="77" fillId="0" borderId="0" xfId="21315" applyNumberFormat="1" applyFont="1" applyFill="1" applyBorder="1" applyAlignment="1">
      <alignment horizontal="center"/>
    </xf>
    <xf numFmtId="0" fontId="78" fillId="0" borderId="0" xfId="21315" applyFont="1" applyFill="1" applyBorder="1" applyAlignment="1">
      <alignment horizontal="left" vertical="top" wrapText="1"/>
    </xf>
    <xf numFmtId="0" fontId="78" fillId="0" borderId="10" xfId="21315" applyFont="1" applyFill="1" applyBorder="1" applyAlignment="1">
      <alignment horizontal="left" vertical="top" wrapText="1"/>
    </xf>
    <xf numFmtId="0" fontId="78" fillId="0" borderId="8" xfId="21315" applyFont="1" applyBorder="1" applyAlignment="1">
      <alignment horizontal="left" vertical="top" wrapText="1"/>
    </xf>
    <xf numFmtId="0" fontId="78" fillId="0" borderId="9" xfId="21315" applyFont="1" applyBorder="1" applyAlignment="1">
      <alignment horizontal="left" vertical="top" wrapText="1"/>
    </xf>
  </cellXfs>
  <cellStyles count="21322">
    <cellStyle name="20% - Accent1" xfId="2538" builtinId="30" customBuiltin="1"/>
    <cellStyle name="20% - Accent2" xfId="2542" builtinId="34" customBuiltin="1"/>
    <cellStyle name="20% - Accent3" xfId="2546" builtinId="38" customBuiltin="1"/>
    <cellStyle name="20% - Accent4" xfId="2550" builtinId="42" customBuiltin="1"/>
    <cellStyle name="20% - Accent5" xfId="2554" builtinId="46" customBuiltin="1"/>
    <cellStyle name="20% - Accent6" xfId="2558" builtinId="50" customBuiltin="1"/>
    <cellStyle name="40% - Accent1" xfId="2539" builtinId="31" customBuiltin="1"/>
    <cellStyle name="40% - Accent2" xfId="2543" builtinId="35" customBuiltin="1"/>
    <cellStyle name="40% - Accent3" xfId="2547" builtinId="39" customBuiltin="1"/>
    <cellStyle name="40% - Accent4" xfId="2551" builtinId="43" customBuiltin="1"/>
    <cellStyle name="40% - Accent5" xfId="2555" builtinId="47" customBuiltin="1"/>
    <cellStyle name="40% - Accent6" xfId="2559" builtinId="51" customBuiltin="1"/>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ccent1" xfId="2537" builtinId="29" customBuiltin="1"/>
    <cellStyle name="Accent1 - 20%" xfId="16"/>
    <cellStyle name="Accent1 - 40%" xfId="17"/>
    <cellStyle name="Accent1 - 60%" xfId="18"/>
    <cellStyle name="Accent1 2" xfId="15"/>
    <cellStyle name="Accent1 3" xfId="99"/>
    <cellStyle name="Accent1 4" xfId="114"/>
    <cellStyle name="Accent1 5" xfId="116"/>
    <cellStyle name="Accent2" xfId="2541" builtinId="33" customBuiltin="1"/>
    <cellStyle name="Accent2 - 20%" xfId="20"/>
    <cellStyle name="Accent2 - 40%" xfId="21"/>
    <cellStyle name="Accent2 - 60%" xfId="22"/>
    <cellStyle name="Accent2 2" xfId="19"/>
    <cellStyle name="Accent2 3" xfId="100"/>
    <cellStyle name="Accent2 4" xfId="113"/>
    <cellStyle name="Accent2 5" xfId="115"/>
    <cellStyle name="Accent3" xfId="2545" builtinId="37" customBuiltin="1"/>
    <cellStyle name="Accent3 - 20%" xfId="24"/>
    <cellStyle name="Accent3 - 40%" xfId="25"/>
    <cellStyle name="Accent3 - 60%" xfId="26"/>
    <cellStyle name="Accent3 2" xfId="23"/>
    <cellStyle name="Accent3 3" xfId="102"/>
    <cellStyle name="Accent3 4" xfId="112"/>
    <cellStyle name="Accent3 5" xfId="101"/>
    <cellStyle name="Accent4" xfId="2549" builtinId="41" customBuiltin="1"/>
    <cellStyle name="Accent4 - 20%" xfId="28"/>
    <cellStyle name="Accent4 - 40%" xfId="29"/>
    <cellStyle name="Accent4 - 60%" xfId="30"/>
    <cellStyle name="Accent4 2" xfId="27"/>
    <cellStyle name="Accent4 3" xfId="104"/>
    <cellStyle name="Accent4 4" xfId="111"/>
    <cellStyle name="Accent4 5" xfId="103"/>
    <cellStyle name="Accent5" xfId="2553" builtinId="45" customBuiltin="1"/>
    <cellStyle name="Accent5 - 20%" xfId="32"/>
    <cellStyle name="Accent5 - 40%" xfId="33"/>
    <cellStyle name="Accent5 - 60%" xfId="34"/>
    <cellStyle name="Accent5 2" xfId="31"/>
    <cellStyle name="Accent5 3" xfId="106"/>
    <cellStyle name="Accent5 4" xfId="110"/>
    <cellStyle name="Accent5 5" xfId="105"/>
    <cellStyle name="Accent6" xfId="2557" builtinId="49" customBuiltin="1"/>
    <cellStyle name="Accent6 - 20%" xfId="36"/>
    <cellStyle name="Accent6 - 40%" xfId="37"/>
    <cellStyle name="Accent6 - 60%" xfId="38"/>
    <cellStyle name="Accent6 2" xfId="35"/>
    <cellStyle name="Accent6 3" xfId="107"/>
    <cellStyle name="Accent6 4" xfId="109"/>
    <cellStyle name="Accent6 5" xfId="108"/>
    <cellStyle name="Bad" xfId="2527" builtinId="27" customBuiltin="1"/>
    <cellStyle name="Bad 2" xfId="39"/>
    <cellStyle name="Calculation" xfId="2531" builtinId="22" customBuiltin="1"/>
    <cellStyle name="Calculation 2" xfId="40"/>
    <cellStyle name="Calculation 2 10" xfId="532"/>
    <cellStyle name="Calculation 2 10 2" xfId="3118"/>
    <cellStyle name="Calculation 2 10 3" xfId="7220"/>
    <cellStyle name="Calculation 2 10 4" xfId="8614"/>
    <cellStyle name="Calculation 2 10 5" xfId="11034"/>
    <cellStyle name="Calculation 2 10 6" xfId="14133"/>
    <cellStyle name="Calculation 2 10 7" xfId="15730"/>
    <cellStyle name="Calculation 2 10 8" xfId="18829"/>
    <cellStyle name="Calculation 2 10 9" xfId="20289"/>
    <cellStyle name="Calculation 2 11" xfId="545"/>
    <cellStyle name="Calculation 2 11 2" xfId="3131"/>
    <cellStyle name="Calculation 2 11 3" xfId="5796"/>
    <cellStyle name="Calculation 2 11 4" xfId="7909"/>
    <cellStyle name="Calculation 2 11 5" xfId="12066"/>
    <cellStyle name="Calculation 2 11 6" xfId="13129"/>
    <cellStyle name="Calculation 2 11 7" xfId="16762"/>
    <cellStyle name="Calculation 2 11 8" xfId="17825"/>
    <cellStyle name="Calculation 2 11 9" xfId="21231"/>
    <cellStyle name="Calculation 2 12" xfId="448"/>
    <cellStyle name="Calculation 2 12 2" xfId="3034"/>
    <cellStyle name="Calculation 2 12 3" xfId="6691"/>
    <cellStyle name="Calculation 2 12 4" xfId="9268"/>
    <cellStyle name="Calculation 2 12 5" xfId="11750"/>
    <cellStyle name="Calculation 2 12 6" xfId="13616"/>
    <cellStyle name="Calculation 2 12 7" xfId="16446"/>
    <cellStyle name="Calculation 2 12 8" xfId="18312"/>
    <cellStyle name="Calculation 2 12 9" xfId="20942"/>
    <cellStyle name="Calculation 2 13" xfId="521"/>
    <cellStyle name="Calculation 2 13 2" xfId="3107"/>
    <cellStyle name="Calculation 2 13 3" xfId="6838"/>
    <cellStyle name="Calculation 2 13 4" xfId="8623"/>
    <cellStyle name="Calculation 2 13 5" xfId="11045"/>
    <cellStyle name="Calculation 2 13 6" xfId="13630"/>
    <cellStyle name="Calculation 2 13 7" xfId="15741"/>
    <cellStyle name="Calculation 2 13 8" xfId="18326"/>
    <cellStyle name="Calculation 2 13 9" xfId="20298"/>
    <cellStyle name="Calculation 2 14" xfId="656"/>
    <cellStyle name="Calculation 2 14 2" xfId="3242"/>
    <cellStyle name="Calculation 2 14 3" xfId="6171"/>
    <cellStyle name="Calculation 2 14 4" xfId="7581"/>
    <cellStyle name="Calculation 2 14 5" xfId="9906"/>
    <cellStyle name="Calculation 2 14 6" xfId="14158"/>
    <cellStyle name="Calculation 2 14 7" xfId="14602"/>
    <cellStyle name="Calculation 2 14 8" xfId="18854"/>
    <cellStyle name="Calculation 2 14 9" xfId="19252"/>
    <cellStyle name="Calculation 2 15" xfId="613"/>
    <cellStyle name="Calculation 2 15 2" xfId="3199"/>
    <cellStyle name="Calculation 2 15 3" xfId="2605"/>
    <cellStyle name="Calculation 2 15 4" xfId="8727"/>
    <cellStyle name="Calculation 2 15 5" xfId="11162"/>
    <cellStyle name="Calculation 2 15 6" xfId="12265"/>
    <cellStyle name="Calculation 2 15 7" xfId="15858"/>
    <cellStyle name="Calculation 2 15 8" xfId="16961"/>
    <cellStyle name="Calculation 2 15 9" xfId="20401"/>
    <cellStyle name="Calculation 2 16" xfId="749"/>
    <cellStyle name="Calculation 2 16 2" xfId="3335"/>
    <cellStyle name="Calculation 2 16 3" xfId="6100"/>
    <cellStyle name="Calculation 2 16 4" xfId="5949"/>
    <cellStyle name="Calculation 2 16 5" xfId="12099"/>
    <cellStyle name="Calculation 2 16 6" xfId="13638"/>
    <cellStyle name="Calculation 2 16 7" xfId="16795"/>
    <cellStyle name="Calculation 2 16 8" xfId="18334"/>
    <cellStyle name="Calculation 2 16 9" xfId="21262"/>
    <cellStyle name="Calculation 2 17" xfId="808"/>
    <cellStyle name="Calculation 2 17 2" xfId="3394"/>
    <cellStyle name="Calculation 2 17 3" xfId="5463"/>
    <cellStyle name="Calculation 2 17 4" xfId="8140"/>
    <cellStyle name="Calculation 2 17 5" xfId="10512"/>
    <cellStyle name="Calculation 2 17 6" xfId="13900"/>
    <cellStyle name="Calculation 2 17 7" xfId="15208"/>
    <cellStyle name="Calculation 2 17 8" xfId="18596"/>
    <cellStyle name="Calculation 2 17 9" xfId="19811"/>
    <cellStyle name="Calculation 2 18" xfId="798"/>
    <cellStyle name="Calculation 2 18 2" xfId="3384"/>
    <cellStyle name="Calculation 2 18 3" xfId="6820"/>
    <cellStyle name="Calculation 2 18 4" xfId="8096"/>
    <cellStyle name="Calculation 2 18 5" xfId="9969"/>
    <cellStyle name="Calculation 2 18 6" xfId="12849"/>
    <cellStyle name="Calculation 2 18 7" xfId="14665"/>
    <cellStyle name="Calculation 2 18 8" xfId="17545"/>
    <cellStyle name="Calculation 2 18 9" xfId="19306"/>
    <cellStyle name="Calculation 2 19" xfId="1009"/>
    <cellStyle name="Calculation 2 19 2" xfId="3595"/>
    <cellStyle name="Calculation 2 19 3" xfId="6268"/>
    <cellStyle name="Calculation 2 19 4" xfId="9166"/>
    <cellStyle name="Calculation 2 19 5" xfId="11645"/>
    <cellStyle name="Calculation 2 19 6" xfId="13189"/>
    <cellStyle name="Calculation 2 19 7" xfId="16341"/>
    <cellStyle name="Calculation 2 19 8" xfId="17885"/>
    <cellStyle name="Calculation 2 19 9" xfId="20841"/>
    <cellStyle name="Calculation 2 2" xfId="161"/>
    <cellStyle name="Calculation 2 2 2" xfId="2748"/>
    <cellStyle name="Calculation 2 2 3" xfId="7027"/>
    <cellStyle name="Calculation 2 2 4" xfId="9119"/>
    <cellStyle name="Calculation 2 2 5" xfId="11594"/>
    <cellStyle name="Calculation 2 2 6" xfId="13333"/>
    <cellStyle name="Calculation 2 2 7" xfId="16290"/>
    <cellStyle name="Calculation 2 2 8" xfId="18029"/>
    <cellStyle name="Calculation 2 2 9" xfId="20794"/>
    <cellStyle name="Calculation 2 20" xfId="1052"/>
    <cellStyle name="Calculation 2 20 2" xfId="3638"/>
    <cellStyle name="Calculation 2 20 3" xfId="7239"/>
    <cellStyle name="Calculation 2 20 4" xfId="7517"/>
    <cellStyle name="Calculation 2 20 5" xfId="9839"/>
    <cellStyle name="Calculation 2 20 6" xfId="11148"/>
    <cellStyle name="Calculation 2 20 7" xfId="14535"/>
    <cellStyle name="Calculation 2 20 8" xfId="15844"/>
    <cellStyle name="Calculation 2 20 9" xfId="19188"/>
    <cellStyle name="Calculation 2 21" xfId="1019"/>
    <cellStyle name="Calculation 2 21 2" xfId="3605"/>
    <cellStyle name="Calculation 2 21 3" xfId="6912"/>
    <cellStyle name="Calculation 2 21 4" xfId="6805"/>
    <cellStyle name="Calculation 2 21 5" xfId="12088"/>
    <cellStyle name="Calculation 2 21 6" xfId="12725"/>
    <cellStyle name="Calculation 2 21 7" xfId="16784"/>
    <cellStyle name="Calculation 2 21 8" xfId="17421"/>
    <cellStyle name="Calculation 2 21 9" xfId="21251"/>
    <cellStyle name="Calculation 2 22" xfId="977"/>
    <cellStyle name="Calculation 2 22 2" xfId="3563"/>
    <cellStyle name="Calculation 2 22 3" xfId="5678"/>
    <cellStyle name="Calculation 2 22 4" xfId="8339"/>
    <cellStyle name="Calculation 2 22 5" xfId="10736"/>
    <cellStyle name="Calculation 2 22 6" xfId="10650"/>
    <cellStyle name="Calculation 2 22 7" xfId="15432"/>
    <cellStyle name="Calculation 2 22 8" xfId="15346"/>
    <cellStyle name="Calculation 2 22 9" xfId="20012"/>
    <cellStyle name="Calculation 2 23" xfId="974"/>
    <cellStyle name="Calculation 2 23 2" xfId="3560"/>
    <cellStyle name="Calculation 2 23 3" xfId="5904"/>
    <cellStyle name="Calculation 2 23 4" xfId="7643"/>
    <cellStyle name="Calculation 2 23 5" xfId="9977"/>
    <cellStyle name="Calculation 2 23 6" xfId="13059"/>
    <cellStyle name="Calculation 2 23 7" xfId="14673"/>
    <cellStyle name="Calculation 2 23 8" xfId="17755"/>
    <cellStyle name="Calculation 2 23 9" xfId="19313"/>
    <cellStyle name="Calculation 2 24" xfId="1243"/>
    <cellStyle name="Calculation 2 24 2" xfId="3829"/>
    <cellStyle name="Calculation 2 24 3" xfId="6224"/>
    <cellStyle name="Calculation 2 24 4" xfId="8413"/>
    <cellStyle name="Calculation 2 24 5" xfId="10818"/>
    <cellStyle name="Calculation 2 24 6" xfId="9894"/>
    <cellStyle name="Calculation 2 24 7" xfId="15514"/>
    <cellStyle name="Calculation 2 24 8" xfId="14590"/>
    <cellStyle name="Calculation 2 24 9" xfId="20087"/>
    <cellStyle name="Calculation 2 25" xfId="1286"/>
    <cellStyle name="Calculation 2 25 2" xfId="3872"/>
    <cellStyle name="Calculation 2 25 3" xfId="5702"/>
    <cellStyle name="Calculation 2 25 4" xfId="8169"/>
    <cellStyle name="Calculation 2 25 5" xfId="10544"/>
    <cellStyle name="Calculation 2 25 6" xfId="12383"/>
    <cellStyle name="Calculation 2 25 7" xfId="15240"/>
    <cellStyle name="Calculation 2 25 8" xfId="17079"/>
    <cellStyle name="Calculation 2 25 9" xfId="19842"/>
    <cellStyle name="Calculation 2 26" xfId="1331"/>
    <cellStyle name="Calculation 2 26 2" xfId="3917"/>
    <cellStyle name="Calculation 2 26 3" xfId="5895"/>
    <cellStyle name="Calculation 2 26 4" xfId="7845"/>
    <cellStyle name="Calculation 2 26 5" xfId="10196"/>
    <cellStyle name="Calculation 2 26 6" xfId="13175"/>
    <cellStyle name="Calculation 2 26 7" xfId="14892"/>
    <cellStyle name="Calculation 2 26 8" xfId="17871"/>
    <cellStyle name="Calculation 2 26 9" xfId="19518"/>
    <cellStyle name="Calculation 2 27" xfId="1371"/>
    <cellStyle name="Calculation 2 27 2" xfId="3957"/>
    <cellStyle name="Calculation 2 27 3" xfId="6319"/>
    <cellStyle name="Calculation 2 27 4" xfId="7844"/>
    <cellStyle name="Calculation 2 27 5" xfId="10194"/>
    <cellStyle name="Calculation 2 27 6" xfId="13327"/>
    <cellStyle name="Calculation 2 27 7" xfId="14890"/>
    <cellStyle name="Calculation 2 27 8" xfId="18023"/>
    <cellStyle name="Calculation 2 27 9" xfId="19517"/>
    <cellStyle name="Calculation 2 28" xfId="1414"/>
    <cellStyle name="Calculation 2 28 2" xfId="4000"/>
    <cellStyle name="Calculation 2 28 3" xfId="5735"/>
    <cellStyle name="Calculation 2 28 4" xfId="7695"/>
    <cellStyle name="Calculation 2 28 5" xfId="10037"/>
    <cellStyle name="Calculation 2 28 6" xfId="13618"/>
    <cellStyle name="Calculation 2 28 7" xfId="14733"/>
    <cellStyle name="Calculation 2 28 8" xfId="18314"/>
    <cellStyle name="Calculation 2 28 9" xfId="19366"/>
    <cellStyle name="Calculation 2 29" xfId="1457"/>
    <cellStyle name="Calculation 2 29 2" xfId="4043"/>
    <cellStyle name="Calculation 2 29 3" xfId="5182"/>
    <cellStyle name="Calculation 2 29 4" xfId="8491"/>
    <cellStyle name="Calculation 2 29 5" xfId="10900"/>
    <cellStyle name="Calculation 2 29 6" xfId="12986"/>
    <cellStyle name="Calculation 2 29 7" xfId="15596"/>
    <cellStyle name="Calculation 2 29 8" xfId="17682"/>
    <cellStyle name="Calculation 2 29 9" xfId="20165"/>
    <cellStyle name="Calculation 2 3" xfId="158"/>
    <cellStyle name="Calculation 2 3 2" xfId="2745"/>
    <cellStyle name="Calculation 2 3 3" xfId="6067"/>
    <cellStyle name="Calculation 2 3 4" xfId="7499"/>
    <cellStyle name="Calculation 2 3 5" xfId="9818"/>
    <cellStyle name="Calculation 2 3 6" xfId="11138"/>
    <cellStyle name="Calculation 2 3 7" xfId="14514"/>
    <cellStyle name="Calculation 2 3 8" xfId="15834"/>
    <cellStyle name="Calculation 2 3 9" xfId="19170"/>
    <cellStyle name="Calculation 2 30" xfId="1500"/>
    <cellStyle name="Calculation 2 30 2" xfId="4086"/>
    <cellStyle name="Calculation 2 30 3" xfId="7109"/>
    <cellStyle name="Calculation 2 30 4" xfId="8505"/>
    <cellStyle name="Calculation 2 30 5" xfId="10916"/>
    <cellStyle name="Calculation 2 30 6" xfId="12400"/>
    <cellStyle name="Calculation 2 30 7" xfId="15612"/>
    <cellStyle name="Calculation 2 30 8" xfId="17096"/>
    <cellStyle name="Calculation 2 30 9" xfId="20179"/>
    <cellStyle name="Calculation 2 31" xfId="1543"/>
    <cellStyle name="Calculation 2 31 2" xfId="4129"/>
    <cellStyle name="Calculation 2 31 3" xfId="6460"/>
    <cellStyle name="Calculation 2 31 4" xfId="8823"/>
    <cellStyle name="Calculation 2 31 5" xfId="11270"/>
    <cellStyle name="Calculation 2 31 6" xfId="13581"/>
    <cellStyle name="Calculation 2 31 7" xfId="15966"/>
    <cellStyle name="Calculation 2 31 8" xfId="18277"/>
    <cellStyle name="Calculation 2 31 9" xfId="20498"/>
    <cellStyle name="Calculation 2 32" xfId="1557"/>
    <cellStyle name="Calculation 2 32 2" xfId="4143"/>
    <cellStyle name="Calculation 2 32 3" xfId="7044"/>
    <cellStyle name="Calculation 2 32 4" xfId="8891"/>
    <cellStyle name="Calculation 2 32 5" xfId="11342"/>
    <cellStyle name="Calculation 2 32 6" xfId="14051"/>
    <cellStyle name="Calculation 2 32 7" xfId="16038"/>
    <cellStyle name="Calculation 2 32 8" xfId="18747"/>
    <cellStyle name="Calculation 2 32 9" xfId="20565"/>
    <cellStyle name="Calculation 2 33" xfId="1501"/>
    <cellStyle name="Calculation 2 33 2" xfId="4087"/>
    <cellStyle name="Calculation 2 33 3" xfId="7144"/>
    <cellStyle name="Calculation 2 33 4" xfId="7554"/>
    <cellStyle name="Calculation 2 33 5" xfId="11640"/>
    <cellStyle name="Calculation 2 33 6" xfId="13400"/>
    <cellStyle name="Calculation 2 33 7" xfId="16336"/>
    <cellStyle name="Calculation 2 33 8" xfId="18096"/>
    <cellStyle name="Calculation 2 33 9" xfId="20837"/>
    <cellStyle name="Calculation 2 34" xfId="1459"/>
    <cellStyle name="Calculation 2 34 2" xfId="4045"/>
    <cellStyle name="Calculation 2 34 3" xfId="5505"/>
    <cellStyle name="Calculation 2 34 4" xfId="8074"/>
    <cellStyle name="Calculation 2 34 5" xfId="10444"/>
    <cellStyle name="Calculation 2 34 6" xfId="13366"/>
    <cellStyle name="Calculation 2 34 7" xfId="15140"/>
    <cellStyle name="Calculation 2 34 8" xfId="18062"/>
    <cellStyle name="Calculation 2 34 9" xfId="19745"/>
    <cellStyle name="Calculation 2 35" xfId="1715"/>
    <cellStyle name="Calculation 2 35 2" xfId="4301"/>
    <cellStyle name="Calculation 2 35 3" xfId="5469"/>
    <cellStyle name="Calculation 2 35 4" xfId="9139"/>
    <cellStyle name="Calculation 2 35 5" xfId="11616"/>
    <cellStyle name="Calculation 2 35 6" xfId="12739"/>
    <cellStyle name="Calculation 2 35 7" xfId="16312"/>
    <cellStyle name="Calculation 2 35 8" xfId="17435"/>
    <cellStyle name="Calculation 2 35 9" xfId="20814"/>
    <cellStyle name="Calculation 2 36" xfId="1758"/>
    <cellStyle name="Calculation 2 36 2" xfId="4344"/>
    <cellStyle name="Calculation 2 36 3" xfId="4963"/>
    <cellStyle name="Calculation 2 36 4" xfId="7990"/>
    <cellStyle name="Calculation 2 36 5" xfId="10014"/>
    <cellStyle name="Calculation 2 36 6" xfId="13528"/>
    <cellStyle name="Calculation 2 36 7" xfId="14710"/>
    <cellStyle name="Calculation 2 36 8" xfId="18224"/>
    <cellStyle name="Calculation 2 36 9" xfId="19345"/>
    <cellStyle name="Calculation 2 37" xfId="1800"/>
    <cellStyle name="Calculation 2 37 2" xfId="4386"/>
    <cellStyle name="Calculation 2 37 3" xfId="6663"/>
    <cellStyle name="Calculation 2 37 4" xfId="8858"/>
    <cellStyle name="Calculation 2 37 5" xfId="11307"/>
    <cellStyle name="Calculation 2 37 6" xfId="13166"/>
    <cellStyle name="Calculation 2 37 7" xfId="16003"/>
    <cellStyle name="Calculation 2 37 8" xfId="17862"/>
    <cellStyle name="Calculation 2 37 9" xfId="20532"/>
    <cellStyle name="Calculation 2 38" xfId="1768"/>
    <cellStyle name="Calculation 2 38 2" xfId="4354"/>
    <cellStyle name="Calculation 2 38 3" xfId="5649"/>
    <cellStyle name="Calculation 2 38 4" xfId="7849"/>
    <cellStyle name="Calculation 2 38 5" xfId="10201"/>
    <cellStyle name="Calculation 2 38 6" xfId="13316"/>
    <cellStyle name="Calculation 2 38 7" xfId="14897"/>
    <cellStyle name="Calculation 2 38 8" xfId="18012"/>
    <cellStyle name="Calculation 2 38 9" xfId="19522"/>
    <cellStyle name="Calculation 2 39" xfId="1905"/>
    <cellStyle name="Calculation 2 39 2" xfId="4491"/>
    <cellStyle name="Calculation 2 39 3" xfId="5704"/>
    <cellStyle name="Calculation 2 39 4" xfId="8761"/>
    <cellStyle name="Calculation 2 39 5" xfId="11199"/>
    <cellStyle name="Calculation 2 39 6" xfId="12476"/>
    <cellStyle name="Calculation 2 39 7" xfId="15895"/>
    <cellStyle name="Calculation 2 39 8" xfId="17172"/>
    <cellStyle name="Calculation 2 39 9" xfId="20435"/>
    <cellStyle name="Calculation 2 4" xfId="274"/>
    <cellStyle name="Calculation 2 4 2" xfId="2860"/>
    <cellStyle name="Calculation 2 4 3" xfId="5659"/>
    <cellStyle name="Calculation 2 4 4" xfId="8268"/>
    <cellStyle name="Calculation 2 4 5" xfId="10661"/>
    <cellStyle name="Calculation 2 4 6" xfId="13976"/>
    <cellStyle name="Calculation 2 4 7" xfId="15357"/>
    <cellStyle name="Calculation 2 4 8" xfId="18672"/>
    <cellStyle name="Calculation 2 4 9" xfId="19941"/>
    <cellStyle name="Calculation 2 40" xfId="1948"/>
    <cellStyle name="Calculation 2 40 2" xfId="4534"/>
    <cellStyle name="Calculation 2 40 3" xfId="7262"/>
    <cellStyle name="Calculation 2 40 4" xfId="7469"/>
    <cellStyle name="Calculation 2 40 5" xfId="11239"/>
    <cellStyle name="Calculation 2 40 6" xfId="13391"/>
    <cellStyle name="Calculation 2 40 7" xfId="15935"/>
    <cellStyle name="Calculation 2 40 8" xfId="18087"/>
    <cellStyle name="Calculation 2 40 9" xfId="20471"/>
    <cellStyle name="Calculation 2 41" xfId="1962"/>
    <cellStyle name="Calculation 2 41 2" xfId="4548"/>
    <cellStyle name="Calculation 2 41 3" xfId="2606"/>
    <cellStyle name="Calculation 2 41 4" xfId="8967"/>
    <cellStyle name="Calculation 2 41 5" xfId="11424"/>
    <cellStyle name="Calculation 2 41 6" xfId="9821"/>
    <cellStyle name="Calculation 2 41 7" xfId="16120"/>
    <cellStyle name="Calculation 2 41 8" xfId="14517"/>
    <cellStyle name="Calculation 2 41 9" xfId="20642"/>
    <cellStyle name="Calculation 2 42" xfId="1906"/>
    <cellStyle name="Calculation 2 42 2" xfId="4492"/>
    <cellStyle name="Calculation 2 42 3" xfId="6808"/>
    <cellStyle name="Calculation 2 42 4" xfId="9337"/>
    <cellStyle name="Calculation 2 42 5" xfId="11978"/>
    <cellStyle name="Calculation 2 42 6" xfId="12683"/>
    <cellStyle name="Calculation 2 42 7" xfId="16674"/>
    <cellStyle name="Calculation 2 42 8" xfId="17379"/>
    <cellStyle name="Calculation 2 42 9" xfId="21162"/>
    <cellStyle name="Calculation 2 43" xfId="2020"/>
    <cellStyle name="Calculation 2 43 2" xfId="4606"/>
    <cellStyle name="Calculation 2 43 3" xfId="6718"/>
    <cellStyle name="Calculation 2 43 4" xfId="7642"/>
    <cellStyle name="Calculation 2 43 5" xfId="9976"/>
    <cellStyle name="Calculation 2 43 6" xfId="13425"/>
    <cellStyle name="Calculation 2 43 7" xfId="14672"/>
    <cellStyle name="Calculation 2 43 8" xfId="18121"/>
    <cellStyle name="Calculation 2 43 9" xfId="19312"/>
    <cellStyle name="Calculation 2 44" xfId="2108"/>
    <cellStyle name="Calculation 2 44 2" xfId="4694"/>
    <cellStyle name="Calculation 2 44 3" xfId="5601"/>
    <cellStyle name="Calculation 2 44 4" xfId="8938"/>
    <cellStyle name="Calculation 2 44 5" xfId="11391"/>
    <cellStyle name="Calculation 2 44 6" xfId="13946"/>
    <cellStyle name="Calculation 2 44 7" xfId="16087"/>
    <cellStyle name="Calculation 2 44 8" xfId="18642"/>
    <cellStyle name="Calculation 2 44 9" xfId="20612"/>
    <cellStyle name="Calculation 2 45" xfId="2146"/>
    <cellStyle name="Calculation 2 45 2" xfId="4732"/>
    <cellStyle name="Calculation 2 45 3" xfId="6020"/>
    <cellStyle name="Calculation 2 45 4" xfId="7802"/>
    <cellStyle name="Calculation 2 45 5" xfId="10151"/>
    <cellStyle name="Calculation 2 45 6" xfId="13286"/>
    <cellStyle name="Calculation 2 45 7" xfId="14847"/>
    <cellStyle name="Calculation 2 45 8" xfId="17982"/>
    <cellStyle name="Calculation 2 45 9" xfId="19475"/>
    <cellStyle name="Calculation 2 46" xfId="2178"/>
    <cellStyle name="Calculation 2 46 2" xfId="4764"/>
    <cellStyle name="Calculation 2 46 3" xfId="6400"/>
    <cellStyle name="Calculation 2 46 4" xfId="9230"/>
    <cellStyle name="Calculation 2 46 5" xfId="11710"/>
    <cellStyle name="Calculation 2 46 6" xfId="11461"/>
    <cellStyle name="Calculation 2 46 7" xfId="16406"/>
    <cellStyle name="Calculation 2 46 8" xfId="16157"/>
    <cellStyle name="Calculation 2 46 9" xfId="20902"/>
    <cellStyle name="Calculation 2 47" xfId="2208"/>
    <cellStyle name="Calculation 2 47 2" xfId="4794"/>
    <cellStyle name="Calculation 2 47 3" xfId="5992"/>
    <cellStyle name="Calculation 2 47 4" xfId="5318"/>
    <cellStyle name="Calculation 2 47 5" xfId="9710"/>
    <cellStyle name="Calculation 2 47 6" xfId="12160"/>
    <cellStyle name="Calculation 2 47 7" xfId="14406"/>
    <cellStyle name="Calculation 2 47 8" xfId="16856"/>
    <cellStyle name="Calculation 2 47 9" xfId="19072"/>
    <cellStyle name="Calculation 2 48" xfId="2234"/>
    <cellStyle name="Calculation 2 48 2" xfId="4820"/>
    <cellStyle name="Calculation 2 48 3" xfId="6934"/>
    <cellStyle name="Calculation 2 48 4" xfId="8167"/>
    <cellStyle name="Calculation 2 48 5" xfId="10542"/>
    <cellStyle name="Calculation 2 48 6" xfId="12688"/>
    <cellStyle name="Calculation 2 48 7" xfId="15238"/>
    <cellStyle name="Calculation 2 48 8" xfId="17384"/>
    <cellStyle name="Calculation 2 48 9" xfId="19840"/>
    <cellStyle name="Calculation 2 49" xfId="2304"/>
    <cellStyle name="Calculation 2 49 2" xfId="4890"/>
    <cellStyle name="Calculation 2 49 3" xfId="6705"/>
    <cellStyle name="Calculation 2 49 4" xfId="8331"/>
    <cellStyle name="Calculation 2 49 5" xfId="10727"/>
    <cellStyle name="Calculation 2 49 6" xfId="13476"/>
    <cellStyle name="Calculation 2 49 7" xfId="15423"/>
    <cellStyle name="Calculation 2 49 8" xfId="18172"/>
    <cellStyle name="Calculation 2 49 9" xfId="20004"/>
    <cellStyle name="Calculation 2 5" xfId="317"/>
    <cellStyle name="Calculation 2 5 2" xfId="2903"/>
    <cellStyle name="Calculation 2 5 3" xfId="5828"/>
    <cellStyle name="Calculation 2 5 4" xfId="8524"/>
    <cellStyle name="Calculation 2 5 5" xfId="10937"/>
    <cellStyle name="Calculation 2 5 6" xfId="13862"/>
    <cellStyle name="Calculation 2 5 7" xfId="15633"/>
    <cellStyle name="Calculation 2 5 8" xfId="18558"/>
    <cellStyle name="Calculation 2 5 9" xfId="20198"/>
    <cellStyle name="Calculation 2 50" xfId="2303"/>
    <cellStyle name="Calculation 2 50 2" xfId="5428"/>
    <cellStyle name="Calculation 2 50 3" xfId="7981"/>
    <cellStyle name="Calculation 2 50 4" xfId="10344"/>
    <cellStyle name="Calculation 2 50 5" xfId="13224"/>
    <cellStyle name="Calculation 2 50 6" xfId="15040"/>
    <cellStyle name="Calculation 2 50 7" xfId="17920"/>
    <cellStyle name="Calculation 2 50 8" xfId="19652"/>
    <cellStyle name="Calculation 2 51" xfId="6515"/>
    <cellStyle name="Calculation 2 52" xfId="9369"/>
    <cellStyle name="Calculation 2 53" xfId="9569"/>
    <cellStyle name="Calculation 2 54" xfId="10908"/>
    <cellStyle name="Calculation 2 55" xfId="14265"/>
    <cellStyle name="Calculation 2 56" xfId="15604"/>
    <cellStyle name="Calculation 2 57" xfId="18951"/>
    <cellStyle name="Calculation 2 6" xfId="360"/>
    <cellStyle name="Calculation 2 6 2" xfId="2946"/>
    <cellStyle name="Calculation 2 6 3" xfId="6565"/>
    <cellStyle name="Calculation 2 6 4" xfId="7881"/>
    <cellStyle name="Calculation 2 6 5" xfId="10235"/>
    <cellStyle name="Calculation 2 6 6" xfId="10642"/>
    <cellStyle name="Calculation 2 6 7" xfId="14931"/>
    <cellStyle name="Calculation 2 6 8" xfId="15338"/>
    <cellStyle name="Calculation 2 6 9" xfId="19554"/>
    <cellStyle name="Calculation 2 7" xfId="403"/>
    <cellStyle name="Calculation 2 7 2" xfId="2989"/>
    <cellStyle name="Calculation 2 7 3" xfId="5219"/>
    <cellStyle name="Calculation 2 7 4" xfId="8639"/>
    <cellStyle name="Calculation 2 7 5" xfId="11062"/>
    <cellStyle name="Calculation 2 7 6" xfId="9642"/>
    <cellStyle name="Calculation 2 7 7" xfId="15758"/>
    <cellStyle name="Calculation 2 7 8" xfId="14338"/>
    <cellStyle name="Calculation 2 7 9" xfId="20314"/>
    <cellStyle name="Calculation 2 8" xfId="446"/>
    <cellStyle name="Calculation 2 8 2" xfId="3032"/>
    <cellStyle name="Calculation 2 8 3" xfId="7022"/>
    <cellStyle name="Calculation 2 8 4" xfId="9320"/>
    <cellStyle name="Calculation 2 8 5" xfId="11803"/>
    <cellStyle name="Calculation 2 8 6" xfId="13091"/>
    <cellStyle name="Calculation 2 8 7" xfId="16499"/>
    <cellStyle name="Calculation 2 8 8" xfId="17787"/>
    <cellStyle name="Calculation 2 8 9" xfId="20994"/>
    <cellStyle name="Calculation 2 9" xfId="489"/>
    <cellStyle name="Calculation 2 9 2" xfId="3075"/>
    <cellStyle name="Calculation 2 9 3" xfId="4960"/>
    <cellStyle name="Calculation 2 9 4" xfId="8451"/>
    <cellStyle name="Calculation 2 9 5" xfId="10857"/>
    <cellStyle name="Calculation 2 9 6" xfId="12373"/>
    <cellStyle name="Calculation 2 9 7" xfId="15553"/>
    <cellStyle name="Calculation 2 9 8" xfId="17069"/>
    <cellStyle name="Calculation 2 9 9" xfId="20125"/>
    <cellStyle name="Check Cell" xfId="2533" builtinId="23" customBuiltin="1"/>
    <cellStyle name="Check Cell 2" xfId="41"/>
    <cellStyle name="Comma" xfId="1" builtinId="3"/>
    <cellStyle name="Comma 2" xfId="7"/>
    <cellStyle name="Comma 2 2" xfId="9"/>
    <cellStyle name="Comma 2 2 2" xfId="13"/>
    <cellStyle name="Comma 2 2 2 2" xfId="2401"/>
    <cellStyle name="Comma 2 2 2 2 2" xfId="2402"/>
    <cellStyle name="Comma 2 2 2 2 2 2" xfId="4988"/>
    <cellStyle name="Comma 2 2 2 2 2 3" xfId="11862"/>
    <cellStyle name="Comma 2 2 2 2 2 4" xfId="16558"/>
    <cellStyle name="Comma 2 2 2 2 2 5" xfId="21049"/>
    <cellStyle name="Comma 2 2 2 2 3" xfId="4987"/>
    <cellStyle name="Comma 2 2 2 2 4" xfId="11861"/>
    <cellStyle name="Comma 2 2 2 2 5" xfId="16557"/>
    <cellStyle name="Comma 2 2 2 2 6" xfId="21048"/>
    <cellStyle name="Comma 2 2 2 3" xfId="2403"/>
    <cellStyle name="Comma 2 2 2 4" xfId="2404"/>
    <cellStyle name="Comma 2 2 2 4 2" xfId="4990"/>
    <cellStyle name="Comma 2 2 2 4 3" xfId="11864"/>
    <cellStyle name="Comma 2 2 2 4 4" xfId="16560"/>
    <cellStyle name="Comma 2 2 2 4 5" xfId="21051"/>
    <cellStyle name="Comma 2 2 3" xfId="2405"/>
    <cellStyle name="Comma 2 2 3 2" xfId="2406"/>
    <cellStyle name="Comma 2 2 3 2 2" xfId="4992"/>
    <cellStyle name="Comma 2 2 3 2 3" xfId="11866"/>
    <cellStyle name="Comma 2 2 3 2 4" xfId="16562"/>
    <cellStyle name="Comma 2 2 3 2 5" xfId="21053"/>
    <cellStyle name="Comma 2 2 3 3" xfId="4991"/>
    <cellStyle name="Comma 2 2 3 4" xfId="11865"/>
    <cellStyle name="Comma 2 2 3 5" xfId="16561"/>
    <cellStyle name="Comma 2 2 3 6" xfId="21052"/>
    <cellStyle name="Comma 2 2 4" xfId="2407"/>
    <cellStyle name="Comma 2 2 4 2" xfId="2408"/>
    <cellStyle name="Comma 2 2 4 2 2" xfId="4994"/>
    <cellStyle name="Comma 2 2 4 2 3" xfId="11868"/>
    <cellStyle name="Comma 2 2 4 2 4" xfId="16564"/>
    <cellStyle name="Comma 2 2 4 2 5" xfId="21055"/>
    <cellStyle name="Comma 2 2 4 3" xfId="4993"/>
    <cellStyle name="Comma 2 2 4 4" xfId="11867"/>
    <cellStyle name="Comma 2 2 4 5" xfId="16563"/>
    <cellStyle name="Comma 2 2 4 6" xfId="21054"/>
    <cellStyle name="Comma 2 2 5" xfId="2409"/>
    <cellStyle name="Comma 2 2 5 2" xfId="2410"/>
    <cellStyle name="Comma 2 2 5 2 2" xfId="4996"/>
    <cellStyle name="Comma 2 2 5 2 3" xfId="11870"/>
    <cellStyle name="Comma 2 2 5 2 4" xfId="16566"/>
    <cellStyle name="Comma 2 2 5 2 5" xfId="21057"/>
    <cellStyle name="Comma 2 2 5 3" xfId="4995"/>
    <cellStyle name="Comma 2 2 5 4" xfId="11869"/>
    <cellStyle name="Comma 2 2 5 5" xfId="16565"/>
    <cellStyle name="Comma 2 2 5 6" xfId="21056"/>
    <cellStyle name="Comma 2 2 6" xfId="2411"/>
    <cellStyle name="Comma 2 2 6 2" xfId="4997"/>
    <cellStyle name="Comma 2 2 6 3" xfId="11871"/>
    <cellStyle name="Comma 2 2 6 4" xfId="16567"/>
    <cellStyle name="Comma 2 2 6 5" xfId="21058"/>
    <cellStyle name="Comma 2 3" xfId="11"/>
    <cellStyle name="Comma 2 3 2" xfId="2412"/>
    <cellStyle name="Comma 2 3 2 2" xfId="2413"/>
    <cellStyle name="Comma 2 4" xfId="2414"/>
    <cellStyle name="Comma 2 4 2" xfId="2415"/>
    <cellStyle name="Comma 2 4 2 2" xfId="2416"/>
    <cellStyle name="Comma 2 4 2 2 2" xfId="5002"/>
    <cellStyle name="Comma 2 4 2 2 3" xfId="11876"/>
    <cellStyle name="Comma 2 4 2 2 4" xfId="16572"/>
    <cellStyle name="Comma 2 4 2 2 5" xfId="21062"/>
    <cellStyle name="Comma 2 4 2 3" xfId="5001"/>
    <cellStyle name="Comma 2 4 2 4" xfId="11875"/>
    <cellStyle name="Comma 2 4 2 5" xfId="16571"/>
    <cellStyle name="Comma 2 4 2 6" xfId="21061"/>
    <cellStyle name="Comma 2 4 3" xfId="2417"/>
    <cellStyle name="Comma 2 4 3 2" xfId="2418"/>
    <cellStyle name="Comma 2 4 3 2 2" xfId="5004"/>
    <cellStyle name="Comma 2 4 3 2 3" xfId="11878"/>
    <cellStyle name="Comma 2 4 3 2 4" xfId="16574"/>
    <cellStyle name="Comma 2 4 3 2 5" xfId="21064"/>
    <cellStyle name="Comma 2 4 3 3" xfId="5003"/>
    <cellStyle name="Comma 2 4 3 4" xfId="11877"/>
    <cellStyle name="Comma 2 4 3 5" xfId="16573"/>
    <cellStyle name="Comma 2 4 3 6" xfId="21063"/>
    <cellStyle name="Comma 2 4 4" xfId="2419"/>
    <cellStyle name="Comma 2 4 4 2" xfId="5005"/>
    <cellStyle name="Comma 2 4 4 3" xfId="11879"/>
    <cellStyle name="Comma 2 4 4 4" xfId="16575"/>
    <cellStyle name="Comma 2 4 4 5" xfId="21065"/>
    <cellStyle name="Comma 2 4 5" xfId="5000"/>
    <cellStyle name="Comma 2 4 6" xfId="11874"/>
    <cellStyle name="Comma 2 4 7" xfId="16570"/>
    <cellStyle name="Comma 2 4 8" xfId="21060"/>
    <cellStyle name="Comma 2 5" xfId="2420"/>
    <cellStyle name="Comma 2 5 2" xfId="2421"/>
    <cellStyle name="Comma 2 5 2 2" xfId="5007"/>
    <cellStyle name="Comma 2 5 2 3" xfId="11881"/>
    <cellStyle name="Comma 2 5 2 4" xfId="16577"/>
    <cellStyle name="Comma 2 5 2 5" xfId="21067"/>
    <cellStyle name="Comma 2 5 3" xfId="5006"/>
    <cellStyle name="Comma 2 5 4" xfId="11880"/>
    <cellStyle name="Comma 2 5 5" xfId="16576"/>
    <cellStyle name="Comma 2 5 6" xfId="21066"/>
    <cellStyle name="Comma 2 6" xfId="2422"/>
    <cellStyle name="Comma 2 6 2" xfId="2423"/>
    <cellStyle name="Comma 2 6 2 2" xfId="5009"/>
    <cellStyle name="Comma 2 6 2 3" xfId="11883"/>
    <cellStyle name="Comma 2 6 2 4" xfId="16579"/>
    <cellStyle name="Comma 2 6 2 5" xfId="21069"/>
    <cellStyle name="Comma 2 6 3" xfId="5008"/>
    <cellStyle name="Comma 2 6 4" xfId="11882"/>
    <cellStyle name="Comma 2 6 5" xfId="16578"/>
    <cellStyle name="Comma 2 6 6" xfId="21068"/>
    <cellStyle name="Comma 2 7" xfId="2424"/>
    <cellStyle name="Comma 2 7 2" xfId="2425"/>
    <cellStyle name="Comma 2 7 2 2" xfId="5011"/>
    <cellStyle name="Comma 2 7 2 3" xfId="11885"/>
    <cellStyle name="Comma 2 7 2 4" xfId="16581"/>
    <cellStyle name="Comma 2 7 2 5" xfId="21071"/>
    <cellStyle name="Comma 2 7 3" xfId="5010"/>
    <cellStyle name="Comma 2 7 4" xfId="11884"/>
    <cellStyle name="Comma 2 7 5" xfId="16580"/>
    <cellStyle name="Comma 2 7 6" xfId="21070"/>
    <cellStyle name="Comma 2 8" xfId="2426"/>
    <cellStyle name="Comma 2 8 2" xfId="5012"/>
    <cellStyle name="Comma 2 8 3" xfId="11886"/>
    <cellStyle name="Comma 2 8 4" xfId="16582"/>
    <cellStyle name="Comma 2 8 5" xfId="21072"/>
    <cellStyle name="Comma 3" xfId="117"/>
    <cellStyle name="Comma 3 2" xfId="2427"/>
    <cellStyle name="Comma 3 2 2" xfId="2574"/>
    <cellStyle name="Comma 4" xfId="119"/>
    <cellStyle name="Comma 4 10" xfId="18969"/>
    <cellStyle name="Comma 4 11" xfId="21281"/>
    <cellStyle name="Comma 4 2" xfId="120"/>
    <cellStyle name="Comma 4 2 10" xfId="18970"/>
    <cellStyle name="Comma 4 2 11" xfId="21282"/>
    <cellStyle name="Comma 4 2 2" xfId="243"/>
    <cellStyle name="Comma 4 2 2 2" xfId="2279"/>
    <cellStyle name="Comma 4 2 2 2 2" xfId="2280"/>
    <cellStyle name="Comma 4 2 2 2 2 2" xfId="4866"/>
    <cellStyle name="Comma 4 2 2 2 2 3" xfId="11741"/>
    <cellStyle name="Comma 4 2 2 2 2 4" xfId="16437"/>
    <cellStyle name="Comma 4 2 2 2 2 5" xfId="20933"/>
    <cellStyle name="Comma 4 2 2 2 2 6" xfId="21293"/>
    <cellStyle name="Comma 4 2 2 2 3" xfId="2366"/>
    <cellStyle name="Comma 4 2 2 2 3 2" xfId="4952"/>
    <cellStyle name="Comma 4 2 2 2 3 3" xfId="11826"/>
    <cellStyle name="Comma 4 2 2 2 3 4" xfId="16522"/>
    <cellStyle name="Comma 4 2 2 2 3 5" xfId="21017"/>
    <cellStyle name="Comma 4 2 2 2 3 6" xfId="21309"/>
    <cellStyle name="Comma 4 2 2 2 4" xfId="4865"/>
    <cellStyle name="Comma 4 2 2 2 5" xfId="11740"/>
    <cellStyle name="Comma 4 2 2 2 6" xfId="16436"/>
    <cellStyle name="Comma 4 2 2 2 7" xfId="20932"/>
    <cellStyle name="Comma 4 2 2 2 8" xfId="21292"/>
    <cellStyle name="Comma 4 2 2 3" xfId="2359"/>
    <cellStyle name="Comma 4 2 2 3 2" xfId="4945"/>
    <cellStyle name="Comma 4 2 2 3 3" xfId="11819"/>
    <cellStyle name="Comma 4 2 2 3 4" xfId="16515"/>
    <cellStyle name="Comma 4 2 2 3 5" xfId="21010"/>
    <cellStyle name="Comma 4 2 2 3 6" xfId="21302"/>
    <cellStyle name="Comma 4 2 2 4" xfId="2829"/>
    <cellStyle name="Comma 4 2 2 5" xfId="9713"/>
    <cellStyle name="Comma 4 2 2 6" xfId="14409"/>
    <cellStyle name="Comma 4 2 2 7" xfId="19075"/>
    <cellStyle name="Comma 4 2 2 8" xfId="21285"/>
    <cellStyle name="Comma 4 2 3" xfId="242"/>
    <cellStyle name="Comma 4 2 3 2" xfId="2828"/>
    <cellStyle name="Comma 4 2 3 3" xfId="9712"/>
    <cellStyle name="Comma 4 2 3 4" xfId="14408"/>
    <cellStyle name="Comma 4 2 3 5" xfId="19074"/>
    <cellStyle name="Comma 4 2 3 6" xfId="21284"/>
    <cellStyle name="Comma 4 2 4" xfId="2278"/>
    <cellStyle name="Comma 4 2 4 2" xfId="4864"/>
    <cellStyle name="Comma 4 2 4 3" xfId="11739"/>
    <cellStyle name="Comma 4 2 4 4" xfId="16435"/>
    <cellStyle name="Comma 4 2 4 5" xfId="20931"/>
    <cellStyle name="Comma 4 2 4 6" xfId="21291"/>
    <cellStyle name="Comma 4 2 5" xfId="2358"/>
    <cellStyle name="Comma 4 2 5 2" xfId="4944"/>
    <cellStyle name="Comma 4 2 5 3" xfId="11818"/>
    <cellStyle name="Comma 4 2 5 4" xfId="16514"/>
    <cellStyle name="Comma 4 2 5 5" xfId="21009"/>
    <cellStyle name="Comma 4 2 5 6" xfId="21301"/>
    <cellStyle name="Comma 4 2 6" xfId="2564"/>
    <cellStyle name="Comma 4 2 7" xfId="2707"/>
    <cellStyle name="Comma 4 2 8" xfId="9590"/>
    <cellStyle name="Comma 4 2 9" xfId="14286"/>
    <cellStyle name="Comma 4 3" xfId="241"/>
    <cellStyle name="Comma 4 3 2" xfId="2428"/>
    <cellStyle name="Comma 4 3 2 2" xfId="5014"/>
    <cellStyle name="Comma 4 3 2 3" xfId="11888"/>
    <cellStyle name="Comma 4 3 2 4" xfId="16584"/>
    <cellStyle name="Comma 4 3 2 5" xfId="21074"/>
    <cellStyle name="Comma 4 3 3" xfId="2827"/>
    <cellStyle name="Comma 4 3 4" xfId="9711"/>
    <cellStyle name="Comma 4 3 5" xfId="14407"/>
    <cellStyle name="Comma 4 3 6" xfId="19073"/>
    <cellStyle name="Comma 4 3 7" xfId="21283"/>
    <cellStyle name="Comma 4 4" xfId="2277"/>
    <cellStyle name="Comma 4 4 2" xfId="4863"/>
    <cellStyle name="Comma 4 4 3" xfId="11738"/>
    <cellStyle name="Comma 4 4 4" xfId="16434"/>
    <cellStyle name="Comma 4 4 5" xfId="20930"/>
    <cellStyle name="Comma 4 4 6" xfId="21290"/>
    <cellStyle name="Comma 4 5" xfId="2357"/>
    <cellStyle name="Comma 4 5 2" xfId="4943"/>
    <cellStyle name="Comma 4 5 3" xfId="11817"/>
    <cellStyle name="Comma 4 5 4" xfId="16513"/>
    <cellStyle name="Comma 4 5 5" xfId="21008"/>
    <cellStyle name="Comma 4 5 6" xfId="21300"/>
    <cellStyle name="Comma 4 6" xfId="2580"/>
    <cellStyle name="Comma 4 7" xfId="2706"/>
    <cellStyle name="Comma 4 8" xfId="9589"/>
    <cellStyle name="Comma 4 9" xfId="14285"/>
    <cellStyle name="Comma 5" xfId="2230"/>
    <cellStyle name="Comma 5 2" xfId="2360"/>
    <cellStyle name="Comma 5 2 2" xfId="4946"/>
    <cellStyle name="Comma 5 2 3" xfId="11820"/>
    <cellStyle name="Comma 5 2 4" xfId="16516"/>
    <cellStyle name="Comma 5 2 5" xfId="21011"/>
    <cellStyle name="Comma 5 2 6" xfId="21303"/>
    <cellStyle name="Comma 5 3" xfId="2429"/>
    <cellStyle name="Comma 5 3 2" xfId="5015"/>
    <cellStyle name="Comma 5 3 3" xfId="11889"/>
    <cellStyle name="Comma 5 3 4" xfId="16585"/>
    <cellStyle name="Comma 5 3 5" xfId="21075"/>
    <cellStyle name="Comma 5 4" xfId="2581"/>
    <cellStyle name="Comma 5 5" xfId="4816"/>
    <cellStyle name="Comma 5 6" xfId="11691"/>
    <cellStyle name="Comma 5 7" xfId="16387"/>
    <cellStyle name="Comma 5 8" xfId="20884"/>
    <cellStyle name="Comma 5 9" xfId="21287"/>
    <cellStyle name="Comma 6" xfId="2233"/>
    <cellStyle name="Comma 6 2" xfId="2362"/>
    <cellStyle name="Comma 6 2 2" xfId="4948"/>
    <cellStyle name="Comma 6 2 3" xfId="11822"/>
    <cellStyle name="Comma 6 2 4" xfId="16518"/>
    <cellStyle name="Comma 6 2 5" xfId="21013"/>
    <cellStyle name="Comma 6 2 6" xfId="21305"/>
    <cellStyle name="Comma 6 3" xfId="4819"/>
    <cellStyle name="Comma 6 4" xfId="11694"/>
    <cellStyle name="Comma 6 5" xfId="16390"/>
    <cellStyle name="Comma 6 6" xfId="20887"/>
    <cellStyle name="Comma 6 7" xfId="21289"/>
    <cellStyle name="Comma 7" xfId="2281"/>
    <cellStyle name="Comma 7 2" xfId="2364"/>
    <cellStyle name="Comma 7 2 2" xfId="4950"/>
    <cellStyle name="Comma 7 2 3" xfId="11824"/>
    <cellStyle name="Comma 7 2 4" xfId="16520"/>
    <cellStyle name="Comma 7 2 5" xfId="21015"/>
    <cellStyle name="Comma 7 2 6" xfId="21307"/>
    <cellStyle name="Comma 7 3" xfId="4867"/>
    <cellStyle name="Comma 7 4" xfId="11742"/>
    <cellStyle name="Comma 7 5" xfId="16438"/>
    <cellStyle name="Comma 7 6" xfId="20934"/>
    <cellStyle name="Comma 7 7" xfId="21294"/>
    <cellStyle name="Comma 8" xfId="2399"/>
    <cellStyle name="Comma 8 2" xfId="2519"/>
    <cellStyle name="Comma 8 3" xfId="4985"/>
    <cellStyle name="Comma 8 4" xfId="11859"/>
    <cellStyle name="Comma 8 5" xfId="16555"/>
    <cellStyle name="Comma 8 6" xfId="21046"/>
    <cellStyle name="Comma 9" xfId="2563"/>
    <cellStyle name="Comma 9 2" xfId="21316"/>
    <cellStyle name="Comma 9 2 2" xfId="21317"/>
    <cellStyle name="Comma 9 2 2 2" xfId="21312"/>
    <cellStyle name="Comma 9 3" xfId="21318"/>
    <cellStyle name="Currency" xfId="2" builtinId="4"/>
    <cellStyle name="Currency 2" xfId="2398"/>
    <cellStyle name="Currency 2 2" xfId="2518"/>
    <cellStyle name="Currency 2 2 2" xfId="2575"/>
    <cellStyle name="Currency 2 3" xfId="2565"/>
    <cellStyle name="Currency 2 4" xfId="4984"/>
    <cellStyle name="Currency 2 5" xfId="11858"/>
    <cellStyle name="Currency 2 6" xfId="16554"/>
    <cellStyle name="Currency 2 7" xfId="21045"/>
    <cellStyle name="Currency 3" xfId="2567"/>
    <cellStyle name="Emphasis 1" xfId="42"/>
    <cellStyle name="Emphasis 2" xfId="43"/>
    <cellStyle name="Emphasis 3" xfId="44"/>
    <cellStyle name="Explanatory Text" xfId="2535" builtinId="53" customBuiltin="1"/>
    <cellStyle name="Good" xfId="2526" builtinId="26" customBuiltin="1"/>
    <cellStyle name="Good 2" xfId="45"/>
    <cellStyle name="Heading 1" xfId="2522" builtinId="16" customBuiltin="1"/>
    <cellStyle name="Heading 1 2" xfId="46"/>
    <cellStyle name="Heading 2" xfId="2523" builtinId="17" customBuiltin="1"/>
    <cellStyle name="Heading 2 2" xfId="47"/>
    <cellStyle name="Heading 3" xfId="2524" builtinId="18" customBuiltin="1"/>
    <cellStyle name="Heading 3 2" xfId="48"/>
    <cellStyle name="Heading 4" xfId="2525" builtinId="19" customBuiltin="1"/>
    <cellStyle name="Heading 4 2" xfId="49"/>
    <cellStyle name="Input" xfId="2529" builtinId="20" customBuiltin="1"/>
    <cellStyle name="Input 2" xfId="50"/>
    <cellStyle name="Input 2 10" xfId="456"/>
    <cellStyle name="Input 2 10 2" xfId="3042"/>
    <cellStyle name="Input 2 10 3" xfId="5387"/>
    <cellStyle name="Input 2 10 4" xfId="7525"/>
    <cellStyle name="Input 2 10 5" xfId="9847"/>
    <cellStyle name="Input 2 10 6" xfId="13953"/>
    <cellStyle name="Input 2 10 7" xfId="14543"/>
    <cellStyle name="Input 2 10 8" xfId="18649"/>
    <cellStyle name="Input 2 10 9" xfId="19196"/>
    <cellStyle name="Input 2 11" xfId="587"/>
    <cellStyle name="Input 2 11 2" xfId="3173"/>
    <cellStyle name="Input 2 11 3" xfId="5575"/>
    <cellStyle name="Input 2 11 4" xfId="8252"/>
    <cellStyle name="Input 2 11 5" xfId="10643"/>
    <cellStyle name="Input 2 11 6" xfId="13094"/>
    <cellStyle name="Input 2 11 7" xfId="15339"/>
    <cellStyle name="Input 2 11 8" xfId="17790"/>
    <cellStyle name="Input 2 11 9" xfId="19925"/>
    <cellStyle name="Input 2 12" xfId="447"/>
    <cellStyle name="Input 2 12 2" xfId="3033"/>
    <cellStyle name="Input 2 12 3" xfId="6688"/>
    <cellStyle name="Input 2 12 4" xfId="8990"/>
    <cellStyle name="Input 2 12 5" xfId="11448"/>
    <cellStyle name="Input 2 12 6" xfId="13134"/>
    <cellStyle name="Input 2 12 7" xfId="16144"/>
    <cellStyle name="Input 2 12 8" xfId="17830"/>
    <cellStyle name="Input 2 12 9" xfId="20665"/>
    <cellStyle name="Input 2 13" xfId="717"/>
    <cellStyle name="Input 2 13 2" xfId="3303"/>
    <cellStyle name="Input 2 13 3" xfId="5884"/>
    <cellStyle name="Input 2 13 4" xfId="9008"/>
    <cellStyle name="Input 2 13 5" xfId="11469"/>
    <cellStyle name="Input 2 13 6" xfId="12411"/>
    <cellStyle name="Input 2 13 7" xfId="16165"/>
    <cellStyle name="Input 2 13 8" xfId="17107"/>
    <cellStyle name="Input 2 13 9" xfId="20683"/>
    <cellStyle name="Input 2 14" xfId="602"/>
    <cellStyle name="Input 2 14 2" xfId="3188"/>
    <cellStyle name="Input 2 14 3" xfId="5943"/>
    <cellStyle name="Input 2 14 4" xfId="9342"/>
    <cellStyle name="Input 2 14 5" xfId="9883"/>
    <cellStyle name="Input 2 14 6" xfId="12805"/>
    <cellStyle name="Input 2 14 7" xfId="14579"/>
    <cellStyle name="Input 2 14 8" xfId="17501"/>
    <cellStyle name="Input 2 14 9" xfId="19231"/>
    <cellStyle name="Input 2 15" xfId="831"/>
    <cellStyle name="Input 2 15 2" xfId="3417"/>
    <cellStyle name="Input 2 15 3" xfId="6091"/>
    <cellStyle name="Input 2 15 4" xfId="8732"/>
    <cellStyle name="Input 2 15 5" xfId="11168"/>
    <cellStyle name="Input 2 15 6" xfId="12803"/>
    <cellStyle name="Input 2 15 7" xfId="15864"/>
    <cellStyle name="Input 2 15 8" xfId="17499"/>
    <cellStyle name="Input 2 15 9" xfId="20406"/>
    <cellStyle name="Input 2 16" xfId="893"/>
    <cellStyle name="Input 2 16 2" xfId="3479"/>
    <cellStyle name="Input 2 16 3" xfId="2590"/>
    <cellStyle name="Input 2 16 4" xfId="8452"/>
    <cellStyle name="Input 2 16 5" xfId="10858"/>
    <cellStyle name="Input 2 16 6" xfId="12300"/>
    <cellStyle name="Input 2 16 7" xfId="15554"/>
    <cellStyle name="Input 2 16 8" xfId="16996"/>
    <cellStyle name="Input 2 16 9" xfId="20126"/>
    <cellStyle name="Input 2 17" xfId="829"/>
    <cellStyle name="Input 2 17 2" xfId="3415"/>
    <cellStyle name="Input 2 17 3" xfId="6252"/>
    <cellStyle name="Input 2 17 4" xfId="8493"/>
    <cellStyle name="Input 2 17 5" xfId="10902"/>
    <cellStyle name="Input 2 17 6" xfId="12838"/>
    <cellStyle name="Input 2 17 7" xfId="15598"/>
    <cellStyle name="Input 2 17 8" xfId="17534"/>
    <cellStyle name="Input 2 17 9" xfId="20167"/>
    <cellStyle name="Input 2 18" xfId="1005"/>
    <cellStyle name="Input 2 18 2" xfId="3591"/>
    <cellStyle name="Input 2 18 3" xfId="5108"/>
    <cellStyle name="Input 2 18 4" xfId="8901"/>
    <cellStyle name="Input 2 18 5" xfId="11352"/>
    <cellStyle name="Input 2 18 6" xfId="13887"/>
    <cellStyle name="Input 2 18 7" xfId="16048"/>
    <cellStyle name="Input 2 18 8" xfId="18583"/>
    <cellStyle name="Input 2 18 9" xfId="20575"/>
    <cellStyle name="Input 2 19" xfId="939"/>
    <cellStyle name="Input 2 19 2" xfId="3525"/>
    <cellStyle name="Input 2 19 3" xfId="5609"/>
    <cellStyle name="Input 2 19 4" xfId="8756"/>
    <cellStyle name="Input 2 19 5" xfId="11194"/>
    <cellStyle name="Input 2 19 6" xfId="13651"/>
    <cellStyle name="Input 2 19 7" xfId="15890"/>
    <cellStyle name="Input 2 19 8" xfId="18347"/>
    <cellStyle name="Input 2 19 9" xfId="20430"/>
    <cellStyle name="Input 2 2" xfId="171"/>
    <cellStyle name="Input 2 2 2" xfId="2758"/>
    <cellStyle name="Input 2 2 3" xfId="5966"/>
    <cellStyle name="Input 2 2 4" xfId="9340"/>
    <cellStyle name="Input 2 2 5" xfId="9797"/>
    <cellStyle name="Input 2 2 6" xfId="12746"/>
    <cellStyle name="Input 2 2 7" xfId="14493"/>
    <cellStyle name="Input 2 2 8" xfId="17442"/>
    <cellStyle name="Input 2 2 9" xfId="19151"/>
    <cellStyle name="Input 2 20" xfId="964"/>
    <cellStyle name="Input 2 20 2" xfId="3550"/>
    <cellStyle name="Input 2 20 3" xfId="6995"/>
    <cellStyle name="Input 2 20 4" xfId="8979"/>
    <cellStyle name="Input 2 20 5" xfId="11436"/>
    <cellStyle name="Input 2 20 6" xfId="13635"/>
    <cellStyle name="Input 2 20 7" xfId="16132"/>
    <cellStyle name="Input 2 20 8" xfId="18331"/>
    <cellStyle name="Input 2 20 9" xfId="20654"/>
    <cellStyle name="Input 2 21" xfId="1153"/>
    <cellStyle name="Input 2 21 2" xfId="3739"/>
    <cellStyle name="Input 2 21 3" xfId="5554"/>
    <cellStyle name="Input 2 21 4" xfId="9240"/>
    <cellStyle name="Input 2 21 5" xfId="11720"/>
    <cellStyle name="Input 2 21 6" xfId="12371"/>
    <cellStyle name="Input 2 21 7" xfId="16416"/>
    <cellStyle name="Input 2 21 8" xfId="17067"/>
    <cellStyle name="Input 2 21 9" xfId="20912"/>
    <cellStyle name="Input 2 22" xfId="1210"/>
    <cellStyle name="Input 2 22 2" xfId="3796"/>
    <cellStyle name="Input 2 22 3" xfId="6160"/>
    <cellStyle name="Input 2 22 4" xfId="8998"/>
    <cellStyle name="Input 2 22 5" xfId="11456"/>
    <cellStyle name="Input 2 22 6" xfId="13055"/>
    <cellStyle name="Input 2 22 7" xfId="16152"/>
    <cellStyle name="Input 2 22 8" xfId="17751"/>
    <cellStyle name="Input 2 22 9" xfId="20673"/>
    <cellStyle name="Input 2 23" xfId="1063"/>
    <cellStyle name="Input 2 23 2" xfId="3649"/>
    <cellStyle name="Input 2 23 3" xfId="7322"/>
    <cellStyle name="Input 2 23 4" xfId="8548"/>
    <cellStyle name="Input 2 23 5" xfId="10962"/>
    <cellStyle name="Input 2 23 6" xfId="13996"/>
    <cellStyle name="Input 2 23 7" xfId="15658"/>
    <cellStyle name="Input 2 23 8" xfId="18692"/>
    <cellStyle name="Input 2 23 9" xfId="20222"/>
    <cellStyle name="Input 2 24" xfId="1182"/>
    <cellStyle name="Input 2 24 2" xfId="3768"/>
    <cellStyle name="Input 2 24 3" xfId="6530"/>
    <cellStyle name="Input 2 24 4" xfId="7826"/>
    <cellStyle name="Input 2 24 5" xfId="10175"/>
    <cellStyle name="Input 2 24 6" xfId="14028"/>
    <cellStyle name="Input 2 24 7" xfId="14871"/>
    <cellStyle name="Input 2 24 8" xfId="18724"/>
    <cellStyle name="Input 2 24 9" xfId="19499"/>
    <cellStyle name="Input 2 25" xfId="1207"/>
    <cellStyle name="Input 2 25 2" xfId="3793"/>
    <cellStyle name="Input 2 25 3" xfId="7151"/>
    <cellStyle name="Input 2 25 4" xfId="9011"/>
    <cellStyle name="Input 2 25 5" xfId="11473"/>
    <cellStyle name="Input 2 25 6" xfId="13995"/>
    <cellStyle name="Input 2 25 7" xfId="16169"/>
    <cellStyle name="Input 2 25 8" xfId="18691"/>
    <cellStyle name="Input 2 25 9" xfId="20687"/>
    <cellStyle name="Input 2 26" xfId="1185"/>
    <cellStyle name="Input 2 26 2" xfId="3771"/>
    <cellStyle name="Input 2 26 3" xfId="5936"/>
    <cellStyle name="Input 2 26 4" xfId="8542"/>
    <cellStyle name="Input 2 26 5" xfId="10956"/>
    <cellStyle name="Input 2 26 6" xfId="13863"/>
    <cellStyle name="Input 2 26 7" xfId="15652"/>
    <cellStyle name="Input 2 26 8" xfId="18559"/>
    <cellStyle name="Input 2 26 9" xfId="20216"/>
    <cellStyle name="Input 2 27" xfId="1186"/>
    <cellStyle name="Input 2 27 2" xfId="3772"/>
    <cellStyle name="Input 2 27 3" xfId="6017"/>
    <cellStyle name="Input 2 27 4" xfId="9112"/>
    <cellStyle name="Input 2 27 5" xfId="11585"/>
    <cellStyle name="Input 2 27 6" xfId="13997"/>
    <cellStyle name="Input 2 27 7" xfId="16281"/>
    <cellStyle name="Input 2 27 8" xfId="18693"/>
    <cellStyle name="Input 2 27 9" xfId="20787"/>
    <cellStyle name="Input 2 28" xfId="1283"/>
    <cellStyle name="Input 2 28 2" xfId="3869"/>
    <cellStyle name="Input 2 28 3" xfId="5373"/>
    <cellStyle name="Input 2 28 4" xfId="7842"/>
    <cellStyle name="Input 2 28 5" xfId="10191"/>
    <cellStyle name="Input 2 28 6" xfId="12230"/>
    <cellStyle name="Input 2 28 7" xfId="14887"/>
    <cellStyle name="Input 2 28 8" xfId="16926"/>
    <cellStyle name="Input 2 28 9" xfId="19515"/>
    <cellStyle name="Input 2 29" xfId="1381"/>
    <cellStyle name="Input 2 29 2" xfId="3967"/>
    <cellStyle name="Input 2 29 3" xfId="6531"/>
    <cellStyle name="Input 2 29 4" xfId="8853"/>
    <cellStyle name="Input 2 29 5" xfId="10976"/>
    <cellStyle name="Input 2 29 6" xfId="13082"/>
    <cellStyle name="Input 2 29 7" xfId="15672"/>
    <cellStyle name="Input 2 29 8" xfId="17778"/>
    <cellStyle name="Input 2 29 9" xfId="20235"/>
    <cellStyle name="Input 2 3" xfId="232"/>
    <cellStyle name="Input 2 3 2" xfId="2818"/>
    <cellStyle name="Input 2 3 3" xfId="7307"/>
    <cellStyle name="Input 2 3 4" xfId="9374"/>
    <cellStyle name="Input 2 3 5" xfId="12017"/>
    <cellStyle name="Input 2 3 6" xfId="14069"/>
    <cellStyle name="Input 2 3 7" xfId="16713"/>
    <cellStyle name="Input 2 3 8" xfId="18765"/>
    <cellStyle name="Input 2 3 9" xfId="21189"/>
    <cellStyle name="Input 2 30" xfId="1424"/>
    <cellStyle name="Input 2 30 2" xfId="4010"/>
    <cellStyle name="Input 2 30 3" xfId="7391"/>
    <cellStyle name="Input 2 30 4" xfId="8667"/>
    <cellStyle name="Input 2 30 5" xfId="11094"/>
    <cellStyle name="Input 2 30 6" xfId="13227"/>
    <cellStyle name="Input 2 30 7" xfId="15790"/>
    <cellStyle name="Input 2 30 8" xfId="17923"/>
    <cellStyle name="Input 2 30 9" xfId="20341"/>
    <cellStyle name="Input 2 31" xfId="1467"/>
    <cellStyle name="Input 2 31 2" xfId="4053"/>
    <cellStyle name="Input 2 31 3" xfId="6098"/>
    <cellStyle name="Input 2 31 4" xfId="8836"/>
    <cellStyle name="Input 2 31 5" xfId="11283"/>
    <cellStyle name="Input 2 31 6" xfId="12208"/>
    <cellStyle name="Input 2 31 7" xfId="15979"/>
    <cellStyle name="Input 2 31 8" xfId="16904"/>
    <cellStyle name="Input 2 31 9" xfId="20510"/>
    <cellStyle name="Input 2 32" xfId="1639"/>
    <cellStyle name="Input 2 32 2" xfId="4225"/>
    <cellStyle name="Input 2 32 3" xfId="4889"/>
    <cellStyle name="Input 2 32 4" xfId="7439"/>
    <cellStyle name="Input 2 32 5" xfId="9749"/>
    <cellStyle name="Input 2 32 6" xfId="12966"/>
    <cellStyle name="Input 2 32 7" xfId="14445"/>
    <cellStyle name="Input 2 32 8" xfId="17662"/>
    <cellStyle name="Input 2 32 9" xfId="19108"/>
    <cellStyle name="Input 2 33" xfId="1416"/>
    <cellStyle name="Input 2 33 2" xfId="4002"/>
    <cellStyle name="Input 2 33 3" xfId="4940"/>
    <cellStyle name="Input 2 33 4" xfId="7516"/>
    <cellStyle name="Input 2 33 5" xfId="9838"/>
    <cellStyle name="Input 2 33 6" xfId="13696"/>
    <cellStyle name="Input 2 33 7" xfId="14534"/>
    <cellStyle name="Input 2 33 8" xfId="18392"/>
    <cellStyle name="Input 2 33 9" xfId="19187"/>
    <cellStyle name="Input 2 34" xfId="1666"/>
    <cellStyle name="Input 2 34 2" xfId="4252"/>
    <cellStyle name="Input 2 34 3" xfId="5679"/>
    <cellStyle name="Input 2 34 4" xfId="8276"/>
    <cellStyle name="Input 2 34 5" xfId="10670"/>
    <cellStyle name="Input 2 34 6" xfId="11255"/>
    <cellStyle name="Input 2 34 7" xfId="15366"/>
    <cellStyle name="Input 2 34 8" xfId="15951"/>
    <cellStyle name="Input 2 34 9" xfId="19949"/>
    <cellStyle name="Input 2 35" xfId="1633"/>
    <cellStyle name="Input 2 35 2" xfId="4219"/>
    <cellStyle name="Input 2 35 3" xfId="6206"/>
    <cellStyle name="Input 2 35 4" xfId="9198"/>
    <cellStyle name="Input 2 35 5" xfId="11680"/>
    <cellStyle name="Input 2 35 6" xfId="12016"/>
    <cellStyle name="Input 2 35 7" xfId="16376"/>
    <cellStyle name="Input 2 35 8" xfId="16712"/>
    <cellStyle name="Input 2 35 9" xfId="20873"/>
    <cellStyle name="Input 2 36" xfId="1629"/>
    <cellStyle name="Input 2 36 2" xfId="4215"/>
    <cellStyle name="Input 2 36 3" xfId="7230"/>
    <cellStyle name="Input 2 36 4" xfId="9371"/>
    <cellStyle name="Input 2 36 5" xfId="12020"/>
    <cellStyle name="Input 2 36 6" xfId="14066"/>
    <cellStyle name="Input 2 36 7" xfId="16716"/>
    <cellStyle name="Input 2 36 8" xfId="18762"/>
    <cellStyle name="Input 2 36 9" xfId="21192"/>
    <cellStyle name="Input 2 37" xfId="1725"/>
    <cellStyle name="Input 2 37 2" xfId="4311"/>
    <cellStyle name="Input 2 37 3" xfId="7264"/>
    <cellStyle name="Input 2 37 4" xfId="8804"/>
    <cellStyle name="Input 2 37 5" xfId="11248"/>
    <cellStyle name="Input 2 37 6" xfId="13226"/>
    <cellStyle name="Input 2 37 7" xfId="15944"/>
    <cellStyle name="Input 2 37 8" xfId="17922"/>
    <cellStyle name="Input 2 37 9" xfId="20479"/>
    <cellStyle name="Input 2 38" xfId="1901"/>
    <cellStyle name="Input 2 38 2" xfId="4487"/>
    <cellStyle name="Input 2 38 3" xfId="5202"/>
    <cellStyle name="Input 2 38 4" xfId="8944"/>
    <cellStyle name="Input 2 38 5" xfId="11398"/>
    <cellStyle name="Input 2 38 6" xfId="13104"/>
    <cellStyle name="Input 2 38 7" xfId="16094"/>
    <cellStyle name="Input 2 38 8" xfId="17800"/>
    <cellStyle name="Input 2 38 9" xfId="20618"/>
    <cellStyle name="Input 2 39" xfId="1819"/>
    <cellStyle name="Input 2 39 2" xfId="4405"/>
    <cellStyle name="Input 2 39 3" xfId="7142"/>
    <cellStyle name="Input 2 39 4" xfId="8322"/>
    <cellStyle name="Input 2 39 5" xfId="10718"/>
    <cellStyle name="Input 2 39 6" xfId="14128"/>
    <cellStyle name="Input 2 39 7" xfId="15414"/>
    <cellStyle name="Input 2 39 8" xfId="18824"/>
    <cellStyle name="Input 2 39 9" xfId="19995"/>
    <cellStyle name="Input 2 4" xfId="162"/>
    <cellStyle name="Input 2 4 2" xfId="2749"/>
    <cellStyle name="Input 2 4 3" xfId="5255"/>
    <cellStyle name="Input 2 4 4" xfId="8069"/>
    <cellStyle name="Input 2 4 5" xfId="12060"/>
    <cellStyle name="Input 2 4 6" xfId="13849"/>
    <cellStyle name="Input 2 4 7" xfId="16756"/>
    <cellStyle name="Input 2 4 8" xfId="18545"/>
    <cellStyle name="Input 2 4 9" xfId="21226"/>
    <cellStyle name="Input 2 40" xfId="1860"/>
    <cellStyle name="Input 2 40 2" xfId="4446"/>
    <cellStyle name="Input 2 40 3" xfId="5212"/>
    <cellStyle name="Input 2 40 4" xfId="9209"/>
    <cellStyle name="Input 2 40 5" xfId="11400"/>
    <cellStyle name="Input 2 40 6" xfId="10298"/>
    <cellStyle name="Input 2 40 7" xfId="16096"/>
    <cellStyle name="Input 2 40 8" xfId="14994"/>
    <cellStyle name="Input 2 40 9" xfId="20620"/>
    <cellStyle name="Input 2 41" xfId="2039"/>
    <cellStyle name="Input 2 41 2" xfId="4625"/>
    <cellStyle name="Input 2 41 3" xfId="7383"/>
    <cellStyle name="Input 2 41 4" xfId="7819"/>
    <cellStyle name="Input 2 41 5" xfId="10168"/>
    <cellStyle name="Input 2 41 6" xfId="13498"/>
    <cellStyle name="Input 2 41 7" xfId="14864"/>
    <cellStyle name="Input 2 41 8" xfId="18194"/>
    <cellStyle name="Input 2 41 9" xfId="19492"/>
    <cellStyle name="Input 2 42" xfId="1834"/>
    <cellStyle name="Input 2 42 2" xfId="4420"/>
    <cellStyle name="Input 2 42 3" xfId="5924"/>
    <cellStyle name="Input 2 42 4" xfId="9345"/>
    <cellStyle name="Input 2 42 5" xfId="11829"/>
    <cellStyle name="Input 2 42 6" xfId="10237"/>
    <cellStyle name="Input 2 42 7" xfId="16525"/>
    <cellStyle name="Input 2 42 8" xfId="14933"/>
    <cellStyle name="Input 2 42 9" xfId="21019"/>
    <cellStyle name="Input 2 43" xfId="2011"/>
    <cellStyle name="Input 2 43 2" xfId="4597"/>
    <cellStyle name="Input 2 43 3" xfId="6484"/>
    <cellStyle name="Input 2 43 4" xfId="7995"/>
    <cellStyle name="Input 2 43 5" xfId="10359"/>
    <cellStyle name="Input 2 43 6" xfId="13467"/>
    <cellStyle name="Input 2 43 7" xfId="15055"/>
    <cellStyle name="Input 2 43 8" xfId="18163"/>
    <cellStyle name="Input 2 43 9" xfId="19666"/>
    <cellStyle name="Input 2 44" xfId="2015"/>
    <cellStyle name="Input 2 44 2" xfId="4601"/>
    <cellStyle name="Input 2 44 3" xfId="6474"/>
    <cellStyle name="Input 2 44 4" xfId="8855"/>
    <cellStyle name="Input 2 44 5" xfId="11304"/>
    <cellStyle name="Input 2 44 6" xfId="9915"/>
    <cellStyle name="Input 2 44 7" xfId="16000"/>
    <cellStyle name="Input 2 44 8" xfId="14611"/>
    <cellStyle name="Input 2 44 9" xfId="20529"/>
    <cellStyle name="Input 2 45" xfId="1939"/>
    <cellStyle name="Input 2 45 2" xfId="4525"/>
    <cellStyle name="Input 2 45 3" xfId="5115"/>
    <cellStyle name="Input 2 45 4" xfId="8605"/>
    <cellStyle name="Input 2 45 5" xfId="11023"/>
    <cellStyle name="Input 2 45 6" xfId="12776"/>
    <cellStyle name="Input 2 45 7" xfId="15719"/>
    <cellStyle name="Input 2 45 8" xfId="17472"/>
    <cellStyle name="Input 2 45 9" xfId="20280"/>
    <cellStyle name="Input 2 46" xfId="2117"/>
    <cellStyle name="Input 2 46 2" xfId="4703"/>
    <cellStyle name="Input 2 46 3" xfId="6926"/>
    <cellStyle name="Input 2 46 4" xfId="8800"/>
    <cellStyle name="Input 2 46 5" xfId="11244"/>
    <cellStyle name="Input 2 46 6" xfId="13362"/>
    <cellStyle name="Input 2 46 7" xfId="15940"/>
    <cellStyle name="Input 2 46 8" xfId="18058"/>
    <cellStyle name="Input 2 46 9" xfId="20475"/>
    <cellStyle name="Input 2 47" xfId="2154"/>
    <cellStyle name="Input 2 47 2" xfId="4740"/>
    <cellStyle name="Input 2 47 3" xfId="7085"/>
    <cellStyle name="Input 2 47 4" xfId="9269"/>
    <cellStyle name="Input 2 47 5" xfId="11751"/>
    <cellStyle name="Input 2 47 6" xfId="12148"/>
    <cellStyle name="Input 2 47 7" xfId="16447"/>
    <cellStyle name="Input 2 47 8" xfId="16844"/>
    <cellStyle name="Input 2 47 9" xfId="20943"/>
    <cellStyle name="Input 2 48" xfId="2235"/>
    <cellStyle name="Input 2 48 2" xfId="4821"/>
    <cellStyle name="Input 2 48 3" xfId="6478"/>
    <cellStyle name="Input 2 48 4" xfId="8354"/>
    <cellStyle name="Input 2 48 5" xfId="10754"/>
    <cellStyle name="Input 2 48 6" xfId="11386"/>
    <cellStyle name="Input 2 48 7" xfId="15450"/>
    <cellStyle name="Input 2 48 8" xfId="16082"/>
    <cellStyle name="Input 2 48 9" xfId="20029"/>
    <cellStyle name="Input 2 49" xfId="2305"/>
    <cellStyle name="Input 2 49 2" xfId="4891"/>
    <cellStyle name="Input 2 49 3" xfId="6328"/>
    <cellStyle name="Input 2 49 4" xfId="8240"/>
    <cellStyle name="Input 2 49 5" xfId="10629"/>
    <cellStyle name="Input 2 49 6" xfId="12558"/>
    <cellStyle name="Input 2 49 7" xfId="15325"/>
    <cellStyle name="Input 2 49 8" xfId="17254"/>
    <cellStyle name="Input 2 49 9" xfId="19913"/>
    <cellStyle name="Input 2 5" xfId="238"/>
    <cellStyle name="Input 2 5 2" xfId="2824"/>
    <cellStyle name="Input 2 5 3" xfId="5434"/>
    <cellStyle name="Input 2 5 4" xfId="9072"/>
    <cellStyle name="Input 2 5 5" xfId="11544"/>
    <cellStyle name="Input 2 5 6" xfId="14100"/>
    <cellStyle name="Input 2 5 7" xfId="16240"/>
    <cellStyle name="Input 2 5 8" xfId="18796"/>
    <cellStyle name="Input 2 5 9" xfId="20747"/>
    <cellStyle name="Input 2 50" xfId="2351"/>
    <cellStyle name="Input 2 50 2" xfId="6074"/>
    <cellStyle name="Input 2 50 3" xfId="8035"/>
    <cellStyle name="Input 2 50 4" xfId="10401"/>
    <cellStyle name="Input 2 50 5" xfId="12764"/>
    <cellStyle name="Input 2 50 6" xfId="15097"/>
    <cellStyle name="Input 2 50 7" xfId="17460"/>
    <cellStyle name="Input 2 50 8" xfId="19706"/>
    <cellStyle name="Input 2 51" xfId="6575"/>
    <cellStyle name="Input 2 52" xfId="7917"/>
    <cellStyle name="Input 2 53" xfId="10272"/>
    <cellStyle name="Input 2 54" xfId="13161"/>
    <cellStyle name="Input 2 55" xfId="14968"/>
    <cellStyle name="Input 2 56" xfId="17857"/>
    <cellStyle name="Input 2 57" xfId="19589"/>
    <cellStyle name="Input 2 6" xfId="284"/>
    <cellStyle name="Input 2 6 2" xfId="2870"/>
    <cellStyle name="Input 2 6 3" xfId="5652"/>
    <cellStyle name="Input 2 6 4" xfId="8779"/>
    <cellStyle name="Input 2 6 5" xfId="11219"/>
    <cellStyle name="Input 2 6 6" xfId="13625"/>
    <cellStyle name="Input 2 6 7" xfId="15915"/>
    <cellStyle name="Input 2 6 8" xfId="18321"/>
    <cellStyle name="Input 2 6 9" xfId="20453"/>
    <cellStyle name="Input 2 7" xfId="327"/>
    <cellStyle name="Input 2 7 2" xfId="2913"/>
    <cellStyle name="Input 2 7 3" xfId="7068"/>
    <cellStyle name="Input 2 7 4" xfId="8960"/>
    <cellStyle name="Input 2 7 5" xfId="11417"/>
    <cellStyle name="Input 2 7 6" xfId="13435"/>
    <cellStyle name="Input 2 7 7" xfId="16113"/>
    <cellStyle name="Input 2 7 8" xfId="18131"/>
    <cellStyle name="Input 2 7 9" xfId="20635"/>
    <cellStyle name="Input 2 8" xfId="370"/>
    <cellStyle name="Input 2 8 2" xfId="2956"/>
    <cellStyle name="Input 2 8 3" xfId="7249"/>
    <cellStyle name="Input 2 8 4" xfId="8976"/>
    <cellStyle name="Input 2 8 5" xfId="11433"/>
    <cellStyle name="Input 2 8 6" xfId="13872"/>
    <cellStyle name="Input 2 8 7" xfId="16129"/>
    <cellStyle name="Input 2 8 8" xfId="18568"/>
    <cellStyle name="Input 2 8 9" xfId="20651"/>
    <cellStyle name="Input 2 9" xfId="413"/>
    <cellStyle name="Input 2 9 2" xfId="2999"/>
    <cellStyle name="Input 2 9 3" xfId="5474"/>
    <cellStyle name="Input 2 9 4" xfId="9275"/>
    <cellStyle name="Input 2 9 5" xfId="11757"/>
    <cellStyle name="Input 2 9 6" xfId="13803"/>
    <cellStyle name="Input 2 9 7" xfId="16453"/>
    <cellStyle name="Input 2 9 8" xfId="18499"/>
    <cellStyle name="Input 2 9 9" xfId="20949"/>
    <cellStyle name="Linked Cell" xfId="2532" builtinId="24" customBuiltin="1"/>
    <cellStyle name="Linked Cell 2" xfId="51"/>
    <cellStyle name="Neutral" xfId="2528" builtinId="28" customBuiltin="1"/>
    <cellStyle name="Neutral 2" xfId="52"/>
    <cellStyle name="Normal" xfId="0" builtinId="0"/>
    <cellStyle name="Normal 10" xfId="2573"/>
    <cellStyle name="Normal 10 2" xfId="2578"/>
    <cellStyle name="Normal 11" xfId="2577"/>
    <cellStyle name="Normal 11 3" xfId="2395"/>
    <cellStyle name="Normal 12" xfId="2579"/>
    <cellStyle name="Normal 13" xfId="2582"/>
    <cellStyle name="Normal 14" xfId="2561"/>
    <cellStyle name="Normal 14 2" xfId="21310"/>
    <cellStyle name="Normal 15" xfId="21315"/>
    <cellStyle name="Normal 2" xfId="10"/>
    <cellStyle name="Normal 2 2" xfId="2231"/>
    <cellStyle name="Normal 2 2 2" xfId="2430"/>
    <cellStyle name="Normal 2 2 2 2" xfId="2431"/>
    <cellStyle name="Normal 2 2 2 2 2" xfId="2432"/>
    <cellStyle name="Normal 2 2 2 2 2 2" xfId="2433"/>
    <cellStyle name="Normal 2 2 2 2 2 2 2" xfId="2434"/>
    <cellStyle name="Normal 2 2 2 2 2 2 2 2" xfId="5020"/>
    <cellStyle name="Normal 2 2 2 2 2 2 2 3" xfId="11894"/>
    <cellStyle name="Normal 2 2 2 2 2 2 2 4" xfId="16590"/>
    <cellStyle name="Normal 2 2 2 2 2 2 2 5" xfId="21080"/>
    <cellStyle name="Normal 2 2 2 2 2 2 3" xfId="5019"/>
    <cellStyle name="Normal 2 2 2 2 2 2 4" xfId="11893"/>
    <cellStyle name="Normal 2 2 2 2 2 2 5" xfId="16589"/>
    <cellStyle name="Normal 2 2 2 2 2 2 6" xfId="21079"/>
    <cellStyle name="Normal 2 2 2 2 2 3" xfId="2435"/>
    <cellStyle name="Normal 2 2 2 2 2 3 2" xfId="5021"/>
    <cellStyle name="Normal 2 2 2 2 2 3 3" xfId="11895"/>
    <cellStyle name="Normal 2 2 2 2 2 3 4" xfId="16591"/>
    <cellStyle name="Normal 2 2 2 2 2 3 5" xfId="21081"/>
    <cellStyle name="Normal 2 2 2 2 2 4" xfId="5018"/>
    <cellStyle name="Normal 2 2 2 2 2 5" xfId="11892"/>
    <cellStyle name="Normal 2 2 2 2 2 6" xfId="16588"/>
    <cellStyle name="Normal 2 2 2 2 2 7" xfId="21078"/>
    <cellStyle name="Normal 2 2 2 3" xfId="2436"/>
    <cellStyle name="Normal 2 2 2 3 2" xfId="2437"/>
    <cellStyle name="Normal 2 2 2 3 2 2" xfId="5023"/>
    <cellStyle name="Normal 2 2 2 3 2 3" xfId="11897"/>
    <cellStyle name="Normal 2 2 2 3 2 4" xfId="16593"/>
    <cellStyle name="Normal 2 2 2 3 2 5" xfId="21083"/>
    <cellStyle name="Normal 2 2 2 3 3" xfId="5022"/>
    <cellStyle name="Normal 2 2 2 3 4" xfId="11896"/>
    <cellStyle name="Normal 2 2 2 3 5" xfId="16592"/>
    <cellStyle name="Normal 2 2 2 3 6" xfId="21082"/>
    <cellStyle name="Normal 2 2 2 4" xfId="2438"/>
    <cellStyle name="Normal 2 2 2 4 2" xfId="5024"/>
    <cellStyle name="Normal 2 2 2 4 3" xfId="11898"/>
    <cellStyle name="Normal 2 2 2 4 4" xfId="16594"/>
    <cellStyle name="Normal 2 2 2 4 5" xfId="21084"/>
    <cellStyle name="Normal 2 2 2 5" xfId="5016"/>
    <cellStyle name="Normal 2 2 2 6" xfId="11890"/>
    <cellStyle name="Normal 2 2 2 7" xfId="16586"/>
    <cellStyle name="Normal 2 2 2 8" xfId="21076"/>
    <cellStyle name="Normal 2 2 3" xfId="2439"/>
    <cellStyle name="Normal 2 2 4" xfId="2396"/>
    <cellStyle name="Normal 2 2 4 2" xfId="2440"/>
    <cellStyle name="Normal 2 2 4 2 2" xfId="2441"/>
    <cellStyle name="Normal 2 2 4 2 2 2" xfId="2442"/>
    <cellStyle name="Normal 2 2 4 2 2 2 2" xfId="5028"/>
    <cellStyle name="Normal 2 2 4 2 2 2 3" xfId="11902"/>
    <cellStyle name="Normal 2 2 4 2 2 2 4" xfId="16598"/>
    <cellStyle name="Normal 2 2 4 2 2 2 5" xfId="21088"/>
    <cellStyle name="Normal 2 2 4 2 2 3" xfId="5027"/>
    <cellStyle name="Normal 2 2 4 2 2 4" xfId="11901"/>
    <cellStyle name="Normal 2 2 4 2 2 5" xfId="16597"/>
    <cellStyle name="Normal 2 2 4 2 2 6" xfId="21087"/>
    <cellStyle name="Normal 2 2 4 2 3" xfId="2443"/>
    <cellStyle name="Normal 2 2 4 2 3 2" xfId="5029"/>
    <cellStyle name="Normal 2 2 4 2 3 3" xfId="11903"/>
    <cellStyle name="Normal 2 2 4 2 3 4" xfId="16599"/>
    <cellStyle name="Normal 2 2 4 2 3 5" xfId="21089"/>
    <cellStyle name="Normal 2 2 4 2 4" xfId="5026"/>
    <cellStyle name="Normal 2 2 4 2 5" xfId="11900"/>
    <cellStyle name="Normal 2 2 4 2 6" xfId="16596"/>
    <cellStyle name="Normal 2 2 4 2 7" xfId="21086"/>
    <cellStyle name="Normal 2 2 5" xfId="2444"/>
    <cellStyle name="Normal 2 2 5 2" xfId="2445"/>
    <cellStyle name="Normal 2 2 5 2 2" xfId="5031"/>
    <cellStyle name="Normal 2 2 5 2 3" xfId="11905"/>
    <cellStyle name="Normal 2 2 5 2 4" xfId="16601"/>
    <cellStyle name="Normal 2 2 5 2 5" xfId="21091"/>
    <cellStyle name="Normal 2 2 5 3" xfId="5030"/>
    <cellStyle name="Normal 2 2 5 4" xfId="11904"/>
    <cellStyle name="Normal 2 2 5 5" xfId="16600"/>
    <cellStyle name="Normal 2 2 5 6" xfId="21090"/>
    <cellStyle name="Normal 2 2 6" xfId="2446"/>
    <cellStyle name="Normal 2 2 6 2" xfId="5032"/>
    <cellStyle name="Normal 2 2 6 3" xfId="11906"/>
    <cellStyle name="Normal 2 2 6 4" xfId="16602"/>
    <cellStyle name="Normal 2 2 6 5" xfId="21092"/>
    <cellStyle name="Normal 2 3" xfId="2283"/>
    <cellStyle name="Normal 2 3 2" xfId="2385"/>
    <cellStyle name="Normal 2 3 2 2" xfId="2447"/>
    <cellStyle name="Normal 2 3 2 3" xfId="2448"/>
    <cellStyle name="Normal 2 3 2 3 2" xfId="2449"/>
    <cellStyle name="Normal 2 3 2 3 2 2" xfId="5035"/>
    <cellStyle name="Normal 2 3 2 3 2 3" xfId="11909"/>
    <cellStyle name="Normal 2 3 2 3 2 4" xfId="16605"/>
    <cellStyle name="Normal 2 3 2 3 2 5" xfId="21094"/>
    <cellStyle name="Normal 2 3 2 3 3" xfId="5034"/>
    <cellStyle name="Normal 2 3 2 3 4" xfId="11908"/>
    <cellStyle name="Normal 2 3 2 3 5" xfId="16604"/>
    <cellStyle name="Normal 2 3 2 3 6" xfId="21093"/>
    <cellStyle name="Normal 2 3 2 4" xfId="2450"/>
    <cellStyle name="Normal 2 3 2 5" xfId="2451"/>
    <cellStyle name="Normal 2 3 2 5 2" xfId="5037"/>
    <cellStyle name="Normal 2 3 2 5 3" xfId="11911"/>
    <cellStyle name="Normal 2 3 2 5 4" xfId="16607"/>
    <cellStyle name="Normal 2 3 2 5 5" xfId="21096"/>
    <cellStyle name="Normal 2 3 3" xfId="2452"/>
    <cellStyle name="Normal 2 3 3 2" xfId="2453"/>
    <cellStyle name="Normal 2 3 3 2 2" xfId="5039"/>
    <cellStyle name="Normal 2 3 3 2 3" xfId="11913"/>
    <cellStyle name="Normal 2 3 3 2 4" xfId="16609"/>
    <cellStyle name="Normal 2 3 3 2 5" xfId="21098"/>
    <cellStyle name="Normal 2 3 3 3" xfId="5038"/>
    <cellStyle name="Normal 2 3 3 4" xfId="11912"/>
    <cellStyle name="Normal 2 3 3 5" xfId="16608"/>
    <cellStyle name="Normal 2 3 3 6" xfId="21097"/>
    <cellStyle name="Normal 2 3 4" xfId="2454"/>
    <cellStyle name="Normal 2 3 4 2" xfId="2455"/>
    <cellStyle name="Normal 2 3 4 2 2" xfId="5041"/>
    <cellStyle name="Normal 2 3 4 2 3" xfId="11915"/>
    <cellStyle name="Normal 2 3 4 2 4" xfId="16611"/>
    <cellStyle name="Normal 2 3 4 2 5" xfId="21100"/>
    <cellStyle name="Normal 2 3 4 3" xfId="5040"/>
    <cellStyle name="Normal 2 3 4 4" xfId="11914"/>
    <cellStyle name="Normal 2 3 4 5" xfId="16610"/>
    <cellStyle name="Normal 2 3 4 6" xfId="21099"/>
    <cellStyle name="Normal 2 3 5" xfId="2456"/>
    <cellStyle name="Normal 2 3 5 2" xfId="2457"/>
    <cellStyle name="Normal 2 3 5 2 2" xfId="5043"/>
    <cellStyle name="Normal 2 3 5 2 3" xfId="11917"/>
    <cellStyle name="Normal 2 3 5 2 4" xfId="16613"/>
    <cellStyle name="Normal 2 3 5 2 5" xfId="21102"/>
    <cellStyle name="Normal 2 3 5 3" xfId="5042"/>
    <cellStyle name="Normal 2 3 5 4" xfId="11916"/>
    <cellStyle name="Normal 2 3 5 5" xfId="16612"/>
    <cellStyle name="Normal 2 3 5 6" xfId="21101"/>
    <cellStyle name="Normal 2 4" xfId="2458"/>
    <cellStyle name="Normal 2 4 2" xfId="2459"/>
    <cellStyle name="Normal 2 4 2 2" xfId="2460"/>
    <cellStyle name="Normal 2 4 2 3" xfId="2461"/>
    <cellStyle name="Normal 2 4 2 3 2" xfId="2462"/>
    <cellStyle name="Normal 2 4 2 3 2 2" xfId="5048"/>
    <cellStyle name="Normal 2 4 2 3 2 3" xfId="11922"/>
    <cellStyle name="Normal 2 4 2 3 2 4" xfId="16618"/>
    <cellStyle name="Normal 2 4 2 3 2 5" xfId="21106"/>
    <cellStyle name="Normal 2 4 2 3 3" xfId="5047"/>
    <cellStyle name="Normal 2 4 2 3 4" xfId="11921"/>
    <cellStyle name="Normal 2 4 2 3 5" xfId="16617"/>
    <cellStyle name="Normal 2 4 2 3 6" xfId="21105"/>
    <cellStyle name="Normal 2 4 2 4" xfId="2463"/>
    <cellStyle name="Normal 2 4 2 4 2" xfId="5049"/>
    <cellStyle name="Normal 2 4 2 4 3" xfId="11923"/>
    <cellStyle name="Normal 2 4 2 4 4" xfId="16619"/>
    <cellStyle name="Normal 2 4 2 4 5" xfId="21107"/>
    <cellStyle name="Normal 2 4 2 5" xfId="5045"/>
    <cellStyle name="Normal 2 4 2 6" xfId="11919"/>
    <cellStyle name="Normal 2 4 2 7" xfId="16615"/>
    <cellStyle name="Normal 2 4 2 8" xfId="21104"/>
    <cellStyle name="Normal 2 4 3" xfId="2464"/>
    <cellStyle name="Normal 2 4 3 2" xfId="2465"/>
    <cellStyle name="Normal 2 4 3 2 2" xfId="5051"/>
    <cellStyle name="Normal 2 4 3 2 3" xfId="11925"/>
    <cellStyle name="Normal 2 4 3 2 4" xfId="16621"/>
    <cellStyle name="Normal 2 4 3 2 5" xfId="21109"/>
    <cellStyle name="Normal 2 4 3 3" xfId="5050"/>
    <cellStyle name="Normal 2 4 3 4" xfId="11924"/>
    <cellStyle name="Normal 2 4 3 5" xfId="16620"/>
    <cellStyle name="Normal 2 4 3 6" xfId="21108"/>
    <cellStyle name="Normal 2 4 4" xfId="2466"/>
    <cellStyle name="Normal 2 4 4 2" xfId="2467"/>
    <cellStyle name="Normal 2 4 4 2 2" xfId="5053"/>
    <cellStyle name="Normal 2 4 4 2 3" xfId="11927"/>
    <cellStyle name="Normal 2 4 4 2 4" xfId="16623"/>
    <cellStyle name="Normal 2 4 4 2 5" xfId="21111"/>
    <cellStyle name="Normal 2 4 4 3" xfId="5052"/>
    <cellStyle name="Normal 2 4 4 4" xfId="11926"/>
    <cellStyle name="Normal 2 4 4 5" xfId="16622"/>
    <cellStyle name="Normal 2 4 4 6" xfId="21110"/>
    <cellStyle name="Normal 2 4 5" xfId="2468"/>
    <cellStyle name="Normal 2 4 5 2" xfId="2469"/>
    <cellStyle name="Normal 2 4 5 2 2" xfId="5055"/>
    <cellStyle name="Normal 2 4 5 2 3" xfId="11929"/>
    <cellStyle name="Normal 2 4 5 2 4" xfId="16625"/>
    <cellStyle name="Normal 2 4 5 2 5" xfId="21113"/>
    <cellStyle name="Normal 2 4 5 3" xfId="5054"/>
    <cellStyle name="Normal 2 4 5 4" xfId="11928"/>
    <cellStyle name="Normal 2 4 5 5" xfId="16624"/>
    <cellStyle name="Normal 2 4 5 6" xfId="21112"/>
    <cellStyle name="Normal 2 5" xfId="2470"/>
    <cellStyle name="Normal 2 5 2" xfId="2471"/>
    <cellStyle name="Normal 2 5 2 2" xfId="2472"/>
    <cellStyle name="Normal 2 5 2 2 2" xfId="2473"/>
    <cellStyle name="Normal 2 5 2 2 2 2" xfId="5059"/>
    <cellStyle name="Normal 2 5 2 2 2 3" xfId="11933"/>
    <cellStyle name="Normal 2 5 2 2 2 4" xfId="16629"/>
    <cellStyle name="Normal 2 5 2 2 2 5" xfId="21117"/>
    <cellStyle name="Normal 2 5 2 2 3" xfId="5058"/>
    <cellStyle name="Normal 2 5 2 2 4" xfId="11932"/>
    <cellStyle name="Normal 2 5 2 2 5" xfId="16628"/>
    <cellStyle name="Normal 2 5 2 2 6" xfId="21116"/>
    <cellStyle name="Normal 2 5 2 3" xfId="2474"/>
    <cellStyle name="Normal 2 5 2 3 2" xfId="5060"/>
    <cellStyle name="Normal 2 5 2 3 3" xfId="11934"/>
    <cellStyle name="Normal 2 5 2 3 4" xfId="16630"/>
    <cellStyle name="Normal 2 5 2 3 5" xfId="21118"/>
    <cellStyle name="Normal 2 5 2 4" xfId="5057"/>
    <cellStyle name="Normal 2 5 2 5" xfId="11931"/>
    <cellStyle name="Normal 2 5 2 6" xfId="16627"/>
    <cellStyle name="Normal 2 5 2 7" xfId="21115"/>
    <cellStyle name="Normal 2 5 3" xfId="2475"/>
    <cellStyle name="Normal 2 5 3 2" xfId="2476"/>
    <cellStyle name="Normal 2 5 3 2 2" xfId="5062"/>
    <cellStyle name="Normal 2 5 3 2 3" xfId="11936"/>
    <cellStyle name="Normal 2 5 3 2 4" xfId="16632"/>
    <cellStyle name="Normal 2 5 3 2 5" xfId="21120"/>
    <cellStyle name="Normal 2 5 3 3" xfId="5061"/>
    <cellStyle name="Normal 2 5 3 4" xfId="11935"/>
    <cellStyle name="Normal 2 5 3 5" xfId="16631"/>
    <cellStyle name="Normal 2 5 3 6" xfId="21119"/>
    <cellStyle name="Normal 2 5 4" xfId="2477"/>
    <cellStyle name="Normal 2 5 4 2" xfId="5063"/>
    <cellStyle name="Normal 2 5 4 3" xfId="11937"/>
    <cellStyle name="Normal 2 5 4 4" xfId="16633"/>
    <cellStyle name="Normal 2 5 4 5" xfId="21121"/>
    <cellStyle name="Normal 2 5 5" xfId="5056"/>
    <cellStyle name="Normal 2 5 6" xfId="11930"/>
    <cellStyle name="Normal 2 5 7" xfId="16626"/>
    <cellStyle name="Normal 2 5 8" xfId="21114"/>
    <cellStyle name="Normal 2 6" xfId="2478"/>
    <cellStyle name="Normal 2 6 2" xfId="2479"/>
    <cellStyle name="Normal 2 6 2 2" xfId="2480"/>
    <cellStyle name="Normal 2 6 2 2 2" xfId="2481"/>
    <cellStyle name="Normal 2 6 2 2 2 2" xfId="5067"/>
    <cellStyle name="Normal 2 6 2 2 2 3" xfId="11941"/>
    <cellStyle name="Normal 2 6 2 2 2 4" xfId="16637"/>
    <cellStyle name="Normal 2 6 2 2 2 5" xfId="21125"/>
    <cellStyle name="Normal 2 6 2 2 3" xfId="5066"/>
    <cellStyle name="Normal 2 6 2 2 4" xfId="11940"/>
    <cellStyle name="Normal 2 6 2 2 5" xfId="16636"/>
    <cellStyle name="Normal 2 6 2 2 6" xfId="21124"/>
    <cellStyle name="Normal 2 6 2 3" xfId="2482"/>
    <cellStyle name="Normal 2 6 2 3 2" xfId="5068"/>
    <cellStyle name="Normal 2 6 2 3 3" xfId="11942"/>
    <cellStyle name="Normal 2 6 2 3 4" xfId="16638"/>
    <cellStyle name="Normal 2 6 2 3 5" xfId="21126"/>
    <cellStyle name="Normal 2 6 2 4" xfId="5065"/>
    <cellStyle name="Normal 2 6 2 5" xfId="11939"/>
    <cellStyle name="Normal 2 6 2 6" xfId="16635"/>
    <cellStyle name="Normal 2 6 2 7" xfId="21123"/>
    <cellStyle name="Normal 2 7" xfId="2483"/>
    <cellStyle name="Normal 2 7 2" xfId="2484"/>
    <cellStyle name="Normal 2 7 2 2" xfId="5070"/>
    <cellStyle name="Normal 2 7 2 3" xfId="11944"/>
    <cellStyle name="Normal 2 7 2 4" xfId="16640"/>
    <cellStyle name="Normal 2 7 2 5" xfId="21128"/>
    <cellStyle name="Normal 2 7 3" xfId="5069"/>
    <cellStyle name="Normal 2 7 4" xfId="11943"/>
    <cellStyle name="Normal 2 7 5" xfId="16639"/>
    <cellStyle name="Normal 2 7 6" xfId="21127"/>
    <cellStyle name="Normal 2 8" xfId="2485"/>
    <cellStyle name="Normal 2 8 2" xfId="5071"/>
    <cellStyle name="Normal 2 8 3" xfId="11945"/>
    <cellStyle name="Normal 2 8 4" xfId="16641"/>
    <cellStyle name="Normal 2 8 5" xfId="21129"/>
    <cellStyle name="Normal 3" xfId="14"/>
    <cellStyle name="Normal 3 2" xfId="2486"/>
    <cellStyle name="Normal 3 2 10" xfId="21130"/>
    <cellStyle name="Normal 3 2 2" xfId="2487"/>
    <cellStyle name="Normal 3 2 2 2" xfId="2488"/>
    <cellStyle name="Normal 3 2 2 2 2" xfId="2489"/>
    <cellStyle name="Normal 3 2 2 2 2 2" xfId="5075"/>
    <cellStyle name="Normal 3 2 2 2 2 3" xfId="11949"/>
    <cellStyle name="Normal 3 2 2 2 2 4" xfId="16645"/>
    <cellStyle name="Normal 3 2 2 2 2 5" xfId="21133"/>
    <cellStyle name="Normal 3 2 2 2 3" xfId="5074"/>
    <cellStyle name="Normal 3 2 2 2 4" xfId="11948"/>
    <cellStyle name="Normal 3 2 2 2 5" xfId="16644"/>
    <cellStyle name="Normal 3 2 2 2 6" xfId="21132"/>
    <cellStyle name="Normal 3 2 2 3" xfId="2490"/>
    <cellStyle name="Normal 3 2 2 3 2" xfId="5076"/>
    <cellStyle name="Normal 3 2 2 3 3" xfId="11950"/>
    <cellStyle name="Normal 3 2 2 3 4" xfId="16646"/>
    <cellStyle name="Normal 3 2 2 3 5" xfId="21134"/>
    <cellStyle name="Normal 3 2 2 4" xfId="5073"/>
    <cellStyle name="Normal 3 2 2 5" xfId="11947"/>
    <cellStyle name="Normal 3 2 2 6" xfId="16643"/>
    <cellStyle name="Normal 3 2 2 7" xfId="21131"/>
    <cellStyle name="Normal 3 2 3" xfId="2491"/>
    <cellStyle name="Normal 3 2 3 2" xfId="2492"/>
    <cellStyle name="Normal 3 2 3 2 2" xfId="5078"/>
    <cellStyle name="Normal 3 2 3 2 3" xfId="11952"/>
    <cellStyle name="Normal 3 2 3 2 4" xfId="16648"/>
    <cellStyle name="Normal 3 2 3 2 5" xfId="21136"/>
    <cellStyle name="Normal 3 2 3 3" xfId="5077"/>
    <cellStyle name="Normal 3 2 3 4" xfId="11951"/>
    <cellStyle name="Normal 3 2 3 5" xfId="16647"/>
    <cellStyle name="Normal 3 2 3 6" xfId="21135"/>
    <cellStyle name="Normal 3 2 4" xfId="2493"/>
    <cellStyle name="Normal 3 2 4 2" xfId="2494"/>
    <cellStyle name="Normal 3 2 4 2 2" xfId="5080"/>
    <cellStyle name="Normal 3 2 4 2 3" xfId="11954"/>
    <cellStyle name="Normal 3 2 4 2 4" xfId="16650"/>
    <cellStyle name="Normal 3 2 4 2 5" xfId="21138"/>
    <cellStyle name="Normal 3 2 4 3" xfId="5079"/>
    <cellStyle name="Normal 3 2 4 4" xfId="11953"/>
    <cellStyle name="Normal 3 2 4 5" xfId="16649"/>
    <cellStyle name="Normal 3 2 4 6" xfId="21137"/>
    <cellStyle name="Normal 3 2 5" xfId="2495"/>
    <cellStyle name="Normal 3 2 5 2" xfId="2496"/>
    <cellStyle name="Normal 3 2 5 2 2" xfId="5082"/>
    <cellStyle name="Normal 3 2 5 2 3" xfId="11956"/>
    <cellStyle name="Normal 3 2 5 2 4" xfId="16652"/>
    <cellStyle name="Normal 3 2 5 2 5" xfId="21140"/>
    <cellStyle name="Normal 3 2 5 3" xfId="5081"/>
    <cellStyle name="Normal 3 2 5 4" xfId="11955"/>
    <cellStyle name="Normal 3 2 5 5" xfId="16651"/>
    <cellStyle name="Normal 3 2 5 6" xfId="21139"/>
    <cellStyle name="Normal 3 2 6" xfId="2497"/>
    <cellStyle name="Normal 3 2 6 2" xfId="5083"/>
    <cellStyle name="Normal 3 2 6 3" xfId="11957"/>
    <cellStyle name="Normal 3 2 6 4" xfId="16653"/>
    <cellStyle name="Normal 3 2 6 5" xfId="21141"/>
    <cellStyle name="Normal 3 2 7" xfId="5072"/>
    <cellStyle name="Normal 3 2 8" xfId="11946"/>
    <cellStyle name="Normal 3 2 9" xfId="16642"/>
    <cellStyle name="Normal 3 3" xfId="2498"/>
    <cellStyle name="Normal 3 3 2" xfId="2499"/>
    <cellStyle name="Normal 3 3 3" xfId="2500"/>
    <cellStyle name="Normal 3 3 3 2" xfId="2501"/>
    <cellStyle name="Normal 3 3 3 2 2" xfId="5087"/>
    <cellStyle name="Normal 3 3 3 2 3" xfId="11961"/>
    <cellStyle name="Normal 3 3 3 2 4" xfId="16657"/>
    <cellStyle name="Normal 3 3 3 2 5" xfId="21145"/>
    <cellStyle name="Normal 3 3 3 3" xfId="5086"/>
    <cellStyle name="Normal 3 3 3 4" xfId="11960"/>
    <cellStyle name="Normal 3 3 3 5" xfId="16656"/>
    <cellStyle name="Normal 3 3 3 6" xfId="21144"/>
    <cellStyle name="Normal 3 3 4" xfId="2502"/>
    <cellStyle name="Normal 3 3 4 2" xfId="2503"/>
    <cellStyle name="Normal 3 3 4 2 2" xfId="5089"/>
    <cellStyle name="Normal 3 3 4 2 3" xfId="11963"/>
    <cellStyle name="Normal 3 3 4 2 4" xfId="16659"/>
    <cellStyle name="Normal 3 3 4 2 5" xfId="21147"/>
    <cellStyle name="Normal 3 3 4 3" xfId="5088"/>
    <cellStyle name="Normal 3 3 4 4" xfId="11962"/>
    <cellStyle name="Normal 3 3 4 5" xfId="16658"/>
    <cellStyle name="Normal 3 3 4 6" xfId="21146"/>
    <cellStyle name="Normal 3 3 5" xfId="2504"/>
    <cellStyle name="Normal 3 3 5 2" xfId="5090"/>
    <cellStyle name="Normal 3 3 5 3" xfId="11964"/>
    <cellStyle name="Normal 3 3 5 4" xfId="16660"/>
    <cellStyle name="Normal 3 3 5 5" xfId="21148"/>
    <cellStyle name="Normal 3 3 6" xfId="5084"/>
    <cellStyle name="Normal 3 3 7" xfId="11958"/>
    <cellStyle name="Normal 3 3 8" xfId="16654"/>
    <cellStyle name="Normal 3 3 9" xfId="21142"/>
    <cellStyle name="Normal 3 4" xfId="2505"/>
    <cellStyle name="Normal 3 4 2" xfId="2506"/>
    <cellStyle name="Normal 3 4 2 2" xfId="5092"/>
    <cellStyle name="Normal 3 4 2 3" xfId="11966"/>
    <cellStyle name="Normal 3 4 2 4" xfId="16662"/>
    <cellStyle name="Normal 3 4 2 5" xfId="21150"/>
    <cellStyle name="Normal 3 4 3" xfId="5091"/>
    <cellStyle name="Normal 3 4 4" xfId="11965"/>
    <cellStyle name="Normal 3 4 5" xfId="16661"/>
    <cellStyle name="Normal 3 4 6" xfId="21149"/>
    <cellStyle name="Normal 3 5" xfId="2566"/>
    <cellStyle name="Normal 4" xfId="2229"/>
    <cellStyle name="Normal 4 2" xfId="2361"/>
    <cellStyle name="Normal 4 2 2" xfId="2507"/>
    <cellStyle name="Normal 4 2 2 2" xfId="2508"/>
    <cellStyle name="Normal 4 2 3" xfId="4947"/>
    <cellStyle name="Normal 4 2 4" xfId="11821"/>
    <cellStyle name="Normal 4 2 5" xfId="16517"/>
    <cellStyle name="Normal 4 2 6" xfId="21012"/>
    <cellStyle name="Normal 4 2 7" xfId="21304"/>
    <cellStyle name="Normal 4 3" xfId="2286"/>
    <cellStyle name="Normal 4 3 2" xfId="2509"/>
    <cellStyle name="Normal 4 3 3" xfId="2510"/>
    <cellStyle name="Normal 4 4" xfId="4815"/>
    <cellStyle name="Normal 4 5" xfId="11690"/>
    <cellStyle name="Normal 4 6" xfId="16386"/>
    <cellStyle name="Normal 4 7" xfId="20883"/>
    <cellStyle name="Normal 4 8" xfId="21286"/>
    <cellStyle name="Normal 5" xfId="2232"/>
    <cellStyle name="Normal 5 2" xfId="2363"/>
    <cellStyle name="Normal 5 2 2" xfId="4949"/>
    <cellStyle name="Normal 5 2 3" xfId="11823"/>
    <cellStyle name="Normal 5 2 4" xfId="16519"/>
    <cellStyle name="Normal 5 2 5" xfId="21014"/>
    <cellStyle name="Normal 5 2 6" xfId="21306"/>
    <cellStyle name="Normal 5 3" xfId="2568"/>
    <cellStyle name="Normal 5 4" xfId="4818"/>
    <cellStyle name="Normal 5 5" xfId="11693"/>
    <cellStyle name="Normal 5 6" xfId="16389"/>
    <cellStyle name="Normal 5 7" xfId="20886"/>
    <cellStyle name="Normal 5 8" xfId="21288"/>
    <cellStyle name="Normal 6" xfId="2282"/>
    <cellStyle name="Normal 6 10" xfId="20935"/>
    <cellStyle name="Normal 6 11" xfId="21295"/>
    <cellStyle name="Normal 6 2" xfId="2365"/>
    <cellStyle name="Normal 6 2 2" xfId="2511"/>
    <cellStyle name="Normal 6 2 2 2" xfId="5097"/>
    <cellStyle name="Normal 6 2 2 3" xfId="11971"/>
    <cellStyle name="Normal 6 2 2 4" xfId="16667"/>
    <cellStyle name="Normal 6 2 2 5" xfId="21155"/>
    <cellStyle name="Normal 6 2 3" xfId="4951"/>
    <cellStyle name="Normal 6 2 4" xfId="11825"/>
    <cellStyle name="Normal 6 2 5" xfId="16521"/>
    <cellStyle name="Normal 6 2 6" xfId="21016"/>
    <cellStyle name="Normal 6 2 7" xfId="21308"/>
    <cellStyle name="Normal 6 3" xfId="2512"/>
    <cellStyle name="Normal 6 3 2" xfId="2513"/>
    <cellStyle name="Normal 6 3 2 2" xfId="5099"/>
    <cellStyle name="Normal 6 3 2 3" xfId="11973"/>
    <cellStyle name="Normal 6 3 2 4" xfId="16669"/>
    <cellStyle name="Normal 6 3 2 5" xfId="21157"/>
    <cellStyle name="Normal 6 3 3" xfId="5098"/>
    <cellStyle name="Normal 6 3 4" xfId="11972"/>
    <cellStyle name="Normal 6 3 5" xfId="16668"/>
    <cellStyle name="Normal 6 3 6" xfId="21156"/>
    <cellStyle name="Normal 6 4" xfId="2514"/>
    <cellStyle name="Normal 6 4 2" xfId="2515"/>
    <cellStyle name="Normal 6 4 2 2" xfId="5101"/>
    <cellStyle name="Normal 6 4 2 3" xfId="11975"/>
    <cellStyle name="Normal 6 4 2 4" xfId="16671"/>
    <cellStyle name="Normal 6 4 2 5" xfId="21159"/>
    <cellStyle name="Normal 6 4 3" xfId="5100"/>
    <cellStyle name="Normal 6 4 4" xfId="11974"/>
    <cellStyle name="Normal 6 4 5" xfId="16670"/>
    <cellStyle name="Normal 6 4 6" xfId="21158"/>
    <cellStyle name="Normal 6 5" xfId="2516"/>
    <cellStyle name="Normal 6 5 2" xfId="5102"/>
    <cellStyle name="Normal 6 5 3" xfId="11976"/>
    <cellStyle name="Normal 6 5 4" xfId="16672"/>
    <cellStyle name="Normal 6 5 5" xfId="21160"/>
    <cellStyle name="Normal 6 6" xfId="2569"/>
    <cellStyle name="Normal 6 7" xfId="4868"/>
    <cellStyle name="Normal 6 8" xfId="11743"/>
    <cellStyle name="Normal 6 9" xfId="16439"/>
    <cellStyle name="Normal 7" xfId="2284"/>
    <cellStyle name="Normal 7 2" xfId="2287"/>
    <cellStyle name="Normal 7 2 2" xfId="2388"/>
    <cellStyle name="Normal 7 2 2 2" xfId="2386"/>
    <cellStyle name="Normal 7 2 2 2 2" xfId="2391"/>
    <cellStyle name="Normal 7 2 2 2 2 2" xfId="2393"/>
    <cellStyle name="Normal 7 2 2 2 2 2 2" xfId="4979"/>
    <cellStyle name="Normal 7 2 2 2 2 2 3" xfId="11853"/>
    <cellStyle name="Normal 7 2 2 2 2 2 4" xfId="16549"/>
    <cellStyle name="Normal 7 2 2 2 2 2 5" xfId="21040"/>
    <cellStyle name="Normal 7 2 2 2 2 3" xfId="4977"/>
    <cellStyle name="Normal 7 2 2 2 2 4" xfId="11851"/>
    <cellStyle name="Normal 7 2 2 2 2 5" xfId="16547"/>
    <cellStyle name="Normal 7 2 2 2 2 6" xfId="21038"/>
    <cellStyle name="Normal 7 2 2 2 3" xfId="4972"/>
    <cellStyle name="Normal 7 2 2 2 4" xfId="11846"/>
    <cellStyle name="Normal 7 2 2 2 5" xfId="16542"/>
    <cellStyle name="Normal 7 2 2 2 6" xfId="21033"/>
    <cellStyle name="Normal 7 2 2 3" xfId="4974"/>
    <cellStyle name="Normal 7 2 2 4" xfId="11848"/>
    <cellStyle name="Normal 7 2 2 5" xfId="16544"/>
    <cellStyle name="Normal 7 2 2 6" xfId="21035"/>
    <cellStyle name="Normal 7 2 3" xfId="4873"/>
    <cellStyle name="Normal 7 2 4" xfId="11748"/>
    <cellStyle name="Normal 7 2 5" xfId="16444"/>
    <cellStyle name="Normal 7 2 6" xfId="20940"/>
    <cellStyle name="Normal 7 2 7" xfId="21298"/>
    <cellStyle name="Normal 7 3" xfId="2570"/>
    <cellStyle name="Normal 7 4" xfId="4870"/>
    <cellStyle name="Normal 7 5" xfId="11745"/>
    <cellStyle name="Normal 7 6" xfId="16441"/>
    <cellStyle name="Normal 7 7" xfId="20937"/>
    <cellStyle name="Normal 7 8" xfId="21296"/>
    <cellStyle name="Normal 8" xfId="2389"/>
    <cellStyle name="Normal 8 2" xfId="2571"/>
    <cellStyle name="Normal 8 3" xfId="4975"/>
    <cellStyle name="Normal 8 4" xfId="11849"/>
    <cellStyle name="Normal 8 5" xfId="16545"/>
    <cellStyle name="Normal 8 6" xfId="21036"/>
    <cellStyle name="Normal 9" xfId="2400"/>
    <cellStyle name="Normal 9 2" xfId="2520"/>
    <cellStyle name="Normal 9 2 2" xfId="21319"/>
    <cellStyle name="Normal 9 2 2 2" xfId="21311"/>
    <cellStyle name="Normal 9 3" xfId="2572"/>
    <cellStyle name="Normal 9 3 2" xfId="21320"/>
    <cellStyle name="Normal 9 3 2 2" xfId="21314"/>
    <cellStyle name="Normal 9 4" xfId="4986"/>
    <cellStyle name="Normal 9 5" xfId="11860"/>
    <cellStyle name="Normal 9 6" xfId="16556"/>
    <cellStyle name="Normal 9 7" xfId="21047"/>
    <cellStyle name="Normal_1995 FCWS" xfId="3"/>
    <cellStyle name="Normal_FN1 Ratebase Draft SPP template (6-11-04) v2" xfId="4"/>
    <cellStyle name="Normal_Transmission Property Taxes" xfId="5"/>
    <cellStyle name="Note 2" xfId="53"/>
    <cellStyle name="Note 2 10" xfId="536"/>
    <cellStyle name="Note 2 10 2" xfId="3122"/>
    <cellStyle name="Note 2 10 3" xfId="6932"/>
    <cellStyle name="Note 2 10 4" xfId="7762"/>
    <cellStyle name="Note 2 10 5" xfId="10110"/>
    <cellStyle name="Note 2 10 6" xfId="12768"/>
    <cellStyle name="Note 2 10 7" xfId="14806"/>
    <cellStyle name="Note 2 10 8" xfId="17464"/>
    <cellStyle name="Note 2 10 9" xfId="19435"/>
    <cellStyle name="Note 2 11" xfId="501"/>
    <cellStyle name="Note 2 11 2" xfId="3087"/>
    <cellStyle name="Note 2 11 3" xfId="6222"/>
    <cellStyle name="Note 2 11 4" xfId="8994"/>
    <cellStyle name="Note 2 11 5" xfId="11452"/>
    <cellStyle name="Note 2 11 6" xfId="12158"/>
    <cellStyle name="Note 2 11 7" xfId="16148"/>
    <cellStyle name="Note 2 11 8" xfId="16854"/>
    <cellStyle name="Note 2 11 9" xfId="20669"/>
    <cellStyle name="Note 2 12" xfId="379"/>
    <cellStyle name="Note 2 12 2" xfId="2965"/>
    <cellStyle name="Note 2 12 3" xfId="7330"/>
    <cellStyle name="Note 2 12 4" xfId="9423"/>
    <cellStyle name="Note 2 12 5" xfId="9517"/>
    <cellStyle name="Note 2 12 6" xfId="11242"/>
    <cellStyle name="Note 2 12 7" xfId="14213"/>
    <cellStyle name="Note 2 12 8" xfId="15938"/>
    <cellStyle name="Note 2 12 9" xfId="18904"/>
    <cellStyle name="Note 2 13" xfId="625"/>
    <cellStyle name="Note 2 13 2" xfId="3211"/>
    <cellStyle name="Note 2 13 3" xfId="6005"/>
    <cellStyle name="Note 2 13 4" xfId="8689"/>
    <cellStyle name="Note 2 13 5" xfId="11118"/>
    <cellStyle name="Note 2 13 6" xfId="13708"/>
    <cellStyle name="Note 2 13 7" xfId="15814"/>
    <cellStyle name="Note 2 13 8" xfId="18404"/>
    <cellStyle name="Note 2 13 9" xfId="20363"/>
    <cellStyle name="Note 2 14" xfId="667"/>
    <cellStyle name="Note 2 14 2" xfId="3253"/>
    <cellStyle name="Note 2 14 3" xfId="6172"/>
    <cellStyle name="Note 2 14 4" xfId="8188"/>
    <cellStyle name="Note 2 14 5" xfId="10569"/>
    <cellStyle name="Note 2 14 6" xfId="13202"/>
    <cellStyle name="Note 2 14 7" xfId="15265"/>
    <cellStyle name="Note 2 14 8" xfId="17898"/>
    <cellStyle name="Note 2 14 9" xfId="19861"/>
    <cellStyle name="Note 2 15" xfId="827"/>
    <cellStyle name="Note 2 15 2" xfId="3413"/>
    <cellStyle name="Note 2 15 3" xfId="6520"/>
    <cellStyle name="Note 2 15 4" xfId="9250"/>
    <cellStyle name="Note 2 15 5" xfId="11730"/>
    <cellStyle name="Note 2 15 6" xfId="12785"/>
    <cellStyle name="Note 2 15 7" xfId="16426"/>
    <cellStyle name="Note 2 15 8" xfId="17481"/>
    <cellStyle name="Note 2 15 9" xfId="20922"/>
    <cellStyle name="Note 2 16" xfId="889"/>
    <cellStyle name="Note 2 16 2" xfId="3475"/>
    <cellStyle name="Note 2 16 3" xfId="6314"/>
    <cellStyle name="Note 2 16 4" xfId="7937"/>
    <cellStyle name="Note 2 16 5" xfId="10292"/>
    <cellStyle name="Note 2 16 6" xfId="13151"/>
    <cellStyle name="Note 2 16 7" xfId="14988"/>
    <cellStyle name="Note 2 16 8" xfId="17847"/>
    <cellStyle name="Note 2 16 9" xfId="19609"/>
    <cellStyle name="Note 2 17" xfId="734"/>
    <cellStyle name="Note 2 17 2" xfId="3320"/>
    <cellStyle name="Note 2 17 3" xfId="5460"/>
    <cellStyle name="Note 2 17 4" xfId="5288"/>
    <cellStyle name="Note 2 17 5" xfId="9597"/>
    <cellStyle name="Note 2 17 6" xfId="12278"/>
    <cellStyle name="Note 2 17 7" xfId="14293"/>
    <cellStyle name="Note 2 17 8" xfId="16974"/>
    <cellStyle name="Note 2 17 9" xfId="18977"/>
    <cellStyle name="Note 2 18" xfId="1001"/>
    <cellStyle name="Note 2 18 2" xfId="3587"/>
    <cellStyle name="Note 2 18 3" xfId="6658"/>
    <cellStyle name="Note 2 18 4" xfId="7353"/>
    <cellStyle name="Note 2 18 5" xfId="9606"/>
    <cellStyle name="Note 2 18 6" xfId="10418"/>
    <cellStyle name="Note 2 18 7" xfId="14302"/>
    <cellStyle name="Note 2 18 8" xfId="15114"/>
    <cellStyle name="Note 2 18 9" xfId="18985"/>
    <cellStyle name="Note 2 19" xfId="1013"/>
    <cellStyle name="Note 2 19 2" xfId="3599"/>
    <cellStyle name="Note 2 19 3" xfId="6409"/>
    <cellStyle name="Note 2 19 4" xfId="9330"/>
    <cellStyle name="Note 2 19 5" xfId="11813"/>
    <cellStyle name="Note 2 19 6" xfId="13781"/>
    <cellStyle name="Note 2 19 7" xfId="16509"/>
    <cellStyle name="Note 2 19 8" xfId="18477"/>
    <cellStyle name="Note 2 19 9" xfId="21004"/>
    <cellStyle name="Note 2 2" xfId="174"/>
    <cellStyle name="Note 2 2 2" xfId="2761"/>
    <cellStyle name="Note 2 2 3" xfId="5157"/>
    <cellStyle name="Note 2 2 4" xfId="8704"/>
    <cellStyle name="Note 2 2 5" xfId="11136"/>
    <cellStyle name="Note 2 2 6" xfId="12662"/>
    <cellStyle name="Note 2 2 7" xfId="15832"/>
    <cellStyle name="Note 2 2 8" xfId="17358"/>
    <cellStyle name="Note 2 2 9" xfId="20378"/>
    <cellStyle name="Note 2 20" xfId="1056"/>
    <cellStyle name="Note 2 20 2" xfId="3642"/>
    <cellStyle name="Note 2 20 3" xfId="6312"/>
    <cellStyle name="Note 2 20 4" xfId="7757"/>
    <cellStyle name="Note 2 20 5" xfId="10105"/>
    <cellStyle name="Note 2 20 6" xfId="13965"/>
    <cellStyle name="Note 2 20 7" xfId="14801"/>
    <cellStyle name="Note 2 20 8" xfId="18661"/>
    <cellStyle name="Note 2 20 9" xfId="19430"/>
    <cellStyle name="Note 2 21" xfId="1149"/>
    <cellStyle name="Note 2 21 2" xfId="3735"/>
    <cellStyle name="Note 2 21 3" xfId="6464"/>
    <cellStyle name="Note 2 21 4" xfId="7473"/>
    <cellStyle name="Note 2 21 5" xfId="9788"/>
    <cellStyle name="Note 2 21 6" xfId="13944"/>
    <cellStyle name="Note 2 21 7" xfId="14484"/>
    <cellStyle name="Note 2 21 8" xfId="18640"/>
    <cellStyle name="Note 2 21 9" xfId="19143"/>
    <cellStyle name="Note 2 22" xfId="765"/>
    <cellStyle name="Note 2 22 2" xfId="3351"/>
    <cellStyle name="Note 2 22 3" xfId="2603"/>
    <cellStyle name="Note 2 22 4" xfId="9436"/>
    <cellStyle name="Note 2 22 5" xfId="10404"/>
    <cellStyle name="Note 2 22 6" xfId="12934"/>
    <cellStyle name="Note 2 22 7" xfId="15100"/>
    <cellStyle name="Note 2 22 8" xfId="17630"/>
    <cellStyle name="Note 2 22 9" xfId="19709"/>
    <cellStyle name="Note 2 23" xfId="1193"/>
    <cellStyle name="Note 2 23 2" xfId="3779"/>
    <cellStyle name="Note 2 23 3" xfId="6175"/>
    <cellStyle name="Note 2 23 4" xfId="7965"/>
    <cellStyle name="Note 2 23 5" xfId="10325"/>
    <cellStyle name="Note 2 23 6" xfId="13457"/>
    <cellStyle name="Note 2 23 7" xfId="15021"/>
    <cellStyle name="Note 2 23 8" xfId="18153"/>
    <cellStyle name="Note 2 23 9" xfId="19636"/>
    <cellStyle name="Note 2 24" xfId="1247"/>
    <cellStyle name="Note 2 24 2" xfId="3833"/>
    <cellStyle name="Note 2 24 3" xfId="5811"/>
    <cellStyle name="Note 2 24 4" xfId="8318"/>
    <cellStyle name="Note 2 24 5" xfId="10714"/>
    <cellStyle name="Note 2 24 6" xfId="12700"/>
    <cellStyle name="Note 2 24 7" xfId="15410"/>
    <cellStyle name="Note 2 24 8" xfId="17396"/>
    <cellStyle name="Note 2 24 9" xfId="19991"/>
    <cellStyle name="Note 2 25" xfId="1290"/>
    <cellStyle name="Note 2 25 2" xfId="3876"/>
    <cellStyle name="Note 2 25 3" xfId="6257"/>
    <cellStyle name="Note 2 25 4" xfId="7956"/>
    <cellStyle name="Note 2 25 5" xfId="10315"/>
    <cellStyle name="Note 2 25 6" xfId="13106"/>
    <cellStyle name="Note 2 25 7" xfId="15011"/>
    <cellStyle name="Note 2 25 8" xfId="17802"/>
    <cellStyle name="Note 2 25 9" xfId="19627"/>
    <cellStyle name="Note 2 26" xfId="1325"/>
    <cellStyle name="Note 2 26 2" xfId="3911"/>
    <cellStyle name="Note 2 26 3" xfId="5250"/>
    <cellStyle name="Note 2 26 4" xfId="6514"/>
    <cellStyle name="Note 2 26 5" xfId="9637"/>
    <cellStyle name="Note 2 26 6" xfId="13117"/>
    <cellStyle name="Note 2 26 7" xfId="14333"/>
    <cellStyle name="Note 2 26 8" xfId="17813"/>
    <cellStyle name="Note 2 26 9" xfId="19012"/>
    <cellStyle name="Note 2 27" xfId="1375"/>
    <cellStyle name="Note 2 27 2" xfId="3961"/>
    <cellStyle name="Note 2 27 3" xfId="6576"/>
    <cellStyle name="Note 2 27 4" xfId="7250"/>
    <cellStyle name="Note 2 27 5" xfId="12090"/>
    <cellStyle name="Note 2 27 6" xfId="12166"/>
    <cellStyle name="Note 2 27 7" xfId="16786"/>
    <cellStyle name="Note 2 27 8" xfId="16862"/>
    <cellStyle name="Note 2 27 9" xfId="21253"/>
    <cellStyle name="Note 2 28" xfId="1418"/>
    <cellStyle name="Note 2 28 2" xfId="4004"/>
    <cellStyle name="Note 2 28 3" xfId="6285"/>
    <cellStyle name="Note 2 28 4" xfId="7478"/>
    <cellStyle name="Note 2 28 5" xfId="9795"/>
    <cellStyle name="Note 2 28 6" xfId="12046"/>
    <cellStyle name="Note 2 28 7" xfId="14491"/>
    <cellStyle name="Note 2 28 8" xfId="16742"/>
    <cellStyle name="Note 2 28 9" xfId="19149"/>
    <cellStyle name="Note 2 29" xfId="1461"/>
    <cellStyle name="Note 2 29 2" xfId="4047"/>
    <cellStyle name="Note 2 29 3" xfId="7290"/>
    <cellStyle name="Note 2 29 4" xfId="8739"/>
    <cellStyle name="Note 2 29 5" xfId="11176"/>
    <cellStyle name="Note 2 29 6" xfId="13017"/>
    <cellStyle name="Note 2 29 7" xfId="15872"/>
    <cellStyle name="Note 2 29 8" xfId="17713"/>
    <cellStyle name="Note 2 29 9" xfId="20413"/>
    <cellStyle name="Note 2 3" xfId="151"/>
    <cellStyle name="Note 2 3 2" xfId="2738"/>
    <cellStyle name="Note 2 3 3" xfId="5684"/>
    <cellStyle name="Note 2 3 4" xfId="8703"/>
    <cellStyle name="Note 2 3 5" xfId="11135"/>
    <cellStyle name="Note 2 3 6" xfId="12729"/>
    <cellStyle name="Note 2 3 7" xfId="15831"/>
    <cellStyle name="Note 2 3 8" xfId="17425"/>
    <cellStyle name="Note 2 3 9" xfId="20377"/>
    <cellStyle name="Note 2 30" xfId="1504"/>
    <cellStyle name="Note 2 30 2" xfId="4090"/>
    <cellStyle name="Note 2 30 3" xfId="6150"/>
    <cellStyle name="Note 2 30 4" xfId="7823"/>
    <cellStyle name="Note 2 30 5" xfId="10172"/>
    <cellStyle name="Note 2 30 6" xfId="12130"/>
    <cellStyle name="Note 2 30 7" xfId="14868"/>
    <cellStyle name="Note 2 30 8" xfId="16826"/>
    <cellStyle name="Note 2 30 9" xfId="19496"/>
    <cellStyle name="Note 2 31" xfId="1547"/>
    <cellStyle name="Note 2 31 2" xfId="4133"/>
    <cellStyle name="Note 2 31 3" xfId="5915"/>
    <cellStyle name="Note 2 31 4" xfId="6546"/>
    <cellStyle name="Note 2 31 5" xfId="12079"/>
    <cellStyle name="Note 2 31 6" xfId="12876"/>
    <cellStyle name="Note 2 31 7" xfId="16775"/>
    <cellStyle name="Note 2 31 8" xfId="17572"/>
    <cellStyle name="Note 2 31 9" xfId="21243"/>
    <cellStyle name="Note 2 32" xfId="1565"/>
    <cellStyle name="Note 2 32 2" xfId="4151"/>
    <cellStyle name="Note 2 32 3" xfId="5233"/>
    <cellStyle name="Note 2 32 4" xfId="7711"/>
    <cellStyle name="Note 2 32 5" xfId="10054"/>
    <cellStyle name="Note 2 32 6" xfId="11233"/>
    <cellStyle name="Note 2 32 7" xfId="14750"/>
    <cellStyle name="Note 2 32 8" xfId="15929"/>
    <cellStyle name="Note 2 32 9" xfId="19382"/>
    <cellStyle name="Note 2 33" xfId="1622"/>
    <cellStyle name="Note 2 33 2" xfId="4208"/>
    <cellStyle name="Note 2 33 3" xfId="5848"/>
    <cellStyle name="Note 2 33 4" xfId="7815"/>
    <cellStyle name="Note 2 33 5" xfId="10164"/>
    <cellStyle name="Note 2 33 6" xfId="13209"/>
    <cellStyle name="Note 2 33 7" xfId="14860"/>
    <cellStyle name="Note 2 33 8" xfId="17905"/>
    <cellStyle name="Note 2 33 9" xfId="19488"/>
    <cellStyle name="Note 2 34" xfId="1539"/>
    <cellStyle name="Note 2 34 2" xfId="4125"/>
    <cellStyle name="Note 2 34 3" xfId="6727"/>
    <cellStyle name="Note 2 34 4" xfId="8005"/>
    <cellStyle name="Note 2 34 5" xfId="10370"/>
    <cellStyle name="Note 2 34 6" xfId="13123"/>
    <cellStyle name="Note 2 34 7" xfId="15066"/>
    <cellStyle name="Note 2 34 8" xfId="17819"/>
    <cellStyle name="Note 2 34 9" xfId="19676"/>
    <cellStyle name="Note 2 35" xfId="1719"/>
    <cellStyle name="Note 2 35 2" xfId="4305"/>
    <cellStyle name="Note 2 35 3" xfId="5135"/>
    <cellStyle name="Note 2 35 4" xfId="8220"/>
    <cellStyle name="Note 2 35 5" xfId="10606"/>
    <cellStyle name="Note 2 35 6" xfId="12644"/>
    <cellStyle name="Note 2 35 7" xfId="15302"/>
    <cellStyle name="Note 2 35 8" xfId="17340"/>
    <cellStyle name="Note 2 35 9" xfId="19893"/>
    <cellStyle name="Note 2 36" xfId="1762"/>
    <cellStyle name="Note 2 36 2" xfId="4348"/>
    <cellStyle name="Note 2 36 3" xfId="6023"/>
    <cellStyle name="Note 2 36 4" xfId="7788"/>
    <cellStyle name="Note 2 36 5" xfId="10137"/>
    <cellStyle name="Note 2 36 6" xfId="13605"/>
    <cellStyle name="Note 2 36 7" xfId="14833"/>
    <cellStyle name="Note 2 36 8" xfId="18301"/>
    <cellStyle name="Note 2 36 9" xfId="19461"/>
    <cellStyle name="Note 2 37" xfId="1804"/>
    <cellStyle name="Note 2 37 2" xfId="4390"/>
    <cellStyle name="Note 2 37 3" xfId="6817"/>
    <cellStyle name="Note 2 37 4" xfId="7825"/>
    <cellStyle name="Note 2 37 5" xfId="10174"/>
    <cellStyle name="Note 2 37 6" xfId="12248"/>
    <cellStyle name="Note 2 37 7" xfId="14870"/>
    <cellStyle name="Note 2 37 8" xfId="16944"/>
    <cellStyle name="Note 2 37 9" xfId="19498"/>
    <cellStyle name="Note 2 38" xfId="1897"/>
    <cellStyle name="Note 2 38 2" xfId="4483"/>
    <cellStyle name="Note 2 38 3" xfId="6414"/>
    <cellStyle name="Note 2 38 4" xfId="9420"/>
    <cellStyle name="Note 2 38 5" xfId="9513"/>
    <cellStyle name="Note 2 38 6" xfId="12423"/>
    <cellStyle name="Note 2 38 7" xfId="14209"/>
    <cellStyle name="Note 2 38 8" xfId="17119"/>
    <cellStyle name="Note 2 38 9" xfId="18901"/>
    <cellStyle name="Note 2 39" xfId="1909"/>
    <cellStyle name="Note 2 39 2" xfId="4495"/>
    <cellStyle name="Note 2 39 3" xfId="6893"/>
    <cellStyle name="Note 2 39 4" xfId="8624"/>
    <cellStyle name="Note 2 39 5" xfId="11046"/>
    <cellStyle name="Note 2 39 6" xfId="13293"/>
    <cellStyle name="Note 2 39 7" xfId="15742"/>
    <cellStyle name="Note 2 39 8" xfId="17989"/>
    <cellStyle name="Note 2 39 9" xfId="20299"/>
    <cellStyle name="Note 2 4" xfId="278"/>
    <cellStyle name="Note 2 4 2" xfId="2864"/>
    <cellStyle name="Note 2 4 3" xfId="5367"/>
    <cellStyle name="Note 2 4 4" xfId="5900"/>
    <cellStyle name="Note 2 4 5" xfId="9553"/>
    <cellStyle name="Note 2 4 6" xfId="13478"/>
    <cellStyle name="Note 2 4 7" xfId="14249"/>
    <cellStyle name="Note 2 4 8" xfId="18174"/>
    <cellStyle name="Note 2 4 9" xfId="18938"/>
    <cellStyle name="Note 2 40" xfId="1952"/>
    <cellStyle name="Note 2 40 2" xfId="4538"/>
    <cellStyle name="Note 2 40 3" xfId="5867"/>
    <cellStyle name="Note 2 40 4" xfId="8531"/>
    <cellStyle name="Note 2 40 5" xfId="10944"/>
    <cellStyle name="Note 2 40 6" xfId="12503"/>
    <cellStyle name="Note 2 40 7" xfId="15640"/>
    <cellStyle name="Note 2 40 8" xfId="17199"/>
    <cellStyle name="Note 2 40 9" xfId="20205"/>
    <cellStyle name="Note 2 41" xfId="1970"/>
    <cellStyle name="Note 2 41 2" xfId="4556"/>
    <cellStyle name="Note 2 41 3" xfId="5491"/>
    <cellStyle name="Note 2 41 4" xfId="9197"/>
    <cellStyle name="Note 2 41 5" xfId="11679"/>
    <cellStyle name="Note 2 41 6" xfId="14099"/>
    <cellStyle name="Note 2 41 7" xfId="16375"/>
    <cellStyle name="Note 2 41 8" xfId="18795"/>
    <cellStyle name="Note 2 41 9" xfId="20872"/>
    <cellStyle name="Note 2 42" xfId="2023"/>
    <cellStyle name="Note 2 42 2" xfId="4609"/>
    <cellStyle name="Note 2 42 3" xfId="5726"/>
    <cellStyle name="Note 2 42 4" xfId="9326"/>
    <cellStyle name="Note 2 42 5" xfId="11809"/>
    <cellStyle name="Note 2 42 6" xfId="13341"/>
    <cellStyle name="Note 2 42 7" xfId="16505"/>
    <cellStyle name="Note 2 42 8" xfId="18037"/>
    <cellStyle name="Note 2 42 9" xfId="21000"/>
    <cellStyle name="Note 2 43" xfId="2066"/>
    <cellStyle name="Note 2 43 2" xfId="4652"/>
    <cellStyle name="Note 2 43 3" xfId="6310"/>
    <cellStyle name="Note 2 43 4" xfId="5571"/>
    <cellStyle name="Note 2 43 5" xfId="9531"/>
    <cellStyle name="Note 2 43 6" xfId="13580"/>
    <cellStyle name="Note 2 43 7" xfId="14227"/>
    <cellStyle name="Note 2 43 8" xfId="18276"/>
    <cellStyle name="Note 2 43 9" xfId="18917"/>
    <cellStyle name="Note 2 44" xfId="2111"/>
    <cellStyle name="Note 2 44 2" xfId="4697"/>
    <cellStyle name="Note 2 44 3" xfId="5294"/>
    <cellStyle name="Note 2 44 4" xfId="9400"/>
    <cellStyle name="Note 2 44 5" xfId="11607"/>
    <cellStyle name="Note 2 44 6" xfId="12328"/>
    <cellStyle name="Note 2 44 7" xfId="16303"/>
    <cellStyle name="Note 2 44 8" xfId="17024"/>
    <cellStyle name="Note 2 44 9" xfId="20805"/>
    <cellStyle name="Note 2 45" xfId="2148"/>
    <cellStyle name="Note 2 45 2" xfId="4734"/>
    <cellStyle name="Note 2 45 3" xfId="6778"/>
    <cellStyle name="Note 2 45 4" xfId="8874"/>
    <cellStyle name="Note 2 45 5" xfId="11323"/>
    <cellStyle name="Note 2 45 6" xfId="13671"/>
    <cellStyle name="Note 2 45 7" xfId="16019"/>
    <cellStyle name="Note 2 45 8" xfId="18367"/>
    <cellStyle name="Note 2 45 9" xfId="20548"/>
    <cellStyle name="Note 2 46" xfId="2179"/>
    <cellStyle name="Note 2 46 2" xfId="4765"/>
    <cellStyle name="Note 2 46 3" xfId="7063"/>
    <cellStyle name="Note 2 46 4" xfId="8609"/>
    <cellStyle name="Note 2 46 5" xfId="11028"/>
    <cellStyle name="Note 2 46 6" xfId="12296"/>
    <cellStyle name="Note 2 46 7" xfId="15724"/>
    <cellStyle name="Note 2 46 8" xfId="16992"/>
    <cellStyle name="Note 2 46 9" xfId="20284"/>
    <cellStyle name="Note 2 47" xfId="2209"/>
    <cellStyle name="Note 2 47 2" xfId="4795"/>
    <cellStyle name="Note 2 47 3" xfId="6211"/>
    <cellStyle name="Note 2 47 4" xfId="7975"/>
    <cellStyle name="Note 2 47 5" xfId="10337"/>
    <cellStyle name="Note 2 47 6" xfId="12329"/>
    <cellStyle name="Note 2 47 7" xfId="15033"/>
    <cellStyle name="Note 2 47 8" xfId="17025"/>
    <cellStyle name="Note 2 47 9" xfId="19646"/>
    <cellStyle name="Note 2 48" xfId="2236"/>
    <cellStyle name="Note 2 48 2" xfId="4822"/>
    <cellStyle name="Note 2 48 3" xfId="6818"/>
    <cellStyle name="Note 2 48 4" xfId="8861"/>
    <cellStyle name="Note 2 48 5" xfId="11310"/>
    <cellStyle name="Note 2 48 6" xfId="11535"/>
    <cellStyle name="Note 2 48 7" xfId="16006"/>
    <cellStyle name="Note 2 48 8" xfId="16231"/>
    <cellStyle name="Note 2 48 9" xfId="20535"/>
    <cellStyle name="Note 2 49" xfId="2306"/>
    <cellStyle name="Note 2 49 2" xfId="4892"/>
    <cellStyle name="Note 2 49 3" xfId="5665"/>
    <cellStyle name="Note 2 49 4" xfId="8943"/>
    <cellStyle name="Note 2 49 5" xfId="11397"/>
    <cellStyle name="Note 2 49 6" xfId="13725"/>
    <cellStyle name="Note 2 49 7" xfId="16093"/>
    <cellStyle name="Note 2 49 8" xfId="18421"/>
    <cellStyle name="Note 2 49 9" xfId="20617"/>
    <cellStyle name="Note 2 5" xfId="321"/>
    <cellStyle name="Note 2 5 2" xfId="2907"/>
    <cellStyle name="Note 2 5 3" xfId="6976"/>
    <cellStyle name="Note 2 5 4" xfId="7934"/>
    <cellStyle name="Note 2 5 5" xfId="10289"/>
    <cellStyle name="Note 2 5 6" xfId="12734"/>
    <cellStyle name="Note 2 5 7" xfId="14985"/>
    <cellStyle name="Note 2 5 8" xfId="17430"/>
    <cellStyle name="Note 2 5 9" xfId="19606"/>
    <cellStyle name="Note 2 50" xfId="2302"/>
    <cellStyle name="Note 2 50 2" xfId="6826"/>
    <cellStyle name="Note 2 50 3" xfId="7878"/>
    <cellStyle name="Note 2 50 4" xfId="10232"/>
    <cellStyle name="Note 2 50 5" xfId="12874"/>
    <cellStyle name="Note 2 50 6" xfId="14928"/>
    <cellStyle name="Note 2 50 7" xfId="17570"/>
    <cellStyle name="Note 2 50 8" xfId="19551"/>
    <cellStyle name="Note 2 51" xfId="5283"/>
    <cellStyle name="Note 2 52" xfId="8660"/>
    <cellStyle name="Note 2 53" xfId="11087"/>
    <cellStyle name="Note 2 54" xfId="13257"/>
    <cellStyle name="Note 2 55" xfId="15783"/>
    <cellStyle name="Note 2 56" xfId="17953"/>
    <cellStyle name="Note 2 57" xfId="20335"/>
    <cellStyle name="Note 2 6" xfId="364"/>
    <cellStyle name="Note 2 6 2" xfId="2950"/>
    <cellStyle name="Note 2 6 3" xfId="6113"/>
    <cellStyle name="Note 2 6 4" xfId="8447"/>
    <cellStyle name="Note 2 6 5" xfId="10853"/>
    <cellStyle name="Note 2 6 6" xfId="13334"/>
    <cellStyle name="Note 2 6 7" xfId="15549"/>
    <cellStyle name="Note 2 6 8" xfId="18030"/>
    <cellStyle name="Note 2 6 9" xfId="20121"/>
    <cellStyle name="Note 2 7" xfId="407"/>
    <cellStyle name="Note 2 7 2" xfId="2993"/>
    <cellStyle name="Note 2 7 3" xfId="4971"/>
    <cellStyle name="Note 2 7 4" xfId="8616"/>
    <cellStyle name="Note 2 7 5" xfId="11036"/>
    <cellStyle name="Note 2 7 6" xfId="12533"/>
    <cellStyle name="Note 2 7 7" xfId="15732"/>
    <cellStyle name="Note 2 7 8" xfId="17229"/>
    <cellStyle name="Note 2 7 9" xfId="20291"/>
    <cellStyle name="Note 2 8" xfId="450"/>
    <cellStyle name="Note 2 8 2" xfId="3036"/>
    <cellStyle name="Note 2 8 3" xfId="6190"/>
    <cellStyle name="Note 2 8 4" xfId="7932"/>
    <cellStyle name="Note 2 8 5" xfId="10287"/>
    <cellStyle name="Note 2 8 6" xfId="13471"/>
    <cellStyle name="Note 2 8 7" xfId="14983"/>
    <cellStyle name="Note 2 8 8" xfId="18167"/>
    <cellStyle name="Note 2 8 9" xfId="19604"/>
    <cellStyle name="Note 2 9" xfId="493"/>
    <cellStyle name="Note 2 9 2" xfId="3079"/>
    <cellStyle name="Note 2 9 3" xfId="6661"/>
    <cellStyle name="Note 2 9 4" xfId="9229"/>
    <cellStyle name="Note 2 9 5" xfId="11709"/>
    <cellStyle name="Note 2 9 6" xfId="9581"/>
    <cellStyle name="Note 2 9 7" xfId="16405"/>
    <cellStyle name="Note 2 9 8" xfId="14277"/>
    <cellStyle name="Note 2 9 9" xfId="20901"/>
    <cellStyle name="Note 3" xfId="2562"/>
    <cellStyle name="Output" xfId="2530" builtinId="21" customBuiltin="1"/>
    <cellStyle name="Output 2" xfId="54"/>
    <cellStyle name="Output 2 10" xfId="529"/>
    <cellStyle name="Output 2 10 2" xfId="3115"/>
    <cellStyle name="Output 2 10 3" xfId="6867"/>
    <cellStyle name="Output 2 10 4" xfId="9205"/>
    <cellStyle name="Output 2 10 5" xfId="11687"/>
    <cellStyle name="Output 2 10 6" xfId="9563"/>
    <cellStyle name="Output 2 10 7" xfId="16383"/>
    <cellStyle name="Output 2 10 8" xfId="14259"/>
    <cellStyle name="Output 2 10 9" xfId="20880"/>
    <cellStyle name="Output 2 11" xfId="544"/>
    <cellStyle name="Output 2 11 2" xfId="3130"/>
    <cellStyle name="Output 2 11 3" xfId="5443"/>
    <cellStyle name="Output 2 11 4" xfId="8975"/>
    <cellStyle name="Output 2 11 5" xfId="11432"/>
    <cellStyle name="Output 2 11 6" xfId="13895"/>
    <cellStyle name="Output 2 11 7" xfId="16128"/>
    <cellStyle name="Output 2 11 8" xfId="18591"/>
    <cellStyle name="Output 2 11 9" xfId="20650"/>
    <cellStyle name="Output 2 12" xfId="349"/>
    <cellStyle name="Output 2 12 2" xfId="2935"/>
    <cellStyle name="Output 2 12 3" xfId="4968"/>
    <cellStyle name="Output 2 12 4" xfId="8448"/>
    <cellStyle name="Output 2 12 5" xfId="10854"/>
    <cellStyle name="Output 2 12 6" xfId="13145"/>
    <cellStyle name="Output 2 12 7" xfId="15550"/>
    <cellStyle name="Output 2 12 8" xfId="17841"/>
    <cellStyle name="Output 2 12 9" xfId="20122"/>
    <cellStyle name="Output 2 13" xfId="658"/>
    <cellStyle name="Output 2 13 2" xfId="3244"/>
    <cellStyle name="Output 2 13 3" xfId="2620"/>
    <cellStyle name="Output 2 13 4" xfId="8238"/>
    <cellStyle name="Output 2 13 5" xfId="10627"/>
    <cellStyle name="Output 2 13 6" xfId="12894"/>
    <cellStyle name="Output 2 13 7" xfId="15323"/>
    <cellStyle name="Output 2 13 8" xfId="17590"/>
    <cellStyle name="Output 2 13 9" xfId="19911"/>
    <cellStyle name="Output 2 14" xfId="546"/>
    <cellStyle name="Output 2 14 2" xfId="3132"/>
    <cellStyle name="Output 2 14 3" xfId="2632"/>
    <cellStyle name="Output 2 14 4" xfId="7543"/>
    <cellStyle name="Output 2 14 5" xfId="9865"/>
    <cellStyle name="Output 2 14 6" xfId="13313"/>
    <cellStyle name="Output 2 14 7" xfId="14561"/>
    <cellStyle name="Output 2 14 8" xfId="18009"/>
    <cellStyle name="Output 2 14 9" xfId="19214"/>
    <cellStyle name="Output 2 15" xfId="606"/>
    <cellStyle name="Output 2 15 2" xfId="3192"/>
    <cellStyle name="Output 2 15 3" xfId="6970"/>
    <cellStyle name="Output 2 15 4" xfId="7872"/>
    <cellStyle name="Output 2 15 5" xfId="10226"/>
    <cellStyle name="Output 2 15 6" xfId="13430"/>
    <cellStyle name="Output 2 15 7" xfId="14922"/>
    <cellStyle name="Output 2 15 8" xfId="18126"/>
    <cellStyle name="Output 2 15 9" xfId="19545"/>
    <cellStyle name="Output 2 16" xfId="770"/>
    <cellStyle name="Output 2 16 2" xfId="3356"/>
    <cellStyle name="Output 2 16 3" xfId="5333"/>
    <cellStyle name="Output 2 16 4" xfId="9293"/>
    <cellStyle name="Output 2 16 5" xfId="11775"/>
    <cellStyle name="Output 2 16 6" xfId="10195"/>
    <cellStyle name="Output 2 16 7" xfId="16471"/>
    <cellStyle name="Output 2 16 8" xfId="14891"/>
    <cellStyle name="Output 2 16 9" xfId="20967"/>
    <cellStyle name="Output 2 17" xfId="713"/>
    <cellStyle name="Output 2 17 2" xfId="3299"/>
    <cellStyle name="Output 2 17 3" xfId="5885"/>
    <cellStyle name="Output 2 17 4" xfId="7880"/>
    <cellStyle name="Output 2 17 5" xfId="10234"/>
    <cellStyle name="Output 2 17 6" xfId="14119"/>
    <cellStyle name="Output 2 17 7" xfId="14930"/>
    <cellStyle name="Output 2 17 8" xfId="18815"/>
    <cellStyle name="Output 2 17 9" xfId="19553"/>
    <cellStyle name="Output 2 18" xfId="832"/>
    <cellStyle name="Output 2 18 2" xfId="3418"/>
    <cellStyle name="Output 2 18 3" xfId="5662"/>
    <cellStyle name="Output 2 18 4" xfId="8321"/>
    <cellStyle name="Output 2 18 5" xfId="10717"/>
    <cellStyle name="Output 2 18 6" xfId="13573"/>
    <cellStyle name="Output 2 18 7" xfId="15413"/>
    <cellStyle name="Output 2 18 8" xfId="18269"/>
    <cellStyle name="Output 2 18 9" xfId="19994"/>
    <cellStyle name="Output 2 19" xfId="800"/>
    <cellStyle name="Output 2 19 2" xfId="3386"/>
    <cellStyle name="Output 2 19 3" xfId="4883"/>
    <cellStyle name="Output 2 19 4" xfId="7728"/>
    <cellStyle name="Output 2 19 5" xfId="10073"/>
    <cellStyle name="Output 2 19 6" xfId="12385"/>
    <cellStyle name="Output 2 19 7" xfId="14769"/>
    <cellStyle name="Output 2 19 8" xfId="17081"/>
    <cellStyle name="Output 2 19 9" xfId="19400"/>
    <cellStyle name="Output 2 2" xfId="175"/>
    <cellStyle name="Output 2 2 2" xfId="2762"/>
    <cellStyle name="Output 2 2 3" xfId="5741"/>
    <cellStyle name="Output 2 2 4" xfId="7865"/>
    <cellStyle name="Output 2 2 5" xfId="10218"/>
    <cellStyle name="Output 2 2 6" xfId="13343"/>
    <cellStyle name="Output 2 2 7" xfId="14914"/>
    <cellStyle name="Output 2 2 8" xfId="18039"/>
    <cellStyle name="Output 2 2 9" xfId="19538"/>
    <cellStyle name="Output 2 20" xfId="888"/>
    <cellStyle name="Output 2 20 2" xfId="3474"/>
    <cellStyle name="Output 2 20 3" xfId="6418"/>
    <cellStyle name="Output 2 20 4" xfId="8924"/>
    <cellStyle name="Output 2 20 5" xfId="11375"/>
    <cellStyle name="Output 2 20 6" xfId="10946"/>
    <cellStyle name="Output 2 20 7" xfId="16071"/>
    <cellStyle name="Output 2 20 8" xfId="15642"/>
    <cellStyle name="Output 2 20 9" xfId="20598"/>
    <cellStyle name="Output 2 21" xfId="933"/>
    <cellStyle name="Output 2 21 2" xfId="3519"/>
    <cellStyle name="Output 2 21 3" xfId="6517"/>
    <cellStyle name="Output 2 21 4" xfId="9241"/>
    <cellStyle name="Output 2 21 5" xfId="11721"/>
    <cellStyle name="Output 2 21 6" xfId="12486"/>
    <cellStyle name="Output 2 21 7" xfId="16417"/>
    <cellStyle name="Output 2 21 8" xfId="17182"/>
    <cellStyle name="Output 2 21 9" xfId="20913"/>
    <cellStyle name="Output 2 22" xfId="927"/>
    <cellStyle name="Output 2 22 2" xfId="3513"/>
    <cellStyle name="Output 2 22 3" xfId="5638"/>
    <cellStyle name="Output 2 22 4" xfId="8260"/>
    <cellStyle name="Output 2 22 5" xfId="10653"/>
    <cellStyle name="Output 2 22 6" xfId="13728"/>
    <cellStyle name="Output 2 22 7" xfId="15349"/>
    <cellStyle name="Output 2 22 8" xfId="18424"/>
    <cellStyle name="Output 2 22 9" xfId="19933"/>
    <cellStyle name="Output 2 23" xfId="1006"/>
    <cellStyle name="Output 2 23 2" xfId="3592"/>
    <cellStyle name="Output 2 23 3" xfId="6929"/>
    <cellStyle name="Output 2 23 4" xfId="8587"/>
    <cellStyle name="Output 2 23 5" xfId="10705"/>
    <cellStyle name="Output 2 23 6" xfId="12406"/>
    <cellStyle name="Output 2 23 7" xfId="15401"/>
    <cellStyle name="Output 2 23 8" xfId="17102"/>
    <cellStyle name="Output 2 23 9" xfId="19982"/>
    <cellStyle name="Output 2 24" xfId="1049"/>
    <cellStyle name="Output 2 24 2" xfId="3635"/>
    <cellStyle name="Output 2 24 3" xfId="6114"/>
    <cellStyle name="Output 2 24 4" xfId="8327"/>
    <cellStyle name="Output 2 24 5" xfId="10723"/>
    <cellStyle name="Output 2 24 6" xfId="12239"/>
    <cellStyle name="Output 2 24 7" xfId="15419"/>
    <cellStyle name="Output 2 24 8" xfId="16935"/>
    <cellStyle name="Output 2 24 9" xfId="20000"/>
    <cellStyle name="Output 2 25" xfId="1092"/>
    <cellStyle name="Output 2 25 2" xfId="3678"/>
    <cellStyle name="Output 2 25 3" xfId="6147"/>
    <cellStyle name="Output 2 25 4" xfId="5430"/>
    <cellStyle name="Output 2 25 5" xfId="10964"/>
    <cellStyle name="Output 2 25 6" xfId="12829"/>
    <cellStyle name="Output 2 25 7" xfId="15660"/>
    <cellStyle name="Output 2 25 8" xfId="17525"/>
    <cellStyle name="Output 2 25 9" xfId="20223"/>
    <cellStyle name="Output 2 26" xfId="1028"/>
    <cellStyle name="Output 2 26 2" xfId="3614"/>
    <cellStyle name="Output 2 26 3" xfId="7074"/>
    <cellStyle name="Output 2 26 4" xfId="8550"/>
    <cellStyle name="Output 2 26 5" xfId="12049"/>
    <cellStyle name="Output 2 26 6" xfId="13508"/>
    <cellStyle name="Output 2 26 7" xfId="16745"/>
    <cellStyle name="Output 2 26 8" xfId="18204"/>
    <cellStyle name="Output 2 26 9" xfId="21217"/>
    <cellStyle name="Output 2 27" xfId="810"/>
    <cellStyle name="Output 2 27 2" xfId="3396"/>
    <cellStyle name="Output 2 27 3" xfId="7035"/>
    <cellStyle name="Output 2 27 4" xfId="9382"/>
    <cellStyle name="Output 2 27 5" xfId="12000"/>
    <cellStyle name="Output 2 27 6" xfId="13952"/>
    <cellStyle name="Output 2 27 7" xfId="16696"/>
    <cellStyle name="Output 2 27 8" xfId="18648"/>
    <cellStyle name="Output 2 27 9" xfId="21181"/>
    <cellStyle name="Output 2 28" xfId="1195"/>
    <cellStyle name="Output 2 28 2" xfId="3781"/>
    <cellStyle name="Output 2 28 3" xfId="5753"/>
    <cellStyle name="Output 2 28 4" xfId="8582"/>
    <cellStyle name="Output 2 28 5" xfId="10998"/>
    <cellStyle name="Output 2 28 6" xfId="13652"/>
    <cellStyle name="Output 2 28 7" xfId="15694"/>
    <cellStyle name="Output 2 28 8" xfId="18348"/>
    <cellStyle name="Output 2 28 9" xfId="20256"/>
    <cellStyle name="Output 2 29" xfId="1240"/>
    <cellStyle name="Output 2 29 2" xfId="3826"/>
    <cellStyle name="Output 2 29 3" xfId="4999"/>
    <cellStyle name="Output 2 29 4" xfId="9129"/>
    <cellStyle name="Output 2 29 5" xfId="11605"/>
    <cellStyle name="Output 2 29 6" xfId="13463"/>
    <cellStyle name="Output 2 29 7" xfId="16301"/>
    <cellStyle name="Output 2 29 8" xfId="18159"/>
    <cellStyle name="Output 2 29 9" xfId="20804"/>
    <cellStyle name="Output 2 3" xfId="150"/>
    <cellStyle name="Output 2 3 2" xfId="2737"/>
    <cellStyle name="Output 2 3 3" xfId="5748"/>
    <cellStyle name="Output 2 3 4" xfId="8393"/>
    <cellStyle name="Output 2 3 5" xfId="10797"/>
    <cellStyle name="Output 2 3 6" xfId="12438"/>
    <cellStyle name="Output 2 3 7" xfId="15493"/>
    <cellStyle name="Output 2 3 8" xfId="17134"/>
    <cellStyle name="Output 2 3 9" xfId="20067"/>
    <cellStyle name="Output 2 30" xfId="1333"/>
    <cellStyle name="Output 2 30 2" xfId="3919"/>
    <cellStyle name="Output 2 30 3" xfId="7082"/>
    <cellStyle name="Output 2 30 4" xfId="9099"/>
    <cellStyle name="Output 2 30 5" xfId="11358"/>
    <cellStyle name="Output 2 30 6" xfId="13825"/>
    <cellStyle name="Output 2 30 7" xfId="16054"/>
    <cellStyle name="Output 2 30 8" xfId="18521"/>
    <cellStyle name="Output 2 30 9" xfId="20581"/>
    <cellStyle name="Output 2 31" xfId="1368"/>
    <cellStyle name="Output 2 31 2" xfId="3954"/>
    <cellStyle name="Output 2 31 3" xfId="6415"/>
    <cellStyle name="Output 2 31 4" xfId="8594"/>
    <cellStyle name="Output 2 31 5" xfId="11012"/>
    <cellStyle name="Output 2 31 6" xfId="12733"/>
    <cellStyle name="Output 2 31 7" xfId="15708"/>
    <cellStyle name="Output 2 31 8" xfId="17429"/>
    <cellStyle name="Output 2 31 9" xfId="20269"/>
    <cellStyle name="Output 2 32" xfId="1411"/>
    <cellStyle name="Output 2 32 2" xfId="3997"/>
    <cellStyle name="Output 2 32 3" xfId="5247"/>
    <cellStyle name="Output 2 32 4" xfId="9100"/>
    <cellStyle name="Output 2 32 5" xfId="11573"/>
    <cellStyle name="Output 2 32 6" xfId="13779"/>
    <cellStyle name="Output 2 32 7" xfId="16269"/>
    <cellStyle name="Output 2 32 8" xfId="18475"/>
    <cellStyle name="Output 2 32 9" xfId="20775"/>
    <cellStyle name="Output 2 33" xfId="1454"/>
    <cellStyle name="Output 2 33 2" xfId="4040"/>
    <cellStyle name="Output 2 33 3" xfId="7363"/>
    <cellStyle name="Output 2 33 4" xfId="8726"/>
    <cellStyle name="Output 2 33 5" xfId="11161"/>
    <cellStyle name="Output 2 33 6" xfId="13553"/>
    <cellStyle name="Output 2 33 7" xfId="15857"/>
    <cellStyle name="Output 2 33 8" xfId="18249"/>
    <cellStyle name="Output 2 33 9" xfId="20400"/>
    <cellStyle name="Output 2 34" xfId="1497"/>
    <cellStyle name="Output 2 34 2" xfId="4083"/>
    <cellStyle name="Output 2 34 3" xfId="7145"/>
    <cellStyle name="Output 2 34 4" xfId="7511"/>
    <cellStyle name="Output 2 34 5" xfId="9833"/>
    <cellStyle name="Output 2 34 6" xfId="10132"/>
    <cellStyle name="Output 2 34 7" xfId="14529"/>
    <cellStyle name="Output 2 34 8" xfId="14828"/>
    <cellStyle name="Output 2 34 9" xfId="19182"/>
    <cellStyle name="Output 2 35" xfId="1540"/>
    <cellStyle name="Output 2 35 2" xfId="4126"/>
    <cellStyle name="Output 2 35 3" xfId="7228"/>
    <cellStyle name="Output 2 35 4" xfId="8777"/>
    <cellStyle name="Output 2 35 5" xfId="10961"/>
    <cellStyle name="Output 2 35 6" xfId="13994"/>
    <cellStyle name="Output 2 35 7" xfId="15657"/>
    <cellStyle name="Output 2 35 8" xfId="18690"/>
    <cellStyle name="Output 2 35 9" xfId="20221"/>
    <cellStyle name="Output 2 36" xfId="1512"/>
    <cellStyle name="Output 2 36 2" xfId="4098"/>
    <cellStyle name="Output 2 36 3" xfId="6604"/>
    <cellStyle name="Output 2 36 4" xfId="8522"/>
    <cellStyle name="Output 2 36 5" xfId="10935"/>
    <cellStyle name="Output 2 36 6" xfId="13957"/>
    <cellStyle name="Output 2 36 7" xfId="15631"/>
    <cellStyle name="Output 2 36 8" xfId="18653"/>
    <cellStyle name="Output 2 36 9" xfId="20196"/>
    <cellStyle name="Output 2 37" xfId="1624"/>
    <cellStyle name="Output 2 37 2" xfId="4210"/>
    <cellStyle name="Output 2 37 3" xfId="5488"/>
    <cellStyle name="Output 2 37 4" xfId="8328"/>
    <cellStyle name="Output 2 37 5" xfId="10724"/>
    <cellStyle name="Output 2 37 6" xfId="12074"/>
    <cellStyle name="Output 2 37 7" xfId="15420"/>
    <cellStyle name="Output 2 37 8" xfId="16770"/>
    <cellStyle name="Output 2 37 9" xfId="20001"/>
    <cellStyle name="Output 2 38" xfId="1621"/>
    <cellStyle name="Output 2 38 2" xfId="4207"/>
    <cellStyle name="Output 2 38 3" xfId="7164"/>
    <cellStyle name="Output 2 38 4" xfId="7434"/>
    <cellStyle name="Output 2 38 5" xfId="12042"/>
    <cellStyle name="Output 2 38 6" xfId="12594"/>
    <cellStyle name="Output 2 38 7" xfId="16738"/>
    <cellStyle name="Output 2 38 8" xfId="17290"/>
    <cellStyle name="Output 2 38 9" xfId="21212"/>
    <cellStyle name="Output 2 39" xfId="1712"/>
    <cellStyle name="Output 2 39 2" xfId="4298"/>
    <cellStyle name="Output 2 39 3" xfId="5729"/>
    <cellStyle name="Output 2 39 4" xfId="7967"/>
    <cellStyle name="Output 2 39 5" xfId="10327"/>
    <cellStyle name="Output 2 39 6" xfId="13847"/>
    <cellStyle name="Output 2 39 7" xfId="15023"/>
    <cellStyle name="Output 2 39 8" xfId="18543"/>
    <cellStyle name="Output 2 39 9" xfId="19638"/>
    <cellStyle name="Output 2 4" xfId="271"/>
    <cellStyle name="Output 2 4 2" xfId="2857"/>
    <cellStyle name="Output 2 4 3" xfId="7405"/>
    <cellStyle name="Output 2 4 4" xfId="7526"/>
    <cellStyle name="Output 2 4 5" xfId="9848"/>
    <cellStyle name="Output 2 4 6" xfId="12968"/>
    <cellStyle name="Output 2 4 7" xfId="14544"/>
    <cellStyle name="Output 2 4 8" xfId="17664"/>
    <cellStyle name="Output 2 4 9" xfId="19197"/>
    <cellStyle name="Output 2 40" xfId="1755"/>
    <cellStyle name="Output 2 40 2" xfId="4341"/>
    <cellStyle name="Output 2 40 3" xfId="6105"/>
    <cellStyle name="Output 2 40 4" xfId="7483"/>
    <cellStyle name="Output 2 40 5" xfId="9800"/>
    <cellStyle name="Output 2 40 6" xfId="14111"/>
    <cellStyle name="Output 2 40 7" xfId="14496"/>
    <cellStyle name="Output 2 40 8" xfId="18807"/>
    <cellStyle name="Output 2 40 9" xfId="19154"/>
    <cellStyle name="Output 2 41" xfId="1798"/>
    <cellStyle name="Output 2 41 2" xfId="4384"/>
    <cellStyle name="Output 2 41 3" xfId="5813"/>
    <cellStyle name="Output 2 41 4" xfId="5956"/>
    <cellStyle name="Output 2 41 5" xfId="9625"/>
    <cellStyle name="Output 2 41 6" xfId="12632"/>
    <cellStyle name="Output 2 41 7" xfId="14321"/>
    <cellStyle name="Output 2 41 8" xfId="17328"/>
    <cellStyle name="Output 2 41 9" xfId="19002"/>
    <cellStyle name="Output 2 42" xfId="1840"/>
    <cellStyle name="Output 2 42 2" xfId="4426"/>
    <cellStyle name="Output 2 42 3" xfId="7100"/>
    <cellStyle name="Output 2 42 4" xfId="7864"/>
    <cellStyle name="Output 2 42 5" xfId="10217"/>
    <cellStyle name="Output 2 42 6" xfId="12630"/>
    <cellStyle name="Output 2 42 7" xfId="14913"/>
    <cellStyle name="Output 2 42 8" xfId="17326"/>
    <cellStyle name="Output 2 42 9" xfId="19537"/>
    <cellStyle name="Output 2 43" xfId="1777"/>
    <cellStyle name="Output 2 43 2" xfId="4363"/>
    <cellStyle name="Output 2 43 3" xfId="6823"/>
    <cellStyle name="Output 2 43 4" xfId="8828"/>
    <cellStyle name="Output 2 43 5" xfId="11275"/>
    <cellStyle name="Output 2 43 6" xfId="13780"/>
    <cellStyle name="Output 2 43 7" xfId="15971"/>
    <cellStyle name="Output 2 43 8" xfId="18476"/>
    <cellStyle name="Output 2 43 9" xfId="20503"/>
    <cellStyle name="Output 2 44" xfId="1902"/>
    <cellStyle name="Output 2 44 2" xfId="4488"/>
    <cellStyle name="Output 2 44 3" xfId="5629"/>
    <cellStyle name="Output 2 44 4" xfId="5148"/>
    <cellStyle name="Output 2 44 5" xfId="11007"/>
    <cellStyle name="Output 2 44 6" xfId="12601"/>
    <cellStyle name="Output 2 44 7" xfId="15703"/>
    <cellStyle name="Output 2 44 8" xfId="17297"/>
    <cellStyle name="Output 2 44 9" xfId="20264"/>
    <cellStyle name="Output 2 45" xfId="1945"/>
    <cellStyle name="Output 2 45 2" xfId="4531"/>
    <cellStyle name="Output 2 45 3" xfId="6142"/>
    <cellStyle name="Output 2 45 4" xfId="7097"/>
    <cellStyle name="Output 2 45 5" xfId="9604"/>
    <cellStyle name="Output 2 45 6" xfId="12741"/>
    <cellStyle name="Output 2 45 7" xfId="14300"/>
    <cellStyle name="Output 2 45 8" xfId="17437"/>
    <cellStyle name="Output 2 45 9" xfId="18983"/>
    <cellStyle name="Output 2 46" xfId="1917"/>
    <cellStyle name="Output 2 46 2" xfId="4503"/>
    <cellStyle name="Output 2 46 3" xfId="5133"/>
    <cellStyle name="Output 2 46 4" xfId="9023"/>
    <cellStyle name="Output 2 46 5" xfId="11217"/>
    <cellStyle name="Output 2 46 6" xfId="13695"/>
    <cellStyle name="Output 2 46 7" xfId="15913"/>
    <cellStyle name="Output 2 46 8" xfId="18391"/>
    <cellStyle name="Output 2 46 9" xfId="20451"/>
    <cellStyle name="Output 2 47" xfId="2025"/>
    <cellStyle name="Output 2 47 2" xfId="4611"/>
    <cellStyle name="Output 2 47 3" xfId="7019"/>
    <cellStyle name="Output 2 47 4" xfId="8432"/>
    <cellStyle name="Output 2 47 5" xfId="10838"/>
    <cellStyle name="Output 2 47 6" xfId="12216"/>
    <cellStyle name="Output 2 47 7" xfId="15534"/>
    <cellStyle name="Output 2 47 8" xfId="16912"/>
    <cellStyle name="Output 2 47 9" xfId="20106"/>
    <cellStyle name="Output 2 48" xfId="1944"/>
    <cellStyle name="Output 2 48 2" xfId="4530"/>
    <cellStyle name="Output 2 48 3" xfId="5822"/>
    <cellStyle name="Output 2 48 4" xfId="7304"/>
    <cellStyle name="Output 2 48 5" xfId="9656"/>
    <cellStyle name="Output 2 48 6" xfId="13921"/>
    <cellStyle name="Output 2 48 7" xfId="14352"/>
    <cellStyle name="Output 2 48 8" xfId="18617"/>
    <cellStyle name="Output 2 48 9" xfId="19029"/>
    <cellStyle name="Output 2 49" xfId="2105"/>
    <cellStyle name="Output 2 49 2" xfId="4691"/>
    <cellStyle name="Output 2 49 3" xfId="5416"/>
    <cellStyle name="Output 2 49 4" xfId="8899"/>
    <cellStyle name="Output 2 49 5" xfId="11350"/>
    <cellStyle name="Output 2 49 6" xfId="12598"/>
    <cellStyle name="Output 2 49 7" xfId="16046"/>
    <cellStyle name="Output 2 49 8" xfId="17294"/>
    <cellStyle name="Output 2 49 9" xfId="20573"/>
    <cellStyle name="Output 2 5" xfId="314"/>
    <cellStyle name="Output 2 5 2" xfId="2900"/>
    <cellStyle name="Output 2 5 3" xfId="7350"/>
    <cellStyle name="Output 2 5 4" xfId="6031"/>
    <cellStyle name="Output 2 5 5" xfId="12113"/>
    <cellStyle name="Output 2 5 6" xfId="12940"/>
    <cellStyle name="Output 2 5 7" xfId="16809"/>
    <cellStyle name="Output 2 5 8" xfId="17636"/>
    <cellStyle name="Output 2 5 9" xfId="21275"/>
    <cellStyle name="Output 2 50" xfId="2143"/>
    <cellStyle name="Output 2 50 2" xfId="4729"/>
    <cellStyle name="Output 2 50 3" xfId="6689"/>
    <cellStyle name="Output 2 50 4" xfId="8568"/>
    <cellStyle name="Output 2 50 5" xfId="10984"/>
    <cellStyle name="Output 2 50 6" xfId="14132"/>
    <cellStyle name="Output 2 50 7" xfId="15680"/>
    <cellStyle name="Output 2 50 8" xfId="18828"/>
    <cellStyle name="Output 2 50 9" xfId="20242"/>
    <cellStyle name="Output 2 51" xfId="2177"/>
    <cellStyle name="Output 2 51 2" xfId="4763"/>
    <cellStyle name="Output 2 51 3" xfId="6953"/>
    <cellStyle name="Output 2 51 4" xfId="8506"/>
    <cellStyle name="Output 2 51 5" xfId="10917"/>
    <cellStyle name="Output 2 51 6" xfId="12506"/>
    <cellStyle name="Output 2 51 7" xfId="15613"/>
    <cellStyle name="Output 2 51 8" xfId="17202"/>
    <cellStyle name="Output 2 51 9" xfId="20180"/>
    <cellStyle name="Output 2 52" xfId="2207"/>
    <cellStyle name="Output 2 52 2" xfId="4793"/>
    <cellStyle name="Output 2 52 3" xfId="7286"/>
    <cellStyle name="Output 2 52 4" xfId="8183"/>
    <cellStyle name="Output 2 52 5" xfId="10563"/>
    <cellStyle name="Output 2 52 6" xfId="12175"/>
    <cellStyle name="Output 2 52 7" xfId="15259"/>
    <cellStyle name="Output 2 52 8" xfId="16871"/>
    <cellStyle name="Output 2 52 9" xfId="19856"/>
    <cellStyle name="Output 2 53" xfId="2237"/>
    <cellStyle name="Output 2 53 2" xfId="4823"/>
    <cellStyle name="Output 2 53 3" xfId="7024"/>
    <cellStyle name="Output 2 53 4" xfId="5994"/>
    <cellStyle name="Output 2 53 5" xfId="12091"/>
    <cellStyle name="Output 2 53 6" xfId="12163"/>
    <cellStyle name="Output 2 53 7" xfId="16787"/>
    <cellStyle name="Output 2 53 8" xfId="16859"/>
    <cellStyle name="Output 2 53 9" xfId="21254"/>
    <cellStyle name="Output 2 54" xfId="2307"/>
    <cellStyle name="Output 2 54 2" xfId="4893"/>
    <cellStyle name="Output 2 54 3" xfId="6659"/>
    <cellStyle name="Output 2 54 4" xfId="9429"/>
    <cellStyle name="Output 2 54 5" xfId="9917"/>
    <cellStyle name="Output 2 54 6" xfId="12672"/>
    <cellStyle name="Output 2 54 7" xfId="14613"/>
    <cellStyle name="Output 2 54 8" xfId="17368"/>
    <cellStyle name="Output 2 54 9" xfId="19262"/>
    <cellStyle name="Output 2 55" xfId="2301"/>
    <cellStyle name="Output 2 55 2" xfId="4953"/>
    <cellStyle name="Output 2 55 3" xfId="7634"/>
    <cellStyle name="Output 2 55 4" xfId="9967"/>
    <cellStyle name="Output 2 55 5" xfId="13039"/>
    <cellStyle name="Output 2 55 6" xfId="14663"/>
    <cellStyle name="Output 2 55 7" xfId="17735"/>
    <cellStyle name="Output 2 55 8" xfId="19304"/>
    <cellStyle name="Output 2 56" xfId="2627"/>
    <cellStyle name="Output 2 57" xfId="7905"/>
    <cellStyle name="Output 2 58" xfId="10260"/>
    <cellStyle name="Output 2 59" xfId="12552"/>
    <cellStyle name="Output 2 6" xfId="357"/>
    <cellStyle name="Output 2 6 2" xfId="2943"/>
    <cellStyle name="Output 2 6 3" xfId="6250"/>
    <cellStyle name="Output 2 6 4" xfId="7620"/>
    <cellStyle name="Output 2 6 5" xfId="9951"/>
    <cellStyle name="Output 2 6 6" xfId="12774"/>
    <cellStyle name="Output 2 6 7" xfId="14647"/>
    <cellStyle name="Output 2 6 8" xfId="17470"/>
    <cellStyle name="Output 2 6 9" xfId="19291"/>
    <cellStyle name="Output 2 60" xfId="14956"/>
    <cellStyle name="Output 2 61" xfId="17248"/>
    <cellStyle name="Output 2 62" xfId="19578"/>
    <cellStyle name="Output 2 7" xfId="400"/>
    <cellStyle name="Output 2 7 2" xfId="2986"/>
    <cellStyle name="Output 2 7 3" xfId="5893"/>
    <cellStyle name="Output 2 7 4" xfId="9101"/>
    <cellStyle name="Output 2 7 5" xfId="11574"/>
    <cellStyle name="Output 2 7 6" xfId="9506"/>
    <cellStyle name="Output 2 7 7" xfId="16270"/>
    <cellStyle name="Output 2 7 8" xfId="14202"/>
    <cellStyle name="Output 2 7 9" xfId="20776"/>
    <cellStyle name="Output 2 8" xfId="443"/>
    <cellStyle name="Output 2 8 2" xfId="3029"/>
    <cellStyle name="Output 2 8 3" xfId="5279"/>
    <cellStyle name="Output 2 8 4" xfId="8280"/>
    <cellStyle name="Output 2 8 5" xfId="10674"/>
    <cellStyle name="Output 2 8 6" xfId="12342"/>
    <cellStyle name="Output 2 8 7" xfId="15370"/>
    <cellStyle name="Output 2 8 8" xfId="17038"/>
    <cellStyle name="Output 2 8 9" xfId="19953"/>
    <cellStyle name="Output 2 9" xfId="486"/>
    <cellStyle name="Output 2 9 2" xfId="3072"/>
    <cellStyle name="Output 2 9 3" xfId="6051"/>
    <cellStyle name="Output 2 9 4" xfId="9271"/>
    <cellStyle name="Output 2 9 5" xfId="11753"/>
    <cellStyle name="Output 2 9 6" xfId="13654"/>
    <cellStyle name="Output 2 9 7" xfId="16449"/>
    <cellStyle name="Output 2 9 8" xfId="18350"/>
    <cellStyle name="Output 2 9 9" xfId="20945"/>
    <cellStyle name="Percent" xfId="6" builtinId="5"/>
    <cellStyle name="Percent 2" xfId="8"/>
    <cellStyle name="Percent 2 2" xfId="12"/>
    <cellStyle name="Percent 2 3" xfId="2576"/>
    <cellStyle name="Percent 3" xfId="118"/>
    <cellStyle name="Percent 4" xfId="2285"/>
    <cellStyle name="Percent 4 2" xfId="2288"/>
    <cellStyle name="Percent 4 2 2" xfId="2390"/>
    <cellStyle name="Percent 4 2 2 2" xfId="2387"/>
    <cellStyle name="Percent 4 2 2 2 2" xfId="2392"/>
    <cellStyle name="Percent 4 2 2 2 2 2" xfId="2394"/>
    <cellStyle name="Percent 4 2 2 2 2 2 2" xfId="4980"/>
    <cellStyle name="Percent 4 2 2 2 2 2 3" xfId="11854"/>
    <cellStyle name="Percent 4 2 2 2 2 2 4" xfId="16550"/>
    <cellStyle name="Percent 4 2 2 2 2 2 5" xfId="21041"/>
    <cellStyle name="Percent 4 2 2 2 2 3" xfId="4978"/>
    <cellStyle name="Percent 4 2 2 2 2 4" xfId="11852"/>
    <cellStyle name="Percent 4 2 2 2 2 5" xfId="16548"/>
    <cellStyle name="Percent 4 2 2 2 2 6" xfId="21039"/>
    <cellStyle name="Percent 4 2 2 2 3" xfId="4973"/>
    <cellStyle name="Percent 4 2 2 2 4" xfId="11847"/>
    <cellStyle name="Percent 4 2 2 2 5" xfId="16543"/>
    <cellStyle name="Percent 4 2 2 2 6" xfId="21034"/>
    <cellStyle name="Percent 4 2 2 3" xfId="4976"/>
    <cellStyle name="Percent 4 2 2 4" xfId="11850"/>
    <cellStyle name="Percent 4 2 2 5" xfId="16546"/>
    <cellStyle name="Percent 4 2 2 6" xfId="21037"/>
    <cellStyle name="Percent 4 2 3" xfId="4874"/>
    <cellStyle name="Percent 4 2 4" xfId="11749"/>
    <cellStyle name="Percent 4 2 5" xfId="16445"/>
    <cellStyle name="Percent 4 2 6" xfId="20941"/>
    <cellStyle name="Percent 4 2 7" xfId="21299"/>
    <cellStyle name="Percent 4 3" xfId="4871"/>
    <cellStyle name="Percent 4 4" xfId="11746"/>
    <cellStyle name="Percent 4 5" xfId="16442"/>
    <cellStyle name="Percent 4 6" xfId="20938"/>
    <cellStyle name="Percent 4 7" xfId="21297"/>
    <cellStyle name="Percent 5" xfId="2397"/>
    <cellStyle name="Percent 5 2" xfId="2517"/>
    <cellStyle name="Percent 5 2 2" xfId="21321"/>
    <cellStyle name="Percent 5 2 2 2" xfId="21313"/>
    <cellStyle name="Percent 5 3" xfId="4983"/>
    <cellStyle name="Percent 5 4" xfId="11857"/>
    <cellStyle name="Percent 5 5" xfId="16553"/>
    <cellStyle name="Percent 5 6" xfId="21044"/>
    <cellStyle name="SAPBEXaggData" xfId="55"/>
    <cellStyle name="SAPBEXaggData 10" xfId="504"/>
    <cellStyle name="SAPBEXaggData 10 2" xfId="3090"/>
    <cellStyle name="SAPBEXaggData 10 3" xfId="7387"/>
    <cellStyle name="SAPBEXaggData 10 4" xfId="9325"/>
    <cellStyle name="SAPBEXaggData 10 5" xfId="11808"/>
    <cellStyle name="SAPBEXaggData 10 6" xfId="13054"/>
    <cellStyle name="SAPBEXaggData 10 7" xfId="16504"/>
    <cellStyle name="SAPBEXaggData 10 8" xfId="17750"/>
    <cellStyle name="SAPBEXaggData 10 9" xfId="20999"/>
    <cellStyle name="SAPBEXaggData 11" xfId="566"/>
    <cellStyle name="SAPBEXaggData 11 2" xfId="3152"/>
    <cellStyle name="SAPBEXaggData 11 3" xfId="4936"/>
    <cellStyle name="SAPBEXaggData 11 4" xfId="7339"/>
    <cellStyle name="SAPBEXaggData 11 5" xfId="9643"/>
    <cellStyle name="SAPBEXaggData 11 6" xfId="14108"/>
    <cellStyle name="SAPBEXaggData 11 7" xfId="14339"/>
    <cellStyle name="SAPBEXaggData 11 8" xfId="18804"/>
    <cellStyle name="SAPBEXaggData 11 9" xfId="19017"/>
    <cellStyle name="SAPBEXaggData 12" xfId="487"/>
    <cellStyle name="SAPBEXaggData 12 2" xfId="3073"/>
    <cellStyle name="SAPBEXaggData 12 3" xfId="6701"/>
    <cellStyle name="SAPBEXaggData 12 4" xfId="8705"/>
    <cellStyle name="SAPBEXaggData 12 5" xfId="11137"/>
    <cellStyle name="SAPBEXaggData 12 6" xfId="13982"/>
    <cellStyle name="SAPBEXaggData 12 7" xfId="15833"/>
    <cellStyle name="SAPBEXaggData 12 8" xfId="18678"/>
    <cellStyle name="SAPBEXaggData 12 9" xfId="20379"/>
    <cellStyle name="SAPBEXaggData 13" xfId="543"/>
    <cellStyle name="SAPBEXaggData 13 2" xfId="3129"/>
    <cellStyle name="SAPBEXaggData 13 3" xfId="6263"/>
    <cellStyle name="SAPBEXaggData 13 4" xfId="8912"/>
    <cellStyle name="SAPBEXaggData 13 5" xfId="11085"/>
    <cellStyle name="SAPBEXaggData 13 6" xfId="12536"/>
    <cellStyle name="SAPBEXaggData 13 7" xfId="15781"/>
    <cellStyle name="SAPBEXaggData 13 8" xfId="17232"/>
    <cellStyle name="SAPBEXaggData 13 9" xfId="20333"/>
    <cellStyle name="SAPBEXaggData 14" xfId="704"/>
    <cellStyle name="SAPBEXaggData 14 2" xfId="3290"/>
    <cellStyle name="SAPBEXaggData 14 3" xfId="5763"/>
    <cellStyle name="SAPBEXaggData 14 4" xfId="8114"/>
    <cellStyle name="SAPBEXaggData 14 5" xfId="10485"/>
    <cellStyle name="SAPBEXaggData 14 6" xfId="13850"/>
    <cellStyle name="SAPBEXaggData 14 7" xfId="15181"/>
    <cellStyle name="SAPBEXaggData 14 8" xfId="18546"/>
    <cellStyle name="SAPBEXaggData 14 9" xfId="19785"/>
    <cellStyle name="SAPBEXaggData 15" xfId="570"/>
    <cellStyle name="SAPBEXaggData 15 2" xfId="3156"/>
    <cellStyle name="SAPBEXaggData 15 3" xfId="5739"/>
    <cellStyle name="SAPBEXaggData 15 4" xfId="7923"/>
    <cellStyle name="SAPBEXaggData 15 5" xfId="10278"/>
    <cellStyle name="SAPBEXaggData 15 6" xfId="13428"/>
    <cellStyle name="SAPBEXaggData 15 7" xfId="14974"/>
    <cellStyle name="SAPBEXaggData 15 8" xfId="18124"/>
    <cellStyle name="SAPBEXaggData 15 9" xfId="19595"/>
    <cellStyle name="SAPBEXaggData 16" xfId="766"/>
    <cellStyle name="SAPBEXaggData 16 2" xfId="3352"/>
    <cellStyle name="SAPBEXaggData 16 3" xfId="5400"/>
    <cellStyle name="SAPBEXaggData 16 4" xfId="8224"/>
    <cellStyle name="SAPBEXaggData 16 5" xfId="10611"/>
    <cellStyle name="SAPBEXaggData 16 6" xfId="14126"/>
    <cellStyle name="SAPBEXaggData 16 7" xfId="15307"/>
    <cellStyle name="SAPBEXaggData 16 8" xfId="18822"/>
    <cellStyle name="SAPBEXaggData 16 9" xfId="19897"/>
    <cellStyle name="SAPBEXaggData 17" xfId="896"/>
    <cellStyle name="SAPBEXaggData 17 2" xfId="3482"/>
    <cellStyle name="SAPBEXaggData 17 3" xfId="7070"/>
    <cellStyle name="SAPBEXaggData 17 4" xfId="7731"/>
    <cellStyle name="SAPBEXaggData 17 5" xfId="10076"/>
    <cellStyle name="SAPBEXaggData 17 6" xfId="13787"/>
    <cellStyle name="SAPBEXaggData 17 7" xfId="14772"/>
    <cellStyle name="SAPBEXaggData 17 8" xfId="18483"/>
    <cellStyle name="SAPBEXaggData 17 9" xfId="19403"/>
    <cellStyle name="SAPBEXaggData 18" xfId="916"/>
    <cellStyle name="SAPBEXaggData 18 2" xfId="3502"/>
    <cellStyle name="SAPBEXaggData 18 3" xfId="5337"/>
    <cellStyle name="SAPBEXaggData 18 4" xfId="7963"/>
    <cellStyle name="SAPBEXaggData 18 5" xfId="10322"/>
    <cellStyle name="SAPBEXaggData 18 6" xfId="13078"/>
    <cellStyle name="SAPBEXaggData 18 7" xfId="15018"/>
    <cellStyle name="SAPBEXaggData 18 8" xfId="17774"/>
    <cellStyle name="SAPBEXaggData 18 9" xfId="19634"/>
    <cellStyle name="SAPBEXaggData 19" xfId="928"/>
    <cellStyle name="SAPBEXaggData 19 2" xfId="3514"/>
    <cellStyle name="SAPBEXaggData 19 3" xfId="5543"/>
    <cellStyle name="SAPBEXaggData 19 4" xfId="7539"/>
    <cellStyle name="SAPBEXaggData 19 5" xfId="9861"/>
    <cellStyle name="SAPBEXaggData 19 6" xfId="12447"/>
    <cellStyle name="SAPBEXaggData 19 7" xfId="14557"/>
    <cellStyle name="SAPBEXaggData 19 8" xfId="17143"/>
    <cellStyle name="SAPBEXaggData 19 9" xfId="19210"/>
    <cellStyle name="SAPBEXaggData 2" xfId="176"/>
    <cellStyle name="SAPBEXaggData 2 2" xfId="2583"/>
    <cellStyle name="SAPBEXaggData 2 3" xfId="7058"/>
    <cellStyle name="SAPBEXaggData 2 4" xfId="9039"/>
    <cellStyle name="SAPBEXaggData 2 5" xfId="11503"/>
    <cellStyle name="SAPBEXaggData 2 6" xfId="12535"/>
    <cellStyle name="SAPBEXaggData 2 7" xfId="16199"/>
    <cellStyle name="SAPBEXaggData 2 8" xfId="17231"/>
    <cellStyle name="SAPBEXaggData 2 9" xfId="20715"/>
    <cellStyle name="SAPBEXaggData 20" xfId="1024"/>
    <cellStyle name="SAPBEXaggData 20 2" xfId="3610"/>
    <cellStyle name="SAPBEXaggData 20 3" xfId="5511"/>
    <cellStyle name="SAPBEXaggData 20 4" xfId="7772"/>
    <cellStyle name="SAPBEXaggData 20 5" xfId="10120"/>
    <cellStyle name="SAPBEXaggData 20 6" xfId="13363"/>
    <cellStyle name="SAPBEXaggData 20 7" xfId="14816"/>
    <cellStyle name="SAPBEXaggData 20 8" xfId="18059"/>
    <cellStyle name="SAPBEXaggData 20 9" xfId="19445"/>
    <cellStyle name="SAPBEXaggData 21" xfId="973"/>
    <cellStyle name="SAPBEXaggData 21 2" xfId="3559"/>
    <cellStyle name="SAPBEXaggData 21 3" xfId="7110"/>
    <cellStyle name="SAPBEXaggData 21 4" xfId="8699"/>
    <cellStyle name="SAPBEXaggData 21 5" xfId="11131"/>
    <cellStyle name="SAPBEXaggData 21 6" xfId="13914"/>
    <cellStyle name="SAPBEXaggData 21 7" xfId="15827"/>
    <cellStyle name="SAPBEXaggData 21 8" xfId="18610"/>
    <cellStyle name="SAPBEXaggData 21 9" xfId="20373"/>
    <cellStyle name="SAPBEXaggData 22" xfId="1121"/>
    <cellStyle name="SAPBEXaggData 22 2" xfId="3707"/>
    <cellStyle name="SAPBEXaggData 22 3" xfId="5724"/>
    <cellStyle name="SAPBEXaggData 22 4" xfId="9239"/>
    <cellStyle name="SAPBEXaggData 22 5" xfId="11719"/>
    <cellStyle name="SAPBEXaggData 22 6" xfId="12307"/>
    <cellStyle name="SAPBEXaggData 22 7" xfId="16415"/>
    <cellStyle name="SAPBEXaggData 22 8" xfId="17003"/>
    <cellStyle name="SAPBEXaggData 22 9" xfId="20911"/>
    <cellStyle name="SAPBEXaggData 23" xfId="1100"/>
    <cellStyle name="SAPBEXaggData 23 2" xfId="3686"/>
    <cellStyle name="SAPBEXaggData 23 3" xfId="6554"/>
    <cellStyle name="SAPBEXaggData 23 4" xfId="8449"/>
    <cellStyle name="SAPBEXaggData 23 5" xfId="10855"/>
    <cellStyle name="SAPBEXaggData 23 6" xfId="13048"/>
    <cellStyle name="SAPBEXaggData 23 7" xfId="15551"/>
    <cellStyle name="SAPBEXaggData 23 8" xfId="17744"/>
    <cellStyle name="SAPBEXaggData 23 9" xfId="20123"/>
    <cellStyle name="SAPBEXaggData 24" xfId="1151"/>
    <cellStyle name="SAPBEXaggData 24 2" xfId="3737"/>
    <cellStyle name="SAPBEXaggData 24 3" xfId="5296"/>
    <cellStyle name="SAPBEXaggData 24 4" xfId="8663"/>
    <cellStyle name="SAPBEXaggData 24 5" xfId="11090"/>
    <cellStyle name="SAPBEXaggData 24 6" xfId="9663"/>
    <cellStyle name="SAPBEXaggData 24 7" xfId="15786"/>
    <cellStyle name="SAPBEXaggData 24 8" xfId="14359"/>
    <cellStyle name="SAPBEXaggData 24 9" xfId="20338"/>
    <cellStyle name="SAPBEXaggData 25" xfId="1258"/>
    <cellStyle name="SAPBEXaggData 25 2" xfId="3844"/>
    <cellStyle name="SAPBEXaggData 25 3" xfId="6891"/>
    <cellStyle name="SAPBEXaggData 25 4" xfId="8003"/>
    <cellStyle name="SAPBEXaggData 25 5" xfId="10368"/>
    <cellStyle name="SAPBEXaggData 25 6" xfId="12147"/>
    <cellStyle name="SAPBEXaggData 25 7" xfId="15064"/>
    <cellStyle name="SAPBEXaggData 25 8" xfId="16843"/>
    <cellStyle name="SAPBEXaggData 25 9" xfId="19674"/>
    <cellStyle name="SAPBEXaggData 26" xfId="1326"/>
    <cellStyle name="SAPBEXaggData 26 2" xfId="3912"/>
    <cellStyle name="SAPBEXaggData 26 3" xfId="6971"/>
    <cellStyle name="SAPBEXaggData 26 4" xfId="9210"/>
    <cellStyle name="SAPBEXaggData 26 5" xfId="11979"/>
    <cellStyle name="SAPBEXaggData 26 6" xfId="9533"/>
    <cellStyle name="SAPBEXaggData 26 7" xfId="16675"/>
    <cellStyle name="SAPBEXaggData 26 8" xfId="14229"/>
    <cellStyle name="SAPBEXaggData 26 9" xfId="21163"/>
    <cellStyle name="SAPBEXaggData 27" xfId="1273"/>
    <cellStyle name="SAPBEXaggData 27 2" xfId="3859"/>
    <cellStyle name="SAPBEXaggData 27 3" xfId="5769"/>
    <cellStyle name="SAPBEXaggData 27 4" xfId="8710"/>
    <cellStyle name="SAPBEXaggData 27 5" xfId="11144"/>
    <cellStyle name="SAPBEXaggData 27 6" xfId="13737"/>
    <cellStyle name="SAPBEXaggData 27 7" xfId="15840"/>
    <cellStyle name="SAPBEXaggData 27 8" xfId="18433"/>
    <cellStyle name="SAPBEXaggData 27 9" xfId="20384"/>
    <cellStyle name="SAPBEXaggData 28" xfId="1386"/>
    <cellStyle name="SAPBEXaggData 28 2" xfId="3972"/>
    <cellStyle name="SAPBEXaggData 28 3" xfId="5286"/>
    <cellStyle name="SAPBEXaggData 28 4" xfId="7808"/>
    <cellStyle name="SAPBEXaggData 28 5" xfId="10157"/>
    <cellStyle name="SAPBEXaggData 28 6" xfId="13261"/>
    <cellStyle name="SAPBEXaggData 28 7" xfId="14853"/>
    <cellStyle name="SAPBEXaggData 28 8" xfId="17957"/>
    <cellStyle name="SAPBEXaggData 28 9" xfId="19481"/>
    <cellStyle name="SAPBEXaggData 29" xfId="1429"/>
    <cellStyle name="SAPBEXaggData 29 2" xfId="4015"/>
    <cellStyle name="SAPBEXaggData 29 3" xfId="5394"/>
    <cellStyle name="SAPBEXaggData 29 4" xfId="8649"/>
    <cellStyle name="SAPBEXaggData 29 5" xfId="11074"/>
    <cellStyle name="SAPBEXaggData 29 6" xfId="13541"/>
    <cellStyle name="SAPBEXaggData 29 7" xfId="15770"/>
    <cellStyle name="SAPBEXaggData 29 8" xfId="18237"/>
    <cellStyle name="SAPBEXaggData 29 9" xfId="20324"/>
    <cellStyle name="SAPBEXaggData 3" xfId="149"/>
    <cellStyle name="SAPBEXaggData 3 2" xfId="2736"/>
    <cellStyle name="SAPBEXaggData 3 3" xfId="6563"/>
    <cellStyle name="SAPBEXaggData 3 4" xfId="7792"/>
    <cellStyle name="SAPBEXaggData 3 5" xfId="10141"/>
    <cellStyle name="SAPBEXaggData 3 6" xfId="13973"/>
    <cellStyle name="SAPBEXaggData 3 7" xfId="14837"/>
    <cellStyle name="SAPBEXaggData 3 8" xfId="18669"/>
    <cellStyle name="SAPBEXaggData 3 9" xfId="19465"/>
    <cellStyle name="SAPBEXaggData 30" xfId="1472"/>
    <cellStyle name="SAPBEXaggData 30 2" xfId="4058"/>
    <cellStyle name="SAPBEXaggData 30 3" xfId="6239"/>
    <cellStyle name="SAPBEXaggData 30 4" xfId="7657"/>
    <cellStyle name="SAPBEXaggData 30 5" xfId="9992"/>
    <cellStyle name="SAPBEXaggData 30 6" xfId="10081"/>
    <cellStyle name="SAPBEXaggData 30 7" xfId="14688"/>
    <cellStyle name="SAPBEXaggData 30 8" xfId="14777"/>
    <cellStyle name="SAPBEXaggData 30 9" xfId="19327"/>
    <cellStyle name="SAPBEXaggData 31" xfId="1515"/>
    <cellStyle name="SAPBEXaggData 31 2" xfId="4101"/>
    <cellStyle name="SAPBEXaggData 31 3" xfId="7351"/>
    <cellStyle name="SAPBEXaggData 31 4" xfId="6045"/>
    <cellStyle name="SAPBEXaggData 31 5" xfId="9704"/>
    <cellStyle name="SAPBEXaggData 31 6" xfId="12008"/>
    <cellStyle name="SAPBEXaggData 31 7" xfId="14400"/>
    <cellStyle name="SAPBEXaggData 31 8" xfId="16704"/>
    <cellStyle name="SAPBEXaggData 31 9" xfId="19068"/>
    <cellStyle name="SAPBEXaggData 32" xfId="1555"/>
    <cellStyle name="SAPBEXaggData 32 2" xfId="4141"/>
    <cellStyle name="SAPBEXaggData 32 3" xfId="5876"/>
    <cellStyle name="SAPBEXaggData 32 4" xfId="7436"/>
    <cellStyle name="SAPBEXaggData 32 5" xfId="9746"/>
    <cellStyle name="SAPBEXaggData 32 6" xfId="13752"/>
    <cellStyle name="SAPBEXaggData 32 7" xfId="14442"/>
    <cellStyle name="SAPBEXaggData 32 8" xfId="18448"/>
    <cellStyle name="SAPBEXaggData 32 9" xfId="19105"/>
    <cellStyle name="SAPBEXaggData 33" xfId="1503"/>
    <cellStyle name="SAPBEXaggData 33 2" xfId="4089"/>
    <cellStyle name="SAPBEXaggData 33 3" xfId="6425"/>
    <cellStyle name="SAPBEXaggData 33 4" xfId="8472"/>
    <cellStyle name="SAPBEXaggData 33 5" xfId="9578"/>
    <cellStyle name="SAPBEXaggData 33 6" xfId="12483"/>
    <cellStyle name="SAPBEXaggData 33 7" xfId="14274"/>
    <cellStyle name="SAPBEXaggData 33 8" xfId="17179"/>
    <cellStyle name="SAPBEXaggData 33 9" xfId="18959"/>
    <cellStyle name="SAPBEXaggData 34" xfId="1262"/>
    <cellStyle name="SAPBEXaggData 34 2" xfId="3848"/>
    <cellStyle name="SAPBEXaggData 34 3" xfId="6395"/>
    <cellStyle name="SAPBEXaggData 34 4" xfId="7720"/>
    <cellStyle name="SAPBEXaggData 34 5" xfId="10063"/>
    <cellStyle name="SAPBEXaggData 34 6" xfId="13282"/>
    <cellStyle name="SAPBEXaggData 34 7" xfId="14759"/>
    <cellStyle name="SAPBEXaggData 34 8" xfId="17978"/>
    <cellStyle name="SAPBEXaggData 34 9" xfId="19391"/>
    <cellStyle name="SAPBEXaggData 35" xfId="1683"/>
    <cellStyle name="SAPBEXaggData 35 2" xfId="4269"/>
    <cellStyle name="SAPBEXaggData 35 3" xfId="5837"/>
    <cellStyle name="SAPBEXaggData 35 4" xfId="7751"/>
    <cellStyle name="SAPBEXaggData 35 5" xfId="10098"/>
    <cellStyle name="SAPBEXaggData 35 6" xfId="13279"/>
    <cellStyle name="SAPBEXaggData 35 7" xfId="14794"/>
    <cellStyle name="SAPBEXaggData 35 8" xfId="17975"/>
    <cellStyle name="SAPBEXaggData 35 9" xfId="19424"/>
    <cellStyle name="SAPBEXaggData 36" xfId="1730"/>
    <cellStyle name="SAPBEXaggData 36 2" xfId="4316"/>
    <cellStyle name="SAPBEXaggData 36 3" xfId="6741"/>
    <cellStyle name="SAPBEXaggData 36 4" xfId="7598"/>
    <cellStyle name="SAPBEXaggData 36 5" xfId="9924"/>
    <cellStyle name="SAPBEXaggData 36 6" xfId="13027"/>
    <cellStyle name="SAPBEXaggData 36 7" xfId="14620"/>
    <cellStyle name="SAPBEXaggData 36 8" xfId="17723"/>
    <cellStyle name="SAPBEXaggData 36 9" xfId="19269"/>
    <cellStyle name="SAPBEXaggData 37" xfId="1773"/>
    <cellStyle name="SAPBEXaggData 37 2" xfId="4359"/>
    <cellStyle name="SAPBEXaggData 37 3" xfId="7202"/>
    <cellStyle name="SAPBEXaggData 37 4" xfId="8782"/>
    <cellStyle name="SAPBEXaggData 37 5" xfId="11223"/>
    <cellStyle name="SAPBEXaggData 37 6" xfId="12957"/>
    <cellStyle name="SAPBEXaggData 37 7" xfId="15919"/>
    <cellStyle name="SAPBEXaggData 37 8" xfId="17653"/>
    <cellStyle name="SAPBEXaggData 37 9" xfId="20457"/>
    <cellStyle name="SAPBEXaggData 38" xfId="1727"/>
    <cellStyle name="SAPBEXaggData 38 2" xfId="4313"/>
    <cellStyle name="SAPBEXaggData 38 3" xfId="5686"/>
    <cellStyle name="SAPBEXaggData 38 4" xfId="9151"/>
    <cellStyle name="SAPBEXaggData 38 5" xfId="11629"/>
    <cellStyle name="SAPBEXaggData 38 6" xfId="12949"/>
    <cellStyle name="SAPBEXaggData 38 7" xfId="16325"/>
    <cellStyle name="SAPBEXaggData 38 8" xfId="17645"/>
    <cellStyle name="SAPBEXaggData 38 9" xfId="20826"/>
    <cellStyle name="SAPBEXaggData 39" xfId="1780"/>
    <cellStyle name="SAPBEXaggData 39 2" xfId="4366"/>
    <cellStyle name="SAPBEXaggData 39 3" xfId="4887"/>
    <cellStyle name="SAPBEXaggData 39 4" xfId="8513"/>
    <cellStyle name="SAPBEXaggData 39 5" xfId="10231"/>
    <cellStyle name="SAPBEXaggData 39 6" xfId="12471"/>
    <cellStyle name="SAPBEXaggData 39 7" xfId="14927"/>
    <cellStyle name="SAPBEXaggData 39 8" xfId="17167"/>
    <cellStyle name="SAPBEXaggData 39 9" xfId="19550"/>
    <cellStyle name="SAPBEXaggData 4" xfId="239"/>
    <cellStyle name="SAPBEXaggData 4 2" xfId="2825"/>
    <cellStyle name="SAPBEXaggData 4 3" xfId="6204"/>
    <cellStyle name="SAPBEXaggData 4 4" xfId="8906"/>
    <cellStyle name="SAPBEXaggData 4 5" xfId="11357"/>
    <cellStyle name="SAPBEXaggData 4 6" xfId="13475"/>
    <cellStyle name="SAPBEXaggData 4 7" xfId="16053"/>
    <cellStyle name="SAPBEXaggData 4 8" xfId="18171"/>
    <cellStyle name="SAPBEXaggData 4 9" xfId="20580"/>
    <cellStyle name="SAPBEXaggData 40" xfId="1920"/>
    <cellStyle name="SAPBEXaggData 40 2" xfId="4506"/>
    <cellStyle name="SAPBEXaggData 40 3" xfId="5619"/>
    <cellStyle name="SAPBEXaggData 40 4" xfId="7705"/>
    <cellStyle name="SAPBEXaggData 40 5" xfId="10048"/>
    <cellStyle name="SAPBEXaggData 40 6" xfId="13934"/>
    <cellStyle name="SAPBEXaggData 40 7" xfId="14744"/>
    <cellStyle name="SAPBEXaggData 40 8" xfId="18630"/>
    <cellStyle name="SAPBEXaggData 40 9" xfId="19376"/>
    <cellStyle name="SAPBEXaggData 41" xfId="1960"/>
    <cellStyle name="SAPBEXaggData 41 2" xfId="4546"/>
    <cellStyle name="SAPBEXaggData 41 3" xfId="5773"/>
    <cellStyle name="SAPBEXaggData 41 4" xfId="7546"/>
    <cellStyle name="SAPBEXaggData 41 5" xfId="9868"/>
    <cellStyle name="SAPBEXaggData 41 6" xfId="13697"/>
    <cellStyle name="SAPBEXaggData 41 7" xfId="14564"/>
    <cellStyle name="SAPBEXaggData 41 8" xfId="18393"/>
    <cellStyle name="SAPBEXaggData 41 9" xfId="19217"/>
    <cellStyle name="SAPBEXaggData 42" xfId="1908"/>
    <cellStyle name="SAPBEXaggData 42 2" xfId="4494"/>
    <cellStyle name="SAPBEXaggData 42 3" xfId="6022"/>
    <cellStyle name="SAPBEXaggData 42 4" xfId="7654"/>
    <cellStyle name="SAPBEXaggData 42 5" xfId="12071"/>
    <cellStyle name="SAPBEXaggData 42 6" xfId="12988"/>
    <cellStyle name="SAPBEXaggData 42 7" xfId="16767"/>
    <cellStyle name="SAPBEXaggData 42 8" xfId="17684"/>
    <cellStyle name="SAPBEXaggData 42 9" xfId="21236"/>
    <cellStyle name="SAPBEXaggData 43" xfId="2022"/>
    <cellStyle name="SAPBEXaggData 43 2" xfId="4608"/>
    <cellStyle name="SAPBEXaggData 43 3" xfId="4959"/>
    <cellStyle name="SAPBEXaggData 43 4" xfId="7739"/>
    <cellStyle name="SAPBEXaggData 43 5" xfId="10085"/>
    <cellStyle name="SAPBEXaggData 43 6" xfId="12193"/>
    <cellStyle name="SAPBEXaggData 43 7" xfId="14781"/>
    <cellStyle name="SAPBEXaggData 43 8" xfId="16889"/>
    <cellStyle name="SAPBEXaggData 43 9" xfId="19411"/>
    <cellStyle name="SAPBEXaggData 44" xfId="2081"/>
    <cellStyle name="SAPBEXaggData 44 2" xfId="4667"/>
    <cellStyle name="SAPBEXaggData 44 3" xfId="5445"/>
    <cellStyle name="SAPBEXaggData 44 4" xfId="9253"/>
    <cellStyle name="SAPBEXaggData 44 5" xfId="11733"/>
    <cellStyle name="SAPBEXaggData 44 6" xfId="13061"/>
    <cellStyle name="SAPBEXaggData 44 7" xfId="16429"/>
    <cellStyle name="SAPBEXaggData 44 8" xfId="17757"/>
    <cellStyle name="SAPBEXaggData 44 9" xfId="20925"/>
    <cellStyle name="SAPBEXaggData 45" xfId="2121"/>
    <cellStyle name="SAPBEXaggData 45 2" xfId="4707"/>
    <cellStyle name="SAPBEXaggData 45 3" xfId="6839"/>
    <cellStyle name="SAPBEXaggData 45 4" xfId="8323"/>
    <cellStyle name="SAPBEXaggData 45 5" xfId="10719"/>
    <cellStyle name="SAPBEXaggData 45 6" xfId="12309"/>
    <cellStyle name="SAPBEXaggData 45 7" xfId="15415"/>
    <cellStyle name="SAPBEXaggData 45 8" xfId="17005"/>
    <cellStyle name="SAPBEXaggData 45 9" xfId="19996"/>
    <cellStyle name="SAPBEXaggData 46" xfId="2158"/>
    <cellStyle name="SAPBEXaggData 46 2" xfId="4744"/>
    <cellStyle name="SAPBEXaggData 46 3" xfId="5758"/>
    <cellStyle name="SAPBEXaggData 46 4" xfId="7601"/>
    <cellStyle name="SAPBEXaggData 46 5" xfId="9927"/>
    <cellStyle name="SAPBEXaggData 46 6" xfId="13624"/>
    <cellStyle name="SAPBEXaggData 46 7" xfId="14623"/>
    <cellStyle name="SAPBEXaggData 46 8" xfId="18320"/>
    <cellStyle name="SAPBEXaggData 46 9" xfId="19272"/>
    <cellStyle name="SAPBEXaggData 47" xfId="2188"/>
    <cellStyle name="SAPBEXaggData 47 2" xfId="4774"/>
    <cellStyle name="SAPBEXaggData 47 3" xfId="6957"/>
    <cellStyle name="SAPBEXaggData 47 4" xfId="7453"/>
    <cellStyle name="SAPBEXaggData 47 5" xfId="9766"/>
    <cellStyle name="SAPBEXaggData 47 6" xfId="12694"/>
    <cellStyle name="SAPBEXaggData 47 7" xfId="14462"/>
    <cellStyle name="SAPBEXaggData 47 8" xfId="17390"/>
    <cellStyle name="SAPBEXaggData 47 9" xfId="19123"/>
    <cellStyle name="SAPBEXaggData 48" xfId="2238"/>
    <cellStyle name="SAPBEXaggData 48 2" xfId="4824"/>
    <cellStyle name="SAPBEXaggData 48 3" xfId="6828"/>
    <cellStyle name="SAPBEXaggData 48 4" xfId="9024"/>
    <cellStyle name="SAPBEXaggData 48 5" xfId="11487"/>
    <cellStyle name="SAPBEXaggData 48 6" xfId="9730"/>
    <cellStyle name="SAPBEXaggData 48 7" xfId="16183"/>
    <cellStyle name="SAPBEXaggData 48 8" xfId="14426"/>
    <cellStyle name="SAPBEXaggData 48 9" xfId="20700"/>
    <cellStyle name="SAPBEXaggData 49" xfId="2308"/>
    <cellStyle name="SAPBEXaggData 49 2" xfId="4894"/>
    <cellStyle name="SAPBEXaggData 49 3" xfId="5136"/>
    <cellStyle name="SAPBEXaggData 49 4" xfId="8519"/>
    <cellStyle name="SAPBEXaggData 49 5" xfId="9577"/>
    <cellStyle name="SAPBEXaggData 49 6" xfId="14091"/>
    <cellStyle name="SAPBEXaggData 49 7" xfId="14273"/>
    <cellStyle name="SAPBEXaggData 49 8" xfId="18787"/>
    <cellStyle name="SAPBEXaggData 49 9" xfId="18958"/>
    <cellStyle name="SAPBEXaggData 5" xfId="289"/>
    <cellStyle name="SAPBEXaggData 5 2" xfId="2875"/>
    <cellStyle name="SAPBEXaggData 5 3" xfId="5890"/>
    <cellStyle name="SAPBEXaggData 5 4" xfId="8000"/>
    <cellStyle name="SAPBEXaggData 5 5" xfId="10365"/>
    <cellStyle name="SAPBEXaggData 5 6" xfId="13407"/>
    <cellStyle name="SAPBEXaggData 5 7" xfId="15061"/>
    <cellStyle name="SAPBEXaggData 5 8" xfId="18103"/>
    <cellStyle name="SAPBEXaggData 5 9" xfId="19671"/>
    <cellStyle name="SAPBEXaggData 50" xfId="2349"/>
    <cellStyle name="SAPBEXaggData 50 2" xfId="5374"/>
    <cellStyle name="SAPBEXaggData 50 3" xfId="7550"/>
    <cellStyle name="SAPBEXaggData 50 4" xfId="9872"/>
    <cellStyle name="SAPBEXaggData 50 5" xfId="13297"/>
    <cellStyle name="SAPBEXaggData 50 6" xfId="14568"/>
    <cellStyle name="SAPBEXaggData 50 7" xfId="17993"/>
    <cellStyle name="SAPBEXaggData 50 8" xfId="19221"/>
    <cellStyle name="SAPBEXaggData 51" xfId="6679"/>
    <cellStyle name="SAPBEXaggData 52" xfId="8120"/>
    <cellStyle name="SAPBEXaggData 53" xfId="10491"/>
    <cellStyle name="SAPBEXaggData 54" xfId="12582"/>
    <cellStyle name="SAPBEXaggData 55" xfId="15187"/>
    <cellStyle name="SAPBEXaggData 56" xfId="17278"/>
    <cellStyle name="SAPBEXaggData 57" xfId="19791"/>
    <cellStyle name="SAPBEXaggData 6" xfId="332"/>
    <cellStyle name="SAPBEXaggData 6 2" xfId="2918"/>
    <cellStyle name="SAPBEXaggData 6 3" xfId="7008"/>
    <cellStyle name="SAPBEXaggData 6 4" xfId="8788"/>
    <cellStyle name="SAPBEXaggData 6 5" xfId="12044"/>
    <cellStyle name="SAPBEXaggData 6 6" xfId="13080"/>
    <cellStyle name="SAPBEXaggData 6 7" xfId="16740"/>
    <cellStyle name="SAPBEXaggData 6 8" xfId="17776"/>
    <cellStyle name="SAPBEXaggData 6 9" xfId="21214"/>
    <cellStyle name="SAPBEXaggData 7" xfId="375"/>
    <cellStyle name="SAPBEXaggData 7 2" xfId="2961"/>
    <cellStyle name="SAPBEXaggData 7 3" xfId="6234"/>
    <cellStyle name="SAPBEXaggData 7 4" xfId="9168"/>
    <cellStyle name="SAPBEXaggData 7 5" xfId="11647"/>
    <cellStyle name="SAPBEXaggData 7 6" xfId="13357"/>
    <cellStyle name="SAPBEXaggData 7 7" xfId="16343"/>
    <cellStyle name="SAPBEXaggData 7 8" xfId="18053"/>
    <cellStyle name="SAPBEXaggData 7 9" xfId="20843"/>
    <cellStyle name="SAPBEXaggData 8" xfId="418"/>
    <cellStyle name="SAPBEXaggData 8 2" xfId="3004"/>
    <cellStyle name="SAPBEXaggData 8 3" xfId="6755"/>
    <cellStyle name="SAPBEXaggData 8 4" xfId="8107"/>
    <cellStyle name="SAPBEXaggData 8 5" xfId="9849"/>
    <cellStyle name="SAPBEXaggData 8 6" xfId="12257"/>
    <cellStyle name="SAPBEXaggData 8 7" xfId="14545"/>
    <cellStyle name="SAPBEXaggData 8 8" xfId="16953"/>
    <cellStyle name="SAPBEXaggData 8 9" xfId="19198"/>
    <cellStyle name="SAPBEXaggData 9" xfId="461"/>
    <cellStyle name="SAPBEXaggData 9 2" xfId="3047"/>
    <cellStyle name="SAPBEXaggData 9 3" xfId="6857"/>
    <cellStyle name="SAPBEXaggData 9 4" xfId="8078"/>
    <cellStyle name="SAPBEXaggData 9 5" xfId="10448"/>
    <cellStyle name="SAPBEXaggData 9 6" xfId="12488"/>
    <cellStyle name="SAPBEXaggData 9 7" xfId="15144"/>
    <cellStyle name="SAPBEXaggData 9 8" xfId="17184"/>
    <cellStyle name="SAPBEXaggData 9 9" xfId="19749"/>
    <cellStyle name="SAPBEXaggDataEmph" xfId="56"/>
    <cellStyle name="SAPBEXaggDataEmph 10" xfId="500"/>
    <cellStyle name="SAPBEXaggDataEmph 10 2" xfId="3086"/>
    <cellStyle name="SAPBEXaggDataEmph 10 3" xfId="5719"/>
    <cellStyle name="SAPBEXaggDataEmph 10 4" xfId="9124"/>
    <cellStyle name="SAPBEXaggDataEmph 10 5" xfId="11600"/>
    <cellStyle name="SAPBEXaggDataEmph 10 6" xfId="13277"/>
    <cellStyle name="SAPBEXaggDataEmph 10 7" xfId="16296"/>
    <cellStyle name="SAPBEXaggDataEmph 10 8" xfId="17973"/>
    <cellStyle name="SAPBEXaggDataEmph 10 9" xfId="20799"/>
    <cellStyle name="SAPBEXaggDataEmph 11" xfId="571"/>
    <cellStyle name="SAPBEXaggDataEmph 11 2" xfId="3157"/>
    <cellStyle name="SAPBEXaggDataEmph 11 3" xfId="6344"/>
    <cellStyle name="SAPBEXaggDataEmph 11 4" xfId="7493"/>
    <cellStyle name="SAPBEXaggDataEmph 11 5" xfId="9812"/>
    <cellStyle name="SAPBEXaggDataEmph 11 6" xfId="13974"/>
    <cellStyle name="SAPBEXaggDataEmph 11 7" xfId="14508"/>
    <cellStyle name="SAPBEXaggDataEmph 11 8" xfId="18670"/>
    <cellStyle name="SAPBEXaggDataEmph 11 9" xfId="19164"/>
    <cellStyle name="SAPBEXaggDataEmph 12" xfId="581"/>
    <cellStyle name="SAPBEXaggDataEmph 12 2" xfId="3167"/>
    <cellStyle name="SAPBEXaggDataEmph 12 3" xfId="7156"/>
    <cellStyle name="SAPBEXaggDataEmph 12 4" xfId="7940"/>
    <cellStyle name="SAPBEXaggDataEmph 12 5" xfId="9500"/>
    <cellStyle name="SAPBEXaggDataEmph 12 6" xfId="12013"/>
    <cellStyle name="SAPBEXaggDataEmph 12 7" xfId="14196"/>
    <cellStyle name="SAPBEXaggDataEmph 12 8" xfId="16709"/>
    <cellStyle name="SAPBEXaggDataEmph 12 9" xfId="18889"/>
    <cellStyle name="SAPBEXaggDataEmph 13" xfId="659"/>
    <cellStyle name="SAPBEXaggDataEmph 13 2" xfId="3245"/>
    <cellStyle name="SAPBEXaggDataEmph 13 3" xfId="6389"/>
    <cellStyle name="SAPBEXaggDataEmph 13 4" xfId="8795"/>
    <cellStyle name="SAPBEXaggDataEmph 13 5" xfId="11238"/>
    <cellStyle name="SAPBEXaggDataEmph 13 6" xfId="10554"/>
    <cellStyle name="SAPBEXaggDataEmph 13 7" xfId="15934"/>
    <cellStyle name="SAPBEXaggDataEmph 13 8" xfId="15250"/>
    <cellStyle name="SAPBEXaggDataEmph 13 9" xfId="20470"/>
    <cellStyle name="SAPBEXaggDataEmph 14" xfId="661"/>
    <cellStyle name="SAPBEXaggDataEmph 14 2" xfId="3247"/>
    <cellStyle name="SAPBEXaggDataEmph 14 3" xfId="2651"/>
    <cellStyle name="SAPBEXaggDataEmph 14 4" xfId="7768"/>
    <cellStyle name="SAPBEXaggDataEmph 14 5" xfId="10116"/>
    <cellStyle name="SAPBEXaggDataEmph 14 6" xfId="13367"/>
    <cellStyle name="SAPBEXaggDataEmph 14 7" xfId="14812"/>
    <cellStyle name="SAPBEXaggDataEmph 14 8" xfId="18063"/>
    <cellStyle name="SAPBEXaggDataEmph 14 9" xfId="19441"/>
    <cellStyle name="SAPBEXaggDataEmph 15" xfId="783"/>
    <cellStyle name="SAPBEXaggDataEmph 15 2" xfId="3369"/>
    <cellStyle name="SAPBEXaggDataEmph 15 3" xfId="2654"/>
    <cellStyle name="SAPBEXaggDataEmph 15 4" xfId="7452"/>
    <cellStyle name="SAPBEXaggDataEmph 15 5" xfId="9765"/>
    <cellStyle name="SAPBEXaggDataEmph 15 6" xfId="10612"/>
    <cellStyle name="SAPBEXaggDataEmph 15 7" xfId="14461"/>
    <cellStyle name="SAPBEXaggDataEmph 15 8" xfId="15308"/>
    <cellStyle name="SAPBEXaggDataEmph 15 9" xfId="19122"/>
    <cellStyle name="SAPBEXaggDataEmph 16" xfId="845"/>
    <cellStyle name="SAPBEXaggDataEmph 16 2" xfId="3431"/>
    <cellStyle name="SAPBEXaggDataEmph 16 3" xfId="5331"/>
    <cellStyle name="SAPBEXaggDataEmph 16 4" xfId="8637"/>
    <cellStyle name="SAPBEXaggDataEmph 16 5" xfId="11060"/>
    <cellStyle name="SAPBEXaggDataEmph 16 6" xfId="13565"/>
    <cellStyle name="SAPBEXaggDataEmph 16 7" xfId="15756"/>
    <cellStyle name="SAPBEXaggDataEmph 16 8" xfId="18261"/>
    <cellStyle name="SAPBEXaggDataEmph 16 9" xfId="20312"/>
    <cellStyle name="SAPBEXaggDataEmph 17" xfId="900"/>
    <cellStyle name="SAPBEXaggDataEmph 17 2" xfId="3486"/>
    <cellStyle name="SAPBEXaggDataEmph 17 3" xfId="7136"/>
    <cellStyle name="SAPBEXaggDataEmph 17 4" xfId="8802"/>
    <cellStyle name="SAPBEXaggDataEmph 17 5" xfId="11246"/>
    <cellStyle name="SAPBEXaggDataEmph 17 6" xfId="13598"/>
    <cellStyle name="SAPBEXaggDataEmph 17 7" xfId="15942"/>
    <cellStyle name="SAPBEXaggDataEmph 17 8" xfId="18294"/>
    <cellStyle name="SAPBEXaggDataEmph 17 9" xfId="20477"/>
    <cellStyle name="SAPBEXaggDataEmph 18" xfId="957"/>
    <cellStyle name="SAPBEXaggDataEmph 18 2" xfId="3543"/>
    <cellStyle name="SAPBEXaggDataEmph 18 3" xfId="7401"/>
    <cellStyle name="SAPBEXaggDataEmph 18 4" xfId="8978"/>
    <cellStyle name="SAPBEXaggDataEmph 18 5" xfId="11435"/>
    <cellStyle name="SAPBEXaggDataEmph 18 6" xfId="11644"/>
    <cellStyle name="SAPBEXaggDataEmph 18 7" xfId="16131"/>
    <cellStyle name="SAPBEXaggDataEmph 18 8" xfId="16340"/>
    <cellStyle name="SAPBEXaggDataEmph 18 9" xfId="20653"/>
    <cellStyle name="SAPBEXaggDataEmph 19" xfId="932"/>
    <cellStyle name="SAPBEXaggDataEmph 19 2" xfId="3518"/>
    <cellStyle name="SAPBEXaggDataEmph 19 3" xfId="5179"/>
    <cellStyle name="SAPBEXaggDataEmph 19 4" xfId="8606"/>
    <cellStyle name="SAPBEXaggDataEmph 19 5" xfId="11024"/>
    <cellStyle name="SAPBEXaggDataEmph 19 6" xfId="14005"/>
    <cellStyle name="SAPBEXaggDataEmph 19 7" xfId="15720"/>
    <cellStyle name="SAPBEXaggDataEmph 19 8" xfId="18701"/>
    <cellStyle name="SAPBEXaggDataEmph 19 9" xfId="20281"/>
    <cellStyle name="SAPBEXaggDataEmph 2" xfId="177"/>
    <cellStyle name="SAPBEXaggDataEmph 2 2" xfId="2763"/>
    <cellStyle name="SAPBEXaggDataEmph 2 3" xfId="6859"/>
    <cellStyle name="SAPBEXaggDataEmph 2 4" xfId="8696"/>
    <cellStyle name="SAPBEXaggDataEmph 2 5" xfId="11128"/>
    <cellStyle name="SAPBEXaggDataEmph 2 6" xfId="12443"/>
    <cellStyle name="SAPBEXaggDataEmph 2 7" xfId="15824"/>
    <cellStyle name="SAPBEXaggDataEmph 2 8" xfId="17139"/>
    <cellStyle name="SAPBEXaggDataEmph 2 9" xfId="20370"/>
    <cellStyle name="SAPBEXaggDataEmph 20" xfId="1020"/>
    <cellStyle name="SAPBEXaggDataEmph 20 2" xfId="3606"/>
    <cellStyle name="SAPBEXaggDataEmph 20 3" xfId="6543"/>
    <cellStyle name="SAPBEXaggDataEmph 20 4" xfId="8355"/>
    <cellStyle name="SAPBEXaggDataEmph 20 5" xfId="10478"/>
    <cellStyle name="SAPBEXaggDataEmph 20 6" xfId="13114"/>
    <cellStyle name="SAPBEXaggDataEmph 20 7" xfId="15174"/>
    <cellStyle name="SAPBEXaggDataEmph 20 8" xfId="17810"/>
    <cellStyle name="SAPBEXaggDataEmph 20 9" xfId="19778"/>
    <cellStyle name="SAPBEXaggDataEmph 21" xfId="1105"/>
    <cellStyle name="SAPBEXaggDataEmph 21 2" xfId="3691"/>
    <cellStyle name="SAPBEXaggDataEmph 21 3" xfId="5343"/>
    <cellStyle name="SAPBEXaggDataEmph 21 4" xfId="9249"/>
    <cellStyle name="SAPBEXaggDataEmph 21 5" xfId="11729"/>
    <cellStyle name="SAPBEXaggDataEmph 21 6" xfId="12822"/>
    <cellStyle name="SAPBEXaggDataEmph 21 7" xfId="16425"/>
    <cellStyle name="SAPBEXaggDataEmph 21 8" xfId="17518"/>
    <cellStyle name="SAPBEXaggDataEmph 21 9" xfId="20921"/>
    <cellStyle name="SAPBEXaggDataEmph 22" xfId="1145"/>
    <cellStyle name="SAPBEXaggDataEmph 22 2" xfId="3731"/>
    <cellStyle name="SAPBEXaggDataEmph 22 3" xfId="5163"/>
    <cellStyle name="SAPBEXaggDataEmph 22 4" xfId="8302"/>
    <cellStyle name="SAPBEXaggDataEmph 22 5" xfId="10698"/>
    <cellStyle name="SAPBEXaggDataEmph 22 6" xfId="13030"/>
    <cellStyle name="SAPBEXaggDataEmph 22 7" xfId="15394"/>
    <cellStyle name="SAPBEXaggDataEmph 22 8" xfId="17726"/>
    <cellStyle name="SAPBEXaggDataEmph 22 9" xfId="19975"/>
    <cellStyle name="SAPBEXaggDataEmph 23" xfId="1043"/>
    <cellStyle name="SAPBEXaggDataEmph 23 2" xfId="3629"/>
    <cellStyle name="SAPBEXaggDataEmph 23 3" xfId="6577"/>
    <cellStyle name="SAPBEXaggDataEmph 23 4" xfId="7407"/>
    <cellStyle name="SAPBEXaggDataEmph 23 5" xfId="9714"/>
    <cellStyle name="SAPBEXaggDataEmph 23 6" xfId="13437"/>
    <cellStyle name="SAPBEXaggDataEmph 23 7" xfId="14410"/>
    <cellStyle name="SAPBEXaggDataEmph 23 8" xfId="18133"/>
    <cellStyle name="SAPBEXaggDataEmph 23 9" xfId="19076"/>
    <cellStyle name="SAPBEXaggDataEmph 24" xfId="1192"/>
    <cellStyle name="SAPBEXaggDataEmph 24 2" xfId="3778"/>
    <cellStyle name="SAPBEXaggDataEmph 24 3" xfId="6580"/>
    <cellStyle name="SAPBEXaggDataEmph 24 4" xfId="8440"/>
    <cellStyle name="SAPBEXaggDataEmph 24 5" xfId="9507"/>
    <cellStyle name="SAPBEXaggDataEmph 24 6" xfId="12797"/>
    <cellStyle name="SAPBEXaggDataEmph 24 7" xfId="14203"/>
    <cellStyle name="SAPBEXaggDataEmph 24 8" xfId="17493"/>
    <cellStyle name="SAPBEXaggDataEmph 24 9" xfId="18895"/>
    <cellStyle name="SAPBEXaggDataEmph 25" xfId="1254"/>
    <cellStyle name="SAPBEXaggDataEmph 25 2" xfId="3840"/>
    <cellStyle name="SAPBEXaggDataEmph 25 3" xfId="6583"/>
    <cellStyle name="SAPBEXaggDataEmph 25 4" xfId="8466"/>
    <cellStyle name="SAPBEXaggDataEmph 25 5" xfId="10873"/>
    <cellStyle name="SAPBEXaggDataEmph 25 6" xfId="12641"/>
    <cellStyle name="SAPBEXaggDataEmph 25 7" xfId="15569"/>
    <cellStyle name="SAPBEXaggDataEmph 25 8" xfId="17337"/>
    <cellStyle name="SAPBEXaggDataEmph 25 9" xfId="20140"/>
    <cellStyle name="SAPBEXaggDataEmph 26" xfId="1301"/>
    <cellStyle name="SAPBEXaggDataEmph 26 2" xfId="3887"/>
    <cellStyle name="SAPBEXaggDataEmph 26 3" xfId="5825"/>
    <cellStyle name="SAPBEXaggDataEmph 26 4" xfId="7570"/>
    <cellStyle name="SAPBEXaggDataEmph 26 5" xfId="9893"/>
    <cellStyle name="SAPBEXaggDataEmph 26 6" xfId="13456"/>
    <cellStyle name="SAPBEXaggDataEmph 26 7" xfId="14589"/>
    <cellStyle name="SAPBEXaggDataEmph 26 8" xfId="18152"/>
    <cellStyle name="SAPBEXaggDataEmph 26 9" xfId="19241"/>
    <cellStyle name="SAPBEXaggDataEmph 27" xfId="1342"/>
    <cellStyle name="SAPBEXaggDataEmph 27 2" xfId="3928"/>
    <cellStyle name="SAPBEXaggDataEmph 27 3" xfId="5999"/>
    <cellStyle name="SAPBEXaggDataEmph 27 4" xfId="8572"/>
    <cellStyle name="SAPBEXaggDataEmph 27 5" xfId="10988"/>
    <cellStyle name="SAPBEXaggDataEmph 27 6" xfId="13491"/>
    <cellStyle name="SAPBEXaggDataEmph 27 7" xfId="15684"/>
    <cellStyle name="SAPBEXaggDataEmph 27 8" xfId="18187"/>
    <cellStyle name="SAPBEXaggDataEmph 27 9" xfId="20246"/>
    <cellStyle name="SAPBEXaggDataEmph 28" xfId="1382"/>
    <cellStyle name="SAPBEXaggDataEmph 28 2" xfId="3968"/>
    <cellStyle name="SAPBEXaggDataEmph 28 3" xfId="6542"/>
    <cellStyle name="SAPBEXaggDataEmph 28 4" xfId="8164"/>
    <cellStyle name="SAPBEXaggDataEmph 28 5" xfId="10539"/>
    <cellStyle name="SAPBEXaggDataEmph 28 6" xfId="13533"/>
    <cellStyle name="SAPBEXaggDataEmph 28 7" xfId="15235"/>
    <cellStyle name="SAPBEXaggDataEmph 28 8" xfId="18229"/>
    <cellStyle name="SAPBEXaggDataEmph 28 9" xfId="19837"/>
    <cellStyle name="SAPBEXaggDataEmph 29" xfId="1425"/>
    <cellStyle name="SAPBEXaggDataEmph 29 2" xfId="4011"/>
    <cellStyle name="SAPBEXaggDataEmph 29 3" xfId="6751"/>
    <cellStyle name="SAPBEXaggDataEmph 29 4" xfId="6070"/>
    <cellStyle name="SAPBEXaggDataEmph 29 5" xfId="9491"/>
    <cellStyle name="SAPBEXaggDataEmph 29 6" xfId="13935"/>
    <cellStyle name="SAPBEXaggDataEmph 29 7" xfId="14187"/>
    <cellStyle name="SAPBEXaggDataEmph 29 8" xfId="18631"/>
    <cellStyle name="SAPBEXaggDataEmph 29 9" xfId="18881"/>
    <cellStyle name="SAPBEXaggDataEmph 3" xfId="222"/>
    <cellStyle name="SAPBEXaggDataEmph 3 2" xfId="2808"/>
    <cellStyle name="SAPBEXaggDataEmph 3 3" xfId="5152"/>
    <cellStyle name="SAPBEXaggDataEmph 3 4" xfId="7770"/>
    <cellStyle name="SAPBEXaggDataEmph 3 5" xfId="10118"/>
    <cellStyle name="SAPBEXaggDataEmph 3 6" xfId="13574"/>
    <cellStyle name="SAPBEXaggDataEmph 3 7" xfId="14814"/>
    <cellStyle name="SAPBEXaggDataEmph 3 8" xfId="18270"/>
    <cellStyle name="SAPBEXaggDataEmph 3 9" xfId="19443"/>
    <cellStyle name="SAPBEXaggDataEmph 30" xfId="1468"/>
    <cellStyle name="SAPBEXaggDataEmph 30 2" xfId="4054"/>
    <cellStyle name="SAPBEXaggDataEmph 30 3" xfId="5840"/>
    <cellStyle name="SAPBEXaggDataEmph 30 4" xfId="9218"/>
    <cellStyle name="SAPBEXaggDataEmph 30 5" xfId="11486"/>
    <cellStyle name="SAPBEXaggDataEmph 30 6" xfId="11591"/>
    <cellStyle name="SAPBEXaggDataEmph 30 7" xfId="16182"/>
    <cellStyle name="SAPBEXaggDataEmph 30 8" xfId="16287"/>
    <cellStyle name="SAPBEXaggDataEmph 30 9" xfId="20699"/>
    <cellStyle name="SAPBEXaggDataEmph 31" xfId="1511"/>
    <cellStyle name="SAPBEXaggDataEmph 31 2" xfId="4097"/>
    <cellStyle name="SAPBEXaggDataEmph 31 3" xfId="5204"/>
    <cellStyle name="SAPBEXaggDataEmph 31 4" xfId="8077"/>
    <cellStyle name="SAPBEXaggDataEmph 31 5" xfId="10447"/>
    <cellStyle name="SAPBEXaggDataEmph 31 6" xfId="13141"/>
    <cellStyle name="SAPBEXaggDataEmph 31 7" xfId="15143"/>
    <cellStyle name="SAPBEXaggDataEmph 31 8" xfId="17837"/>
    <cellStyle name="SAPBEXaggDataEmph 31 9" xfId="19748"/>
    <cellStyle name="SAPBEXaggDataEmph 32" xfId="1577"/>
    <cellStyle name="SAPBEXaggDataEmph 32 2" xfId="4163"/>
    <cellStyle name="SAPBEXaggDataEmph 32 3" xfId="6315"/>
    <cellStyle name="SAPBEXaggDataEmph 32 4" xfId="8271"/>
    <cellStyle name="SAPBEXaggDataEmph 32 5" xfId="10665"/>
    <cellStyle name="SAPBEXaggDataEmph 32 6" xfId="13330"/>
    <cellStyle name="SAPBEXaggDataEmph 32 7" xfId="15361"/>
    <cellStyle name="SAPBEXaggDataEmph 32 8" xfId="18026"/>
    <cellStyle name="SAPBEXaggDataEmph 32 9" xfId="19944"/>
    <cellStyle name="SAPBEXaggDataEmph 33" xfId="1579"/>
    <cellStyle name="SAPBEXaggDataEmph 33 2" xfId="4165"/>
    <cellStyle name="SAPBEXaggDataEmph 33 3" xfId="6191"/>
    <cellStyle name="SAPBEXaggDataEmph 33 4" xfId="9113"/>
    <cellStyle name="SAPBEXaggDataEmph 33 5" xfId="11586"/>
    <cellStyle name="SAPBEXaggDataEmph 33 6" xfId="13774"/>
    <cellStyle name="SAPBEXaggDataEmph 33 7" xfId="16282"/>
    <cellStyle name="SAPBEXaggDataEmph 33 8" xfId="18470"/>
    <cellStyle name="SAPBEXaggDataEmph 33 9" xfId="20788"/>
    <cellStyle name="SAPBEXaggDataEmph 34" xfId="1341"/>
    <cellStyle name="SAPBEXaggDataEmph 34 2" xfId="3927"/>
    <cellStyle name="SAPBEXaggDataEmph 34 3" xfId="7138"/>
    <cellStyle name="SAPBEXaggDataEmph 34 4" xfId="8089"/>
    <cellStyle name="SAPBEXaggDataEmph 34 5" xfId="10459"/>
    <cellStyle name="SAPBEXaggDataEmph 34 6" xfId="12369"/>
    <cellStyle name="SAPBEXaggDataEmph 34 7" xfId="15155"/>
    <cellStyle name="SAPBEXaggDataEmph 34 8" xfId="17065"/>
    <cellStyle name="SAPBEXaggDataEmph 34 9" xfId="19760"/>
    <cellStyle name="SAPBEXaggDataEmph 35" xfId="1606"/>
    <cellStyle name="SAPBEXaggDataEmph 35 2" xfId="4192"/>
    <cellStyle name="SAPBEXaggDataEmph 35 3" xfId="5564"/>
    <cellStyle name="SAPBEXaggDataEmph 35 4" xfId="7754"/>
    <cellStyle name="SAPBEXaggDataEmph 35 5" xfId="10102"/>
    <cellStyle name="SAPBEXaggDataEmph 35 6" xfId="13222"/>
    <cellStyle name="SAPBEXaggDataEmph 35 7" xfId="14798"/>
    <cellStyle name="SAPBEXaggDataEmph 35 8" xfId="17918"/>
    <cellStyle name="SAPBEXaggDataEmph 35 9" xfId="19427"/>
    <cellStyle name="SAPBEXaggDataEmph 36" xfId="1726"/>
    <cellStyle name="SAPBEXaggDataEmph 36 2" xfId="4312"/>
    <cellStyle name="SAPBEXaggDataEmph 36 3" xfId="6569"/>
    <cellStyle name="SAPBEXaggDataEmph 36 4" xfId="8104"/>
    <cellStyle name="SAPBEXaggDataEmph 36 5" xfId="10475"/>
    <cellStyle name="SAPBEXaggDataEmph 36 6" xfId="13447"/>
    <cellStyle name="SAPBEXaggDataEmph 36 7" xfId="15171"/>
    <cellStyle name="SAPBEXaggDataEmph 36 8" xfId="18143"/>
    <cellStyle name="SAPBEXaggDataEmph 36 9" xfId="19775"/>
    <cellStyle name="SAPBEXaggDataEmph 37" xfId="1769"/>
    <cellStyle name="SAPBEXaggDataEmph 37 2" xfId="4355"/>
    <cellStyle name="SAPBEXaggDataEmph 37 3" xfId="7229"/>
    <cellStyle name="SAPBEXaggDataEmph 37 4" xfId="9206"/>
    <cellStyle name="SAPBEXaggDataEmph 37 5" xfId="11688"/>
    <cellStyle name="SAPBEXaggDataEmph 37 6" xfId="11587"/>
    <cellStyle name="SAPBEXaggDataEmph 37 7" xfId="16384"/>
    <cellStyle name="SAPBEXaggDataEmph 37 8" xfId="16283"/>
    <cellStyle name="SAPBEXaggDataEmph 37 9" xfId="20881"/>
    <cellStyle name="SAPBEXaggDataEmph 38" xfId="1853"/>
    <cellStyle name="SAPBEXaggDataEmph 38 2" xfId="4439"/>
    <cellStyle name="SAPBEXaggDataEmph 38 3" xfId="6047"/>
    <cellStyle name="SAPBEXaggDataEmph 38 4" xfId="8602"/>
    <cellStyle name="SAPBEXaggDataEmph 38 5" xfId="11020"/>
    <cellStyle name="SAPBEXaggDataEmph 38 6" xfId="13084"/>
    <cellStyle name="SAPBEXaggDataEmph 38 7" xfId="15716"/>
    <cellStyle name="SAPBEXaggDataEmph 38 8" xfId="17780"/>
    <cellStyle name="SAPBEXaggDataEmph 38 9" xfId="20277"/>
    <cellStyle name="SAPBEXaggDataEmph 39" xfId="1847"/>
    <cellStyle name="SAPBEXaggDataEmph 39 2" xfId="4433"/>
    <cellStyle name="SAPBEXaggDataEmph 39 3" xfId="6416"/>
    <cellStyle name="SAPBEXaggDataEmph 39 4" xfId="8521"/>
    <cellStyle name="SAPBEXaggDataEmph 39 5" xfId="10933"/>
    <cellStyle name="SAPBEXaggDataEmph 39 6" xfId="13717"/>
    <cellStyle name="SAPBEXaggDataEmph 39 7" xfId="15629"/>
    <cellStyle name="SAPBEXaggDataEmph 39 8" xfId="18413"/>
    <cellStyle name="SAPBEXaggDataEmph 39 9" xfId="20195"/>
    <cellStyle name="SAPBEXaggDataEmph 4" xfId="130"/>
    <cellStyle name="SAPBEXaggDataEmph 4 2" xfId="2717"/>
    <cellStyle name="SAPBEXaggDataEmph 4 3" xfId="5674"/>
    <cellStyle name="SAPBEXaggDataEmph 4 4" xfId="9001"/>
    <cellStyle name="SAPBEXaggDataEmph 4 5" xfId="11459"/>
    <cellStyle name="SAPBEXaggDataEmph 4 6" xfId="12636"/>
    <cellStyle name="SAPBEXaggDataEmph 4 7" xfId="16155"/>
    <cellStyle name="SAPBEXaggDataEmph 4 8" xfId="17332"/>
    <cellStyle name="SAPBEXaggDataEmph 4 9" xfId="20676"/>
    <cellStyle name="SAPBEXaggDataEmph 40" xfId="1916"/>
    <cellStyle name="SAPBEXaggDataEmph 40 2" xfId="4502"/>
    <cellStyle name="SAPBEXaggDataEmph 40 3" xfId="6645"/>
    <cellStyle name="SAPBEXaggDataEmph 40 4" xfId="8573"/>
    <cellStyle name="SAPBEXaggDataEmph 40 5" xfId="10989"/>
    <cellStyle name="SAPBEXaggDataEmph 40 6" xfId="14061"/>
    <cellStyle name="SAPBEXaggDataEmph 40 7" xfId="15685"/>
    <cellStyle name="SAPBEXaggDataEmph 40 8" xfId="18757"/>
    <cellStyle name="SAPBEXaggDataEmph 40 9" xfId="20247"/>
    <cellStyle name="SAPBEXaggDataEmph 41" xfId="1982"/>
    <cellStyle name="SAPBEXaggDataEmph 41 2" xfId="4568"/>
    <cellStyle name="SAPBEXaggDataEmph 41 3" xfId="7199"/>
    <cellStyle name="SAPBEXaggDataEmph 41 4" xfId="8822"/>
    <cellStyle name="SAPBEXaggDataEmph 41 5" xfId="11268"/>
    <cellStyle name="SAPBEXaggDataEmph 41 6" xfId="13634"/>
    <cellStyle name="SAPBEXaggDataEmph 41 7" xfId="15964"/>
    <cellStyle name="SAPBEXaggDataEmph 41 8" xfId="18330"/>
    <cellStyle name="SAPBEXaggDataEmph 41 9" xfId="20497"/>
    <cellStyle name="SAPBEXaggDataEmph 42" xfId="1984"/>
    <cellStyle name="SAPBEXaggDataEmph 42 2" xfId="4570"/>
    <cellStyle name="SAPBEXaggDataEmph 42 3" xfId="5208"/>
    <cellStyle name="SAPBEXaggDataEmph 42 4" xfId="8386"/>
    <cellStyle name="SAPBEXaggDataEmph 42 5" xfId="10789"/>
    <cellStyle name="SAPBEXaggDataEmph 42 6" xfId="13253"/>
    <cellStyle name="SAPBEXaggDataEmph 42 7" xfId="15485"/>
    <cellStyle name="SAPBEXaggDataEmph 42 8" xfId="17949"/>
    <cellStyle name="SAPBEXaggDataEmph 42 9" xfId="20061"/>
    <cellStyle name="SAPBEXaggDataEmph 43" xfId="1865"/>
    <cellStyle name="SAPBEXaggDataEmph 43 2" xfId="4451"/>
    <cellStyle name="SAPBEXaggDataEmph 43 3" xfId="6102"/>
    <cellStyle name="SAPBEXaggDataEmph 43 4" xfId="8630"/>
    <cellStyle name="SAPBEXaggDataEmph 43 5" xfId="11053"/>
    <cellStyle name="SAPBEXaggDataEmph 43 6" xfId="13857"/>
    <cellStyle name="SAPBEXaggDataEmph 43 7" xfId="15749"/>
    <cellStyle name="SAPBEXaggDataEmph 43 8" xfId="18553"/>
    <cellStyle name="SAPBEXaggDataEmph 43 9" xfId="20305"/>
    <cellStyle name="SAPBEXaggDataEmph 44" xfId="2018"/>
    <cellStyle name="SAPBEXaggDataEmph 44 2" xfId="4604"/>
    <cellStyle name="SAPBEXaggDataEmph 44 3" xfId="6880"/>
    <cellStyle name="SAPBEXaggDataEmph 44 4" xfId="7450"/>
    <cellStyle name="SAPBEXaggDataEmph 44 5" xfId="9763"/>
    <cellStyle name="SAPBEXaggDataEmph 44 6" xfId="13410"/>
    <cellStyle name="SAPBEXaggDataEmph 44 7" xfId="14459"/>
    <cellStyle name="SAPBEXaggDataEmph 44 8" xfId="18106"/>
    <cellStyle name="SAPBEXaggDataEmph 44 9" xfId="19120"/>
    <cellStyle name="SAPBEXaggDataEmph 45" xfId="2118"/>
    <cellStyle name="SAPBEXaggDataEmph 45 2" xfId="4704"/>
    <cellStyle name="SAPBEXaggDataEmph 45 3" xfId="5643"/>
    <cellStyle name="SAPBEXaggDataEmph 45 4" xfId="8813"/>
    <cellStyle name="SAPBEXaggDataEmph 45 5" xfId="11258"/>
    <cellStyle name="SAPBEXaggDataEmph 45 6" xfId="12857"/>
    <cellStyle name="SAPBEXaggDataEmph 45 7" xfId="15954"/>
    <cellStyle name="SAPBEXaggDataEmph 45 8" xfId="17553"/>
    <cellStyle name="SAPBEXaggDataEmph 45 9" xfId="20488"/>
    <cellStyle name="SAPBEXaggDataEmph 46" xfId="2155"/>
    <cellStyle name="SAPBEXaggDataEmph 46 2" xfId="4741"/>
    <cellStyle name="SAPBEXaggDataEmph 46 3" xfId="5697"/>
    <cellStyle name="SAPBEXaggDataEmph 46 4" xfId="8790"/>
    <cellStyle name="SAPBEXaggDataEmph 46 5" xfId="11232"/>
    <cellStyle name="SAPBEXaggDataEmph 46 6" xfId="12254"/>
    <cellStyle name="SAPBEXaggDataEmph 46 7" xfId="15928"/>
    <cellStyle name="SAPBEXaggDataEmph 46 8" xfId="16950"/>
    <cellStyle name="SAPBEXaggDataEmph 46 9" xfId="20465"/>
    <cellStyle name="SAPBEXaggDataEmph 47" xfId="2185"/>
    <cellStyle name="SAPBEXaggDataEmph 47 2" xfId="4771"/>
    <cellStyle name="SAPBEXaggDataEmph 47 3" xfId="7343"/>
    <cellStyle name="SAPBEXaggDataEmph 47 4" xfId="7993"/>
    <cellStyle name="SAPBEXaggDataEmph 47 5" xfId="10357"/>
    <cellStyle name="SAPBEXaggDataEmph 47 6" xfId="13611"/>
    <cellStyle name="SAPBEXaggDataEmph 47 7" xfId="15053"/>
    <cellStyle name="SAPBEXaggDataEmph 47 8" xfId="18307"/>
    <cellStyle name="SAPBEXaggDataEmph 47 9" xfId="19664"/>
    <cellStyle name="SAPBEXaggDataEmph 48" xfId="2239"/>
    <cellStyle name="SAPBEXaggDataEmph 48 2" xfId="4825"/>
    <cellStyle name="SAPBEXaggDataEmph 48 3" xfId="6682"/>
    <cellStyle name="SAPBEXaggDataEmph 48 4" xfId="8673"/>
    <cellStyle name="SAPBEXaggDataEmph 48 5" xfId="11100"/>
    <cellStyle name="SAPBEXaggDataEmph 48 6" xfId="12889"/>
    <cellStyle name="SAPBEXaggDataEmph 48 7" xfId="15796"/>
    <cellStyle name="SAPBEXaggDataEmph 48 8" xfId="17585"/>
    <cellStyle name="SAPBEXaggDataEmph 48 9" xfId="20347"/>
    <cellStyle name="SAPBEXaggDataEmph 49" xfId="2309"/>
    <cellStyle name="SAPBEXaggDataEmph 49 2" xfId="4895"/>
    <cellStyle name="SAPBEXaggDataEmph 49 3" xfId="6566"/>
    <cellStyle name="SAPBEXaggDataEmph 49 4" xfId="7536"/>
    <cellStyle name="SAPBEXaggDataEmph 49 5" xfId="9858"/>
    <cellStyle name="SAPBEXaggDataEmph 49 6" xfId="12494"/>
    <cellStyle name="SAPBEXaggDataEmph 49 7" xfId="14554"/>
    <cellStyle name="SAPBEXaggDataEmph 49 8" xfId="17190"/>
    <cellStyle name="SAPBEXaggDataEmph 49 9" xfId="19207"/>
    <cellStyle name="SAPBEXaggDataEmph 5" xfId="285"/>
    <cellStyle name="SAPBEXaggDataEmph 5 2" xfId="2871"/>
    <cellStyle name="SAPBEXaggDataEmph 5 3" xfId="7289"/>
    <cellStyle name="SAPBEXaggDataEmph 5 4" xfId="8181"/>
    <cellStyle name="SAPBEXaggDataEmph 5 5" xfId="10560"/>
    <cellStyle name="SAPBEXaggDataEmph 5 6" xfId="12350"/>
    <cellStyle name="SAPBEXaggDataEmph 5 7" xfId="15256"/>
    <cellStyle name="SAPBEXaggDataEmph 5 8" xfId="17046"/>
    <cellStyle name="SAPBEXaggDataEmph 5 9" xfId="19854"/>
    <cellStyle name="SAPBEXaggDataEmph 50" xfId="2352"/>
    <cellStyle name="SAPBEXaggDataEmph 50 2" xfId="5122"/>
    <cellStyle name="SAPBEXaggDataEmph 50 3" xfId="9192"/>
    <cellStyle name="SAPBEXaggDataEmph 50 4" xfId="11673"/>
    <cellStyle name="SAPBEXaggDataEmph 50 5" xfId="12082"/>
    <cellStyle name="SAPBEXaggDataEmph 50 6" xfId="16369"/>
    <cellStyle name="SAPBEXaggDataEmph 50 7" xfId="16778"/>
    <cellStyle name="SAPBEXaggDataEmph 50 8" xfId="20867"/>
    <cellStyle name="SAPBEXaggDataEmph 51" xfId="5851"/>
    <cellStyle name="SAPBEXaggDataEmph 52" xfId="8100"/>
    <cellStyle name="SAPBEXaggDataEmph 53" xfId="10179"/>
    <cellStyle name="SAPBEXaggDataEmph 54" xfId="12015"/>
    <cellStyle name="SAPBEXaggDataEmph 55" xfId="14875"/>
    <cellStyle name="SAPBEXaggDataEmph 56" xfId="16711"/>
    <cellStyle name="SAPBEXaggDataEmph 57" xfId="19503"/>
    <cellStyle name="SAPBEXaggDataEmph 6" xfId="328"/>
    <cellStyle name="SAPBEXaggDataEmph 6 2" xfId="2914"/>
    <cellStyle name="SAPBEXaggDataEmph 6 3" xfId="7131"/>
    <cellStyle name="SAPBEXaggDataEmph 6 4" xfId="9035"/>
    <cellStyle name="SAPBEXaggDataEmph 6 5" xfId="11499"/>
    <cellStyle name="SAPBEXaggDataEmph 6 6" xfId="14054"/>
    <cellStyle name="SAPBEXaggDataEmph 6 7" xfId="16195"/>
    <cellStyle name="SAPBEXaggDataEmph 6 8" xfId="18750"/>
    <cellStyle name="SAPBEXaggDataEmph 6 9" xfId="20711"/>
    <cellStyle name="SAPBEXaggDataEmph 7" xfId="371"/>
    <cellStyle name="SAPBEXaggDataEmph 7 2" xfId="2957"/>
    <cellStyle name="SAPBEXaggDataEmph 7 3" xfId="5602"/>
    <cellStyle name="SAPBEXaggDataEmph 7 4" xfId="5797"/>
    <cellStyle name="SAPBEXaggDataEmph 7 5" xfId="9701"/>
    <cellStyle name="SAPBEXaggDataEmph 7 6" xfId="14156"/>
    <cellStyle name="SAPBEXaggDataEmph 7 7" xfId="14397"/>
    <cellStyle name="SAPBEXaggDataEmph 7 8" xfId="18852"/>
    <cellStyle name="SAPBEXaggDataEmph 7 9" xfId="19065"/>
    <cellStyle name="SAPBEXaggDataEmph 8" xfId="414"/>
    <cellStyle name="SAPBEXaggDataEmph 8 2" xfId="3000"/>
    <cellStyle name="SAPBEXaggDataEmph 8 3" xfId="6654"/>
    <cellStyle name="SAPBEXaggDataEmph 8 4" xfId="8205"/>
    <cellStyle name="SAPBEXaggDataEmph 8 5" xfId="10589"/>
    <cellStyle name="SAPBEXaggDataEmph 8 6" xfId="12860"/>
    <cellStyle name="SAPBEXaggDataEmph 8 7" xfId="15285"/>
    <cellStyle name="SAPBEXaggDataEmph 8 8" xfId="17556"/>
    <cellStyle name="SAPBEXaggDataEmph 8 9" xfId="19878"/>
    <cellStyle name="SAPBEXaggDataEmph 9" xfId="457"/>
    <cellStyle name="SAPBEXaggDataEmph 9 2" xfId="3043"/>
    <cellStyle name="SAPBEXaggDataEmph 9 3" xfId="5977"/>
    <cellStyle name="SAPBEXaggDataEmph 9 4" xfId="9396"/>
    <cellStyle name="SAPBEXaggDataEmph 9 5" xfId="11409"/>
    <cellStyle name="SAPBEXaggDataEmph 9 6" xfId="12607"/>
    <cellStyle name="SAPBEXaggDataEmph 9 7" xfId="16105"/>
    <cellStyle name="SAPBEXaggDataEmph 9 8" xfId="17303"/>
    <cellStyle name="SAPBEXaggDataEmph 9 9" xfId="20627"/>
    <cellStyle name="SAPBEXaggItem" xfId="57"/>
    <cellStyle name="SAPBEXaggItem 10" xfId="502"/>
    <cellStyle name="SAPBEXaggItem 10 2" xfId="3088"/>
    <cellStyle name="SAPBEXaggItem 10 3" xfId="6786"/>
    <cellStyle name="SAPBEXaggItem 10 4" xfId="9404"/>
    <cellStyle name="SAPBEXaggItem 10 5" xfId="9787"/>
    <cellStyle name="SAPBEXaggItem 10 6" xfId="12534"/>
    <cellStyle name="SAPBEXaggItem 10 7" xfId="14483"/>
    <cellStyle name="SAPBEXaggItem 10 8" xfId="17230"/>
    <cellStyle name="SAPBEXaggItem 10 9" xfId="19142"/>
    <cellStyle name="SAPBEXaggItem 11" xfId="372"/>
    <cellStyle name="SAPBEXaggItem 11 2" xfId="2958"/>
    <cellStyle name="SAPBEXaggItem 11 3" xfId="2622"/>
    <cellStyle name="SAPBEXaggItem 11 4" xfId="8695"/>
    <cellStyle name="SAPBEXaggItem 11 5" xfId="11127"/>
    <cellStyle name="SAPBEXaggItem 11 6" xfId="14010"/>
    <cellStyle name="SAPBEXaggItem 11 7" xfId="15823"/>
    <cellStyle name="SAPBEXaggItem 11 8" xfId="18706"/>
    <cellStyle name="SAPBEXaggItem 11 9" xfId="20369"/>
    <cellStyle name="SAPBEXaggItem 12" xfId="568"/>
    <cellStyle name="SAPBEXaggItem 12 2" xfId="3154"/>
    <cellStyle name="SAPBEXaggItem 12 3" xfId="5776"/>
    <cellStyle name="SAPBEXaggItem 12 4" xfId="8315"/>
    <cellStyle name="SAPBEXaggItem 12 5" xfId="10711"/>
    <cellStyle name="SAPBEXaggItem 12 6" xfId="13758"/>
    <cellStyle name="SAPBEXaggItem 12 7" xfId="15407"/>
    <cellStyle name="SAPBEXaggItem 12 8" xfId="18454"/>
    <cellStyle name="SAPBEXaggItem 12 9" xfId="19988"/>
    <cellStyle name="SAPBEXaggItem 13" xfId="664"/>
    <cellStyle name="SAPBEXaggItem 13 2" xfId="3250"/>
    <cellStyle name="SAPBEXaggItem 13 3" xfId="6083"/>
    <cellStyle name="SAPBEXaggItem 13 4" xfId="8785"/>
    <cellStyle name="SAPBEXaggItem 13 5" xfId="11226"/>
    <cellStyle name="SAPBEXaggItem 13 6" xfId="13694"/>
    <cellStyle name="SAPBEXaggItem 13 7" xfId="15922"/>
    <cellStyle name="SAPBEXaggItem 13 8" xfId="18390"/>
    <cellStyle name="SAPBEXaggItem 13 9" xfId="20460"/>
    <cellStyle name="SAPBEXaggItem 14" xfId="663"/>
    <cellStyle name="SAPBEXaggItem 14 2" xfId="3249"/>
    <cellStyle name="SAPBEXaggItem 14 3" xfId="7392"/>
    <cellStyle name="SAPBEXaggItem 14 4" xfId="9185"/>
    <cellStyle name="SAPBEXaggItem 14 5" xfId="11665"/>
    <cellStyle name="SAPBEXaggItem 14 6" xfId="14098"/>
    <cellStyle name="SAPBEXaggItem 14 7" xfId="16361"/>
    <cellStyle name="SAPBEXaggItem 14 8" xfId="18794"/>
    <cellStyle name="SAPBEXaggItem 14 9" xfId="20860"/>
    <cellStyle name="SAPBEXaggItem 15" xfId="711"/>
    <cellStyle name="SAPBEXaggItem 15 2" xfId="3297"/>
    <cellStyle name="SAPBEXaggItem 15 3" xfId="6124"/>
    <cellStyle name="SAPBEXaggItem 15 4" xfId="9265"/>
    <cellStyle name="SAPBEXaggItem 15 5" xfId="11766"/>
    <cellStyle name="SAPBEXaggItem 15 6" xfId="13482"/>
    <cellStyle name="SAPBEXaggItem 15 7" xfId="16462"/>
    <cellStyle name="SAPBEXaggItem 15 8" xfId="18178"/>
    <cellStyle name="SAPBEXaggItem 15 9" xfId="20958"/>
    <cellStyle name="SAPBEXaggItem 16" xfId="792"/>
    <cellStyle name="SAPBEXaggItem 16 2" xfId="3378"/>
    <cellStyle name="SAPBEXaggItem 16 3" xfId="6332"/>
    <cellStyle name="SAPBEXaggItem 16 4" xfId="7444"/>
    <cellStyle name="SAPBEXaggItem 16 5" xfId="9755"/>
    <cellStyle name="SAPBEXaggItem 16 6" xfId="13975"/>
    <cellStyle name="SAPBEXaggItem 16 7" xfId="14451"/>
    <cellStyle name="SAPBEXaggItem 16 8" xfId="18671"/>
    <cellStyle name="SAPBEXaggItem 16 9" xfId="19114"/>
    <cellStyle name="SAPBEXaggItem 17" xfId="895"/>
    <cellStyle name="SAPBEXaggItem 17 2" xfId="3481"/>
    <cellStyle name="SAPBEXaggItem 17 3" xfId="5538"/>
    <cellStyle name="SAPBEXaggItem 17 4" xfId="5801"/>
    <cellStyle name="SAPBEXaggItem 17 5" xfId="12107"/>
    <cellStyle name="SAPBEXaggItem 17 6" xfId="13844"/>
    <cellStyle name="SAPBEXaggItem 17 7" xfId="16803"/>
    <cellStyle name="SAPBEXaggItem 17 8" xfId="18540"/>
    <cellStyle name="SAPBEXaggItem 17 9" xfId="21270"/>
    <cellStyle name="SAPBEXaggItem 18" xfId="922"/>
    <cellStyle name="SAPBEXaggItem 18 2" xfId="3508"/>
    <cellStyle name="SAPBEXaggItem 18 3" xfId="6261"/>
    <cellStyle name="SAPBEXaggItem 18 4" xfId="9128"/>
    <cellStyle name="SAPBEXaggItem 18 5" xfId="11363"/>
    <cellStyle name="SAPBEXaggItem 18 6" xfId="13897"/>
    <cellStyle name="SAPBEXaggItem 18 7" xfId="16059"/>
    <cellStyle name="SAPBEXaggItem 18 8" xfId="18593"/>
    <cellStyle name="SAPBEXaggItem 18 9" xfId="20586"/>
    <cellStyle name="SAPBEXaggItem 19" xfId="918"/>
    <cellStyle name="SAPBEXaggItem 19 2" xfId="3504"/>
    <cellStyle name="SAPBEXaggItem 19 3" xfId="5829"/>
    <cellStyle name="SAPBEXaggItem 19 4" xfId="8628"/>
    <cellStyle name="SAPBEXaggItem 19 5" xfId="11051"/>
    <cellStyle name="SAPBEXaggItem 19 6" xfId="13415"/>
    <cellStyle name="SAPBEXaggItem 19 7" xfId="15747"/>
    <cellStyle name="SAPBEXaggItem 19 8" xfId="18111"/>
    <cellStyle name="SAPBEXaggItem 19 9" xfId="20303"/>
    <cellStyle name="SAPBEXaggItem 2" xfId="178"/>
    <cellStyle name="SAPBEXaggItem 2 2" xfId="2764"/>
    <cellStyle name="SAPBEXaggItem 2 3" xfId="6357"/>
    <cellStyle name="SAPBEXaggItem 2 4" xfId="7417"/>
    <cellStyle name="SAPBEXaggItem 2 5" xfId="9725"/>
    <cellStyle name="SAPBEXaggItem 2 6" xfId="13712"/>
    <cellStyle name="SAPBEXaggItem 2 7" xfId="14421"/>
    <cellStyle name="SAPBEXaggItem 2 8" xfId="18408"/>
    <cellStyle name="SAPBEXaggItem 2 9" xfId="19086"/>
    <cellStyle name="SAPBEXaggItem 20" xfId="1022"/>
    <cellStyle name="SAPBEXaggItem 20 2" xfId="3608"/>
    <cellStyle name="SAPBEXaggItem 20 3" xfId="5495"/>
    <cellStyle name="SAPBEXaggItem 20 4" xfId="9242"/>
    <cellStyle name="SAPBEXaggItem 20 5" xfId="11722"/>
    <cellStyle name="SAPBEXaggItem 20 6" xfId="12449"/>
    <cellStyle name="SAPBEXaggItem 20 7" xfId="16418"/>
    <cellStyle name="SAPBEXaggItem 20 8" xfId="17145"/>
    <cellStyle name="SAPBEXaggItem 20 9" xfId="20914"/>
    <cellStyle name="SAPBEXaggItem 21" xfId="866"/>
    <cellStyle name="SAPBEXaggItem 21 2" xfId="3452"/>
    <cellStyle name="SAPBEXaggItem 21 3" xfId="2621"/>
    <cellStyle name="SAPBEXaggItem 21 4" xfId="8196"/>
    <cellStyle name="SAPBEXaggItem 21 5" xfId="10578"/>
    <cellStyle name="SAPBEXaggItem 21 6" xfId="12639"/>
    <cellStyle name="SAPBEXaggItem 21 7" xfId="15274"/>
    <cellStyle name="SAPBEXaggItem 21 8" xfId="17335"/>
    <cellStyle name="SAPBEXaggItem 21 9" xfId="19869"/>
    <cellStyle name="SAPBEXaggItem 22" xfId="1048"/>
    <cellStyle name="SAPBEXaggItem 22 2" xfId="3634"/>
    <cellStyle name="SAPBEXaggItem 22 3" xfId="7028"/>
    <cellStyle name="SAPBEXaggItem 22 4" xfId="7970"/>
    <cellStyle name="SAPBEXaggItem 22 5" xfId="10331"/>
    <cellStyle name="SAPBEXaggItem 22 6" xfId="13510"/>
    <cellStyle name="SAPBEXaggItem 22 7" xfId="15027"/>
    <cellStyle name="SAPBEXaggItem 22 8" xfId="18206"/>
    <cellStyle name="SAPBEXaggItem 22 9" xfId="19641"/>
    <cellStyle name="SAPBEXaggItem 23" xfId="872"/>
    <cellStyle name="SAPBEXaggItem 23 2" xfId="3458"/>
    <cellStyle name="SAPBEXaggItem 23 3" xfId="7034"/>
    <cellStyle name="SAPBEXaggItem 23 4" xfId="9410"/>
    <cellStyle name="SAPBEXaggItem 23 5" xfId="9477"/>
    <cellStyle name="SAPBEXaggItem 23 6" xfId="12625"/>
    <cellStyle name="SAPBEXaggItem 23 7" xfId="14173"/>
    <cellStyle name="SAPBEXaggItem 23 8" xfId="17321"/>
    <cellStyle name="SAPBEXaggItem 23 9" xfId="18868"/>
    <cellStyle name="SAPBEXaggItem 24" xfId="1082"/>
    <cellStyle name="SAPBEXaggItem 24 2" xfId="3668"/>
    <cellStyle name="SAPBEXaggItem 24 3" xfId="5489"/>
    <cellStyle name="SAPBEXaggItem 24 4" xfId="8664"/>
    <cellStyle name="SAPBEXaggItem 24 5" xfId="11091"/>
    <cellStyle name="SAPBEXaggItem 24 6" xfId="13560"/>
    <cellStyle name="SAPBEXaggItem 24 7" xfId="15787"/>
    <cellStyle name="SAPBEXaggItem 24 8" xfId="18256"/>
    <cellStyle name="SAPBEXaggItem 24 9" xfId="20339"/>
    <cellStyle name="SAPBEXaggItem 25" xfId="1256"/>
    <cellStyle name="SAPBEXaggItem 25 2" xfId="3842"/>
    <cellStyle name="SAPBEXaggItem 25 3" xfId="6809"/>
    <cellStyle name="SAPBEXaggItem 25 4" xfId="7882"/>
    <cellStyle name="SAPBEXaggItem 25 5" xfId="9524"/>
    <cellStyle name="SAPBEXaggItem 25 6" xfId="13613"/>
    <cellStyle name="SAPBEXaggItem 25 7" xfId="14220"/>
    <cellStyle name="SAPBEXaggItem 25 8" xfId="18309"/>
    <cellStyle name="SAPBEXaggItem 25 9" xfId="18911"/>
    <cellStyle name="SAPBEXaggItem 26" xfId="1297"/>
    <cellStyle name="SAPBEXaggItem 26 2" xfId="3883"/>
    <cellStyle name="SAPBEXaggItem 26 3" xfId="7294"/>
    <cellStyle name="SAPBEXaggItem 26 4" xfId="9377"/>
    <cellStyle name="SAPBEXaggItem 26 5" xfId="12005"/>
    <cellStyle name="SAPBEXaggItem 26 6" xfId="14072"/>
    <cellStyle name="SAPBEXaggItem 26 7" xfId="16701"/>
    <cellStyle name="SAPBEXaggItem 26 8" xfId="18768"/>
    <cellStyle name="SAPBEXaggItem 26 9" xfId="21186"/>
    <cellStyle name="SAPBEXaggItem 27" xfId="1343"/>
    <cellStyle name="SAPBEXaggItem 27 2" xfId="3929"/>
    <cellStyle name="SAPBEXaggItem 27 3" xfId="6874"/>
    <cellStyle name="SAPBEXaggItem 27 4" xfId="8334"/>
    <cellStyle name="SAPBEXaggItem 27 5" xfId="10730"/>
    <cellStyle name="SAPBEXaggItem 27 6" xfId="12935"/>
    <cellStyle name="SAPBEXaggItem 27 7" xfId="15426"/>
    <cellStyle name="SAPBEXaggItem 27 8" xfId="17631"/>
    <cellStyle name="SAPBEXaggItem 27 9" xfId="20007"/>
    <cellStyle name="SAPBEXaggItem 28" xfId="1384"/>
    <cellStyle name="SAPBEXaggItem 28 2" xfId="3970"/>
    <cellStyle name="SAPBEXaggItem 28 3" xfId="5240"/>
    <cellStyle name="SAPBEXaggItem 28 4" xfId="8848"/>
    <cellStyle name="SAPBEXaggItem 28 5" xfId="11296"/>
    <cellStyle name="SAPBEXaggItem 28 6" xfId="9708"/>
    <cellStyle name="SAPBEXaggItem 28 7" xfId="15992"/>
    <cellStyle name="SAPBEXaggItem 28 8" xfId="14404"/>
    <cellStyle name="SAPBEXaggItem 28 9" xfId="20522"/>
    <cellStyle name="SAPBEXaggItem 29" xfId="1427"/>
    <cellStyle name="SAPBEXaggItem 29 2" xfId="4013"/>
    <cellStyle name="SAPBEXaggItem 29 3" xfId="5969"/>
    <cellStyle name="SAPBEXaggItem 29 4" xfId="9392"/>
    <cellStyle name="SAPBEXaggItem 29 5" xfId="11261"/>
    <cellStyle name="SAPBEXaggItem 29 6" xfId="14163"/>
    <cellStyle name="SAPBEXaggItem 29 7" xfId="15957"/>
    <cellStyle name="SAPBEXaggItem 29 8" xfId="18859"/>
    <cellStyle name="SAPBEXaggItem 29 9" xfId="20490"/>
    <cellStyle name="SAPBEXaggItem 3" xfId="233"/>
    <cellStyle name="SAPBEXaggItem 3 2" xfId="2819"/>
    <cellStyle name="SAPBEXaggItem 3 3" xfId="5640"/>
    <cellStyle name="SAPBEXaggItem 3 4" xfId="9232"/>
    <cellStyle name="SAPBEXaggItem 3 5" xfId="11712"/>
    <cellStyle name="SAPBEXaggItem 3 6" xfId="10026"/>
    <cellStyle name="SAPBEXaggItem 3 7" xfId="16408"/>
    <cellStyle name="SAPBEXaggItem 3 8" xfId="14722"/>
    <cellStyle name="SAPBEXaggItem 3 9" xfId="20904"/>
    <cellStyle name="SAPBEXaggItem 30" xfId="1470"/>
    <cellStyle name="SAPBEXaggItem 30 2" xfId="4056"/>
    <cellStyle name="SAPBEXaggItem 30 3" xfId="7041"/>
    <cellStyle name="SAPBEXaggItem 30 4" xfId="9440"/>
    <cellStyle name="SAPBEXaggItem 30 5" xfId="10675"/>
    <cellStyle name="SAPBEXaggItem 30 6" xfId="12331"/>
    <cellStyle name="SAPBEXaggItem 30 7" xfId="15371"/>
    <cellStyle name="SAPBEXaggItem 30 8" xfId="17027"/>
    <cellStyle name="SAPBEXaggItem 30 9" xfId="19954"/>
    <cellStyle name="SAPBEXaggItem 31" xfId="1513"/>
    <cellStyle name="SAPBEXaggItem 31 2" xfId="4099"/>
    <cellStyle name="SAPBEXaggItem 31 3" xfId="5824"/>
    <cellStyle name="SAPBEXaggItem 31 4" xfId="8923"/>
    <cellStyle name="SAPBEXaggItem 31 5" xfId="11374"/>
    <cellStyle name="SAPBEXaggItem 31 6" xfId="13569"/>
    <cellStyle name="SAPBEXaggItem 31 7" xfId="16070"/>
    <cellStyle name="SAPBEXaggItem 31 8" xfId="18265"/>
    <cellStyle name="SAPBEXaggItem 31 9" xfId="20597"/>
    <cellStyle name="SAPBEXaggItem 32" xfId="1582"/>
    <cellStyle name="SAPBEXaggItem 32 2" xfId="4168"/>
    <cellStyle name="SAPBEXaggItem 32 3" xfId="5325"/>
    <cellStyle name="SAPBEXaggItem 32 4" xfId="9078"/>
    <cellStyle name="SAPBEXaggItem 32 5" xfId="11550"/>
    <cellStyle name="SAPBEXaggItem 32 6" xfId="13588"/>
    <cellStyle name="SAPBEXaggItem 32 7" xfId="16246"/>
    <cellStyle name="SAPBEXaggItem 32 8" xfId="18284"/>
    <cellStyle name="SAPBEXaggItem 32 9" xfId="20753"/>
    <cellStyle name="SAPBEXaggItem 33" xfId="1347"/>
    <cellStyle name="SAPBEXaggItem 33 2" xfId="3933"/>
    <cellStyle name="SAPBEXaggItem 33 3" xfId="6657"/>
    <cellStyle name="SAPBEXaggItem 33 4" xfId="5249"/>
    <cellStyle name="SAPBEXaggItem 33 5" xfId="9686"/>
    <cellStyle name="SAPBEXaggItem 33 6" xfId="12453"/>
    <cellStyle name="SAPBEXaggItem 33 7" xfId="14382"/>
    <cellStyle name="SAPBEXaggItem 33 8" xfId="17149"/>
    <cellStyle name="SAPBEXaggItem 33 9" xfId="19053"/>
    <cellStyle name="SAPBEXaggItem 34" xfId="1664"/>
    <cellStyle name="SAPBEXaggItem 34 2" xfId="4250"/>
    <cellStyle name="SAPBEXaggItem 34 3" xfId="5586"/>
    <cellStyle name="SAPBEXaggItem 34 4" xfId="9467"/>
    <cellStyle name="SAPBEXaggItem 34 5" xfId="11855"/>
    <cellStyle name="SAPBEXaggItem 34 6" xfId="13606"/>
    <cellStyle name="SAPBEXaggItem 34 7" xfId="16551"/>
    <cellStyle name="SAPBEXaggItem 34 8" xfId="18302"/>
    <cellStyle name="SAPBEXaggItem 34 9" xfId="21042"/>
    <cellStyle name="SAPBEXaggItem 35" xfId="1616"/>
    <cellStyle name="SAPBEXaggItem 35 2" xfId="4202"/>
    <cellStyle name="SAPBEXaggItem 35 3" xfId="7293"/>
    <cellStyle name="SAPBEXaggItem 35 4" xfId="8036"/>
    <cellStyle name="SAPBEXaggItem 35 5" xfId="10402"/>
    <cellStyle name="SAPBEXaggItem 35 6" xfId="12345"/>
    <cellStyle name="SAPBEXaggItem 35 7" xfId="15098"/>
    <cellStyle name="SAPBEXaggItem 35 8" xfId="17041"/>
    <cellStyle name="SAPBEXaggItem 35 9" xfId="19707"/>
    <cellStyle name="SAPBEXaggItem 36" xfId="1728"/>
    <cellStyle name="SAPBEXaggItem 36 2" xfId="4314"/>
    <cellStyle name="SAPBEXaggItem 36 3" xfId="6634"/>
    <cellStyle name="SAPBEXaggItem 36 4" xfId="8234"/>
    <cellStyle name="SAPBEXaggItem 36 5" xfId="10622"/>
    <cellStyle name="SAPBEXaggItem 36 6" xfId="13726"/>
    <cellStyle name="SAPBEXaggItem 36 7" xfId="15318"/>
    <cellStyle name="SAPBEXaggItem 36 8" xfId="18422"/>
    <cellStyle name="SAPBEXaggItem 36 9" xfId="19907"/>
    <cellStyle name="SAPBEXaggItem 37" xfId="1771"/>
    <cellStyle name="SAPBEXaggItem 37 2" xfId="4357"/>
    <cellStyle name="SAPBEXaggItem 37 3" xfId="7260"/>
    <cellStyle name="SAPBEXaggItem 37 4" xfId="9358"/>
    <cellStyle name="SAPBEXaggItem 37 5" xfId="11744"/>
    <cellStyle name="SAPBEXaggItem 37 6" xfId="14103"/>
    <cellStyle name="SAPBEXaggItem 37 7" xfId="16440"/>
    <cellStyle name="SAPBEXaggItem 37 8" xfId="18799"/>
    <cellStyle name="SAPBEXaggItem 37 9" xfId="20936"/>
    <cellStyle name="SAPBEXaggItem 38" xfId="1682"/>
    <cellStyle name="SAPBEXaggItem 38 2" xfId="4268"/>
    <cellStyle name="SAPBEXaggItem 38 3" xfId="5512"/>
    <cellStyle name="SAPBEXaggItem 38 4" xfId="8599"/>
    <cellStyle name="SAPBEXaggItem 38 5" xfId="11017"/>
    <cellStyle name="SAPBEXaggItem 38 6" xfId="13711"/>
    <cellStyle name="SAPBEXaggItem 38 7" xfId="15713"/>
    <cellStyle name="SAPBEXaggItem 38 8" xfId="18407"/>
    <cellStyle name="SAPBEXaggItem 38 9" xfId="20274"/>
    <cellStyle name="SAPBEXaggItem 39" xfId="1737"/>
    <cellStyle name="SAPBEXaggItem 39 2" xfId="4323"/>
    <cellStyle name="SAPBEXaggItem 39 3" xfId="5399"/>
    <cellStyle name="SAPBEXaggItem 39 4" xfId="8842"/>
    <cellStyle name="SAPBEXaggItem 39 5" xfId="11289"/>
    <cellStyle name="SAPBEXaggItem 39 6" xfId="9783"/>
    <cellStyle name="SAPBEXaggItem 39 7" xfId="15985"/>
    <cellStyle name="SAPBEXaggItem 39 8" xfId="14479"/>
    <cellStyle name="SAPBEXaggItem 39 9" xfId="20516"/>
    <cellStyle name="SAPBEXaggItem 4" xfId="134"/>
    <cellStyle name="SAPBEXaggItem 4 2" xfId="2721"/>
    <cellStyle name="SAPBEXaggItem 4 3" xfId="7040"/>
    <cellStyle name="SAPBEXaggItem 4 4" xfId="8632"/>
    <cellStyle name="SAPBEXaggItem 4 5" xfId="11055"/>
    <cellStyle name="SAPBEXaggItem 4 6" xfId="12799"/>
    <cellStyle name="SAPBEXaggItem 4 7" xfId="15751"/>
    <cellStyle name="SAPBEXaggItem 4 8" xfId="17495"/>
    <cellStyle name="SAPBEXaggItem 4 9" xfId="20307"/>
    <cellStyle name="SAPBEXaggItem 40" xfId="1918"/>
    <cellStyle name="SAPBEXaggItem 40 2" xfId="4504"/>
    <cellStyle name="SAPBEXaggItem 40 3" xfId="6783"/>
    <cellStyle name="SAPBEXaggItem 40 4" xfId="8255"/>
    <cellStyle name="SAPBEXaggItem 40 5" xfId="10646"/>
    <cellStyle name="SAPBEXaggItem 40 6" xfId="12202"/>
    <cellStyle name="SAPBEXaggItem 40 7" xfId="15342"/>
    <cellStyle name="SAPBEXaggItem 40 8" xfId="16898"/>
    <cellStyle name="SAPBEXaggItem 40 9" xfId="19928"/>
    <cellStyle name="SAPBEXaggItem 41" xfId="1987"/>
    <cellStyle name="SAPBEXaggItem 41 2" xfId="4573"/>
    <cellStyle name="SAPBEXaggItem 41 3" xfId="5499"/>
    <cellStyle name="SAPBEXaggItem 41 4" xfId="8764"/>
    <cellStyle name="SAPBEXaggItem 41 5" xfId="11202"/>
    <cellStyle name="SAPBEXaggItem 41 6" xfId="13296"/>
    <cellStyle name="SAPBEXaggItem 41 7" xfId="15898"/>
    <cellStyle name="SAPBEXaggItem 41 8" xfId="17992"/>
    <cellStyle name="SAPBEXaggItem 41 9" xfId="20438"/>
    <cellStyle name="SAPBEXaggItem 42" xfId="1896"/>
    <cellStyle name="SAPBEXaggItem 42 2" xfId="4482"/>
    <cellStyle name="SAPBEXaggItem 42 3" xfId="6296"/>
    <cellStyle name="SAPBEXaggItem 42 4" xfId="7544"/>
    <cellStyle name="SAPBEXaggItem 42 5" xfId="9866"/>
    <cellStyle name="SAPBEXaggItem 42 6" xfId="12992"/>
    <cellStyle name="SAPBEXaggItem 42 7" xfId="14562"/>
    <cellStyle name="SAPBEXaggItem 42 8" xfId="17688"/>
    <cellStyle name="SAPBEXaggItem 42 9" xfId="19215"/>
    <cellStyle name="SAPBEXaggItem 43" xfId="1757"/>
    <cellStyle name="SAPBEXaggItem 43 2" xfId="4343"/>
    <cellStyle name="SAPBEXaggItem 43 3" xfId="5174"/>
    <cellStyle name="SAPBEXaggItem 43 4" xfId="7707"/>
    <cellStyle name="SAPBEXaggItem 43 5" xfId="10050"/>
    <cellStyle name="SAPBEXaggItem 43 6" xfId="12440"/>
    <cellStyle name="SAPBEXaggItem 43 7" xfId="14746"/>
    <cellStyle name="SAPBEXaggItem 43 8" xfId="17136"/>
    <cellStyle name="SAPBEXaggItem 43 9" xfId="19378"/>
    <cellStyle name="SAPBEXaggItem 44" xfId="2079"/>
    <cellStyle name="SAPBEXaggItem 44 2" xfId="4665"/>
    <cellStyle name="SAPBEXaggItem 44 3" xfId="6181"/>
    <cellStyle name="SAPBEXaggItem 44 4" xfId="7812"/>
    <cellStyle name="SAPBEXaggItem 44 5" xfId="10161"/>
    <cellStyle name="SAPBEXaggItem 44 6" xfId="12750"/>
    <cellStyle name="SAPBEXaggItem 44 7" xfId="14857"/>
    <cellStyle name="SAPBEXaggItem 44 8" xfId="17446"/>
    <cellStyle name="SAPBEXaggItem 44 9" xfId="19485"/>
    <cellStyle name="SAPBEXaggItem 45" xfId="2119"/>
    <cellStyle name="SAPBEXaggItem 45 2" xfId="4705"/>
    <cellStyle name="SAPBEXaggItem 45 3" xfId="6832"/>
    <cellStyle name="SAPBEXaggItem 45 4" xfId="9138"/>
    <cellStyle name="SAPBEXaggItem 45 5" xfId="10484"/>
    <cellStyle name="SAPBEXaggItem 45 6" xfId="13359"/>
    <cellStyle name="SAPBEXaggItem 45 7" xfId="15180"/>
    <cellStyle name="SAPBEXaggItem 45 8" xfId="18055"/>
    <cellStyle name="SAPBEXaggItem 45 9" xfId="19784"/>
    <cellStyle name="SAPBEXaggItem 46" xfId="2156"/>
    <cellStyle name="SAPBEXaggItem 46 2" xfId="4742"/>
    <cellStyle name="SAPBEXaggItem 46 3" xfId="6610"/>
    <cellStyle name="SAPBEXaggItem 46 4" xfId="9029"/>
    <cellStyle name="SAPBEXaggItem 46 5" xfId="11492"/>
    <cellStyle name="SAPBEXaggItem 46 6" xfId="12649"/>
    <cellStyle name="SAPBEXaggItem 46 7" xfId="16188"/>
    <cellStyle name="SAPBEXaggItem 46 8" xfId="17345"/>
    <cellStyle name="SAPBEXaggItem 46 9" xfId="20705"/>
    <cellStyle name="SAPBEXaggItem 47" xfId="2186"/>
    <cellStyle name="SAPBEXaggItem 47 2" xfId="4772"/>
    <cellStyle name="SAPBEXaggItem 47 3" xfId="7007"/>
    <cellStyle name="SAPBEXaggItem 47 4" xfId="7527"/>
    <cellStyle name="SAPBEXaggItem 47 5" xfId="11970"/>
    <cellStyle name="SAPBEXaggItem 47 6" xfId="14112"/>
    <cellStyle name="SAPBEXaggItem 47 7" xfId="16666"/>
    <cellStyle name="SAPBEXaggItem 47 8" xfId="18808"/>
    <cellStyle name="SAPBEXaggItem 47 9" xfId="21154"/>
    <cellStyle name="SAPBEXaggItem 48" xfId="2240"/>
    <cellStyle name="SAPBEXaggItem 48 2" xfId="4826"/>
    <cellStyle name="SAPBEXaggItem 48 3" xfId="6678"/>
    <cellStyle name="SAPBEXaggItem 48 4" xfId="5149"/>
    <cellStyle name="SAPBEXaggItem 48 5" xfId="9561"/>
    <cellStyle name="SAPBEXaggItem 48 6" xfId="13172"/>
    <cellStyle name="SAPBEXaggItem 48 7" xfId="14257"/>
    <cellStyle name="SAPBEXaggItem 48 8" xfId="17868"/>
    <cellStyle name="SAPBEXaggItem 48 9" xfId="18945"/>
    <cellStyle name="SAPBEXaggItem 49" xfId="2310"/>
    <cellStyle name="SAPBEXaggItem 49 2" xfId="4896"/>
    <cellStyle name="SAPBEXaggItem 49 3" xfId="2679"/>
    <cellStyle name="SAPBEXaggItem 49 4" xfId="8529"/>
    <cellStyle name="SAPBEXaggItem 49 5" xfId="10942"/>
    <cellStyle name="SAPBEXaggItem 49 6" xfId="13150"/>
    <cellStyle name="SAPBEXaggItem 49 7" xfId="15638"/>
    <cellStyle name="SAPBEXaggItem 49 8" xfId="17846"/>
    <cellStyle name="SAPBEXaggItem 49 9" xfId="20203"/>
    <cellStyle name="SAPBEXaggItem 5" xfId="287"/>
    <cellStyle name="SAPBEXaggItem 5 2" xfId="2873"/>
    <cellStyle name="SAPBEXaggItem 5 3" xfId="6834"/>
    <cellStyle name="SAPBEXaggItem 5 4" xfId="8378"/>
    <cellStyle name="SAPBEXaggItem 5 5" xfId="10780"/>
    <cellStyle name="SAPBEXaggItem 5 6" xfId="13868"/>
    <cellStyle name="SAPBEXaggItem 5 7" xfId="15476"/>
    <cellStyle name="SAPBEXaggItem 5 8" xfId="18564"/>
    <cellStyle name="SAPBEXaggItem 5 9" xfId="20053"/>
    <cellStyle name="SAPBEXaggItem 50" xfId="2350"/>
    <cellStyle name="SAPBEXaggItem 50 2" xfId="2656"/>
    <cellStyle name="SAPBEXaggItem 50 3" xfId="8040"/>
    <cellStyle name="SAPBEXaggItem 50 4" xfId="10407"/>
    <cellStyle name="SAPBEXaggItem 50 5" xfId="13130"/>
    <cellStyle name="SAPBEXaggItem 50 6" xfId="15103"/>
    <cellStyle name="SAPBEXaggItem 50 7" xfId="17826"/>
    <cellStyle name="SAPBEXaggItem 50 8" xfId="19711"/>
    <cellStyle name="SAPBEXaggItem 51" xfId="6716"/>
    <cellStyle name="SAPBEXaggItem 52" xfId="8081"/>
    <cellStyle name="SAPBEXaggItem 53" xfId="10451"/>
    <cellStyle name="SAPBEXaggItem 54" xfId="13263"/>
    <cellStyle name="SAPBEXaggItem 55" xfId="15147"/>
    <cellStyle name="SAPBEXaggItem 56" xfId="17959"/>
    <cellStyle name="SAPBEXaggItem 57" xfId="19752"/>
    <cellStyle name="SAPBEXaggItem 6" xfId="330"/>
    <cellStyle name="SAPBEXaggItem 6 2" xfId="2916"/>
    <cellStyle name="SAPBEXaggItem 6 3" xfId="7060"/>
    <cellStyle name="SAPBEXaggItem 6 4" xfId="8242"/>
    <cellStyle name="SAPBEXaggItem 6 5" xfId="10631"/>
    <cellStyle name="SAPBEXaggItem 6 6" xfId="12389"/>
    <cellStyle name="SAPBEXaggItem 6 7" xfId="15327"/>
    <cellStyle name="SAPBEXaggItem 6 8" xfId="17085"/>
    <cellStyle name="SAPBEXaggItem 6 9" xfId="19915"/>
    <cellStyle name="SAPBEXaggItem 7" xfId="373"/>
    <cellStyle name="SAPBEXaggItem 7 2" xfId="2959"/>
    <cellStyle name="SAPBEXaggItem 7 3" xfId="2694"/>
    <cellStyle name="SAPBEXaggItem 7 4" xfId="7644"/>
    <cellStyle name="SAPBEXaggItem 7 5" xfId="9978"/>
    <cellStyle name="SAPBEXaggItem 7 6" xfId="12786"/>
    <cellStyle name="SAPBEXaggItem 7 7" xfId="14674"/>
    <cellStyle name="SAPBEXaggItem 7 8" xfId="17482"/>
    <cellStyle name="SAPBEXaggItem 7 9" xfId="19314"/>
    <cellStyle name="SAPBEXaggItem 8" xfId="416"/>
    <cellStyle name="SAPBEXaggItem 8 2" xfId="3002"/>
    <cellStyle name="SAPBEXaggItem 8 3" xfId="6495"/>
    <cellStyle name="SAPBEXaggItem 8 4" xfId="7760"/>
    <cellStyle name="SAPBEXaggItem 8 5" xfId="10108"/>
    <cellStyle name="SAPBEXaggItem 8 6" xfId="13206"/>
    <cellStyle name="SAPBEXaggItem 8 7" xfId="14804"/>
    <cellStyle name="SAPBEXaggItem 8 8" xfId="17902"/>
    <cellStyle name="SAPBEXaggItem 8 9" xfId="19433"/>
    <cellStyle name="SAPBEXaggItem 9" xfId="459"/>
    <cellStyle name="SAPBEXaggItem 9 2" xfId="3045"/>
    <cellStyle name="SAPBEXaggItem 9 3" xfId="5636"/>
    <cellStyle name="SAPBEXaggItem 9 4" xfId="8401"/>
    <cellStyle name="SAPBEXaggItem 9 5" xfId="10806"/>
    <cellStyle name="SAPBEXaggItem 9 6" xfId="13216"/>
    <cellStyle name="SAPBEXaggItem 9 7" xfId="15502"/>
    <cellStyle name="SAPBEXaggItem 9 8" xfId="17912"/>
    <cellStyle name="SAPBEXaggItem 9 9" xfId="20075"/>
    <cellStyle name="SAPBEXaggItemX" xfId="58"/>
    <cellStyle name="SAPBEXaggItemX 10" xfId="503"/>
    <cellStyle name="SAPBEXaggItemX 10 2" xfId="3089"/>
    <cellStyle name="SAPBEXaggItemX 10 3" xfId="6683"/>
    <cellStyle name="SAPBEXaggItemX 10 4" xfId="9306"/>
    <cellStyle name="SAPBEXaggItemX 10 5" xfId="11789"/>
    <cellStyle name="SAPBEXaggItemX 10 6" xfId="13382"/>
    <cellStyle name="SAPBEXaggItemX 10 7" xfId="16485"/>
    <cellStyle name="SAPBEXaggItemX 10 8" xfId="18078"/>
    <cellStyle name="SAPBEXaggItemX 10 9" xfId="20980"/>
    <cellStyle name="SAPBEXaggItemX 11" xfId="499"/>
    <cellStyle name="SAPBEXaggItemX 11 2" xfId="3085"/>
    <cellStyle name="SAPBEXaggItemX 11 3" xfId="6235"/>
    <cellStyle name="SAPBEXaggItemX 11 4" xfId="7591"/>
    <cellStyle name="SAPBEXaggItemX 11 5" xfId="9572"/>
    <cellStyle name="SAPBEXaggItemX 11 6" xfId="12435"/>
    <cellStyle name="SAPBEXaggItemX 11 7" xfId="14268"/>
    <cellStyle name="SAPBEXaggItemX 11 8" xfId="17131"/>
    <cellStyle name="SAPBEXaggItemX 11 9" xfId="18954"/>
    <cellStyle name="SAPBEXaggItemX 12" xfId="336"/>
    <cellStyle name="SAPBEXaggItemX 12 2" xfId="2922"/>
    <cellStyle name="SAPBEXaggItemX 12 3" xfId="6348"/>
    <cellStyle name="SAPBEXaggItemX 12 4" xfId="7953"/>
    <cellStyle name="SAPBEXaggItemX 12 5" xfId="10312"/>
    <cellStyle name="SAPBEXaggItemX 12 6" xfId="12374"/>
    <cellStyle name="SAPBEXaggItemX 12 7" xfId="15008"/>
    <cellStyle name="SAPBEXaggItemX 12 8" xfId="17070"/>
    <cellStyle name="SAPBEXaggItemX 12 9" xfId="19624"/>
    <cellStyle name="SAPBEXaggItemX 13" xfId="528"/>
    <cellStyle name="SAPBEXaggItemX 13 2" xfId="3114"/>
    <cellStyle name="SAPBEXaggItemX 13 3" xfId="6413"/>
    <cellStyle name="SAPBEXaggItemX 13 4" xfId="7280"/>
    <cellStyle name="SAPBEXaggItemX 13 5" xfId="9629"/>
    <cellStyle name="SAPBEXaggItemX 13 6" xfId="12395"/>
    <cellStyle name="SAPBEXaggItemX 13 7" xfId="14325"/>
    <cellStyle name="SAPBEXaggItemX 13 8" xfId="17091"/>
    <cellStyle name="SAPBEXaggItemX 13 9" xfId="19006"/>
    <cellStyle name="SAPBEXaggItemX 14" xfId="660"/>
    <cellStyle name="SAPBEXaggItemX 14 2" xfId="3246"/>
    <cellStyle name="SAPBEXaggItemX 14 3" xfId="6350"/>
    <cellStyle name="SAPBEXaggItemX 14 4" xfId="7912"/>
    <cellStyle name="SAPBEXaggItemX 14 5" xfId="10267"/>
    <cellStyle name="SAPBEXaggItemX 14 6" xfId="12689"/>
    <cellStyle name="SAPBEXaggItemX 14 7" xfId="14963"/>
    <cellStyle name="SAPBEXaggItemX 14 8" xfId="17385"/>
    <cellStyle name="SAPBEXaggItemX 14 9" xfId="19584"/>
    <cellStyle name="SAPBEXaggItemX 15" xfId="706"/>
    <cellStyle name="SAPBEXaggItemX 15 2" xfId="3292"/>
    <cellStyle name="SAPBEXaggItemX 15 3" xfId="5291"/>
    <cellStyle name="SAPBEXaggItemX 15 4" xfId="8123"/>
    <cellStyle name="SAPBEXaggItemX 15 5" xfId="10494"/>
    <cellStyle name="SAPBEXaggItemX 15 6" xfId="14124"/>
    <cellStyle name="SAPBEXaggItemX 15 7" xfId="15190"/>
    <cellStyle name="SAPBEXaggItemX 15 8" xfId="18820"/>
    <cellStyle name="SAPBEXaggItemX 15 9" xfId="19794"/>
    <cellStyle name="SAPBEXaggItemX 16" xfId="744"/>
    <cellStyle name="SAPBEXaggItemX 16 2" xfId="3330"/>
    <cellStyle name="SAPBEXaggItemX 16 3" xfId="5248"/>
    <cellStyle name="SAPBEXaggItemX 16 4" xfId="8265"/>
    <cellStyle name="SAPBEXaggItemX 16 5" xfId="10200"/>
    <cellStyle name="SAPBEXaggItemX 16 6" xfId="12749"/>
    <cellStyle name="SAPBEXaggItemX 16 7" xfId="14896"/>
    <cellStyle name="SAPBEXaggItemX 16 8" xfId="17445"/>
    <cellStyle name="SAPBEXaggItemX 16 9" xfId="19521"/>
    <cellStyle name="SAPBEXaggItemX 17" xfId="762"/>
    <cellStyle name="SAPBEXaggItemX 17 2" xfId="3348"/>
    <cellStyle name="SAPBEXaggItemX 17 3" xfId="6816"/>
    <cellStyle name="SAPBEXaggItemX 17 4" xfId="7833"/>
    <cellStyle name="SAPBEXaggItemX 17 5" xfId="10182"/>
    <cellStyle name="SAPBEXaggItemX 17 6" xfId="13851"/>
    <cellStyle name="SAPBEXaggItemX 17 7" xfId="14878"/>
    <cellStyle name="SAPBEXaggItemX 17 8" xfId="18547"/>
    <cellStyle name="SAPBEXaggItemX 17 9" xfId="19506"/>
    <cellStyle name="SAPBEXaggItemX 18" xfId="709"/>
    <cellStyle name="SAPBEXaggItemX 18 2" xfId="3295"/>
    <cellStyle name="SAPBEXaggItemX 18 3" xfId="5600"/>
    <cellStyle name="SAPBEXaggItemX 18 4" xfId="7635"/>
    <cellStyle name="SAPBEXaggItemX 18 5" xfId="9968"/>
    <cellStyle name="SAPBEXaggItemX 18 6" xfId="13627"/>
    <cellStyle name="SAPBEXaggItemX 18 7" xfId="14664"/>
    <cellStyle name="SAPBEXaggItemX 18 8" xfId="18323"/>
    <cellStyle name="SAPBEXaggItemX 18 9" xfId="19305"/>
    <cellStyle name="SAPBEXaggItemX 19" xfId="666"/>
    <cellStyle name="SAPBEXaggItemX 19 2" xfId="3252"/>
    <cellStyle name="SAPBEXaggItemX 19 3" xfId="6437"/>
    <cellStyle name="SAPBEXaggItemX 19 4" xfId="9066"/>
    <cellStyle name="SAPBEXaggItemX 19 5" xfId="11538"/>
    <cellStyle name="SAPBEXaggItemX 19 6" xfId="14077"/>
    <cellStyle name="SAPBEXaggItemX 19 7" xfId="16234"/>
    <cellStyle name="SAPBEXaggItemX 19 8" xfId="18773"/>
    <cellStyle name="SAPBEXaggItemX 19 9" xfId="20741"/>
    <cellStyle name="SAPBEXaggItemX 2" xfId="179"/>
    <cellStyle name="SAPBEXaggItemX 2 2" xfId="2765"/>
    <cellStyle name="SAPBEXaggItemX 2 3" xfId="5346"/>
    <cellStyle name="SAPBEXaggItemX 2 4" xfId="9219"/>
    <cellStyle name="SAPBEXaggItemX 2 5" xfId="11699"/>
    <cellStyle name="SAPBEXaggItemX 2 6" xfId="11211"/>
    <cellStyle name="SAPBEXaggItemX 2 7" xfId="16395"/>
    <cellStyle name="SAPBEXaggItemX 2 8" xfId="15907"/>
    <cellStyle name="SAPBEXaggItemX 2 9" xfId="20891"/>
    <cellStyle name="SAPBEXaggItemX 20" xfId="799"/>
    <cellStyle name="SAPBEXaggItemX 20 2" xfId="3385"/>
    <cellStyle name="SAPBEXaggItemX 20 3" xfId="5642"/>
    <cellStyle name="SAPBEXaggItemX 20 4" xfId="9349"/>
    <cellStyle name="SAPBEXaggItemX 20 5" xfId="11833"/>
    <cellStyle name="SAPBEXaggItemX 20 6" xfId="12188"/>
    <cellStyle name="SAPBEXaggItemX 20 7" xfId="16529"/>
    <cellStyle name="SAPBEXaggItemX 20 8" xfId="16884"/>
    <cellStyle name="SAPBEXaggItemX 20 9" xfId="21023"/>
    <cellStyle name="SAPBEXaggItemX 21" xfId="673"/>
    <cellStyle name="SAPBEXaggItemX 21 2" xfId="3259"/>
    <cellStyle name="SAPBEXaggItemX 21 3" xfId="6317"/>
    <cellStyle name="SAPBEXaggItemX 21 4" xfId="8714"/>
    <cellStyle name="SAPBEXaggItemX 21 5" xfId="11149"/>
    <cellStyle name="SAPBEXaggItemX 21 6" xfId="12407"/>
    <cellStyle name="SAPBEXaggItemX 21 7" xfId="15845"/>
    <cellStyle name="SAPBEXaggItemX 21 8" xfId="17103"/>
    <cellStyle name="SAPBEXaggItemX 21 9" xfId="20388"/>
    <cellStyle name="SAPBEXaggItemX 22" xfId="945"/>
    <cellStyle name="SAPBEXaggItemX 22 2" xfId="3531"/>
    <cellStyle name="SAPBEXaggItemX 22 3" xfId="7000"/>
    <cellStyle name="SAPBEXaggItemX 22 4" xfId="7964"/>
    <cellStyle name="SAPBEXaggItemX 22 5" xfId="10324"/>
    <cellStyle name="SAPBEXaggItemX 22 6" xfId="13745"/>
    <cellStyle name="SAPBEXaggItemX 22 7" xfId="15020"/>
    <cellStyle name="SAPBEXaggItemX 22 8" xfId="18441"/>
    <cellStyle name="SAPBEXaggItemX 22 9" xfId="19635"/>
    <cellStyle name="SAPBEXaggItemX 23" xfId="924"/>
    <cellStyle name="SAPBEXaggItemX 23 2" xfId="3510"/>
    <cellStyle name="SAPBEXaggItemX 23 3" xfId="4878"/>
    <cellStyle name="SAPBEXaggItemX 23 4" xfId="5391"/>
    <cellStyle name="SAPBEXaggItemX 23 5" xfId="9679"/>
    <cellStyle name="SAPBEXaggItemX 23 6" xfId="12258"/>
    <cellStyle name="SAPBEXaggItemX 23 7" xfId="14375"/>
    <cellStyle name="SAPBEXaggItemX 23 8" xfId="16954"/>
    <cellStyle name="SAPBEXaggItemX 23 9" xfId="19046"/>
    <cellStyle name="SAPBEXaggItemX 24" xfId="1023"/>
    <cellStyle name="SAPBEXaggItemX 24 2" xfId="3609"/>
    <cellStyle name="SAPBEXaggItemX 24 3" xfId="5742"/>
    <cellStyle name="SAPBEXaggItemX 24 4" xfId="5238"/>
    <cellStyle name="SAPBEXaggItemX 24 5" xfId="9623"/>
    <cellStyle name="SAPBEXaggItemX 24 6" xfId="13759"/>
    <cellStyle name="SAPBEXaggItemX 24 7" xfId="14319"/>
    <cellStyle name="SAPBEXaggItemX 24 8" xfId="18455"/>
    <cellStyle name="SAPBEXaggItemX 24 9" xfId="19000"/>
    <cellStyle name="SAPBEXaggItemX 25" xfId="1066"/>
    <cellStyle name="SAPBEXaggItemX 25 2" xfId="3652"/>
    <cellStyle name="SAPBEXaggItemX 25 3" xfId="6625"/>
    <cellStyle name="SAPBEXaggItemX 25 4" xfId="8701"/>
    <cellStyle name="SAPBEXaggItemX 25 5" xfId="11133"/>
    <cellStyle name="SAPBEXaggItemX 25 6" xfId="12572"/>
    <cellStyle name="SAPBEXaggItemX 25 7" xfId="15829"/>
    <cellStyle name="SAPBEXaggItemX 25 8" xfId="17268"/>
    <cellStyle name="SAPBEXaggItemX 25 9" xfId="20375"/>
    <cellStyle name="SAPBEXaggItemX 26" xfId="1084"/>
    <cellStyle name="SAPBEXaggItemX 26 2" xfId="3670"/>
    <cellStyle name="SAPBEXaggItemX 26 3" xfId="6027"/>
    <cellStyle name="SAPBEXaggItemX 26 4" xfId="8291"/>
    <cellStyle name="SAPBEXaggItemX 26 5" xfId="10686"/>
    <cellStyle name="SAPBEXaggItemX 26 6" xfId="13597"/>
    <cellStyle name="SAPBEXaggItemX 26 7" xfId="15382"/>
    <cellStyle name="SAPBEXaggItemX 26 8" xfId="18293"/>
    <cellStyle name="SAPBEXaggItemX 26 9" xfId="19964"/>
    <cellStyle name="SAPBEXaggItemX 27" xfId="1107"/>
    <cellStyle name="SAPBEXaggItemX 27 2" xfId="3693"/>
    <cellStyle name="SAPBEXaggItemX 27 3" xfId="7240"/>
    <cellStyle name="SAPBEXaggItemX 27 4" xfId="8025"/>
    <cellStyle name="SAPBEXaggItemX 27 5" xfId="10390"/>
    <cellStyle name="SAPBEXaggItemX 27 6" xfId="13800"/>
    <cellStyle name="SAPBEXaggItemX 27 7" xfId="15086"/>
    <cellStyle name="SAPBEXaggItemX 27 8" xfId="18496"/>
    <cellStyle name="SAPBEXaggItemX 27 9" xfId="19696"/>
    <cellStyle name="SAPBEXaggItemX 28" xfId="1089"/>
    <cellStyle name="SAPBEXaggItemX 28 2" xfId="3675"/>
    <cellStyle name="SAPBEXaggItemX 28 3" xfId="5833"/>
    <cellStyle name="SAPBEXaggItemX 28 4" xfId="5258"/>
    <cellStyle name="SAPBEXaggItemX 28 5" xfId="9583"/>
    <cellStyle name="SAPBEXaggItemX 28 6" xfId="9618"/>
    <cellStyle name="SAPBEXaggItemX 28 7" xfId="14279"/>
    <cellStyle name="SAPBEXaggItemX 28 8" xfId="14314"/>
    <cellStyle name="SAPBEXaggItemX 28 9" xfId="18963"/>
    <cellStyle name="SAPBEXaggItemX 29" xfId="1152"/>
    <cellStyle name="SAPBEXaggItemX 29 2" xfId="3738"/>
    <cellStyle name="SAPBEXaggItemX 29 3" xfId="6080"/>
    <cellStyle name="SAPBEXaggItemX 29 4" xfId="7429"/>
    <cellStyle name="SAPBEXaggItemX 29 5" xfId="9739"/>
    <cellStyle name="SAPBEXaggItemX 29 6" xfId="12670"/>
    <cellStyle name="SAPBEXaggItemX 29 7" xfId="14435"/>
    <cellStyle name="SAPBEXaggItemX 29 8" xfId="17366"/>
    <cellStyle name="SAPBEXaggItemX 29 9" xfId="19098"/>
    <cellStyle name="SAPBEXaggItemX 3" xfId="223"/>
    <cellStyle name="SAPBEXaggItemX 3 2" xfId="2809"/>
    <cellStyle name="SAPBEXaggItemX 3 3" xfId="6038"/>
    <cellStyle name="SAPBEXaggItemX 3 4" xfId="8382"/>
    <cellStyle name="SAPBEXaggItemX 3 5" xfId="10785"/>
    <cellStyle name="SAPBEXaggItemX 3 6" xfId="13142"/>
    <cellStyle name="SAPBEXaggItemX 3 7" xfId="15481"/>
    <cellStyle name="SAPBEXaggItemX 3 8" xfId="17838"/>
    <cellStyle name="SAPBEXaggItemX 3 9" xfId="20057"/>
    <cellStyle name="SAPBEXaggItemX 30" xfId="1257"/>
    <cellStyle name="SAPBEXaggItemX 30 2" xfId="3843"/>
    <cellStyle name="SAPBEXaggItemX 30 3" xfId="5864"/>
    <cellStyle name="SAPBEXaggItemX 30 4" xfId="9084"/>
    <cellStyle name="SAPBEXaggItemX 30 5" xfId="11556"/>
    <cellStyle name="SAPBEXaggItemX 30 6" xfId="14164"/>
    <cellStyle name="SAPBEXaggItemX 30 7" xfId="16252"/>
    <cellStyle name="SAPBEXaggItemX 30 8" xfId="18860"/>
    <cellStyle name="SAPBEXaggItemX 30 9" xfId="20759"/>
    <cellStyle name="SAPBEXaggItemX 31" xfId="1299"/>
    <cellStyle name="SAPBEXaggItemX 31 2" xfId="3885"/>
    <cellStyle name="SAPBEXaggItemX 31 3" xfId="6941"/>
    <cellStyle name="SAPBEXaggItemX 31 4" xfId="5761"/>
    <cellStyle name="SAPBEXaggItemX 31 5" xfId="9568"/>
    <cellStyle name="SAPBEXaggItemX 31 6" xfId="13610"/>
    <cellStyle name="SAPBEXaggItemX 31 7" xfId="14264"/>
    <cellStyle name="SAPBEXaggItemX 31 8" xfId="18306"/>
    <cellStyle name="SAPBEXaggItemX 31 9" xfId="18950"/>
    <cellStyle name="SAPBEXaggItemX 32" xfId="1344"/>
    <cellStyle name="SAPBEXaggItemX 32 2" xfId="3930"/>
    <cellStyle name="SAPBEXaggItemX 32 3" xfId="6925"/>
    <cellStyle name="SAPBEXaggItemX 32 4" xfId="9107"/>
    <cellStyle name="SAPBEXaggItemX 32 5" xfId="11580"/>
    <cellStyle name="SAPBEXaggItemX 32 6" xfId="13110"/>
    <cellStyle name="SAPBEXaggItemX 32 7" xfId="16276"/>
    <cellStyle name="SAPBEXaggItemX 32 8" xfId="17806"/>
    <cellStyle name="SAPBEXaggItemX 32 9" xfId="20782"/>
    <cellStyle name="SAPBEXaggItemX 33" xfId="1385"/>
    <cellStyle name="SAPBEXaggItemX 33 2" xfId="3971"/>
    <cellStyle name="SAPBEXaggItemX 33 3" xfId="6804"/>
    <cellStyle name="SAPBEXaggItemX 33 4" xfId="6579"/>
    <cellStyle name="SAPBEXaggItemX 33 5" xfId="9534"/>
    <cellStyle name="SAPBEXaggItemX 33 6" xfId="12773"/>
    <cellStyle name="SAPBEXaggItemX 33 7" xfId="14230"/>
    <cellStyle name="SAPBEXaggItemX 33 8" xfId="17469"/>
    <cellStyle name="SAPBEXaggItemX 33 9" xfId="18919"/>
    <cellStyle name="SAPBEXaggItemX 34" xfId="1428"/>
    <cellStyle name="SAPBEXaggItemX 34 2" xfId="4014"/>
    <cellStyle name="SAPBEXaggItemX 34 3" xfId="6069"/>
    <cellStyle name="SAPBEXaggItemX 34 4" xfId="8243"/>
    <cellStyle name="SAPBEXaggItemX 34 5" xfId="10632"/>
    <cellStyle name="SAPBEXaggItemX 34 6" xfId="13928"/>
    <cellStyle name="SAPBEXaggItemX 34 7" xfId="15328"/>
    <cellStyle name="SAPBEXaggItemX 34 8" xfId="18624"/>
    <cellStyle name="SAPBEXaggItemX 34 9" xfId="19916"/>
    <cellStyle name="SAPBEXaggItemX 35" xfId="1471"/>
    <cellStyle name="SAPBEXaggItemX 35 2" xfId="4057"/>
    <cellStyle name="SAPBEXaggItemX 35 3" xfId="7338"/>
    <cellStyle name="SAPBEXaggItemX 35 4" xfId="9137"/>
    <cellStyle name="SAPBEXaggItemX 35 5" xfId="11614"/>
    <cellStyle name="SAPBEXaggItemX 35 6" xfId="12192"/>
    <cellStyle name="SAPBEXaggItemX 35 7" xfId="16310"/>
    <cellStyle name="SAPBEXaggItemX 35 8" xfId="16888"/>
    <cellStyle name="SAPBEXaggItemX 35 9" xfId="20812"/>
    <cellStyle name="SAPBEXaggItemX 36" xfId="1514"/>
    <cellStyle name="SAPBEXaggItemX 36 2" xfId="4100"/>
    <cellStyle name="SAPBEXaggItemX 36 3" xfId="2619"/>
    <cellStyle name="SAPBEXaggItemX 36 4" xfId="7084"/>
    <cellStyle name="SAPBEXaggItemX 36 5" xfId="12064"/>
    <cellStyle name="SAPBEXaggItemX 36 6" xfId="12801"/>
    <cellStyle name="SAPBEXaggItemX 36 7" xfId="16760"/>
    <cellStyle name="SAPBEXaggItemX 36 8" xfId="17497"/>
    <cellStyle name="SAPBEXaggItemX 36 9" xfId="21229"/>
    <cellStyle name="SAPBEXaggItemX 37" xfId="1383"/>
    <cellStyle name="SAPBEXaggItemX 37 2" xfId="3969"/>
    <cellStyle name="SAPBEXaggItemX 37 3" xfId="6139"/>
    <cellStyle name="SAPBEXaggItemX 37 4" xfId="8723"/>
    <cellStyle name="SAPBEXaggItemX 37 5" xfId="11158"/>
    <cellStyle name="SAPBEXaggItemX 37 6" xfId="13001"/>
    <cellStyle name="SAPBEXaggItemX 37 7" xfId="15854"/>
    <cellStyle name="SAPBEXaggItemX 37 8" xfId="17697"/>
    <cellStyle name="SAPBEXaggItemX 37 9" xfId="20397"/>
    <cellStyle name="SAPBEXaggItemX 38" xfId="1498"/>
    <cellStyle name="SAPBEXaggItemX 38 2" xfId="4084"/>
    <cellStyle name="SAPBEXaggItemX 38 3" xfId="5774"/>
    <cellStyle name="SAPBEXaggItemX 38 4" xfId="7523"/>
    <cellStyle name="SAPBEXaggItemX 38 5" xfId="9845"/>
    <cellStyle name="SAPBEXaggItemX 38 6" xfId="12402"/>
    <cellStyle name="SAPBEXaggItemX 38 7" xfId="14541"/>
    <cellStyle name="SAPBEXaggItemX 38 8" xfId="17098"/>
    <cellStyle name="SAPBEXaggItemX 38 9" xfId="19194"/>
    <cellStyle name="SAPBEXaggItemX 39" xfId="1675"/>
    <cellStyle name="SAPBEXaggItemX 39 2" xfId="4261"/>
    <cellStyle name="SAPBEXaggItemX 39 3" xfId="6754"/>
    <cellStyle name="SAPBEXaggItemX 39 4" xfId="7985"/>
    <cellStyle name="SAPBEXaggItemX 39 5" xfId="10348"/>
    <cellStyle name="SAPBEXaggItemX 39 6" xfId="12252"/>
    <cellStyle name="SAPBEXaggItemX 39 7" xfId="15044"/>
    <cellStyle name="SAPBEXaggItemX 39 8" xfId="16948"/>
    <cellStyle name="SAPBEXaggItemX 39 9" xfId="19656"/>
    <cellStyle name="SAPBEXaggItemX 4" xfId="132"/>
    <cellStyle name="SAPBEXaggItemX 4 2" xfId="2719"/>
    <cellStyle name="SAPBEXaggItemX 4 3" xfId="6881"/>
    <cellStyle name="SAPBEXaggItemX 4 4" xfId="9256"/>
    <cellStyle name="SAPBEXaggItemX 4 5" xfId="11736"/>
    <cellStyle name="SAPBEXaggItemX 4 6" xfId="13174"/>
    <cellStyle name="SAPBEXaggItemX 4 7" xfId="16432"/>
    <cellStyle name="SAPBEXaggItemX 4 8" xfId="17870"/>
    <cellStyle name="SAPBEXaggItemX 4 9" xfId="20928"/>
    <cellStyle name="SAPBEXaggItemX 40" xfId="1681"/>
    <cellStyle name="SAPBEXaggItemX 40 2" xfId="4267"/>
    <cellStyle name="SAPBEXaggItemX 40 3" xfId="6282"/>
    <cellStyle name="SAPBEXaggItemX 40 4" xfId="8669"/>
    <cellStyle name="SAPBEXaggItemX 40 5" xfId="11096"/>
    <cellStyle name="SAPBEXaggItemX 40 6" xfId="12756"/>
    <cellStyle name="SAPBEXaggItemX 40 7" xfId="15792"/>
    <cellStyle name="SAPBEXaggItemX 40 8" xfId="17452"/>
    <cellStyle name="SAPBEXaggItemX 40 9" xfId="20343"/>
    <cellStyle name="SAPBEXaggItemX 41" xfId="1729"/>
    <cellStyle name="SAPBEXaggItemX 41 2" xfId="4315"/>
    <cellStyle name="SAPBEXaggItemX 41 3" xfId="7246"/>
    <cellStyle name="SAPBEXaggItemX 41 4" xfId="5126"/>
    <cellStyle name="SAPBEXaggItemX 41 5" xfId="9677"/>
    <cellStyle name="SAPBEXaggItemX 41 6" xfId="13582"/>
    <cellStyle name="SAPBEXaggItemX 41 7" xfId="14373"/>
    <cellStyle name="SAPBEXaggItemX 41 8" xfId="18278"/>
    <cellStyle name="SAPBEXaggItemX 41 9" xfId="19044"/>
    <cellStyle name="SAPBEXaggItemX 42" xfId="1772"/>
    <cellStyle name="SAPBEXaggItemX 42 2" xfId="4358"/>
    <cellStyle name="SAPBEXaggItemX 42 3" xfId="5246"/>
    <cellStyle name="SAPBEXaggItemX 42 4" xfId="7463"/>
    <cellStyle name="SAPBEXaggItemX 42 5" xfId="9777"/>
    <cellStyle name="SAPBEXaggItemX 42 6" xfId="12926"/>
    <cellStyle name="SAPBEXaggItemX 42 7" xfId="14473"/>
    <cellStyle name="SAPBEXaggItemX 42 8" xfId="17622"/>
    <cellStyle name="SAPBEXaggItemX 42 9" xfId="19133"/>
    <cellStyle name="SAPBEXaggItemX 43" xfId="1814"/>
    <cellStyle name="SAPBEXaggItemX 43 2" xfId="4400"/>
    <cellStyle name="SAPBEXaggItemX 43 3" xfId="6614"/>
    <cellStyle name="SAPBEXaggItemX 43 4" xfId="7683"/>
    <cellStyle name="SAPBEXaggItemX 43 5" xfId="10023"/>
    <cellStyle name="SAPBEXaggItemX 43 6" xfId="13413"/>
    <cellStyle name="SAPBEXaggItemX 43 7" xfId="14719"/>
    <cellStyle name="SAPBEXaggItemX 43 8" xfId="18109"/>
    <cellStyle name="SAPBEXaggItemX 43 9" xfId="19354"/>
    <cellStyle name="SAPBEXaggItemX 44" xfId="1832"/>
    <cellStyle name="SAPBEXaggItemX 44 2" xfId="4418"/>
    <cellStyle name="SAPBEXaggItemX 44 3" xfId="7256"/>
    <cellStyle name="SAPBEXaggItemX 44 4" xfId="8433"/>
    <cellStyle name="SAPBEXaggItemX 44 5" xfId="10839"/>
    <cellStyle name="SAPBEXaggItemX 44 6" xfId="13727"/>
    <cellStyle name="SAPBEXaggItemX 44 7" xfId="15535"/>
    <cellStyle name="SAPBEXaggItemX 44 8" xfId="18423"/>
    <cellStyle name="SAPBEXaggItemX 44 9" xfId="20107"/>
    <cellStyle name="SAPBEXaggItemX 45" xfId="1694"/>
    <cellStyle name="SAPBEXaggItemX 45 2" xfId="4280"/>
    <cellStyle name="SAPBEXaggItemX 45 3" xfId="6853"/>
    <cellStyle name="SAPBEXaggItemX 45 4" xfId="8436"/>
    <cellStyle name="SAPBEXaggItemX 45 5" xfId="10842"/>
    <cellStyle name="SAPBEXaggItemX 45 6" xfId="12276"/>
    <cellStyle name="SAPBEXaggItemX 45 7" xfId="15538"/>
    <cellStyle name="SAPBEXaggItemX 45 8" xfId="16972"/>
    <cellStyle name="SAPBEXaggItemX 45 9" xfId="20110"/>
    <cellStyle name="SAPBEXaggItemX 46" xfId="1919"/>
    <cellStyle name="SAPBEXaggItemX 46 2" xfId="4505"/>
    <cellStyle name="SAPBEXaggItemX 46 3" xfId="5627"/>
    <cellStyle name="SAPBEXaggItemX 46 4" xfId="9160"/>
    <cellStyle name="SAPBEXaggItemX 46 5" xfId="11406"/>
    <cellStyle name="SAPBEXaggItemX 46 6" xfId="14014"/>
    <cellStyle name="SAPBEXaggItemX 46 7" xfId="16102"/>
    <cellStyle name="SAPBEXaggItemX 46 8" xfId="18710"/>
    <cellStyle name="SAPBEXaggItemX 46 9" xfId="20626"/>
    <cellStyle name="SAPBEXaggItemX 47" xfId="1836"/>
    <cellStyle name="SAPBEXaggItemX 47 2" xfId="4422"/>
    <cellStyle name="SAPBEXaggItemX 47 3" xfId="6170"/>
    <cellStyle name="SAPBEXaggItemX 47 4" xfId="8159"/>
    <cellStyle name="SAPBEXaggItemX 47 5" xfId="10533"/>
    <cellStyle name="SAPBEXaggItemX 47 6" xfId="12965"/>
    <cellStyle name="SAPBEXaggItemX 47 7" xfId="15229"/>
    <cellStyle name="SAPBEXaggItemX 47 8" xfId="17661"/>
    <cellStyle name="SAPBEXaggItemX 47 9" xfId="19832"/>
    <cellStyle name="SAPBEXaggItemX 48" xfId="1903"/>
    <cellStyle name="SAPBEXaggItemX 48 2" xfId="4489"/>
    <cellStyle name="SAPBEXaggItemX 48 3" xfId="6028"/>
    <cellStyle name="SAPBEXaggItemX 48 4" xfId="5475"/>
    <cellStyle name="SAPBEXaggItemX 48 5" xfId="11991"/>
    <cellStyle name="SAPBEXaggItemX 48 6" xfId="13888"/>
    <cellStyle name="SAPBEXaggItemX 48 7" xfId="16687"/>
    <cellStyle name="SAPBEXaggItemX 48 8" xfId="18584"/>
    <cellStyle name="SAPBEXaggItemX 48 9" xfId="21174"/>
    <cellStyle name="SAPBEXaggItemX 49" xfId="2063"/>
    <cellStyle name="SAPBEXaggItemX 49 2" xfId="4649"/>
    <cellStyle name="SAPBEXaggItemX 49 3" xfId="5623"/>
    <cellStyle name="SAPBEXaggItemX 49 4" xfId="8581"/>
    <cellStyle name="SAPBEXaggItemX 49 5" xfId="10997"/>
    <cellStyle name="SAPBEXaggItemX 49 6" xfId="13987"/>
    <cellStyle name="SAPBEXaggItemX 49 7" xfId="15693"/>
    <cellStyle name="SAPBEXaggItemX 49 8" xfId="18683"/>
    <cellStyle name="SAPBEXaggItemX 49 9" xfId="20255"/>
    <cellStyle name="SAPBEXaggItemX 5" xfId="288"/>
    <cellStyle name="SAPBEXaggItemX 5 2" xfId="2874"/>
    <cellStyle name="SAPBEXaggItemX 5 3" xfId="5201"/>
    <cellStyle name="SAPBEXaggItemX 5 4" xfId="8482"/>
    <cellStyle name="SAPBEXaggItemX 5 5" xfId="10891"/>
    <cellStyle name="SAPBEXaggItemX 5 6" xfId="13396"/>
    <cellStyle name="SAPBEXaggItemX 5 7" xfId="15587"/>
    <cellStyle name="SAPBEXaggItemX 5 8" xfId="18092"/>
    <cellStyle name="SAPBEXaggItemX 5 9" xfId="20156"/>
    <cellStyle name="SAPBEXaggItemX 50" xfId="2080"/>
    <cellStyle name="SAPBEXaggItemX 50 2" xfId="4666"/>
    <cellStyle name="SAPBEXaggItemX 50 3" xfId="5732"/>
    <cellStyle name="SAPBEXaggItemX 50 4" xfId="8684"/>
    <cellStyle name="SAPBEXaggItemX 50 5" xfId="11112"/>
    <cellStyle name="SAPBEXaggItemX 50 6" xfId="13126"/>
    <cellStyle name="SAPBEXaggItemX 50 7" xfId="15808"/>
    <cellStyle name="SAPBEXaggItemX 50 8" xfId="17822"/>
    <cellStyle name="SAPBEXaggItemX 50 9" xfId="20358"/>
    <cellStyle name="SAPBEXaggItemX 51" xfId="2120"/>
    <cellStyle name="SAPBEXaggItemX 51 2" xfId="4706"/>
    <cellStyle name="SAPBEXaggItemX 51 3" xfId="6758"/>
    <cellStyle name="SAPBEXaggItemX 51 4" xfId="8244"/>
    <cellStyle name="SAPBEXaggItemX 51 5" xfId="10633"/>
    <cellStyle name="SAPBEXaggItemX 51 6" xfId="13073"/>
    <cellStyle name="SAPBEXaggItemX 51 7" xfId="15329"/>
    <cellStyle name="SAPBEXaggItemX 51 8" xfId="17769"/>
    <cellStyle name="SAPBEXaggItemX 51 9" xfId="19917"/>
    <cellStyle name="SAPBEXaggItemX 52" xfId="2157"/>
    <cellStyle name="SAPBEXaggItemX 52 2" xfId="4743"/>
    <cellStyle name="SAPBEXaggItemX 52 3" xfId="5717"/>
    <cellStyle name="SAPBEXaggItemX 52 4" xfId="7677"/>
    <cellStyle name="SAPBEXaggItemX 52 5" xfId="10017"/>
    <cellStyle name="SAPBEXaggItemX 52 6" xfId="13960"/>
    <cellStyle name="SAPBEXaggItemX 52 7" xfId="14713"/>
    <cellStyle name="SAPBEXaggItemX 52 8" xfId="18656"/>
    <cellStyle name="SAPBEXaggItemX 52 9" xfId="19348"/>
    <cellStyle name="SAPBEXaggItemX 53" xfId="2187"/>
    <cellStyle name="SAPBEXaggItemX 53 2" xfId="4773"/>
    <cellStyle name="SAPBEXaggItemX 53 3" xfId="5171"/>
    <cellStyle name="SAPBEXaggItemX 53 4" xfId="8201"/>
    <cellStyle name="SAPBEXaggItemX 53 5" xfId="10584"/>
    <cellStyle name="SAPBEXaggItemX 53 6" xfId="13374"/>
    <cellStyle name="SAPBEXaggItemX 53 7" xfId="15280"/>
    <cellStyle name="SAPBEXaggItemX 53 8" xfId="18070"/>
    <cellStyle name="SAPBEXaggItemX 53 9" xfId="19874"/>
    <cellStyle name="SAPBEXaggItemX 54" xfId="2241"/>
    <cellStyle name="SAPBEXaggItemX 54 2" xfId="4827"/>
    <cellStyle name="SAPBEXaggItemX 54 3" xfId="5568"/>
    <cellStyle name="SAPBEXaggItemX 54 4" xfId="9314"/>
    <cellStyle name="SAPBEXaggItemX 54 5" xfId="11797"/>
    <cellStyle name="SAPBEXaggItemX 54 6" xfId="12994"/>
    <cellStyle name="SAPBEXaggItemX 54 7" xfId="16493"/>
    <cellStyle name="SAPBEXaggItemX 54 8" xfId="17690"/>
    <cellStyle name="SAPBEXaggItemX 54 9" xfId="20988"/>
    <cellStyle name="SAPBEXaggItemX 55" xfId="2311"/>
    <cellStyle name="SAPBEXaggItemX 55 2" xfId="4897"/>
    <cellStyle name="SAPBEXaggItemX 55 3" xfId="6709"/>
    <cellStyle name="SAPBEXaggItemX 55 4" xfId="8946"/>
    <cellStyle name="SAPBEXaggItemX 55 5" xfId="9631"/>
    <cellStyle name="SAPBEXaggItemX 55 6" xfId="12890"/>
    <cellStyle name="SAPBEXaggItemX 55 7" xfId="14327"/>
    <cellStyle name="SAPBEXaggItemX 55 8" xfId="17586"/>
    <cellStyle name="SAPBEXaggItemX 55 9" xfId="19007"/>
    <cellStyle name="SAPBEXaggItemX 56" xfId="2297"/>
    <cellStyle name="SAPBEXaggItemX 56 2" xfId="6305"/>
    <cellStyle name="SAPBEXaggItemX 56 3" xfId="7626"/>
    <cellStyle name="SAPBEXaggItemX 56 4" xfId="9958"/>
    <cellStyle name="SAPBEXaggItemX 56 5" xfId="12515"/>
    <cellStyle name="SAPBEXaggItemX 56 6" xfId="14654"/>
    <cellStyle name="SAPBEXaggItemX 56 7" xfId="17211"/>
    <cellStyle name="SAPBEXaggItemX 56 8" xfId="19297"/>
    <cellStyle name="SAPBEXaggItemX 57" xfId="5683"/>
    <cellStyle name="SAPBEXaggItemX 58" xfId="7822"/>
    <cellStyle name="SAPBEXaggItemX 59" xfId="10171"/>
    <cellStyle name="SAPBEXaggItemX 6" xfId="331"/>
    <cellStyle name="SAPBEXaggItemX 6 2" xfId="2917"/>
    <cellStyle name="SAPBEXaggItemX 6 3" xfId="5222"/>
    <cellStyle name="SAPBEXaggItemX 6 4" xfId="7423"/>
    <cellStyle name="SAPBEXaggItemX 6 5" xfId="9732"/>
    <cellStyle name="SAPBEXaggItemX 6 6" xfId="12195"/>
    <cellStyle name="SAPBEXaggItemX 6 7" xfId="14428"/>
    <cellStyle name="SAPBEXaggItemX 6 8" xfId="16891"/>
    <cellStyle name="SAPBEXaggItemX 6 9" xfId="19092"/>
    <cellStyle name="SAPBEXaggItemX 60" xfId="13538"/>
    <cellStyle name="SAPBEXaggItemX 61" xfId="14867"/>
    <cellStyle name="SAPBEXaggItemX 62" xfId="18234"/>
    <cellStyle name="SAPBEXaggItemX 63" xfId="19495"/>
    <cellStyle name="SAPBEXaggItemX 7" xfId="374"/>
    <cellStyle name="SAPBEXaggItemX 7 2" xfId="2960"/>
    <cellStyle name="SAPBEXaggItemX 7 3" xfId="6182"/>
    <cellStyle name="SAPBEXaggItemX 7 4" xfId="7433"/>
    <cellStyle name="SAPBEXaggItemX 7 5" xfId="9743"/>
    <cellStyle name="SAPBEXaggItemX 7 6" xfId="13193"/>
    <cellStyle name="SAPBEXaggItemX 7 7" xfId="14439"/>
    <cellStyle name="SAPBEXaggItemX 7 8" xfId="17889"/>
    <cellStyle name="SAPBEXaggItemX 7 9" xfId="19102"/>
    <cellStyle name="SAPBEXaggItemX 8" xfId="417"/>
    <cellStyle name="SAPBEXaggItemX 8 2" xfId="3003"/>
    <cellStyle name="SAPBEXaggItemX 8 3" xfId="6468"/>
    <cellStyle name="SAPBEXaggItemX 8 4" xfId="8163"/>
    <cellStyle name="SAPBEXaggItemX 8 5" xfId="10538"/>
    <cellStyle name="SAPBEXaggItemX 8 6" xfId="13731"/>
    <cellStyle name="SAPBEXaggItemX 8 7" xfId="15234"/>
    <cellStyle name="SAPBEXaggItemX 8 8" xfId="18427"/>
    <cellStyle name="SAPBEXaggItemX 8 9" xfId="19836"/>
    <cellStyle name="SAPBEXaggItemX 9" xfId="460"/>
    <cellStyle name="SAPBEXaggItemX 9 2" xfId="3046"/>
    <cellStyle name="SAPBEXaggItemX 9 3" xfId="5317"/>
    <cellStyle name="SAPBEXaggItemX 9 4" xfId="8465"/>
    <cellStyle name="SAPBEXaggItemX 9 5" xfId="10872"/>
    <cellStyle name="SAPBEXaggItemX 9 6" xfId="13230"/>
    <cellStyle name="SAPBEXaggItemX 9 7" xfId="15568"/>
    <cellStyle name="SAPBEXaggItemX 9 8" xfId="17926"/>
    <cellStyle name="SAPBEXaggItemX 9 9" xfId="20139"/>
    <cellStyle name="SAPBEXchaText" xfId="59"/>
    <cellStyle name="SAPBEXchaText 10" xfId="526"/>
    <cellStyle name="SAPBEXchaText 10 2" xfId="3112"/>
    <cellStyle name="SAPBEXchaText 10 3" xfId="5907"/>
    <cellStyle name="SAPBEXchaText 10 4" xfId="9204"/>
    <cellStyle name="SAPBEXchaText 10 5" xfId="11686"/>
    <cellStyle name="SAPBEXchaText 10 6" xfId="11121"/>
    <cellStyle name="SAPBEXchaText 10 7" xfId="16382"/>
    <cellStyle name="SAPBEXchaText 10 8" xfId="15817"/>
    <cellStyle name="SAPBEXchaText 10 9" xfId="20879"/>
    <cellStyle name="SAPBEXchaText 11" xfId="296"/>
    <cellStyle name="SAPBEXchaText 11 2" xfId="2882"/>
    <cellStyle name="SAPBEXchaText 11 3" xfId="6692"/>
    <cellStyle name="SAPBEXchaText 11 4" xfId="8313"/>
    <cellStyle name="SAPBEXchaText 11 5" xfId="10709"/>
    <cellStyle name="SAPBEXchaText 11 6" xfId="13191"/>
    <cellStyle name="SAPBEXchaText 11 7" xfId="15405"/>
    <cellStyle name="SAPBEXchaText 11 8" xfId="17887"/>
    <cellStyle name="SAPBEXchaText 11 9" xfId="19986"/>
    <cellStyle name="SAPBEXchaText 12" xfId="611"/>
    <cellStyle name="SAPBEXchaText 12 2" xfId="3197"/>
    <cellStyle name="SAPBEXchaText 12 3" xfId="2672"/>
    <cellStyle name="SAPBEXchaText 12 4" xfId="6529"/>
    <cellStyle name="SAPBEXchaText 12 5" xfId="9495"/>
    <cellStyle name="SAPBEXchaText 12 6" xfId="12184"/>
    <cellStyle name="SAPBEXchaText 12 7" xfId="14191"/>
    <cellStyle name="SAPBEXchaText 12 8" xfId="16880"/>
    <cellStyle name="SAPBEXchaText 12 9" xfId="18884"/>
    <cellStyle name="SAPBEXchaText 13" xfId="597"/>
    <cellStyle name="SAPBEXchaText 13 2" xfId="3183"/>
    <cellStyle name="SAPBEXchaText 13 3" xfId="5959"/>
    <cellStyle name="SAPBEXchaText 13 4" xfId="8427"/>
    <cellStyle name="SAPBEXchaText 13 5" xfId="10557"/>
    <cellStyle name="SAPBEXchaText 13 6" xfId="12871"/>
    <cellStyle name="SAPBEXchaText 13 7" xfId="15253"/>
    <cellStyle name="SAPBEXchaText 13 8" xfId="17567"/>
    <cellStyle name="SAPBEXchaText 13 9" xfId="19851"/>
    <cellStyle name="SAPBEXchaText 14" xfId="730"/>
    <cellStyle name="SAPBEXchaText 14 2" xfId="3316"/>
    <cellStyle name="SAPBEXchaText 14 3" xfId="6964"/>
    <cellStyle name="SAPBEXchaText 14 4" xfId="8431"/>
    <cellStyle name="SAPBEXchaText 14 5" xfId="10837"/>
    <cellStyle name="SAPBEXchaText 14 6" xfId="13098"/>
    <cellStyle name="SAPBEXchaText 14 7" xfId="15533"/>
    <cellStyle name="SAPBEXchaText 14 8" xfId="17794"/>
    <cellStyle name="SAPBEXchaText 14 9" xfId="20105"/>
    <cellStyle name="SAPBEXchaText 15" xfId="490"/>
    <cellStyle name="SAPBEXchaText 15 2" xfId="3076"/>
    <cellStyle name="SAPBEXchaText 15 3" xfId="5671"/>
    <cellStyle name="SAPBEXchaText 15 4" xfId="8345"/>
    <cellStyle name="SAPBEXchaText 15 5" xfId="10743"/>
    <cellStyle name="SAPBEXchaText 15 6" xfId="12710"/>
    <cellStyle name="SAPBEXchaText 15 7" xfId="15439"/>
    <cellStyle name="SAPBEXchaText 15 8" xfId="17406"/>
    <cellStyle name="SAPBEXchaText 15 9" xfId="20018"/>
    <cellStyle name="SAPBEXchaText 16" xfId="710"/>
    <cellStyle name="SAPBEXchaText 16 2" xfId="3296"/>
    <cellStyle name="SAPBEXchaText 16 3" xfId="7004"/>
    <cellStyle name="SAPBEXchaText 16 4" xfId="7807"/>
    <cellStyle name="SAPBEXchaText 16 5" xfId="10156"/>
    <cellStyle name="SAPBEXchaText 16 6" xfId="13539"/>
    <cellStyle name="SAPBEXchaText 16 7" xfId="14852"/>
    <cellStyle name="SAPBEXchaText 16 8" xfId="18235"/>
    <cellStyle name="SAPBEXchaText 16 9" xfId="19480"/>
    <cellStyle name="SAPBEXchaText 17" xfId="823"/>
    <cellStyle name="SAPBEXchaText 17 2" xfId="3409"/>
    <cellStyle name="SAPBEXchaText 17 3" xfId="6547"/>
    <cellStyle name="SAPBEXchaText 17 4" xfId="4998"/>
    <cellStyle name="SAPBEXchaText 17 5" xfId="9540"/>
    <cellStyle name="SAPBEXchaText 17 6" xfId="13832"/>
    <cellStyle name="SAPBEXchaText 17 7" xfId="14236"/>
    <cellStyle name="SAPBEXchaText 17 8" xfId="18528"/>
    <cellStyle name="SAPBEXchaText 17 9" xfId="18925"/>
    <cellStyle name="SAPBEXchaText 18" xfId="839"/>
    <cellStyle name="SAPBEXchaText 18 2" xfId="3425"/>
    <cellStyle name="SAPBEXchaText 18 3" xfId="6233"/>
    <cellStyle name="SAPBEXchaText 18 4" xfId="8193"/>
    <cellStyle name="SAPBEXchaText 18 5" xfId="10575"/>
    <cellStyle name="SAPBEXchaText 18 6" xfId="13838"/>
    <cellStyle name="SAPBEXchaText 18 7" xfId="15271"/>
    <cellStyle name="SAPBEXchaText 18 8" xfId="18534"/>
    <cellStyle name="SAPBEXchaText 18 9" xfId="19866"/>
    <cellStyle name="SAPBEXchaText 19" xfId="885"/>
    <cellStyle name="SAPBEXchaText 19 2" xfId="3471"/>
    <cellStyle name="SAPBEXchaText 19 3" xfId="6527"/>
    <cellStyle name="SAPBEXchaText 19 4" xfId="9454"/>
    <cellStyle name="SAPBEXchaText 19 5" xfId="11362"/>
    <cellStyle name="SAPBEXchaText 19 6" xfId="12178"/>
    <cellStyle name="SAPBEXchaText 19 7" xfId="16058"/>
    <cellStyle name="SAPBEXchaText 19 8" xfId="16874"/>
    <cellStyle name="SAPBEXchaText 19 9" xfId="20585"/>
    <cellStyle name="SAPBEXchaText 2" xfId="180"/>
    <cellStyle name="SAPBEXchaText 2 2" xfId="2584"/>
    <cellStyle name="SAPBEXchaText 2 3" xfId="4885"/>
    <cellStyle name="SAPBEXchaText 2 4" xfId="7996"/>
    <cellStyle name="SAPBEXchaText 2 5" xfId="10360"/>
    <cellStyle name="SAPBEXchaText 2 6" xfId="12521"/>
    <cellStyle name="SAPBEXchaText 2 7" xfId="15056"/>
    <cellStyle name="SAPBEXchaText 2 8" xfId="17217"/>
    <cellStyle name="SAPBEXchaText 2 9" xfId="19667"/>
    <cellStyle name="SAPBEXchaText 20" xfId="1046"/>
    <cellStyle name="SAPBEXchaText 20 2" xfId="3632"/>
    <cellStyle name="SAPBEXchaText 20 3" xfId="5826"/>
    <cellStyle name="SAPBEXchaText 20 4" xfId="7663"/>
    <cellStyle name="SAPBEXchaText 20 5" xfId="10001"/>
    <cellStyle name="SAPBEXchaText 20 6" xfId="11510"/>
    <cellStyle name="SAPBEXchaText 20 7" xfId="14697"/>
    <cellStyle name="SAPBEXchaText 20 8" xfId="16206"/>
    <cellStyle name="SAPBEXchaText 20 9" xfId="19334"/>
    <cellStyle name="SAPBEXchaText 21" xfId="781"/>
    <cellStyle name="SAPBEXchaText 21 2" xfId="3367"/>
    <cellStyle name="SAPBEXchaText 21 3" xfId="2610"/>
    <cellStyle name="SAPBEXchaText 21 4" xfId="7636"/>
    <cellStyle name="SAPBEXchaText 21 5" xfId="11969"/>
    <cellStyle name="SAPBEXchaText 21 6" xfId="12615"/>
    <cellStyle name="SAPBEXchaText 21 7" xfId="16665"/>
    <cellStyle name="SAPBEXchaText 21 8" xfId="17311"/>
    <cellStyle name="SAPBEXchaText 21 9" xfId="21153"/>
    <cellStyle name="SAPBEXchaText 22" xfId="1071"/>
    <cellStyle name="SAPBEXchaText 22 2" xfId="3657"/>
    <cellStyle name="SAPBEXchaText 22 3" xfId="7326"/>
    <cellStyle name="SAPBEXchaText 22 4" xfId="7688"/>
    <cellStyle name="SAPBEXchaText 22 5" xfId="10029"/>
    <cellStyle name="SAPBEXchaText 22 6" xfId="10335"/>
    <cellStyle name="SAPBEXchaText 22 7" xfId="14725"/>
    <cellStyle name="SAPBEXchaText 22 8" xfId="15031"/>
    <cellStyle name="SAPBEXchaText 22 9" xfId="19359"/>
    <cellStyle name="SAPBEXchaText 23" xfId="1171"/>
    <cellStyle name="SAPBEXchaText 23 2" xfId="3757"/>
    <cellStyle name="SAPBEXchaText 23 3" xfId="6996"/>
    <cellStyle name="SAPBEXchaText 23 4" xfId="7959"/>
    <cellStyle name="SAPBEXchaText 23 5" xfId="10318"/>
    <cellStyle name="SAPBEXchaText 23 6" xfId="12341"/>
    <cellStyle name="SAPBEXchaText 23 7" xfId="15014"/>
    <cellStyle name="SAPBEXchaText 23 8" xfId="17037"/>
    <cellStyle name="SAPBEXchaText 23 9" xfId="19630"/>
    <cellStyle name="SAPBEXchaText 24" xfId="1237"/>
    <cellStyle name="SAPBEXchaText 24 2" xfId="3823"/>
    <cellStyle name="SAPBEXchaText 24 3" xfId="5888"/>
    <cellStyle name="SAPBEXchaText 24 4" xfId="7545"/>
    <cellStyle name="SAPBEXchaText 24 5" xfId="9867"/>
    <cellStyle name="SAPBEXchaText 24 6" xfId="12798"/>
    <cellStyle name="SAPBEXchaText 24 7" xfId="14563"/>
    <cellStyle name="SAPBEXchaText 24 8" xfId="17494"/>
    <cellStyle name="SAPBEXchaText 24 9" xfId="19216"/>
    <cellStyle name="SAPBEXchaText 25" xfId="1280"/>
    <cellStyle name="SAPBEXchaText 25 2" xfId="3866"/>
    <cellStyle name="SAPBEXchaText 25 3" xfId="5188"/>
    <cellStyle name="SAPBEXchaText 25 4" xfId="7552"/>
    <cellStyle name="SAPBEXchaText 25 5" xfId="9875"/>
    <cellStyle name="SAPBEXchaText 25 6" xfId="13992"/>
    <cellStyle name="SAPBEXchaText 25 7" xfId="14571"/>
    <cellStyle name="SAPBEXchaText 25 8" xfId="18688"/>
    <cellStyle name="SAPBEXchaText 25 9" xfId="19223"/>
    <cellStyle name="SAPBEXchaText 26" xfId="1300"/>
    <cellStyle name="SAPBEXchaText 26 2" xfId="3886"/>
    <cellStyle name="SAPBEXchaText 26 3" xfId="5996"/>
    <cellStyle name="SAPBEXchaText 26 4" xfId="8267"/>
    <cellStyle name="SAPBEXchaText 26 5" xfId="10398"/>
    <cellStyle name="SAPBEXchaText 26 6" xfId="14127"/>
    <cellStyle name="SAPBEXchaText 26 7" xfId="15094"/>
    <cellStyle name="SAPBEXchaText 26 8" xfId="18823"/>
    <cellStyle name="SAPBEXchaText 26 9" xfId="19704"/>
    <cellStyle name="SAPBEXchaText 27" xfId="1365"/>
    <cellStyle name="SAPBEXchaText 27 2" xfId="3951"/>
    <cellStyle name="SAPBEXchaText 27 3" xfId="6025"/>
    <cellStyle name="SAPBEXchaText 27 4" xfId="8374"/>
    <cellStyle name="SAPBEXchaText 27 5" xfId="10776"/>
    <cellStyle name="SAPBEXchaText 27 6" xfId="14129"/>
    <cellStyle name="SAPBEXchaText 27 7" xfId="15472"/>
    <cellStyle name="SAPBEXchaText 27 8" xfId="18825"/>
    <cellStyle name="SAPBEXchaText 27 9" xfId="20049"/>
    <cellStyle name="SAPBEXchaText 28" xfId="1408"/>
    <cellStyle name="SAPBEXchaText 28 2" xfId="3994"/>
    <cellStyle name="SAPBEXchaText 28 3" xfId="5918"/>
    <cellStyle name="SAPBEXchaText 28 4" xfId="9435"/>
    <cellStyle name="SAPBEXchaText 28 5" xfId="10470"/>
    <cellStyle name="SAPBEXchaText 28 6" xfId="13052"/>
    <cellStyle name="SAPBEXchaText 28 7" xfId="15166"/>
    <cellStyle name="SAPBEXchaText 28 8" xfId="17748"/>
    <cellStyle name="SAPBEXchaText 28 9" xfId="19770"/>
    <cellStyle name="SAPBEXchaText 29" xfId="1451"/>
    <cellStyle name="SAPBEXchaText 29 2" xfId="4037"/>
    <cellStyle name="SAPBEXchaText 29 3" xfId="5710"/>
    <cellStyle name="SAPBEXchaText 29 4" xfId="7774"/>
    <cellStyle name="SAPBEXchaText 29 5" xfId="12070"/>
    <cellStyle name="SAPBEXchaText 29 6" xfId="13043"/>
    <cellStyle name="SAPBEXchaText 29 7" xfId="16766"/>
    <cellStyle name="SAPBEXchaText 29 8" xfId="17739"/>
    <cellStyle name="SAPBEXchaText 29 9" xfId="21235"/>
    <cellStyle name="SAPBEXchaText 3" xfId="144"/>
    <cellStyle name="SAPBEXchaText 3 2" xfId="2731"/>
    <cellStyle name="SAPBEXchaText 3 3" xfId="5703"/>
    <cellStyle name="SAPBEXchaText 3 4" xfId="9050"/>
    <cellStyle name="SAPBEXchaText 3 5" xfId="11517"/>
    <cellStyle name="SAPBEXchaText 3 6" xfId="13339"/>
    <cellStyle name="SAPBEXchaText 3 7" xfId="16213"/>
    <cellStyle name="SAPBEXchaText 3 8" xfId="18035"/>
    <cellStyle name="SAPBEXchaText 3 9" xfId="20726"/>
    <cellStyle name="SAPBEXchaText 30" xfId="1494"/>
    <cellStyle name="SAPBEXchaText 30 2" xfId="4080"/>
    <cellStyle name="SAPBEXchaText 30 3" xfId="7188"/>
    <cellStyle name="SAPBEXchaText 30 4" xfId="9297"/>
    <cellStyle name="SAPBEXchaText 30 5" xfId="11779"/>
    <cellStyle name="SAPBEXchaText 30 6" xfId="12010"/>
    <cellStyle name="SAPBEXchaText 30 7" xfId="16475"/>
    <cellStyle name="SAPBEXchaText 30 8" xfId="16706"/>
    <cellStyle name="SAPBEXchaText 30 9" xfId="20971"/>
    <cellStyle name="SAPBEXchaText 31" xfId="1537"/>
    <cellStyle name="SAPBEXchaText 31 2" xfId="4123"/>
    <cellStyle name="SAPBEXchaText 31 3" xfId="6609"/>
    <cellStyle name="SAPBEXchaText 31 4" xfId="8745"/>
    <cellStyle name="SAPBEXchaText 31 5" xfId="11182"/>
    <cellStyle name="SAPBEXchaText 31 6" xfId="14047"/>
    <cellStyle name="SAPBEXchaText 31 7" xfId="15878"/>
    <cellStyle name="SAPBEXchaText 31 8" xfId="18743"/>
    <cellStyle name="SAPBEXchaText 31 9" xfId="20419"/>
    <cellStyle name="SAPBEXchaText 32" xfId="1510"/>
    <cellStyle name="SAPBEXchaText 32 2" xfId="4096"/>
    <cellStyle name="SAPBEXchaText 32 3" xfId="7247"/>
    <cellStyle name="SAPBEXchaText 32 4" xfId="6434"/>
    <cellStyle name="SAPBEXchaText 32 5" xfId="10658"/>
    <cellStyle name="SAPBEXchaText 32 6" xfId="12219"/>
    <cellStyle name="SAPBEXchaText 32 7" xfId="15354"/>
    <cellStyle name="SAPBEXchaText 32 8" xfId="16915"/>
    <cellStyle name="SAPBEXchaText 32 9" xfId="19938"/>
    <cellStyle name="SAPBEXchaText 33" xfId="1600"/>
    <cellStyle name="SAPBEXchaText 33 2" xfId="4186"/>
    <cellStyle name="SAPBEXchaText 33 3" xfId="6345"/>
    <cellStyle name="SAPBEXchaText 33 4" xfId="8551"/>
    <cellStyle name="SAPBEXchaText 33 5" xfId="10966"/>
    <cellStyle name="SAPBEXchaText 33 6" xfId="12466"/>
    <cellStyle name="SAPBEXchaText 33 7" xfId="15662"/>
    <cellStyle name="SAPBEXchaText 33 8" xfId="17162"/>
    <cellStyle name="SAPBEXchaText 33 9" xfId="20225"/>
    <cellStyle name="SAPBEXchaText 34" xfId="1665"/>
    <cellStyle name="SAPBEXchaText 34 2" xfId="4251"/>
    <cellStyle name="SAPBEXchaText 34 3" xfId="5548"/>
    <cellStyle name="SAPBEXchaText 34 4" xfId="9141"/>
    <cellStyle name="SAPBEXchaText 34 5" xfId="11619"/>
    <cellStyle name="SAPBEXchaText 34 6" xfId="13265"/>
    <cellStyle name="SAPBEXchaText 34 7" xfId="16315"/>
    <cellStyle name="SAPBEXchaText 34 8" xfId="17961"/>
    <cellStyle name="SAPBEXchaText 34 9" xfId="20816"/>
    <cellStyle name="SAPBEXchaText 35" xfId="1709"/>
    <cellStyle name="SAPBEXchaText 35 2" xfId="4295"/>
    <cellStyle name="SAPBEXchaText 35 3" xfId="7272"/>
    <cellStyle name="SAPBEXchaText 35 4" xfId="8474"/>
    <cellStyle name="SAPBEXchaText 35 5" xfId="10614"/>
    <cellStyle name="SAPBEXchaText 35 6" xfId="12364"/>
    <cellStyle name="SAPBEXchaText 35 7" xfId="15310"/>
    <cellStyle name="SAPBEXchaText 35 8" xfId="17060"/>
    <cellStyle name="SAPBEXchaText 35 9" xfId="19899"/>
    <cellStyle name="SAPBEXchaText 36" xfId="1752"/>
    <cellStyle name="SAPBEXchaText 36 2" xfId="4338"/>
    <cellStyle name="SAPBEXchaText 36 3" xfId="7248"/>
    <cellStyle name="SAPBEXchaText 36 4" xfId="8579"/>
    <cellStyle name="SAPBEXchaText 36 5" xfId="10995"/>
    <cellStyle name="SAPBEXchaText 36 6" xfId="13525"/>
    <cellStyle name="SAPBEXchaText 36 7" xfId="15691"/>
    <cellStyle name="SAPBEXchaText 36 8" xfId="18221"/>
    <cellStyle name="SAPBEXchaText 36 9" xfId="20253"/>
    <cellStyle name="SAPBEXchaText 37" xfId="1795"/>
    <cellStyle name="SAPBEXchaText 37 2" xfId="4381"/>
    <cellStyle name="SAPBEXchaText 37 3" xfId="7179"/>
    <cellStyle name="SAPBEXchaText 37 4" xfId="7957"/>
    <cellStyle name="SAPBEXchaText 37 5" xfId="10316"/>
    <cellStyle name="SAPBEXchaText 37 6" xfId="12432"/>
    <cellStyle name="SAPBEXchaText 37 7" xfId="15012"/>
    <cellStyle name="SAPBEXchaText 37 8" xfId="17128"/>
    <cellStyle name="SAPBEXchaText 37 9" xfId="19628"/>
    <cellStyle name="SAPBEXchaText 38" xfId="1747"/>
    <cellStyle name="SAPBEXchaText 38 2" xfId="4333"/>
    <cellStyle name="SAPBEXchaText 38 3" xfId="6538"/>
    <cellStyle name="SAPBEXchaText 38 4" xfId="5846"/>
    <cellStyle name="SAPBEXchaText 38 5" xfId="9613"/>
    <cellStyle name="SAPBEXchaText 38 6" xfId="12684"/>
    <cellStyle name="SAPBEXchaText 38 7" xfId="14309"/>
    <cellStyle name="SAPBEXchaText 38 8" xfId="17380"/>
    <cellStyle name="SAPBEXchaText 38 9" xfId="18992"/>
    <cellStyle name="SAPBEXchaText 39" xfId="1534"/>
    <cellStyle name="SAPBEXchaText 39 2" xfId="4120"/>
    <cellStyle name="SAPBEXchaText 39 3" xfId="7089"/>
    <cellStyle name="SAPBEXchaText 39 4" xfId="9381"/>
    <cellStyle name="SAPBEXchaText 39 5" xfId="12001"/>
    <cellStyle name="SAPBEXchaText 39 6" xfId="13883"/>
    <cellStyle name="SAPBEXchaText 39 7" xfId="16697"/>
    <cellStyle name="SAPBEXchaText 39 8" xfId="18579"/>
    <cellStyle name="SAPBEXchaText 39 9" xfId="21182"/>
    <cellStyle name="SAPBEXchaText 4" xfId="268"/>
    <cellStyle name="SAPBEXchaText 4 2" xfId="2854"/>
    <cellStyle name="SAPBEXchaText 4 3" xfId="5850"/>
    <cellStyle name="SAPBEXchaText 4 4" xfId="7468"/>
    <cellStyle name="SAPBEXchaText 4 5" xfId="9782"/>
    <cellStyle name="SAPBEXchaText 4 6" xfId="13657"/>
    <cellStyle name="SAPBEXchaText 4 7" xfId="14478"/>
    <cellStyle name="SAPBEXchaText 4 8" xfId="18353"/>
    <cellStyle name="SAPBEXchaText 4 9" xfId="19138"/>
    <cellStyle name="SAPBEXchaText 40" xfId="1942"/>
    <cellStyle name="SAPBEXchaText 40 2" xfId="4528"/>
    <cellStyle name="SAPBEXchaText 40 3" xfId="6480"/>
    <cellStyle name="SAPBEXchaText 40 4" xfId="7901"/>
    <cellStyle name="SAPBEXchaText 40 5" xfId="10256"/>
    <cellStyle name="SAPBEXchaText 40 6" xfId="12545"/>
    <cellStyle name="SAPBEXchaText 40 7" xfId="14952"/>
    <cellStyle name="SAPBEXchaText 40 8" xfId="17241"/>
    <cellStyle name="SAPBEXchaText 40 9" xfId="19574"/>
    <cellStyle name="SAPBEXchaText 41" xfId="1915"/>
    <cellStyle name="SAPBEXchaText 41 2" xfId="4501"/>
    <cellStyle name="SAPBEXchaText 41 3" xfId="4869"/>
    <cellStyle name="SAPBEXchaText 41 4" xfId="9032"/>
    <cellStyle name="SAPBEXchaText 41 5" xfId="11495"/>
    <cellStyle name="SAPBEXchaText 41 6" xfId="14140"/>
    <cellStyle name="SAPBEXchaText 41 7" xfId="16191"/>
    <cellStyle name="SAPBEXchaText 41 8" xfId="18836"/>
    <cellStyle name="SAPBEXchaText 41 9" xfId="20708"/>
    <cellStyle name="SAPBEXchaText 42" xfId="2005"/>
    <cellStyle name="SAPBEXchaText 42 2" xfId="4591"/>
    <cellStyle name="SAPBEXchaText 42 3" xfId="5633"/>
    <cellStyle name="SAPBEXchaText 42 4" xfId="9341"/>
    <cellStyle name="SAPBEXchaText 42 5" xfId="9485"/>
    <cellStyle name="SAPBEXchaText 42 6" xfId="12787"/>
    <cellStyle name="SAPBEXchaText 42 7" xfId="14181"/>
    <cellStyle name="SAPBEXchaText 42 8" xfId="17483"/>
    <cellStyle name="SAPBEXchaText 42 9" xfId="18875"/>
    <cellStyle name="SAPBEXchaText 43" xfId="2074"/>
    <cellStyle name="SAPBEXchaText 43 2" xfId="4660"/>
    <cellStyle name="SAPBEXchaText 43 3" xfId="5670"/>
    <cellStyle name="SAPBEXchaText 43 4" xfId="7888"/>
    <cellStyle name="SAPBEXchaText 43 5" xfId="10243"/>
    <cellStyle name="SAPBEXchaText 43 6" xfId="13949"/>
    <cellStyle name="SAPBEXchaText 43 7" xfId="14939"/>
    <cellStyle name="SAPBEXchaText 43 8" xfId="18645"/>
    <cellStyle name="SAPBEXchaText 43 9" xfId="19561"/>
    <cellStyle name="SAPBEXchaText 44" xfId="2102"/>
    <cellStyle name="SAPBEXchaText 44 2" xfId="4688"/>
    <cellStyle name="SAPBEXchaText 44 3" xfId="4877"/>
    <cellStyle name="SAPBEXchaText 44 4" xfId="9089"/>
    <cellStyle name="SAPBEXchaText 44 5" xfId="11562"/>
    <cellStyle name="SAPBEXchaText 44 6" xfId="12351"/>
    <cellStyle name="SAPBEXchaText 44 7" xfId="16258"/>
    <cellStyle name="SAPBEXchaText 44 8" xfId="17047"/>
    <cellStyle name="SAPBEXchaText 44 9" xfId="20764"/>
    <cellStyle name="SAPBEXchaText 45" xfId="2140"/>
    <cellStyle name="SAPBEXchaText 45 2" xfId="4726"/>
    <cellStyle name="SAPBEXchaText 45 3" xfId="7037"/>
    <cellStyle name="SAPBEXchaText 45 4" xfId="7589"/>
    <cellStyle name="SAPBEXchaText 45 5" xfId="9914"/>
    <cellStyle name="SAPBEXchaText 45 6" xfId="12493"/>
    <cellStyle name="SAPBEXchaText 45 7" xfId="14610"/>
    <cellStyle name="SAPBEXchaText 45 8" xfId="17189"/>
    <cellStyle name="SAPBEXchaText 45 9" xfId="19260"/>
    <cellStyle name="SAPBEXchaText 46" xfId="2175"/>
    <cellStyle name="SAPBEXchaText 46 2" xfId="4761"/>
    <cellStyle name="SAPBEXchaText 46 3" xfId="5113"/>
    <cellStyle name="SAPBEXchaText 46 4" xfId="7914"/>
    <cellStyle name="SAPBEXchaText 46 5" xfId="10269"/>
    <cellStyle name="SAPBEXchaText 46 6" xfId="12809"/>
    <cellStyle name="SAPBEXchaText 46 7" xfId="14965"/>
    <cellStyle name="SAPBEXchaText 46 8" xfId="17505"/>
    <cellStyle name="SAPBEXchaText 46 9" xfId="19586"/>
    <cellStyle name="SAPBEXchaText 47" xfId="2205"/>
    <cellStyle name="SAPBEXchaText 47 2" xfId="4791"/>
    <cellStyle name="SAPBEXchaText 47 3" xfId="5661"/>
    <cellStyle name="SAPBEXchaText 47 4" xfId="8057"/>
    <cellStyle name="SAPBEXchaText 47 5" xfId="10426"/>
    <cellStyle name="SAPBEXchaText 47 6" xfId="13162"/>
    <cellStyle name="SAPBEXchaText 47 7" xfId="15122"/>
    <cellStyle name="SAPBEXchaText 47 8" xfId="17858"/>
    <cellStyle name="SAPBEXchaText 47 9" xfId="19728"/>
    <cellStyle name="SAPBEXchaText 48" xfId="2242"/>
    <cellStyle name="SAPBEXchaText 48 2" xfId="4828"/>
    <cellStyle name="SAPBEXchaText 48 3" xfId="7288"/>
    <cellStyle name="SAPBEXchaText 48 4" xfId="9208"/>
    <cellStyle name="SAPBEXchaText 48 5" xfId="9484"/>
    <cellStyle name="SAPBEXchaText 48 6" xfId="12028"/>
    <cellStyle name="SAPBEXchaText 48 7" xfId="14180"/>
    <cellStyle name="SAPBEXchaText 48 8" xfId="16724"/>
    <cellStyle name="SAPBEXchaText 48 9" xfId="18874"/>
    <cellStyle name="SAPBEXchaText 49" xfId="2312"/>
    <cellStyle name="SAPBEXchaText 49 2" xfId="4898"/>
    <cellStyle name="SAPBEXchaText 49 3" xfId="5754"/>
    <cellStyle name="SAPBEXchaText 49 4" xfId="7563"/>
    <cellStyle name="SAPBEXchaText 49 5" xfId="9886"/>
    <cellStyle name="SAPBEXchaText 49 6" xfId="13433"/>
    <cellStyle name="SAPBEXchaText 49 7" xfId="14582"/>
    <cellStyle name="SAPBEXchaText 49 8" xfId="18129"/>
    <cellStyle name="SAPBEXchaText 49 9" xfId="19234"/>
    <cellStyle name="SAPBEXchaText 5" xfId="311"/>
    <cellStyle name="SAPBEXchaText 5 2" xfId="2897"/>
    <cellStyle name="SAPBEXchaText 5 3" xfId="5660"/>
    <cellStyle name="SAPBEXchaText 5 4" xfId="8827"/>
    <cellStyle name="SAPBEXchaText 5 5" xfId="11274"/>
    <cellStyle name="SAPBEXchaText 5 6" xfId="13342"/>
    <cellStyle name="SAPBEXchaText 5 7" xfId="15970"/>
    <cellStyle name="SAPBEXchaText 5 8" xfId="18038"/>
    <cellStyle name="SAPBEXchaText 5 9" xfId="20502"/>
    <cellStyle name="SAPBEXchaText 50" xfId="2300"/>
    <cellStyle name="SAPBEXchaText 50 2" xfId="6346"/>
    <cellStyle name="SAPBEXchaText 50 3" xfId="9387"/>
    <cellStyle name="SAPBEXchaText 50 4" xfId="11993"/>
    <cellStyle name="SAPBEXchaText 50 5" xfId="12870"/>
    <cellStyle name="SAPBEXchaText 50 6" xfId="16689"/>
    <cellStyle name="SAPBEXchaText 50 7" xfId="17566"/>
    <cellStyle name="SAPBEXchaText 50 8" xfId="21175"/>
    <cellStyle name="SAPBEXchaText 51" xfId="6920"/>
    <cellStyle name="SAPBEXchaText 52" xfId="4888"/>
    <cellStyle name="SAPBEXchaText 53" xfId="9557"/>
    <cellStyle name="SAPBEXchaText 54" xfId="13067"/>
    <cellStyle name="SAPBEXchaText 55" xfId="14253"/>
    <cellStyle name="SAPBEXchaText 56" xfId="17763"/>
    <cellStyle name="SAPBEXchaText 57" xfId="18942"/>
    <cellStyle name="SAPBEXchaText 6" xfId="354"/>
    <cellStyle name="SAPBEXchaText 6 2" xfId="2940"/>
    <cellStyle name="SAPBEXchaText 6 3" xfId="6553"/>
    <cellStyle name="SAPBEXchaText 6 4" xfId="7299"/>
    <cellStyle name="SAPBEXchaText 6 5" xfId="9648"/>
    <cellStyle name="SAPBEXchaText 6 6" xfId="13424"/>
    <cellStyle name="SAPBEXchaText 6 7" xfId="14344"/>
    <cellStyle name="SAPBEXchaText 6 8" xfId="18120"/>
    <cellStyle name="SAPBEXchaText 6 9" xfId="19021"/>
    <cellStyle name="SAPBEXchaText 7" xfId="397"/>
    <cellStyle name="SAPBEXchaText 7 2" xfId="2983"/>
    <cellStyle name="SAPBEXchaText 7 3" xfId="6259"/>
    <cellStyle name="SAPBEXchaText 7 4" xfId="8915"/>
    <cellStyle name="SAPBEXchaText 7 5" xfId="12043"/>
    <cellStyle name="SAPBEXchaText 7 6" xfId="13568"/>
    <cellStyle name="SAPBEXchaText 7 7" xfId="16739"/>
    <cellStyle name="SAPBEXchaText 7 8" xfId="18264"/>
    <cellStyle name="SAPBEXchaText 7 9" xfId="21213"/>
    <cellStyle name="SAPBEXchaText 8" xfId="440"/>
    <cellStyle name="SAPBEXchaText 8 2" xfId="3026"/>
    <cellStyle name="SAPBEXchaText 8 3" xfId="7347"/>
    <cellStyle name="SAPBEXchaText 8 4" xfId="7424"/>
    <cellStyle name="SAPBEXchaText 8 5" xfId="9733"/>
    <cellStyle name="SAPBEXchaText 8 6" xfId="13338"/>
    <cellStyle name="SAPBEXchaText 8 7" xfId="14429"/>
    <cellStyle name="SAPBEXchaText 8 8" xfId="18034"/>
    <cellStyle name="SAPBEXchaText 8 9" xfId="19093"/>
    <cellStyle name="SAPBEXchaText 9" xfId="483"/>
    <cellStyle name="SAPBEXchaText 9 2" xfId="3069"/>
    <cellStyle name="SAPBEXchaText 9 3" xfId="6882"/>
    <cellStyle name="SAPBEXchaText 9 4" xfId="7764"/>
    <cellStyle name="SAPBEXchaText 9 5" xfId="10112"/>
    <cellStyle name="SAPBEXchaText 9 6" xfId="13171"/>
    <cellStyle name="SAPBEXchaText 9 7" xfId="14808"/>
    <cellStyle name="SAPBEXchaText 9 8" xfId="17867"/>
    <cellStyle name="SAPBEXchaText 9 9" xfId="19437"/>
    <cellStyle name="SAPBEXexcBad7" xfId="60"/>
    <cellStyle name="SAPBEXexcBad7 10" xfId="537"/>
    <cellStyle name="SAPBEXexcBad7 10 2" xfId="3123"/>
    <cellStyle name="SAPBEXexcBad7 10 3" xfId="7370"/>
    <cellStyle name="SAPBEXexcBad7 10 4" xfId="9234"/>
    <cellStyle name="SAPBEXexcBad7 10 5" xfId="11714"/>
    <cellStyle name="SAPBEXexcBad7 10 6" xfId="9830"/>
    <cellStyle name="SAPBEXexcBad7 10 7" xfId="16410"/>
    <cellStyle name="SAPBEXexcBad7 10 8" xfId="14526"/>
    <cellStyle name="SAPBEXexcBad7 10 9" xfId="20906"/>
    <cellStyle name="SAPBEXexcBad7 11" xfId="422"/>
    <cellStyle name="SAPBEXexcBad7 11 2" xfId="3008"/>
    <cellStyle name="SAPBEXexcBad7 11 3" xfId="6898"/>
    <cellStyle name="SAPBEXexcBad7 11 4" xfId="9030"/>
    <cellStyle name="SAPBEXexcBad7 11 5" xfId="11493"/>
    <cellStyle name="SAPBEXexcBad7 11 6" xfId="12171"/>
    <cellStyle name="SAPBEXexcBad7 11 7" xfId="16189"/>
    <cellStyle name="SAPBEXexcBad7 11 8" xfId="16867"/>
    <cellStyle name="SAPBEXexcBad7 11 9" xfId="20706"/>
    <cellStyle name="SAPBEXexcBad7 12" xfId="530"/>
    <cellStyle name="SAPBEXexcBad7 12 2" xfId="3116"/>
    <cellStyle name="SAPBEXexcBad7 12 3" xfId="6214"/>
    <cellStyle name="SAPBEXexcBad7 12 4" xfId="8652"/>
    <cellStyle name="SAPBEXexcBad7 12 5" xfId="11077"/>
    <cellStyle name="SAPBEXexcBad7 12 6" xfId="13483"/>
    <cellStyle name="SAPBEXexcBad7 12 7" xfId="15773"/>
    <cellStyle name="SAPBEXexcBad7 12 8" xfId="18179"/>
    <cellStyle name="SAPBEXexcBad7 12 9" xfId="20327"/>
    <cellStyle name="SAPBEXexcBad7 13" xfId="692"/>
    <cellStyle name="SAPBEXexcBad7 13 2" xfId="3278"/>
    <cellStyle name="SAPBEXexcBad7 13 3" xfId="5132"/>
    <cellStyle name="SAPBEXexcBad7 13 4" xfId="8014"/>
    <cellStyle name="SAPBEXexcBad7 13 5" xfId="10379"/>
    <cellStyle name="SAPBEXexcBad7 13 6" xfId="12580"/>
    <cellStyle name="SAPBEXexcBad7 13 7" xfId="15075"/>
    <cellStyle name="SAPBEXexcBad7 13 8" xfId="17276"/>
    <cellStyle name="SAPBEXexcBad7 13 9" xfId="19685"/>
    <cellStyle name="SAPBEXexcBad7 14" xfId="547"/>
    <cellStyle name="SAPBEXexcBad7 14 2" xfId="3133"/>
    <cellStyle name="SAPBEXexcBad7 14 3" xfId="6513"/>
    <cellStyle name="SAPBEXexcBad7 14 4" xfId="8324"/>
    <cellStyle name="SAPBEXexcBad7 14 5" xfId="10720"/>
    <cellStyle name="SAPBEXexcBad7 14 6" xfId="13555"/>
    <cellStyle name="SAPBEXexcBad7 14 7" xfId="15416"/>
    <cellStyle name="SAPBEXexcBad7 14 8" xfId="18251"/>
    <cellStyle name="SAPBEXexcBad7 14 9" xfId="19997"/>
    <cellStyle name="SAPBEXexcBad7 15" xfId="773"/>
    <cellStyle name="SAPBEXexcBad7 15 2" xfId="3359"/>
    <cellStyle name="SAPBEXexcBad7 15 3" xfId="5616"/>
    <cellStyle name="SAPBEXexcBad7 15 4" xfId="9044"/>
    <cellStyle name="SAPBEXexcBad7 15 5" xfId="11509"/>
    <cellStyle name="SAPBEXexcBad7 15 6" xfId="13403"/>
    <cellStyle name="SAPBEXexcBad7 15 7" xfId="16205"/>
    <cellStyle name="SAPBEXexcBad7 15 8" xfId="18099"/>
    <cellStyle name="SAPBEXexcBad7 15 9" xfId="20720"/>
    <cellStyle name="SAPBEXexcBad7 16" xfId="835"/>
    <cellStyle name="SAPBEXexcBad7 16 2" xfId="3421"/>
    <cellStyle name="SAPBEXexcBad7 16 3" xfId="5578"/>
    <cellStyle name="SAPBEXexcBad7 16 4" xfId="8338"/>
    <cellStyle name="SAPBEXexcBad7 16 5" xfId="10735"/>
    <cellStyle name="SAPBEXexcBad7 16 6" xfId="13221"/>
    <cellStyle name="SAPBEXexcBad7 16 7" xfId="15431"/>
    <cellStyle name="SAPBEXexcBad7 16 8" xfId="17917"/>
    <cellStyle name="SAPBEXexcBad7 16 9" xfId="20011"/>
    <cellStyle name="SAPBEXexcBad7 17" xfId="586"/>
    <cellStyle name="SAPBEXexcBad7 17 2" xfId="3172"/>
    <cellStyle name="SAPBEXexcBad7 17 3" xfId="7099"/>
    <cellStyle name="SAPBEXexcBad7 17 4" xfId="9468"/>
    <cellStyle name="SAPBEXexcBad7 17 5" xfId="9480"/>
    <cellStyle name="SAPBEXexcBad7 17 6" xfId="13645"/>
    <cellStyle name="SAPBEXexcBad7 17 7" xfId="14176"/>
    <cellStyle name="SAPBEXexcBad7 17 8" xfId="18341"/>
    <cellStyle name="SAPBEXexcBad7 17 9" xfId="18871"/>
    <cellStyle name="SAPBEXexcBad7 18" xfId="742"/>
    <cellStyle name="SAPBEXexcBad7 18 2" xfId="3328"/>
    <cellStyle name="SAPBEXexcBad7 18 3" xfId="6655"/>
    <cellStyle name="SAPBEXexcBad7 18 4" xfId="7421"/>
    <cellStyle name="SAPBEXexcBad7 18 5" xfId="9729"/>
    <cellStyle name="SAPBEXexcBad7 18 6" xfId="11078"/>
    <cellStyle name="SAPBEXexcBad7 18 7" xfId="14425"/>
    <cellStyle name="SAPBEXexcBad7 18 8" xfId="15774"/>
    <cellStyle name="SAPBEXexcBad7 18 9" xfId="19090"/>
    <cellStyle name="SAPBEXexcBad7 19" xfId="1014"/>
    <cellStyle name="SAPBEXexcBad7 19 2" xfId="3600"/>
    <cellStyle name="SAPBEXexcBad7 19 3" xfId="7023"/>
    <cellStyle name="SAPBEXexcBad7 19 4" xfId="7978"/>
    <cellStyle name="SAPBEXexcBad7 19 5" xfId="10341"/>
    <cellStyle name="SAPBEXexcBad7 19 6" xfId="13981"/>
    <cellStyle name="SAPBEXexcBad7 19 7" xfId="15037"/>
    <cellStyle name="SAPBEXexcBad7 19 8" xfId="18677"/>
    <cellStyle name="SAPBEXexcBad7 19 9" xfId="19649"/>
    <cellStyle name="SAPBEXexcBad7 2" xfId="181"/>
    <cellStyle name="SAPBEXexcBad7 2 2" xfId="2767"/>
    <cellStyle name="SAPBEXexcBad7 2 3" xfId="6902"/>
    <cellStyle name="SAPBEXexcBad7 2 4" xfId="8340"/>
    <cellStyle name="SAPBEXexcBad7 2 5" xfId="10737"/>
    <cellStyle name="SAPBEXexcBad7 2 6" xfId="13022"/>
    <cellStyle name="SAPBEXexcBad7 2 7" xfId="15433"/>
    <cellStyle name="SAPBEXexcBad7 2 8" xfId="17718"/>
    <cellStyle name="SAPBEXexcBad7 2 9" xfId="20013"/>
    <cellStyle name="SAPBEXexcBad7 20" xfId="1057"/>
    <cellStyle name="SAPBEXexcBad7 20 2" xfId="3643"/>
    <cellStyle name="SAPBEXexcBad7 20 3" xfId="5425"/>
    <cellStyle name="SAPBEXexcBad7 20 4" xfId="8049"/>
    <cellStyle name="SAPBEXexcBad7 20 5" xfId="10416"/>
    <cellStyle name="SAPBEXexcBad7 20 6" xfId="12191"/>
    <cellStyle name="SAPBEXexcBad7 20 7" xfId="15112"/>
    <cellStyle name="SAPBEXexcBad7 20 8" xfId="16887"/>
    <cellStyle name="SAPBEXexcBad7 20 9" xfId="19720"/>
    <cellStyle name="SAPBEXexcBad7 21" xfId="1095"/>
    <cellStyle name="SAPBEXexcBad7 21 2" xfId="3681"/>
    <cellStyle name="SAPBEXexcBad7 21 3" xfId="6738"/>
    <cellStyle name="SAPBEXexcBad7 21 4" xfId="8320"/>
    <cellStyle name="SAPBEXexcBad7 21 5" xfId="10716"/>
    <cellStyle name="SAPBEXexcBad7 21 6" xfId="12306"/>
    <cellStyle name="SAPBEXexcBad7 21 7" xfId="15412"/>
    <cellStyle name="SAPBEXexcBad7 21 8" xfId="17002"/>
    <cellStyle name="SAPBEXexcBad7 21 9" xfId="19993"/>
    <cellStyle name="SAPBEXexcBad7 22" xfId="1074"/>
    <cellStyle name="SAPBEXexcBad7 22 2" xfId="3660"/>
    <cellStyle name="SAPBEXexcBad7 22 3" xfId="5110"/>
    <cellStyle name="SAPBEXexcBad7 22 4" xfId="9246"/>
    <cellStyle name="SAPBEXexcBad7 22 5" xfId="11726"/>
    <cellStyle name="SAPBEXexcBad7 22 6" xfId="12813"/>
    <cellStyle name="SAPBEXexcBad7 22 7" xfId="16422"/>
    <cellStyle name="SAPBEXexcBad7 22 8" xfId="17509"/>
    <cellStyle name="SAPBEXexcBad7 22 9" xfId="20918"/>
    <cellStyle name="SAPBEXexcBad7 23" xfId="1053"/>
    <cellStyle name="SAPBEXexcBad7 23 2" xfId="3639"/>
    <cellStyle name="SAPBEXexcBad7 23 3" xfId="6269"/>
    <cellStyle name="SAPBEXexcBad7 23 4" xfId="8565"/>
    <cellStyle name="SAPBEXexcBad7 23 5" xfId="10980"/>
    <cellStyle name="SAPBEXexcBad7 23 6" xfId="12212"/>
    <cellStyle name="SAPBEXexcBad7 23 7" xfId="15676"/>
    <cellStyle name="SAPBEXexcBad7 23 8" xfId="16908"/>
    <cellStyle name="SAPBEXexcBad7 23 9" xfId="20239"/>
    <cellStyle name="SAPBEXexcBad7 24" xfId="1248"/>
    <cellStyle name="SAPBEXexcBad7 24 2" xfId="3834"/>
    <cellStyle name="SAPBEXexcBad7 24 3" xfId="5617"/>
    <cellStyle name="SAPBEXexcBad7 24 4" xfId="7524"/>
    <cellStyle name="SAPBEXexcBad7 24 5" xfId="9846"/>
    <cellStyle name="SAPBEXexcBad7 24 6" xfId="12209"/>
    <cellStyle name="SAPBEXexcBad7 24 7" xfId="14542"/>
    <cellStyle name="SAPBEXexcBad7 24 8" xfId="16905"/>
    <cellStyle name="SAPBEXexcBad7 24 9" xfId="19195"/>
    <cellStyle name="SAPBEXexcBad7 25" xfId="1291"/>
    <cellStyle name="SAPBEXexcBad7 25 2" xfId="3877"/>
    <cellStyle name="SAPBEXexcBad7 25 3" xfId="6879"/>
    <cellStyle name="SAPBEXexcBad7 25 4" xfId="7892"/>
    <cellStyle name="SAPBEXexcBad7 25 5" xfId="10247"/>
    <cellStyle name="SAPBEXexcBad7 25 6" xfId="14021"/>
    <cellStyle name="SAPBEXexcBad7 25 7" xfId="14943"/>
    <cellStyle name="SAPBEXexcBad7 25 8" xfId="18717"/>
    <cellStyle name="SAPBEXexcBad7 25 9" xfId="19565"/>
    <cellStyle name="SAPBEXexcBad7 26" xfId="1323"/>
    <cellStyle name="SAPBEXexcBad7 26 2" xfId="3909"/>
    <cellStyle name="SAPBEXexcBad7 26 3" xfId="6254"/>
    <cellStyle name="SAPBEXexcBad7 26 4" xfId="8051"/>
    <cellStyle name="SAPBEXexcBad7 26 5" xfId="10419"/>
    <cellStyle name="SAPBEXexcBad7 26 6" xfId="12500"/>
    <cellStyle name="SAPBEXexcBad7 26 7" xfId="15115"/>
    <cellStyle name="SAPBEXexcBad7 26 8" xfId="17196"/>
    <cellStyle name="SAPBEXexcBad7 26 9" xfId="19722"/>
    <cellStyle name="SAPBEXexcBad7 27" xfId="1376"/>
    <cellStyle name="SAPBEXexcBad7 27 2" xfId="3962"/>
    <cellStyle name="SAPBEXexcBad7 27 3" xfId="5750"/>
    <cellStyle name="SAPBEXexcBad7 27 4" xfId="6466"/>
    <cellStyle name="SAPBEXexcBad7 27 5" xfId="10471"/>
    <cellStyle name="SAPBEXexcBad7 27 6" xfId="12482"/>
    <cellStyle name="SAPBEXexcBad7 27 7" xfId="15167"/>
    <cellStyle name="SAPBEXexcBad7 27 8" xfId="17178"/>
    <cellStyle name="SAPBEXexcBad7 27 9" xfId="19771"/>
    <cellStyle name="SAPBEXexcBad7 28" xfId="1419"/>
    <cellStyle name="SAPBEXexcBad7 28 2" xfId="4005"/>
    <cellStyle name="SAPBEXexcBad7 28 3" xfId="5639"/>
    <cellStyle name="SAPBEXexcBad7 28 4" xfId="8584"/>
    <cellStyle name="SAPBEXexcBad7 28 5" xfId="11001"/>
    <cellStyle name="SAPBEXexcBad7 28 6" xfId="12707"/>
    <cellStyle name="SAPBEXexcBad7 28 7" xfId="15697"/>
    <cellStyle name="SAPBEXexcBad7 28 8" xfId="17403"/>
    <cellStyle name="SAPBEXexcBad7 28 9" xfId="20258"/>
    <cellStyle name="SAPBEXexcBad7 29" xfId="1462"/>
    <cellStyle name="SAPBEXexcBad7 29 2" xfId="4048"/>
    <cellStyle name="SAPBEXexcBad7 29 3" xfId="7096"/>
    <cellStyle name="SAPBEXexcBad7 29 4" xfId="8920"/>
    <cellStyle name="SAPBEXexcBad7 29 5" xfId="11371"/>
    <cellStyle name="SAPBEXexcBad7 29 6" xfId="12348"/>
    <cellStyle name="SAPBEXexcBad7 29 7" xfId="16067"/>
    <cellStyle name="SAPBEXexcBad7 29 8" xfId="17044"/>
    <cellStyle name="SAPBEXexcBad7 29 9" xfId="20594"/>
    <cellStyle name="SAPBEXexcBad7 3" xfId="147"/>
    <cellStyle name="SAPBEXexcBad7 3 2" xfId="2734"/>
    <cellStyle name="SAPBEXexcBad7 3 3" xfId="5820"/>
    <cellStyle name="SAPBEXexcBad7 3 4" xfId="5802"/>
    <cellStyle name="SAPBEXexcBad7 3 5" xfId="9684"/>
    <cellStyle name="SAPBEXexcBad7 3 6" xfId="12303"/>
    <cellStyle name="SAPBEXexcBad7 3 7" xfId="14380"/>
    <cellStyle name="SAPBEXexcBad7 3 8" xfId="16999"/>
    <cellStyle name="SAPBEXexcBad7 3 9" xfId="19051"/>
    <cellStyle name="SAPBEXexcBad7 30" xfId="1505"/>
    <cellStyle name="SAPBEXexcBad7 30 2" xfId="4091"/>
    <cellStyle name="SAPBEXexcBad7 30 3" xfId="6292"/>
    <cellStyle name="SAPBEXexcBad7 30 4" xfId="8138"/>
    <cellStyle name="SAPBEXexcBad7 30 5" xfId="10510"/>
    <cellStyle name="SAPBEXexcBad7 30 6" xfId="13924"/>
    <cellStyle name="SAPBEXexcBad7 30 7" xfId="15206"/>
    <cellStyle name="SAPBEXexcBad7 30 8" xfId="18620"/>
    <cellStyle name="SAPBEXexcBad7 30 9" xfId="19809"/>
    <cellStyle name="SAPBEXexcBad7 31" xfId="1548"/>
    <cellStyle name="SAPBEXexcBad7 31 2" xfId="4134"/>
    <cellStyle name="SAPBEXexcBad7 31 3" xfId="5393"/>
    <cellStyle name="SAPBEXexcBad7 31 4" xfId="8316"/>
    <cellStyle name="SAPBEXexcBad7 31 5" xfId="10466"/>
    <cellStyle name="SAPBEXexcBad7 31 6" xfId="13236"/>
    <cellStyle name="SAPBEXexcBad7 31 7" xfId="15162"/>
    <cellStyle name="SAPBEXexcBad7 31 8" xfId="17932"/>
    <cellStyle name="SAPBEXexcBad7 31 9" xfId="19767"/>
    <cellStyle name="SAPBEXexcBad7 32" xfId="1308"/>
    <cellStyle name="SAPBEXexcBad7 32 2" xfId="3894"/>
    <cellStyle name="SAPBEXexcBad7 32 3" xfId="7336"/>
    <cellStyle name="SAPBEXexcBad7 32 4" xfId="7918"/>
    <cellStyle name="SAPBEXexcBad7 32 5" xfId="10273"/>
    <cellStyle name="SAPBEXexcBad7 32 6" xfId="12472"/>
    <cellStyle name="SAPBEXexcBad7 32 7" xfId="14969"/>
    <cellStyle name="SAPBEXexcBad7 32 8" xfId="17168"/>
    <cellStyle name="SAPBEXexcBad7 32 9" xfId="19590"/>
    <cellStyle name="SAPBEXexcBad7 33" xfId="1390"/>
    <cellStyle name="SAPBEXexcBad7 33 2" xfId="3976"/>
    <cellStyle name="SAPBEXexcBad7 33 3" xfId="5540"/>
    <cellStyle name="SAPBEXexcBad7 33 4" xfId="8830"/>
    <cellStyle name="SAPBEXexcBad7 33 5" xfId="11277"/>
    <cellStyle name="SAPBEXexcBad7 33 6" xfId="12862"/>
    <cellStyle name="SAPBEXexcBad7 33 7" xfId="15973"/>
    <cellStyle name="SAPBEXexcBad7 33 8" xfId="17558"/>
    <cellStyle name="SAPBEXexcBad7 33 9" xfId="20505"/>
    <cellStyle name="SAPBEXexcBad7 34" xfId="1641"/>
    <cellStyle name="SAPBEXexcBad7 34 2" xfId="4227"/>
    <cellStyle name="SAPBEXexcBad7 34 3" xfId="7331"/>
    <cellStyle name="SAPBEXexcBad7 34 4" xfId="8207"/>
    <cellStyle name="SAPBEXexcBad7 34 5" xfId="10591"/>
    <cellStyle name="SAPBEXexcBad7 34 6" xfId="12959"/>
    <cellStyle name="SAPBEXexcBad7 34 7" xfId="15287"/>
    <cellStyle name="SAPBEXexcBad7 34 8" xfId="17655"/>
    <cellStyle name="SAPBEXexcBad7 34 9" xfId="19880"/>
    <cellStyle name="SAPBEXexcBad7 35" xfId="1720"/>
    <cellStyle name="SAPBEXexcBad7 35 2" xfId="4306"/>
    <cellStyle name="SAPBEXexcBad7 35 3" xfId="5734"/>
    <cellStyle name="SAPBEXexcBad7 35 4" xfId="9363"/>
    <cellStyle name="SAPBEXexcBad7 35 5" xfId="11845"/>
    <cellStyle name="SAPBEXexcBad7 35 6" xfId="13881"/>
    <cellStyle name="SAPBEXexcBad7 35 7" xfId="16541"/>
    <cellStyle name="SAPBEXexcBad7 35 8" xfId="18577"/>
    <cellStyle name="SAPBEXexcBad7 35 9" xfId="21032"/>
    <cellStyle name="SAPBEXexcBad7 36" xfId="1763"/>
    <cellStyle name="SAPBEXexcBad7 36 2" xfId="4349"/>
    <cellStyle name="SAPBEXexcBad7 36 3" xfId="7143"/>
    <cellStyle name="SAPBEXexcBad7 36 4" xfId="8737"/>
    <cellStyle name="SAPBEXexcBad7 36 5" xfId="10875"/>
    <cellStyle name="SAPBEXexcBad7 36 6" xfId="13037"/>
    <cellStyle name="SAPBEXexcBad7 36 7" xfId="15571"/>
    <cellStyle name="SAPBEXexcBad7 36 8" xfId="17733"/>
    <cellStyle name="SAPBEXexcBad7 36 9" xfId="20142"/>
    <cellStyle name="SAPBEXexcBad7 37" xfId="1805"/>
    <cellStyle name="SAPBEXexcBad7 37 2" xfId="4391"/>
    <cellStyle name="SAPBEXexcBad7 37 3" xfId="7014"/>
    <cellStyle name="SAPBEXexcBad7 37 4" xfId="7847"/>
    <cellStyle name="SAPBEXexcBad7 37 5" xfId="10198"/>
    <cellStyle name="SAPBEXexcBad7 37 6" xfId="10264"/>
    <cellStyle name="SAPBEXexcBad7 37 7" xfId="14894"/>
    <cellStyle name="SAPBEXexcBad7 37 8" xfId="14960"/>
    <cellStyle name="SAPBEXexcBad7 37 9" xfId="19520"/>
    <cellStyle name="SAPBEXexcBad7 38" xfId="1843"/>
    <cellStyle name="SAPBEXexcBad7 38 2" xfId="4429"/>
    <cellStyle name="SAPBEXexcBad7 38 3" xfId="5450"/>
    <cellStyle name="SAPBEXexcBad7 38 4" xfId="9033"/>
    <cellStyle name="SAPBEXexcBad7 38 5" xfId="11497"/>
    <cellStyle name="SAPBEXexcBad7 38 6" xfId="13658"/>
    <cellStyle name="SAPBEXexcBad7 38 7" xfId="16193"/>
    <cellStyle name="SAPBEXexcBad7 38 8" xfId="18354"/>
    <cellStyle name="SAPBEXexcBad7 38 9" xfId="20709"/>
    <cellStyle name="SAPBEXexcBad7 39" xfId="1910"/>
    <cellStyle name="SAPBEXexcBad7 39 2" xfId="4496"/>
    <cellStyle name="SAPBEXexcBad7 39 3" xfId="6449"/>
    <cellStyle name="SAPBEXexcBad7 39 4" xfId="8380"/>
    <cellStyle name="SAPBEXexcBad7 39 5" xfId="10783"/>
    <cellStyle name="SAPBEXexcBad7 39 6" xfId="12737"/>
    <cellStyle name="SAPBEXexcBad7 39 7" xfId="15479"/>
    <cellStyle name="SAPBEXexcBad7 39 8" xfId="17433"/>
    <cellStyle name="SAPBEXexcBad7 39 9" xfId="20055"/>
    <cellStyle name="SAPBEXexcBad7 4" xfId="279"/>
    <cellStyle name="SAPBEXexcBad7 4 2" xfId="2865"/>
    <cellStyle name="SAPBEXexcBad7 4 3" xfId="6040"/>
    <cellStyle name="SAPBEXexcBad7 4 4" xfId="9090"/>
    <cellStyle name="SAPBEXexcBad7 4 5" xfId="11563"/>
    <cellStyle name="SAPBEXexcBad7 4 6" xfId="12538"/>
    <cellStyle name="SAPBEXexcBad7 4 7" xfId="16259"/>
    <cellStyle name="SAPBEXexcBad7 4 8" xfId="17234"/>
    <cellStyle name="SAPBEXexcBad7 4 9" xfId="20765"/>
    <cellStyle name="SAPBEXexcBad7 40" xfId="1953"/>
    <cellStyle name="SAPBEXexcBad7 40 2" xfId="4539"/>
    <cellStyle name="SAPBEXexcBad7 40 3" xfId="6052"/>
    <cellStyle name="SAPBEXexcBad7 40 4" xfId="9226"/>
    <cellStyle name="SAPBEXexcBad7 40 5" xfId="11706"/>
    <cellStyle name="SAPBEXexcBad7 40 6" xfId="11447"/>
    <cellStyle name="SAPBEXexcBad7 40 7" xfId="16402"/>
    <cellStyle name="SAPBEXexcBad7 40 8" xfId="16143"/>
    <cellStyle name="SAPBEXexcBad7 40 9" xfId="20898"/>
    <cellStyle name="SAPBEXexcBad7 41" xfId="1862"/>
    <cellStyle name="SAPBEXexcBad7 41 2" xfId="4448"/>
    <cellStyle name="SAPBEXexcBad7 41 3" xfId="6532"/>
    <cellStyle name="SAPBEXexcBad7 41 4" xfId="8368"/>
    <cellStyle name="SAPBEXexcBad7 41 5" xfId="10769"/>
    <cellStyle name="SAPBEXexcBad7 41 6" xfId="13792"/>
    <cellStyle name="SAPBEXexcBad7 41 7" xfId="15465"/>
    <cellStyle name="SAPBEXexcBad7 41 8" xfId="18488"/>
    <cellStyle name="SAPBEXexcBad7 41 9" xfId="20043"/>
    <cellStyle name="SAPBEXexcBad7 42" xfId="1680"/>
    <cellStyle name="SAPBEXexcBad7 42 2" xfId="4266"/>
    <cellStyle name="SAPBEXexcBad7 42 3" xfId="6398"/>
    <cellStyle name="SAPBEXexcBad7 42 4" xfId="5468"/>
    <cellStyle name="SAPBEXexcBad7 42 5" xfId="9608"/>
    <cellStyle name="SAPBEXexcBad7 42 6" xfId="13143"/>
    <cellStyle name="SAPBEXexcBad7 42 7" xfId="14304"/>
    <cellStyle name="SAPBEXexcBad7 42 8" xfId="17839"/>
    <cellStyle name="SAPBEXexcBad7 42 9" xfId="18987"/>
    <cellStyle name="SAPBEXexcBad7 43" xfId="2064"/>
    <cellStyle name="SAPBEXexcBad7 43 2" xfId="4650"/>
    <cellStyle name="SAPBEXexcBad7 43 3" xfId="6306"/>
    <cellStyle name="SAPBEXexcBad7 43 4" xfId="8307"/>
    <cellStyle name="SAPBEXexcBad7 43 5" xfId="10703"/>
    <cellStyle name="SAPBEXexcBad7 43 6" xfId="9515"/>
    <cellStyle name="SAPBEXexcBad7 43 7" xfId="15399"/>
    <cellStyle name="SAPBEXexcBad7 43 8" xfId="14211"/>
    <cellStyle name="SAPBEXexcBad7 43 9" xfId="19980"/>
    <cellStyle name="SAPBEXexcBad7 44" xfId="2112"/>
    <cellStyle name="SAPBEXexcBad7 44 2" xfId="4698"/>
    <cellStyle name="SAPBEXexcBad7 44 3" xfId="6666"/>
    <cellStyle name="SAPBEXexcBad7 44 4" xfId="7853"/>
    <cellStyle name="SAPBEXexcBad7 44 5" xfId="10205"/>
    <cellStyle name="SAPBEXexcBad7 44 6" xfId="13604"/>
    <cellStyle name="SAPBEXexcBad7 44 7" xfId="14901"/>
    <cellStyle name="SAPBEXexcBad7 44 8" xfId="18300"/>
    <cellStyle name="SAPBEXexcBad7 44 9" xfId="19526"/>
    <cellStyle name="SAPBEXexcBad7 45" xfId="2149"/>
    <cellStyle name="SAPBEXexcBad7 45 2" xfId="4735"/>
    <cellStyle name="SAPBEXexcBad7 45 3" xfId="5282"/>
    <cellStyle name="SAPBEXexcBad7 45 4" xfId="5858"/>
    <cellStyle name="SAPBEXexcBad7 45 5" xfId="9545"/>
    <cellStyle name="SAPBEXexcBad7 45 6" xfId="13841"/>
    <cellStyle name="SAPBEXexcBad7 45 7" xfId="14241"/>
    <cellStyle name="SAPBEXexcBad7 45 8" xfId="18537"/>
    <cellStyle name="SAPBEXexcBad7 45 9" xfId="18930"/>
    <cellStyle name="SAPBEXexcBad7 46" xfId="2180"/>
    <cellStyle name="SAPBEXexcBad7 46 2" xfId="4766"/>
    <cellStyle name="SAPBEXexcBad7 46 3" xfId="6176"/>
    <cellStyle name="SAPBEXexcBad7 46 4" xfId="7668"/>
    <cellStyle name="SAPBEXexcBad7 46 5" xfId="10006"/>
    <cellStyle name="SAPBEXexcBad7 46 6" xfId="12830"/>
    <cellStyle name="SAPBEXexcBad7 46 7" xfId="14702"/>
    <cellStyle name="SAPBEXexcBad7 46 8" xfId="17526"/>
    <cellStyle name="SAPBEXexcBad7 46 9" xfId="19339"/>
    <cellStyle name="SAPBEXexcBad7 47" xfId="2210"/>
    <cellStyle name="SAPBEXexcBad7 47 2" xfId="4796"/>
    <cellStyle name="SAPBEXexcBad7 47 3" xfId="5203"/>
    <cellStyle name="SAPBEXexcBad7 47 4" xfId="7445"/>
    <cellStyle name="SAPBEXexcBad7 47 5" xfId="9756"/>
    <cellStyle name="SAPBEXexcBad7 47 6" xfId="11033"/>
    <cellStyle name="SAPBEXexcBad7 47 7" xfId="14452"/>
    <cellStyle name="SAPBEXexcBad7 47 8" xfId="15729"/>
    <cellStyle name="SAPBEXexcBad7 47 9" xfId="19115"/>
    <cellStyle name="SAPBEXexcBad7 48" xfId="2243"/>
    <cellStyle name="SAPBEXexcBad7 48 2" xfId="4829"/>
    <cellStyle name="SAPBEXexcBad7 48 3" xfId="5902"/>
    <cellStyle name="SAPBEXexcBad7 48 4" xfId="8515"/>
    <cellStyle name="SAPBEXexcBad7 48 5" xfId="10927"/>
    <cellStyle name="SAPBEXexcBad7 48 6" xfId="12206"/>
    <cellStyle name="SAPBEXexcBad7 48 7" xfId="15623"/>
    <cellStyle name="SAPBEXexcBad7 48 8" xfId="16902"/>
    <cellStyle name="SAPBEXexcBad7 48 9" xfId="20189"/>
    <cellStyle name="SAPBEXexcBad7 49" xfId="2313"/>
    <cellStyle name="SAPBEXexcBad7 49 2" xfId="4899"/>
    <cellStyle name="SAPBEXexcBad7 49 3" xfId="2655"/>
    <cellStyle name="SAPBEXexcBad7 49 4" xfId="7884"/>
    <cellStyle name="SAPBEXexcBad7 49 5" xfId="10239"/>
    <cellStyle name="SAPBEXexcBad7 49 6" xfId="13959"/>
    <cellStyle name="SAPBEXexcBad7 49 7" xfId="14935"/>
    <cellStyle name="SAPBEXexcBad7 49 8" xfId="18655"/>
    <cellStyle name="SAPBEXexcBad7 49 9" xfId="19557"/>
    <cellStyle name="SAPBEXexcBad7 5" xfId="322"/>
    <cellStyle name="SAPBEXexcBad7 5 2" xfId="2908"/>
    <cellStyle name="SAPBEXexcBad7 5 3" xfId="5745"/>
    <cellStyle name="SAPBEXexcBad7 5 4" xfId="8504"/>
    <cellStyle name="SAPBEXexcBad7 5 5" xfId="10914"/>
    <cellStyle name="SAPBEXexcBad7 5 6" xfId="11105"/>
    <cellStyle name="SAPBEXexcBad7 5 7" xfId="15610"/>
    <cellStyle name="SAPBEXexcBad7 5 8" xfId="15801"/>
    <cellStyle name="SAPBEXexcBad7 5 9" xfId="20178"/>
    <cellStyle name="SAPBEXexcBad7 50" xfId="2299"/>
    <cellStyle name="SAPBEXexcBad7 50 2" xfId="6792"/>
    <cellStyle name="SAPBEXexcBad7 50 3" xfId="8404"/>
    <cellStyle name="SAPBEXexcBad7 50 4" xfId="10809"/>
    <cellStyle name="SAPBEXexcBad7 50 5" xfId="9774"/>
    <cellStyle name="SAPBEXexcBad7 50 6" xfId="15505"/>
    <cellStyle name="SAPBEXexcBad7 50 7" xfId="14470"/>
    <cellStyle name="SAPBEXexcBad7 50 8" xfId="20078"/>
    <cellStyle name="SAPBEXexcBad7 51" xfId="5210"/>
    <cellStyle name="SAPBEXexcBad7 52" xfId="7611"/>
    <cellStyle name="SAPBEXexcBad7 53" xfId="9938"/>
    <cellStyle name="SAPBEXexcBad7 54" xfId="12445"/>
    <cellStyle name="SAPBEXexcBad7 55" xfId="14634"/>
    <cellStyle name="SAPBEXexcBad7 56" xfId="17141"/>
    <cellStyle name="SAPBEXexcBad7 57" xfId="19282"/>
    <cellStyle name="SAPBEXexcBad7 6" xfId="365"/>
    <cellStyle name="SAPBEXexcBad7 6 2" xfId="2951"/>
    <cellStyle name="SAPBEXexcBad7 6 3" xfId="6359"/>
    <cellStyle name="SAPBEXexcBad7 6 4" xfId="7221"/>
    <cellStyle name="SAPBEXexcBad7 6 5" xfId="12087"/>
    <cellStyle name="SAPBEXexcBad7 6 6" xfId="12720"/>
    <cellStyle name="SAPBEXexcBad7 6 7" xfId="16783"/>
    <cellStyle name="SAPBEXexcBad7 6 8" xfId="17416"/>
    <cellStyle name="SAPBEXexcBad7 6 9" xfId="21250"/>
    <cellStyle name="SAPBEXexcBad7 7" xfId="408"/>
    <cellStyle name="SAPBEXexcBad7 7 2" xfId="2994"/>
    <cellStyle name="SAPBEXexcBad7 7 3" xfId="4933"/>
    <cellStyle name="SAPBEXexcBad7 7 4" xfId="8047"/>
    <cellStyle name="SAPBEXexcBad7 7 5" xfId="10414"/>
    <cellStyle name="SAPBEXexcBad7 7 6" xfId="12880"/>
    <cellStyle name="SAPBEXexcBad7 7 7" xfId="15110"/>
    <cellStyle name="SAPBEXexcBad7 7 8" xfId="17576"/>
    <cellStyle name="SAPBEXexcBad7 7 9" xfId="19718"/>
    <cellStyle name="SAPBEXexcBad7 8" xfId="451"/>
    <cellStyle name="SAPBEXexcBad7 8 2" xfId="3037"/>
    <cellStyle name="SAPBEXexcBad7 8 3" xfId="7117"/>
    <cellStyle name="SAPBEXexcBad7 8 4" xfId="8295"/>
    <cellStyle name="SAPBEXexcBad7 8 5" xfId="10691"/>
    <cellStyle name="SAPBEXexcBad7 8 6" xfId="12388"/>
    <cellStyle name="SAPBEXexcBad7 8 7" xfId="15387"/>
    <cellStyle name="SAPBEXexcBad7 8 8" xfId="17084"/>
    <cellStyle name="SAPBEXexcBad7 8 9" xfId="19968"/>
    <cellStyle name="SAPBEXexcBad7 9" xfId="494"/>
    <cellStyle name="SAPBEXexcBad7 9 2" xfId="3080"/>
    <cellStyle name="SAPBEXexcBad7 9 3" xfId="7292"/>
    <cellStyle name="SAPBEXexcBad7 9 4" xfId="9260"/>
    <cellStyle name="SAPBEXexcBad7 9 5" xfId="11989"/>
    <cellStyle name="SAPBEXexcBad7 9 6" xfId="13291"/>
    <cellStyle name="SAPBEXexcBad7 9 7" xfId="16685"/>
    <cellStyle name="SAPBEXexcBad7 9 8" xfId="17987"/>
    <cellStyle name="SAPBEXexcBad7 9 9" xfId="21172"/>
    <cellStyle name="SAPBEXexcBad8" xfId="61"/>
    <cellStyle name="SAPBEXexcBad8 10" xfId="527"/>
    <cellStyle name="SAPBEXexcBad8 10 2" xfId="3113"/>
    <cellStyle name="SAPBEXexcBad8 10 3" xfId="6324"/>
    <cellStyle name="SAPBEXexcBad8 10 4" xfId="9456"/>
    <cellStyle name="SAPBEXexcBad8 10 5" xfId="11321"/>
    <cellStyle name="SAPBEXexcBad8 10 6" xfId="13432"/>
    <cellStyle name="SAPBEXexcBad8 10 7" xfId="16017"/>
    <cellStyle name="SAPBEXexcBad8 10 8" xfId="18128"/>
    <cellStyle name="SAPBEXexcBad8 10 9" xfId="20546"/>
    <cellStyle name="SAPBEXexcBad8 11" xfId="574"/>
    <cellStyle name="SAPBEXexcBad8 11 2" xfId="3160"/>
    <cellStyle name="SAPBEXexcBad8 11 3" xfId="6161"/>
    <cellStyle name="SAPBEXexcBad8 11 4" xfId="8446"/>
    <cellStyle name="SAPBEXexcBad8 11 5" xfId="10852"/>
    <cellStyle name="SAPBEXexcBad8 11 6" xfId="13688"/>
    <cellStyle name="SAPBEXexcBad8 11 7" xfId="15548"/>
    <cellStyle name="SAPBEXexcBad8 11 8" xfId="18384"/>
    <cellStyle name="SAPBEXexcBad8 11 9" xfId="20120"/>
    <cellStyle name="SAPBEXexcBad8 12" xfId="622"/>
    <cellStyle name="SAPBEXexcBad8 12 2" xfId="3208"/>
    <cellStyle name="SAPBEXexcBad8 12 3" xfId="5340"/>
    <cellStyle name="SAPBEXexcBad8 12 4" xfId="8171"/>
    <cellStyle name="SAPBEXexcBad8 12 5" xfId="10547"/>
    <cellStyle name="SAPBEXexcBad8 12 6" xfId="13311"/>
    <cellStyle name="SAPBEXexcBad8 12 7" xfId="15243"/>
    <cellStyle name="SAPBEXexcBad8 12 8" xfId="18007"/>
    <cellStyle name="SAPBEXexcBad8 12 9" xfId="19844"/>
    <cellStyle name="SAPBEXexcBad8 13" xfId="737"/>
    <cellStyle name="SAPBEXexcBad8 13 2" xfId="3323"/>
    <cellStyle name="SAPBEXexcBad8 13 3" xfId="6836"/>
    <cellStyle name="SAPBEXexcBad8 13 4" xfId="7503"/>
    <cellStyle name="SAPBEXexcBad8 13 5" xfId="9823"/>
    <cellStyle name="SAPBEXexcBad8 13 6" xfId="13014"/>
    <cellStyle name="SAPBEXexcBad8 13 7" xfId="14519"/>
    <cellStyle name="SAPBEXexcBad8 13 8" xfId="17710"/>
    <cellStyle name="SAPBEXexcBad8 13 9" xfId="19174"/>
    <cellStyle name="SAPBEXexcBad8 14" xfId="728"/>
    <cellStyle name="SAPBEXexcBad8 14 2" xfId="3314"/>
    <cellStyle name="SAPBEXexcBad8 14 3" xfId="6436"/>
    <cellStyle name="SAPBEXexcBad8 14 4" xfId="8735"/>
    <cellStyle name="SAPBEXexcBad8 14 5" xfId="11172"/>
    <cellStyle name="SAPBEXexcBad8 14 6" xfId="12902"/>
    <cellStyle name="SAPBEXexcBad8 14 7" xfId="15868"/>
    <cellStyle name="SAPBEXexcBad8 14 8" xfId="17598"/>
    <cellStyle name="SAPBEXexcBad8 14 9" xfId="20409"/>
    <cellStyle name="SAPBEXexcBad8 15" xfId="775"/>
    <cellStyle name="SAPBEXexcBad8 15 2" xfId="3361"/>
    <cellStyle name="SAPBEXexcBad8 15 3" xfId="7196"/>
    <cellStyle name="SAPBEXexcBad8 15 4" xfId="7118"/>
    <cellStyle name="SAPBEXexcBad8 15 5" xfId="12025"/>
    <cellStyle name="SAPBEXexcBad8 15 6" xfId="13527"/>
    <cellStyle name="SAPBEXexcBad8 15 7" xfId="16721"/>
    <cellStyle name="SAPBEXexcBad8 15 8" xfId="18223"/>
    <cellStyle name="SAPBEXexcBad8 15 9" xfId="21197"/>
    <cellStyle name="SAPBEXexcBad8 16" xfId="837"/>
    <cellStyle name="SAPBEXexcBad8 16 2" xfId="3423"/>
    <cellStyle name="SAPBEXexcBad8 16 3" xfId="7369"/>
    <cellStyle name="SAPBEXexcBad8 16 4" xfId="7805"/>
    <cellStyle name="SAPBEXexcBad8 16 5" xfId="10154"/>
    <cellStyle name="SAPBEXexcBad8 16 6" xfId="11125"/>
    <cellStyle name="SAPBEXexcBad8 16 7" xfId="14850"/>
    <cellStyle name="SAPBEXexcBad8 16 8" xfId="15821"/>
    <cellStyle name="SAPBEXexcBad8 16 9" xfId="19478"/>
    <cellStyle name="SAPBEXexcBad8 17" xfId="771"/>
    <cellStyle name="SAPBEXexcBad8 17 2" xfId="3357"/>
    <cellStyle name="SAPBEXexcBad8 17 3" xfId="5880"/>
    <cellStyle name="SAPBEXexcBad8 17 4" xfId="7448"/>
    <cellStyle name="SAPBEXexcBad8 17 5" xfId="9761"/>
    <cellStyle name="SAPBEXexcBad8 17 6" xfId="13405"/>
    <cellStyle name="SAPBEXexcBad8 17 7" xfId="14457"/>
    <cellStyle name="SAPBEXexcBad8 17 8" xfId="18101"/>
    <cellStyle name="SAPBEXexcBad8 17 9" xfId="19118"/>
    <cellStyle name="SAPBEXexcBad8 18" xfId="949"/>
    <cellStyle name="SAPBEXexcBad8 18 2" xfId="3535"/>
    <cellStyle name="SAPBEXexcBad8 18 3" xfId="5446"/>
    <cellStyle name="SAPBEXexcBad8 18 4" xfId="9302"/>
    <cellStyle name="SAPBEXexcBad8 18 5" xfId="11785"/>
    <cellStyle name="SAPBEXexcBad8 18 6" xfId="12386"/>
    <cellStyle name="SAPBEXexcBad8 18 7" xfId="16481"/>
    <cellStyle name="SAPBEXexcBad8 18 8" xfId="17082"/>
    <cellStyle name="SAPBEXexcBad8 18 9" xfId="20976"/>
    <cellStyle name="SAPBEXexcBad8 19" xfId="847"/>
    <cellStyle name="SAPBEXexcBad8 19 2" xfId="3433"/>
    <cellStyle name="SAPBEXexcBad8 19 3" xfId="6428"/>
    <cellStyle name="SAPBEXexcBad8 19 4" xfId="9175"/>
    <cellStyle name="SAPBEXexcBad8 19 5" xfId="11655"/>
    <cellStyle name="SAPBEXexcBad8 19 6" xfId="14147"/>
    <cellStyle name="SAPBEXexcBad8 19 7" xfId="16351"/>
    <cellStyle name="SAPBEXexcBad8 19 8" xfId="18843"/>
    <cellStyle name="SAPBEXexcBad8 19 9" xfId="20850"/>
    <cellStyle name="SAPBEXexcBad8 2" xfId="182"/>
    <cellStyle name="SAPBEXexcBad8 2 2" xfId="2768"/>
    <cellStyle name="SAPBEXexcBad8 2 3" xfId="5668"/>
    <cellStyle name="SAPBEXexcBad8 2 4" xfId="7860"/>
    <cellStyle name="SAPBEXexcBad8 2 5" xfId="10212"/>
    <cellStyle name="SAPBEXexcBad8 2 6" xfId="12792"/>
    <cellStyle name="SAPBEXexcBad8 2 7" xfId="14908"/>
    <cellStyle name="SAPBEXexcBad8 2 8" xfId="17488"/>
    <cellStyle name="SAPBEXexcBad8 2 9" xfId="19533"/>
    <cellStyle name="SAPBEXexcBad8 20" xfId="1047"/>
    <cellStyle name="SAPBEXexcBad8 20 2" xfId="3633"/>
    <cellStyle name="SAPBEXexcBad8 20 3" xfId="6773"/>
    <cellStyle name="SAPBEXexcBad8 20 4" xfId="8578"/>
    <cellStyle name="SAPBEXexcBad8 20 5" xfId="10994"/>
    <cellStyle name="SAPBEXexcBad8 20 6" xfId="12569"/>
    <cellStyle name="SAPBEXexcBad8 20 7" xfId="15690"/>
    <cellStyle name="SAPBEXexcBad8 20 8" xfId="17265"/>
    <cellStyle name="SAPBEXexcBad8 20 9" xfId="20252"/>
    <cellStyle name="SAPBEXexcBad8 21" xfId="1097"/>
    <cellStyle name="SAPBEXexcBad8 21 2" xfId="3683"/>
    <cellStyle name="SAPBEXexcBad8 21 3" xfId="6049"/>
    <cellStyle name="SAPBEXexcBad8 21 4" xfId="8063"/>
    <cellStyle name="SAPBEXexcBad8 21 5" xfId="10432"/>
    <cellStyle name="SAPBEXexcBad8 21 6" xfId="14038"/>
    <cellStyle name="SAPBEXexcBad8 21 7" xfId="15128"/>
    <cellStyle name="SAPBEXexcBad8 21 8" xfId="18734"/>
    <cellStyle name="SAPBEXexcBad8 21 9" xfId="19734"/>
    <cellStyle name="SAPBEXexcBad8 22" xfId="1148"/>
    <cellStyle name="SAPBEXexcBad8 22 2" xfId="3734"/>
    <cellStyle name="SAPBEXexcBad8 22 3" xfId="5808"/>
    <cellStyle name="SAPBEXexcBad8 22 4" xfId="7753"/>
    <cellStyle name="SAPBEXexcBad8 22 5" xfId="10101"/>
    <cellStyle name="SAPBEXexcBad8 22 6" xfId="11408"/>
    <cellStyle name="SAPBEXexcBad8 22 7" xfId="14797"/>
    <cellStyle name="SAPBEXexcBad8 22 8" xfId="16104"/>
    <cellStyle name="SAPBEXexcBad8 22 9" xfId="19426"/>
    <cellStyle name="SAPBEXexcBad8 23" xfId="1194"/>
    <cellStyle name="SAPBEXexcBad8 23 2" xfId="3780"/>
    <cellStyle name="SAPBEXexcBad8 23 3" xfId="6719"/>
    <cellStyle name="SAPBEXexcBad8 23 4" xfId="9251"/>
    <cellStyle name="SAPBEXexcBad8 23 5" xfId="11731"/>
    <cellStyle name="SAPBEXexcBad8 23 6" xfId="12782"/>
    <cellStyle name="SAPBEXexcBad8 23 7" xfId="16427"/>
    <cellStyle name="SAPBEXexcBad8 23 8" xfId="17478"/>
    <cellStyle name="SAPBEXexcBad8 23 9" xfId="20923"/>
    <cellStyle name="SAPBEXexcBad8 24" xfId="1238"/>
    <cellStyle name="SAPBEXexcBad8 24 2" xfId="3824"/>
    <cellStyle name="SAPBEXexcBad8 24 3" xfId="6158"/>
    <cellStyle name="SAPBEXexcBad8 24 4" xfId="8922"/>
    <cellStyle name="SAPBEXexcBad8 24 5" xfId="11373"/>
    <cellStyle name="SAPBEXexcBad8 24 6" xfId="13128"/>
    <cellStyle name="SAPBEXexcBad8 24 7" xfId="16069"/>
    <cellStyle name="SAPBEXexcBad8 24 8" xfId="17824"/>
    <cellStyle name="SAPBEXexcBad8 24 9" xfId="20596"/>
    <cellStyle name="SAPBEXexcBad8 25" xfId="1281"/>
    <cellStyle name="SAPBEXexcBad8 25 2" xfId="3867"/>
    <cellStyle name="SAPBEXexcBad8 25 3" xfId="6230"/>
    <cellStyle name="SAPBEXexcBad8 25 4" xfId="8757"/>
    <cellStyle name="SAPBEXexcBad8 25 5" xfId="11195"/>
    <cellStyle name="SAPBEXexcBad8 25 6" xfId="13664"/>
    <cellStyle name="SAPBEXexcBad8 25 7" xfId="15891"/>
    <cellStyle name="SAPBEXexcBad8 25 8" xfId="18360"/>
    <cellStyle name="SAPBEXexcBad8 25 9" xfId="20431"/>
    <cellStyle name="SAPBEXexcBad8 26" xfId="1334"/>
    <cellStyle name="SAPBEXexcBad8 26 2" xfId="3920"/>
    <cellStyle name="SAPBEXexcBad8 26 3" xfId="5361"/>
    <cellStyle name="SAPBEXexcBad8 26 4" xfId="8808"/>
    <cellStyle name="SAPBEXexcBad8 26 5" xfId="11252"/>
    <cellStyle name="SAPBEXexcBad8 26 6" xfId="12848"/>
    <cellStyle name="SAPBEXexcBad8 26 7" xfId="15948"/>
    <cellStyle name="SAPBEXexcBad8 26 8" xfId="17544"/>
    <cellStyle name="SAPBEXexcBad8 26 9" xfId="20483"/>
    <cellStyle name="SAPBEXexcBad8 27" xfId="1366"/>
    <cellStyle name="SAPBEXexcBad8 27 2" xfId="3952"/>
    <cellStyle name="SAPBEXexcBad8 27 3" xfId="6748"/>
    <cellStyle name="SAPBEXexcBad8 27 4" xfId="8292"/>
    <cellStyle name="SAPBEXexcBad8 27 5" xfId="10687"/>
    <cellStyle name="SAPBEXexcBad8 27 6" xfId="12854"/>
    <cellStyle name="SAPBEXexcBad8 27 7" xfId="15383"/>
    <cellStyle name="SAPBEXexcBad8 27 8" xfId="17550"/>
    <cellStyle name="SAPBEXexcBad8 27 9" xfId="19965"/>
    <cellStyle name="SAPBEXexcBad8 28" xfId="1409"/>
    <cellStyle name="SAPBEXexcBad8 28 2" xfId="3995"/>
    <cellStyle name="SAPBEXexcBad8 28 3" xfId="6394"/>
    <cellStyle name="SAPBEXexcBad8 28 4" xfId="8458"/>
    <cellStyle name="SAPBEXexcBad8 28 5" xfId="10865"/>
    <cellStyle name="SAPBEXexcBad8 28 6" xfId="12173"/>
    <cellStyle name="SAPBEXexcBad8 28 7" xfId="15561"/>
    <cellStyle name="SAPBEXexcBad8 28 8" xfId="16869"/>
    <cellStyle name="SAPBEXexcBad8 28 9" xfId="20132"/>
    <cellStyle name="SAPBEXexcBad8 29" xfId="1452"/>
    <cellStyle name="SAPBEXexcBad8 29 2" xfId="4038"/>
    <cellStyle name="SAPBEXexcBad8 29 3" xfId="7241"/>
    <cellStyle name="SAPBEXexcBad8 29 4" xfId="8549"/>
    <cellStyle name="SAPBEXexcBad8 29 5" xfId="12052"/>
    <cellStyle name="SAPBEXexcBad8 29 6" xfId="12855"/>
    <cellStyle name="SAPBEXexcBad8 29 7" xfId="16748"/>
    <cellStyle name="SAPBEXexcBad8 29 8" xfId="17551"/>
    <cellStyle name="SAPBEXexcBad8 29 9" xfId="21219"/>
    <cellStyle name="SAPBEXexcBad8 3" xfId="146"/>
    <cellStyle name="SAPBEXexcBad8 3 2" xfId="2733"/>
    <cellStyle name="SAPBEXexcBad8 3 3" xfId="7059"/>
    <cellStyle name="SAPBEXexcBad8 3 4" xfId="7610"/>
    <cellStyle name="SAPBEXexcBad8 3 5" xfId="9937"/>
    <cellStyle name="SAPBEXexcBad8 3 6" xfId="12780"/>
    <cellStyle name="SAPBEXexcBad8 3 7" xfId="14633"/>
    <cellStyle name="SAPBEXexcBad8 3 8" xfId="17476"/>
    <cellStyle name="SAPBEXexcBad8 3 9" xfId="19281"/>
    <cellStyle name="SAPBEXexcBad8 30" xfId="1495"/>
    <cellStyle name="SAPBEXexcBad8 30 2" xfId="4081"/>
    <cellStyle name="SAPBEXexcBad8 30 3" xfId="6301"/>
    <cellStyle name="SAPBEXexcBad8 30 4" xfId="8298"/>
    <cellStyle name="SAPBEXexcBad8 30 5" xfId="10694"/>
    <cellStyle name="SAPBEXexcBad8 30 6" xfId="11302"/>
    <cellStyle name="SAPBEXexcBad8 30 7" xfId="15390"/>
    <cellStyle name="SAPBEXexcBad8 30 8" xfId="15998"/>
    <cellStyle name="SAPBEXexcBad8 30 9" xfId="19971"/>
    <cellStyle name="SAPBEXexcBad8 31" xfId="1538"/>
    <cellStyle name="SAPBEXexcBad8 31 2" xfId="4124"/>
    <cellStyle name="SAPBEXexcBad8 31 3" xfId="6973"/>
    <cellStyle name="SAPBEXexcBad8 31 4" xfId="9411"/>
    <cellStyle name="SAPBEXexcBad8 31 5" xfId="9479"/>
    <cellStyle name="SAPBEXexcBad8 31 6" xfId="12463"/>
    <cellStyle name="SAPBEXexcBad8 31 7" xfId="14175"/>
    <cellStyle name="SAPBEXexcBad8 31 8" xfId="17159"/>
    <cellStyle name="SAPBEXexcBad8 31 9" xfId="18870"/>
    <cellStyle name="SAPBEXexcBad8 32" xfId="1433"/>
    <cellStyle name="SAPBEXexcBad8 32 2" xfId="4019"/>
    <cellStyle name="SAPBEXexcBad8 32 3" xfId="5200"/>
    <cellStyle name="SAPBEXexcBad8 32 4" xfId="9365"/>
    <cellStyle name="SAPBEXexcBad8 32 5" xfId="11021"/>
    <cellStyle name="SAPBEXexcBad8 32 6" xfId="10796"/>
    <cellStyle name="SAPBEXexcBad8 32 7" xfId="15717"/>
    <cellStyle name="SAPBEXexcBad8 32 8" xfId="15492"/>
    <cellStyle name="SAPBEXexcBad8 32 9" xfId="20278"/>
    <cellStyle name="SAPBEXexcBad8 33" xfId="1623"/>
    <cellStyle name="SAPBEXexcBad8 33 2" xfId="4209"/>
    <cellStyle name="SAPBEXexcBad8 33 3" xfId="5254"/>
    <cellStyle name="SAPBEXexcBad8 33 4" xfId="7927"/>
    <cellStyle name="SAPBEXexcBad8 33 5" xfId="10282"/>
    <cellStyle name="SAPBEXexcBad8 33 6" xfId="13176"/>
    <cellStyle name="SAPBEXexcBad8 33 7" xfId="14978"/>
    <cellStyle name="SAPBEXexcBad8 33 8" xfId="17872"/>
    <cellStyle name="SAPBEXexcBad8 33 9" xfId="19599"/>
    <cellStyle name="SAPBEXexcBad8 34" xfId="1618"/>
    <cellStyle name="SAPBEXexcBad8 34 2" xfId="4204"/>
    <cellStyle name="SAPBEXexcBad8 34 3" xfId="7155"/>
    <cellStyle name="SAPBEXexcBad8 34 4" xfId="8738"/>
    <cellStyle name="SAPBEXexcBad8 34 5" xfId="11175"/>
    <cellStyle name="SAPBEXexcBad8 34 6" xfId="13045"/>
    <cellStyle name="SAPBEXexcBad8 34 7" xfId="15871"/>
    <cellStyle name="SAPBEXexcBad8 34 8" xfId="17741"/>
    <cellStyle name="SAPBEXexcBad8 34 9" xfId="20412"/>
    <cellStyle name="SAPBEXexcBad8 35" xfId="1710"/>
    <cellStyle name="SAPBEXexcBad8 35 2" xfId="4296"/>
    <cellStyle name="SAPBEXexcBad8 35 3" xfId="6619"/>
    <cellStyle name="SAPBEXexcBad8 35 4" xfId="7936"/>
    <cellStyle name="SAPBEXexcBad8 35 5" xfId="10291"/>
    <cellStyle name="SAPBEXexcBad8 35 6" xfId="13218"/>
    <cellStyle name="SAPBEXexcBad8 35 7" xfId="14987"/>
    <cellStyle name="SAPBEXexcBad8 35 8" xfId="17914"/>
    <cellStyle name="SAPBEXexcBad8 35 9" xfId="19608"/>
    <cellStyle name="SAPBEXexcBad8 36" xfId="1753"/>
    <cellStyle name="SAPBEXexcBad8 36 2" xfId="4339"/>
    <cellStyle name="SAPBEXexcBad8 36 3" xfId="6589"/>
    <cellStyle name="SAPBEXexcBad8 36 4" xfId="7740"/>
    <cellStyle name="SAPBEXexcBad8 36 5" xfId="10086"/>
    <cellStyle name="SAPBEXexcBad8 36 6" xfId="13741"/>
    <cellStyle name="SAPBEXexcBad8 36 7" xfId="14782"/>
    <cellStyle name="SAPBEXexcBad8 36 8" xfId="18437"/>
    <cellStyle name="SAPBEXexcBad8 36 9" xfId="19412"/>
    <cellStyle name="SAPBEXexcBad8 37" xfId="1796"/>
    <cellStyle name="SAPBEXexcBad8 37 2" xfId="4382"/>
    <cellStyle name="SAPBEXexcBad8 37 3" xfId="2684"/>
    <cellStyle name="SAPBEXexcBad8 37 4" xfId="9159"/>
    <cellStyle name="SAPBEXexcBad8 37 5" xfId="11637"/>
    <cellStyle name="SAPBEXexcBad8 37 6" xfId="12264"/>
    <cellStyle name="SAPBEXexcBad8 37 7" xfId="16333"/>
    <cellStyle name="SAPBEXexcBad8 37 8" xfId="16960"/>
    <cellStyle name="SAPBEXexcBad8 37 9" xfId="20834"/>
    <cellStyle name="SAPBEXexcBad8 38" xfId="1845"/>
    <cellStyle name="SAPBEXexcBad8 38 2" xfId="4431"/>
    <cellStyle name="SAPBEXexcBad8 38 3" xfId="6516"/>
    <cellStyle name="SAPBEXexcBad8 38 4" xfId="9153"/>
    <cellStyle name="SAPBEXexcBad8 38 5" xfId="11631"/>
    <cellStyle name="SAPBEXexcBad8 38 6" xfId="12784"/>
    <cellStyle name="SAPBEXexcBad8 38 7" xfId="16327"/>
    <cellStyle name="SAPBEXexcBad8 38 8" xfId="17480"/>
    <cellStyle name="SAPBEXexcBad8 38 9" xfId="20828"/>
    <cellStyle name="SAPBEXexcBad8 39" xfId="1634"/>
    <cellStyle name="SAPBEXexcBad8 39 2" xfId="4220"/>
    <cellStyle name="SAPBEXexcBad8 39 3" xfId="6648"/>
    <cellStyle name="SAPBEXexcBad8 39 4" xfId="8771"/>
    <cellStyle name="SAPBEXexcBad8 39 5" xfId="11209"/>
    <cellStyle name="SAPBEXexcBad8 39 6" xfId="13069"/>
    <cellStyle name="SAPBEXexcBad8 39 7" xfId="15905"/>
    <cellStyle name="SAPBEXexcBad8 39 8" xfId="17765"/>
    <cellStyle name="SAPBEXexcBad8 39 9" xfId="20445"/>
    <cellStyle name="SAPBEXexcBad8 4" xfId="269"/>
    <cellStyle name="SAPBEXexcBad8 4 2" xfId="2855"/>
    <cellStyle name="SAPBEXexcBad8 4 3" xfId="2642"/>
    <cellStyle name="SAPBEXexcBad8 4 4" xfId="9223"/>
    <cellStyle name="SAPBEXexcBad8 4 5" xfId="11703"/>
    <cellStyle name="SAPBEXexcBad8 4 6" xfId="13760"/>
    <cellStyle name="SAPBEXexcBad8 4 7" xfId="16399"/>
    <cellStyle name="SAPBEXexcBad8 4 8" xfId="18456"/>
    <cellStyle name="SAPBEXexcBad8 4 9" xfId="20895"/>
    <cellStyle name="SAPBEXexcBad8 40" xfId="1943"/>
    <cellStyle name="SAPBEXexcBad8 40 2" xfId="4529"/>
    <cellStyle name="SAPBEXexcBad8 40 3" xfId="6156"/>
    <cellStyle name="SAPBEXexcBad8 40 4" xfId="8712"/>
    <cellStyle name="SAPBEXexcBad8 40 5" xfId="11146"/>
    <cellStyle name="SAPBEXexcBad8 40 6" xfId="13063"/>
    <cellStyle name="SAPBEXexcBad8 40 7" xfId="15842"/>
    <cellStyle name="SAPBEXexcBad8 40 8" xfId="17759"/>
    <cellStyle name="SAPBEXexcBad8 40 9" xfId="20386"/>
    <cellStyle name="SAPBEXexcBad8 41" xfId="1870"/>
    <cellStyle name="SAPBEXexcBad8 41 2" xfId="4456"/>
    <cellStyle name="SAPBEXexcBad8 41 3" xfId="6633"/>
    <cellStyle name="SAPBEXexcBad8 41 4" xfId="7622"/>
    <cellStyle name="SAPBEXexcBad8 41 5" xfId="9954"/>
    <cellStyle name="SAPBEXexcBad8 41 6" xfId="13203"/>
    <cellStyle name="SAPBEXexcBad8 41 7" xfId="14650"/>
    <cellStyle name="SAPBEXexcBad8 41 8" xfId="17899"/>
    <cellStyle name="SAPBEXexcBad8 41 9" xfId="19293"/>
    <cellStyle name="SAPBEXexcBad8 42" xfId="2024"/>
    <cellStyle name="SAPBEXexcBad8 42 2" xfId="4610"/>
    <cellStyle name="SAPBEXexcBad8 42 3" xfId="2705"/>
    <cellStyle name="SAPBEXexcBad8 42 4" xfId="7481"/>
    <cellStyle name="SAPBEXexcBad8 42 5" xfId="9798"/>
    <cellStyle name="SAPBEXexcBad8 42 6" xfId="13542"/>
    <cellStyle name="SAPBEXexcBad8 42 7" xfId="14494"/>
    <cellStyle name="SAPBEXexcBad8 42 8" xfId="18238"/>
    <cellStyle name="SAPBEXexcBad8 42 9" xfId="19152"/>
    <cellStyle name="SAPBEXexcBad8 43" xfId="2041"/>
    <cellStyle name="SAPBEXexcBad8 43 2" xfId="4627"/>
    <cellStyle name="SAPBEXexcBad8 43 3" xfId="2618"/>
    <cellStyle name="SAPBEXexcBad8 43 4" xfId="8748"/>
    <cellStyle name="SAPBEXexcBad8 43 5" xfId="11185"/>
    <cellStyle name="SAPBEXexcBad8 43 6" xfId="13364"/>
    <cellStyle name="SAPBEXexcBad8 43 7" xfId="15881"/>
    <cellStyle name="SAPBEXexcBad8 43 8" xfId="18060"/>
    <cellStyle name="SAPBEXexcBad8 43 9" xfId="20422"/>
    <cellStyle name="SAPBEXexcBad8 44" xfId="2103"/>
    <cellStyle name="SAPBEXexcBad8 44 2" xfId="4689"/>
    <cellStyle name="SAPBEXexcBad8 44 3" xfId="7017"/>
    <cellStyle name="SAPBEXexcBad8 44 4" xfId="8950"/>
    <cellStyle name="SAPBEXexcBad8 44 5" xfId="11404"/>
    <cellStyle name="SAPBEXexcBad8 44 6" xfId="13300"/>
    <cellStyle name="SAPBEXexcBad8 44 7" xfId="16100"/>
    <cellStyle name="SAPBEXexcBad8 44 8" xfId="17996"/>
    <cellStyle name="SAPBEXexcBad8 44 9" xfId="20624"/>
    <cellStyle name="SAPBEXexcBad8 45" xfId="2141"/>
    <cellStyle name="SAPBEXexcBad8 45 2" xfId="4727"/>
    <cellStyle name="SAPBEXexcBad8 45 3" xfId="5358"/>
    <cellStyle name="SAPBEXexcBad8 45 4" xfId="6613"/>
    <cellStyle name="SAPBEXexcBad8 45 5" xfId="12112"/>
    <cellStyle name="SAPBEXexcBad8 45 6" xfId="14154"/>
    <cellStyle name="SAPBEXexcBad8 45 7" xfId="16808"/>
    <cellStyle name="SAPBEXexcBad8 45 8" xfId="18850"/>
    <cellStyle name="SAPBEXexcBad8 45 9" xfId="21274"/>
    <cellStyle name="SAPBEXexcBad8 46" xfId="2176"/>
    <cellStyle name="SAPBEXexcBad8 46 2" xfId="4762"/>
    <cellStyle name="SAPBEXexcBad8 46 3" xfId="6499"/>
    <cellStyle name="SAPBEXexcBad8 46 4" xfId="8500"/>
    <cellStyle name="SAPBEXexcBad8 46 5" xfId="10910"/>
    <cellStyle name="SAPBEXexcBad8 46 6" xfId="12186"/>
    <cellStyle name="SAPBEXexcBad8 46 7" xfId="15606"/>
    <cellStyle name="SAPBEXexcBad8 46 8" xfId="16882"/>
    <cellStyle name="SAPBEXexcBad8 46 9" xfId="20174"/>
    <cellStyle name="SAPBEXexcBad8 47" xfId="2206"/>
    <cellStyle name="SAPBEXexcBad8 47 2" xfId="4792"/>
    <cellStyle name="SAPBEXexcBad8 47 3" xfId="5515"/>
    <cellStyle name="SAPBEXexcBad8 47 4" xfId="8130"/>
    <cellStyle name="SAPBEXexcBad8 47 5" xfId="10502"/>
    <cellStyle name="SAPBEXexcBad8 47 6" xfId="12376"/>
    <cellStyle name="SAPBEXexcBad8 47 7" xfId="15198"/>
    <cellStyle name="SAPBEXexcBad8 47 8" xfId="17072"/>
    <cellStyle name="SAPBEXexcBad8 47 9" xfId="19801"/>
    <cellStyle name="SAPBEXexcBad8 48" xfId="2244"/>
    <cellStyle name="SAPBEXexcBad8 48 2" xfId="4830"/>
    <cellStyle name="SAPBEXexcBad8 48 3" xfId="6767"/>
    <cellStyle name="SAPBEXexcBad8 48 4" xfId="8758"/>
    <cellStyle name="SAPBEXexcBad8 48 5" xfId="11196"/>
    <cellStyle name="SAPBEXexcBad8 48 6" xfId="12414"/>
    <cellStyle name="SAPBEXexcBad8 48 7" xfId="15892"/>
    <cellStyle name="SAPBEXexcBad8 48 8" xfId="17110"/>
    <cellStyle name="SAPBEXexcBad8 48 9" xfId="20432"/>
    <cellStyle name="SAPBEXexcBad8 49" xfId="2314"/>
    <cellStyle name="SAPBEXexcBad8 49 2" xfId="4900"/>
    <cellStyle name="SAPBEXexcBad8 49 3" xfId="6796"/>
    <cellStyle name="SAPBEXexcBad8 49 4" xfId="8593"/>
    <cellStyle name="SAPBEXexcBad8 49 5" xfId="10755"/>
    <cellStyle name="SAPBEXexcBad8 49 6" xfId="13212"/>
    <cellStyle name="SAPBEXexcBad8 49 7" xfId="15451"/>
    <cellStyle name="SAPBEXexcBad8 49 8" xfId="17908"/>
    <cellStyle name="SAPBEXexcBad8 49 9" xfId="20030"/>
    <cellStyle name="SAPBEXexcBad8 5" xfId="312"/>
    <cellStyle name="SAPBEXexcBad8 5 2" xfId="2898"/>
    <cellStyle name="SAPBEXexcBad8 5 3" xfId="6444"/>
    <cellStyle name="SAPBEXexcBad8 5 4" xfId="8137"/>
    <cellStyle name="SAPBEXexcBad8 5 5" xfId="10509"/>
    <cellStyle name="SAPBEXexcBad8 5 6" xfId="12302"/>
    <cellStyle name="SAPBEXexcBad8 5 7" xfId="15205"/>
    <cellStyle name="SAPBEXexcBad8 5 8" xfId="16998"/>
    <cellStyle name="SAPBEXexcBad8 5 9" xfId="19808"/>
    <cellStyle name="SAPBEXexcBad8 50" xfId="2298"/>
    <cellStyle name="SAPBEXexcBad8 50 2" xfId="7176"/>
    <cellStyle name="SAPBEXexcBad8 50 3" xfId="8957"/>
    <cellStyle name="SAPBEXexcBad8 50 4" xfId="11414"/>
    <cellStyle name="SAPBEXexcBad8 50 5" xfId="13926"/>
    <cellStyle name="SAPBEXexcBad8 50 6" xfId="16110"/>
    <cellStyle name="SAPBEXexcBad8 50 7" xfId="18622"/>
    <cellStyle name="SAPBEXexcBad8 50 8" xfId="20632"/>
    <cellStyle name="SAPBEXexcBad8 51" xfId="2680"/>
    <cellStyle name="SAPBEXexcBad8 52" xfId="7578"/>
    <cellStyle name="SAPBEXexcBad8 53" xfId="9903"/>
    <cellStyle name="SAPBEXexcBad8 54" xfId="14023"/>
    <cellStyle name="SAPBEXexcBad8 55" xfId="14599"/>
    <cellStyle name="SAPBEXexcBad8 56" xfId="18719"/>
    <cellStyle name="SAPBEXexcBad8 57" xfId="19249"/>
    <cellStyle name="SAPBEXexcBad8 6" xfId="355"/>
    <cellStyle name="SAPBEXexcBad8 6 2" xfId="2941"/>
    <cellStyle name="SAPBEXexcBad8 6 3" xfId="5432"/>
    <cellStyle name="SAPBEXexcBad8 6 4" xfId="9443"/>
    <cellStyle name="SAPBEXexcBad8 6 5" xfId="10651"/>
    <cellStyle name="SAPBEXexcBad8 6 6" xfId="13092"/>
    <cellStyle name="SAPBEXexcBad8 6 7" xfId="15347"/>
    <cellStyle name="SAPBEXexcBad8 6 8" xfId="17788"/>
    <cellStyle name="SAPBEXexcBad8 6 9" xfId="19931"/>
    <cellStyle name="SAPBEXexcBad8 7" xfId="398"/>
    <cellStyle name="SAPBEXexcBad8 7 2" xfId="2984"/>
    <cellStyle name="SAPBEXexcBad8 7 3" xfId="5877"/>
    <cellStyle name="SAPBEXexcBad8 7 4" xfId="9398"/>
    <cellStyle name="SAPBEXexcBad8 7 5" xfId="11367"/>
    <cellStyle name="SAPBEXexcBad8 7 6" xfId="12844"/>
    <cellStyle name="SAPBEXexcBad8 7 7" xfId="16063"/>
    <cellStyle name="SAPBEXexcBad8 7 8" xfId="17540"/>
    <cellStyle name="SAPBEXexcBad8 7 9" xfId="20590"/>
    <cellStyle name="SAPBEXexcBad8 8" xfId="441"/>
    <cellStyle name="SAPBEXexcBad8 8 2" xfId="3027"/>
    <cellStyle name="SAPBEXexcBad8 8 3" xfId="7324"/>
    <cellStyle name="SAPBEXexcBad8 8 4" xfId="7703"/>
    <cellStyle name="SAPBEXexcBad8 8 5" xfId="10046"/>
    <cellStyle name="SAPBEXexcBad8 8 6" xfId="12991"/>
    <cellStyle name="SAPBEXexcBad8 8 7" xfId="14742"/>
    <cellStyle name="SAPBEXexcBad8 8 8" xfId="17687"/>
    <cellStyle name="SAPBEXexcBad8 8 9" xfId="19374"/>
    <cellStyle name="SAPBEXexcBad8 9" xfId="484"/>
    <cellStyle name="SAPBEXexcBad8 9 2" xfId="3070"/>
    <cellStyle name="SAPBEXexcBad8 9 3" xfId="6876"/>
    <cellStyle name="SAPBEXexcBad8 9 4" xfId="9391"/>
    <cellStyle name="SAPBEXexcBad8 9 5" xfId="11220"/>
    <cellStyle name="SAPBEXexcBad8 9 6" xfId="14144"/>
    <cellStyle name="SAPBEXexcBad8 9 7" xfId="15916"/>
    <cellStyle name="SAPBEXexcBad8 9 8" xfId="18840"/>
    <cellStyle name="SAPBEXexcBad8 9 9" xfId="20454"/>
    <cellStyle name="SAPBEXexcBad9" xfId="62"/>
    <cellStyle name="SAPBEXexcBad9 10" xfId="263"/>
    <cellStyle name="SAPBEXexcBad9 10 2" xfId="2849"/>
    <cellStyle name="SAPBEXexcBad9 10 3" xfId="5456"/>
    <cellStyle name="SAPBEXexcBad9 10 4" xfId="7471"/>
    <cellStyle name="SAPBEXexcBad9 10 5" xfId="9786"/>
    <cellStyle name="SAPBEXexcBad9 10 6" xfId="13709"/>
    <cellStyle name="SAPBEXexcBad9 10 7" xfId="14482"/>
    <cellStyle name="SAPBEXexcBad9 10 8" xfId="18405"/>
    <cellStyle name="SAPBEXexcBad9 10 9" xfId="19141"/>
    <cellStyle name="SAPBEXexcBad9 11" xfId="578"/>
    <cellStyle name="SAPBEXexcBad9 11 2" xfId="3164"/>
    <cellStyle name="SAPBEXexcBad9 11 3" xfId="6608"/>
    <cellStyle name="SAPBEXexcBad9 11 4" xfId="9353"/>
    <cellStyle name="SAPBEXexcBad9 11 5" xfId="11838"/>
    <cellStyle name="SAPBEXexcBad9 11 6" xfId="13977"/>
    <cellStyle name="SAPBEXexcBad9 11 7" xfId="16534"/>
    <cellStyle name="SAPBEXexcBad9 11 8" xfId="18673"/>
    <cellStyle name="SAPBEXexcBad9 11 9" xfId="21027"/>
    <cellStyle name="SAPBEXexcBad9 12" xfId="582"/>
    <cellStyle name="SAPBEXexcBad9 12 2" xfId="3168"/>
    <cellStyle name="SAPBEXexcBad9 12 3" xfId="5295"/>
    <cellStyle name="SAPBEXexcBad9 12 4" xfId="8646"/>
    <cellStyle name="SAPBEXexcBad9 12 5" xfId="11071"/>
    <cellStyle name="SAPBEXexcBad9 12 6" xfId="13940"/>
    <cellStyle name="SAPBEXexcBad9 12 7" xfId="15767"/>
    <cellStyle name="SAPBEXexcBad9 12 8" xfId="18636"/>
    <cellStyle name="SAPBEXexcBad9 12 9" xfId="20321"/>
    <cellStyle name="SAPBEXexcBad9 13" xfId="511"/>
    <cellStyle name="SAPBEXexcBad9 13 2" xfId="3097"/>
    <cellStyle name="SAPBEXexcBad9 13 3" xfId="5859"/>
    <cellStyle name="SAPBEXexcBad9 13 4" xfId="7791"/>
    <cellStyle name="SAPBEXexcBad9 13 5" xfId="10140"/>
    <cellStyle name="SAPBEXexcBad9 13 6" xfId="12380"/>
    <cellStyle name="SAPBEXexcBad9 13 7" xfId="14836"/>
    <cellStyle name="SAPBEXexcBad9 13 8" xfId="17076"/>
    <cellStyle name="SAPBEXexcBad9 13 9" xfId="19464"/>
    <cellStyle name="SAPBEXexcBad9 14" xfId="705"/>
    <cellStyle name="SAPBEXexcBad9 14 2" xfId="3291"/>
    <cellStyle name="SAPBEXexcBad9 14 3" xfId="6944"/>
    <cellStyle name="SAPBEXexcBad9 14 4" xfId="9058"/>
    <cellStyle name="SAPBEXexcBad9 14 5" xfId="11265"/>
    <cellStyle name="SAPBEXexcBad9 14 6" xfId="11259"/>
    <cellStyle name="SAPBEXexcBad9 14 7" xfId="15961"/>
    <cellStyle name="SAPBEXexcBad9 14 8" xfId="15955"/>
    <cellStyle name="SAPBEXexcBad9 14 9" xfId="20494"/>
    <cellStyle name="SAPBEXexcBad9 15" xfId="736"/>
    <cellStyle name="SAPBEXexcBad9 15 2" xfId="3322"/>
    <cellStyle name="SAPBEXexcBad9 15 3" xfId="5751"/>
    <cellStyle name="SAPBEXexcBad9 15 4" xfId="8850"/>
    <cellStyle name="SAPBEXexcBad9 15 5" xfId="11298"/>
    <cellStyle name="SAPBEXexcBad9 15 6" xfId="12495"/>
    <cellStyle name="SAPBEXexcBad9 15 7" xfId="15994"/>
    <cellStyle name="SAPBEXexcBad9 15 8" xfId="17191"/>
    <cellStyle name="SAPBEXexcBad9 15 9" xfId="20524"/>
    <cellStyle name="SAPBEXexcBad9 16" xfId="306"/>
    <cellStyle name="SAPBEXexcBad9 16 2" xfId="2892"/>
    <cellStyle name="SAPBEXexcBad9 16 3" xfId="2683"/>
    <cellStyle name="SAPBEXexcBad9 16 4" xfId="8772"/>
    <cellStyle name="SAPBEXexcBad9 16 5" xfId="11210"/>
    <cellStyle name="SAPBEXexcBad9 16 6" xfId="12660"/>
    <cellStyle name="SAPBEXexcBad9 16 7" xfId="15906"/>
    <cellStyle name="SAPBEXexcBad9 16 8" xfId="17356"/>
    <cellStyle name="SAPBEXexcBad9 16 9" xfId="20446"/>
    <cellStyle name="SAPBEXexcBad9 17" xfId="688"/>
    <cellStyle name="SAPBEXexcBad9 17 2" xfId="3274"/>
    <cellStyle name="SAPBEXexcBad9 17 3" xfId="6961"/>
    <cellStyle name="SAPBEXexcBad9 17 4" xfId="7679"/>
    <cellStyle name="SAPBEXexcBad9 17 5" xfId="10019"/>
    <cellStyle name="SAPBEXexcBad9 17 6" xfId="13524"/>
    <cellStyle name="SAPBEXexcBad9 17 7" xfId="14715"/>
    <cellStyle name="SAPBEXexcBad9 17 8" xfId="18220"/>
    <cellStyle name="SAPBEXexcBad9 17 9" xfId="19350"/>
    <cellStyle name="SAPBEXexcBad9 18" xfId="817"/>
    <cellStyle name="SAPBEXexcBad9 18 2" xfId="3403"/>
    <cellStyle name="SAPBEXexcBad9 18 3" xfId="7244"/>
    <cellStyle name="SAPBEXexcBad9 18 4" xfId="7604"/>
    <cellStyle name="SAPBEXexcBad9 18 5" xfId="9930"/>
    <cellStyle name="SAPBEXexcBad9 18 6" xfId="11678"/>
    <cellStyle name="SAPBEXexcBad9 18 7" xfId="14626"/>
    <cellStyle name="SAPBEXexcBad9 18 8" xfId="16374"/>
    <cellStyle name="SAPBEXexcBad9 18 9" xfId="19275"/>
    <cellStyle name="SAPBEXexcBad9 19" xfId="743"/>
    <cellStyle name="SAPBEXexcBad9 19 2" xfId="3329"/>
    <cellStyle name="SAPBEXexcBad9 19 3" xfId="2653"/>
    <cellStyle name="SAPBEXexcBad9 19 4" xfId="8815"/>
    <cellStyle name="SAPBEXexcBad9 19 5" xfId="11260"/>
    <cellStyle name="SAPBEXexcBad9 19 6" xfId="11280"/>
    <cellStyle name="SAPBEXexcBad9 19 7" xfId="15956"/>
    <cellStyle name="SAPBEXexcBad9 19 8" xfId="15976"/>
    <cellStyle name="SAPBEXexcBad9 19 9" xfId="20489"/>
    <cellStyle name="SAPBEXexcBad9 2" xfId="183"/>
    <cellStyle name="SAPBEXexcBad9 2 2" xfId="2769"/>
    <cellStyle name="SAPBEXexcBad9 2 3" xfId="7318"/>
    <cellStyle name="SAPBEXexcBad9 2 4" xfId="7477"/>
    <cellStyle name="SAPBEXexcBad9 2 5" xfId="9793"/>
    <cellStyle name="SAPBEXexcBad9 2 6" xfId="13233"/>
    <cellStyle name="SAPBEXexcBad9 2 7" xfId="14489"/>
    <cellStyle name="SAPBEXexcBad9 2 8" xfId="17929"/>
    <cellStyle name="SAPBEXexcBad9 2 9" xfId="19148"/>
    <cellStyle name="SAPBEXexcBad9 20" xfId="879"/>
    <cellStyle name="SAPBEXexcBad9 20 2" xfId="3465"/>
    <cellStyle name="SAPBEXexcBad9 20 3" xfId="2599"/>
    <cellStyle name="SAPBEXexcBad9 20 4" xfId="7300"/>
    <cellStyle name="SAPBEXexcBad9 20 5" xfId="9649"/>
    <cellStyle name="SAPBEXexcBad9 20 6" xfId="13916"/>
    <cellStyle name="SAPBEXexcBad9 20 7" xfId="14345"/>
    <cellStyle name="SAPBEXexcBad9 20 8" xfId="18612"/>
    <cellStyle name="SAPBEXexcBad9 20 9" xfId="19022"/>
    <cellStyle name="SAPBEXexcBad9 21" xfId="519"/>
    <cellStyle name="SAPBEXexcBad9 21 2" xfId="3105"/>
    <cellStyle name="SAPBEXexcBad9 21 3" xfId="5253"/>
    <cellStyle name="SAPBEXexcBad9 21 4" xfId="5433"/>
    <cellStyle name="SAPBEXexcBad9 21 5" xfId="9680"/>
    <cellStyle name="SAPBEXexcBad9 21 6" xfId="12682"/>
    <cellStyle name="SAPBEXexcBad9 21 7" xfId="14376"/>
    <cellStyle name="SAPBEXexcBad9 21 8" xfId="17378"/>
    <cellStyle name="SAPBEXexcBad9 21 9" xfId="19047"/>
    <cellStyle name="SAPBEXexcBad9 22" xfId="955"/>
    <cellStyle name="SAPBEXexcBad9 22 2" xfId="3541"/>
    <cellStyle name="SAPBEXexcBad9 22 3" xfId="6202"/>
    <cellStyle name="SAPBEXexcBad9 22 4" xfId="8177"/>
    <cellStyle name="SAPBEXexcBad9 22 5" xfId="10556"/>
    <cellStyle name="SAPBEXexcBad9 22 6" xfId="13210"/>
    <cellStyle name="SAPBEXexcBad9 22 7" xfId="15252"/>
    <cellStyle name="SAPBEXexcBad9 22 8" xfId="17906"/>
    <cellStyle name="SAPBEXexcBad9 22 9" xfId="19850"/>
    <cellStyle name="SAPBEXexcBad9 23" xfId="650"/>
    <cellStyle name="SAPBEXexcBad9 23 2" xfId="3236"/>
    <cellStyle name="SAPBEXexcBad9 23 3" xfId="7108"/>
    <cellStyle name="SAPBEXexcBad9 23 4" xfId="8603"/>
    <cellStyle name="SAPBEXexcBad9 23 5" xfId="12050"/>
    <cellStyle name="SAPBEXexcBad9 23 6" xfId="13381"/>
    <cellStyle name="SAPBEXexcBad9 23 7" xfId="16746"/>
    <cellStyle name="SAPBEXexcBad9 23 8" xfId="18077"/>
    <cellStyle name="SAPBEXexcBad9 23 9" xfId="21218"/>
    <cellStyle name="SAPBEXexcBad9 24" xfId="991"/>
    <cellStyle name="SAPBEXexcBad9 24 2" xfId="3577"/>
    <cellStyle name="SAPBEXexcBad9 24 3" xfId="5856"/>
    <cellStyle name="SAPBEXexcBad9 24 4" xfId="8371"/>
    <cellStyle name="SAPBEXexcBad9 24 5" xfId="10773"/>
    <cellStyle name="SAPBEXexcBad9 24 6" xfId="13545"/>
    <cellStyle name="SAPBEXexcBad9 24 7" xfId="15469"/>
    <cellStyle name="SAPBEXexcBad9 24 8" xfId="18241"/>
    <cellStyle name="SAPBEXexcBad9 24 9" xfId="20046"/>
    <cellStyle name="SAPBEXexcBad9 25" xfId="890"/>
    <cellStyle name="SAPBEXexcBad9 25 2" xfId="3476"/>
    <cellStyle name="SAPBEXexcBad9 25 3" xfId="7344"/>
    <cellStyle name="SAPBEXexcBad9 25 4" xfId="7958"/>
    <cellStyle name="SAPBEXexcBad9 25 5" xfId="10317"/>
    <cellStyle name="SAPBEXexcBad9 25 6" xfId="13704"/>
    <cellStyle name="SAPBEXexcBad9 25 7" xfId="15013"/>
    <cellStyle name="SAPBEXexcBad9 25 8" xfId="18400"/>
    <cellStyle name="SAPBEXexcBad9 25 9" xfId="19629"/>
    <cellStyle name="SAPBEXexcBad9 26" xfId="947"/>
    <cellStyle name="SAPBEXexcBad9 26 2" xfId="3533"/>
    <cellStyle name="SAPBEXexcBad9 26 3" xfId="6210"/>
    <cellStyle name="SAPBEXexcBad9 26 4" xfId="9405"/>
    <cellStyle name="SAPBEXexcBad9 26 5" xfId="11764"/>
    <cellStyle name="SAPBEXexcBad9 26 6" xfId="12384"/>
    <cellStyle name="SAPBEXexcBad9 26 7" xfId="16460"/>
    <cellStyle name="SAPBEXexcBad9 26 8" xfId="17080"/>
    <cellStyle name="SAPBEXexcBad9 26 9" xfId="20956"/>
    <cellStyle name="SAPBEXexcBad9 27" xfId="925"/>
    <cellStyle name="SAPBEXexcBad9 27 2" xfId="3511"/>
    <cellStyle name="SAPBEXexcBad9 27 3" xfId="5153"/>
    <cellStyle name="SAPBEXexcBad9 27 4" xfId="7653"/>
    <cellStyle name="SAPBEXexcBad9 27 5" xfId="9988"/>
    <cellStyle name="SAPBEXexcBad9 27 6" xfId="13600"/>
    <cellStyle name="SAPBEXexcBad9 27 7" xfId="14684"/>
    <cellStyle name="SAPBEXexcBad9 27 8" xfId="18296"/>
    <cellStyle name="SAPBEXexcBad9 27 9" xfId="19323"/>
    <cellStyle name="SAPBEXexcBad9 28" xfId="1139"/>
    <cellStyle name="SAPBEXexcBad9 28 2" xfId="3725"/>
    <cellStyle name="SAPBEXexcBad9 28 3" xfId="6747"/>
    <cellStyle name="SAPBEXexcBad9 28 4" xfId="8547"/>
    <cellStyle name="SAPBEXexcBad9 28 5" xfId="10660"/>
    <cellStyle name="SAPBEXexcBad9 28 6" xfId="10100"/>
    <cellStyle name="SAPBEXexcBad9 28 7" xfId="15356"/>
    <cellStyle name="SAPBEXexcBad9 28 8" xfId="14796"/>
    <cellStyle name="SAPBEXexcBad9 28 9" xfId="19940"/>
    <cellStyle name="SAPBEXexcBad9 29" xfId="1156"/>
    <cellStyle name="SAPBEXexcBad9 29 2" xfId="3742"/>
    <cellStyle name="SAPBEXexcBad9 29 3" xfId="6669"/>
    <cellStyle name="SAPBEXexcBad9 29 4" xfId="9343"/>
    <cellStyle name="SAPBEXexcBad9 29 5" xfId="11988"/>
    <cellStyle name="SAPBEXexcBad9 29 6" xfId="14076"/>
    <cellStyle name="SAPBEXexcBad9 29 7" xfId="16684"/>
    <cellStyle name="SAPBEXexcBad9 29 8" xfId="18772"/>
    <cellStyle name="SAPBEXexcBad9 29 9" xfId="21171"/>
    <cellStyle name="SAPBEXexcBad9 3" xfId="145"/>
    <cellStyle name="SAPBEXexcBad9 3 2" xfId="2732"/>
    <cellStyle name="SAPBEXexcBad9 3 3" xfId="5521"/>
    <cellStyle name="SAPBEXexcBad9 3 4" xfId="9277"/>
    <cellStyle name="SAPBEXexcBad9 3 5" xfId="11759"/>
    <cellStyle name="SAPBEXexcBad9 3 6" xfId="13861"/>
    <cellStyle name="SAPBEXexcBad9 3 7" xfId="16455"/>
    <cellStyle name="SAPBEXexcBad9 3 8" xfId="18557"/>
    <cellStyle name="SAPBEXexcBad9 3 9" xfId="20951"/>
    <cellStyle name="SAPBEXexcBad9 30" xfId="1130"/>
    <cellStyle name="SAPBEXexcBad9 30 2" xfId="3716"/>
    <cellStyle name="SAPBEXexcBad9 30 3" xfId="6093"/>
    <cellStyle name="SAPBEXexcBad9 30 4" xfId="8264"/>
    <cellStyle name="SAPBEXexcBad9 30 5" xfId="10657"/>
    <cellStyle name="SAPBEXexcBad9 30 6" xfId="14044"/>
    <cellStyle name="SAPBEXexcBad9 30 7" xfId="15353"/>
    <cellStyle name="SAPBEXexcBad9 30 8" xfId="18740"/>
    <cellStyle name="SAPBEXexcBad9 30 9" xfId="19937"/>
    <cellStyle name="SAPBEXexcBad9 31" xfId="1212"/>
    <cellStyle name="SAPBEXexcBad9 31 2" xfId="3798"/>
    <cellStyle name="SAPBEXexcBad9 31 3" xfId="6623"/>
    <cellStyle name="SAPBEXexcBad9 31 4" xfId="5716"/>
    <cellStyle name="SAPBEXexcBad9 31 5" xfId="12078"/>
    <cellStyle name="SAPBEXexcBad9 31 6" xfId="13081"/>
    <cellStyle name="SAPBEXexcBad9 31 7" xfId="16774"/>
    <cellStyle name="SAPBEXexcBad9 31 8" xfId="17777"/>
    <cellStyle name="SAPBEXexcBad9 31 9" xfId="21242"/>
    <cellStyle name="SAPBEXexcBad9 32" xfId="1065"/>
    <cellStyle name="SAPBEXexcBad9 32 2" xfId="3651"/>
    <cellStyle name="SAPBEXexcBad9 32 3" xfId="6421"/>
    <cellStyle name="SAPBEXexcBad9 32 4" xfId="8190"/>
    <cellStyle name="SAPBEXexcBad9 32 5" xfId="10572"/>
    <cellStyle name="SAPBEXexcBad9 32 6" xfId="12650"/>
    <cellStyle name="SAPBEXexcBad9 32 7" xfId="15268"/>
    <cellStyle name="SAPBEXexcBad9 32 8" xfId="17346"/>
    <cellStyle name="SAPBEXexcBad9 32 9" xfId="19863"/>
    <cellStyle name="SAPBEXexcBad9 33" xfId="1324"/>
    <cellStyle name="SAPBEXexcBad9 33 2" xfId="3910"/>
    <cellStyle name="SAPBEXexcBad9 33 3" xfId="6244"/>
    <cellStyle name="SAPBEXexcBad9 33 4" xfId="8982"/>
    <cellStyle name="SAPBEXexcBad9 33 5" xfId="11439"/>
    <cellStyle name="SAPBEXexcBad9 33 6" xfId="12714"/>
    <cellStyle name="SAPBEXexcBad9 33 7" xfId="16135"/>
    <cellStyle name="SAPBEXexcBad9 33 8" xfId="17410"/>
    <cellStyle name="SAPBEXexcBad9 33 9" xfId="20657"/>
    <cellStyle name="SAPBEXexcBad9 34" xfId="1284"/>
    <cellStyle name="SAPBEXexcBad9 34 2" xfId="3870"/>
    <cellStyle name="SAPBEXexcBad9 34 3" xfId="6243"/>
    <cellStyle name="SAPBEXexcBad9 34 4" xfId="8180"/>
    <cellStyle name="SAPBEXexcBad9 34 5" xfId="10559"/>
    <cellStyle name="SAPBEXexcBad9 34 6" xfId="12249"/>
    <cellStyle name="SAPBEXexcBad9 34 7" xfId="15255"/>
    <cellStyle name="SAPBEXexcBad9 34 8" xfId="16945"/>
    <cellStyle name="SAPBEXexcBad9 34 9" xfId="19853"/>
    <cellStyle name="SAPBEXexcBad9 35" xfId="1245"/>
    <cellStyle name="SAPBEXexcBad9 35 2" xfId="3831"/>
    <cellStyle name="SAPBEXexcBad9 35 3" xfId="2658"/>
    <cellStyle name="SAPBEXexcBad9 35 4" xfId="7837"/>
    <cellStyle name="SAPBEXexcBad9 35 5" xfId="10186"/>
    <cellStyle name="SAPBEXexcBad9 35 6" xfId="12825"/>
    <cellStyle name="SAPBEXexcBad9 35 7" xfId="14882"/>
    <cellStyle name="SAPBEXexcBad9 35 8" xfId="17521"/>
    <cellStyle name="SAPBEXexcBad9 35 9" xfId="19510"/>
    <cellStyle name="SAPBEXexcBad9 36" xfId="1275"/>
    <cellStyle name="SAPBEXexcBad9 36 2" xfId="3861"/>
    <cellStyle name="SAPBEXexcBad9 36 3" xfId="6325"/>
    <cellStyle name="SAPBEXexcBad9 36 4" xfId="8866"/>
    <cellStyle name="SAPBEXexcBad9 36 5" xfId="11315"/>
    <cellStyle name="SAPBEXexcBad9 36 6" xfId="12635"/>
    <cellStyle name="SAPBEXexcBad9 36 7" xfId="16011"/>
    <cellStyle name="SAPBEXexcBad9 36 8" xfId="17331"/>
    <cellStyle name="SAPBEXexcBad9 36 9" xfId="20540"/>
    <cellStyle name="SAPBEXexcBad9 37" xfId="1329"/>
    <cellStyle name="SAPBEXexcBad9 37 2" xfId="3915"/>
    <cellStyle name="SAPBEXexcBad9 37 3" xfId="6632"/>
    <cellStyle name="SAPBEXexcBad9 37 4" xfId="8611"/>
    <cellStyle name="SAPBEXexcBad9 37 5" xfId="11030"/>
    <cellStyle name="SAPBEXexcBad9 37 6" xfId="12680"/>
    <cellStyle name="SAPBEXexcBad9 37 7" xfId="15726"/>
    <cellStyle name="SAPBEXexcBad9 37 8" xfId="17376"/>
    <cellStyle name="SAPBEXexcBad9 37 9" xfId="20286"/>
    <cellStyle name="SAPBEXexcBad9 38" xfId="1179"/>
    <cellStyle name="SAPBEXexcBad9 38 2" xfId="3765"/>
    <cellStyle name="SAPBEXexcBad9 38 3" xfId="5644"/>
    <cellStyle name="SAPBEXexcBad9 38 4" xfId="9012"/>
    <cellStyle name="SAPBEXexcBad9 38 5" xfId="11474"/>
    <cellStyle name="SAPBEXexcBad9 38 6" xfId="12156"/>
    <cellStyle name="SAPBEXexcBad9 38 7" xfId="16170"/>
    <cellStyle name="SAPBEXexcBad9 38 8" xfId="16852"/>
    <cellStyle name="SAPBEXexcBad9 38 9" xfId="20688"/>
    <cellStyle name="SAPBEXexcBad9 39" xfId="1585"/>
    <cellStyle name="SAPBEXexcBad9 39 2" xfId="4171"/>
    <cellStyle name="SAPBEXexcBad9 39 3" xfId="5803"/>
    <cellStyle name="SAPBEXexcBad9 39 4" xfId="8194"/>
    <cellStyle name="SAPBEXexcBad9 39 5" xfId="10576"/>
    <cellStyle name="SAPBEXexcBad9 39 6" xfId="13513"/>
    <cellStyle name="SAPBEXexcBad9 39 7" xfId="15272"/>
    <cellStyle name="SAPBEXexcBad9 39 8" xfId="18209"/>
    <cellStyle name="SAPBEXexcBad9 39 9" xfId="19867"/>
    <cellStyle name="SAPBEXexcBad9 4" xfId="165"/>
    <cellStyle name="SAPBEXexcBad9 4 2" xfId="2752"/>
    <cellStyle name="SAPBEXexcBad9 4 3" xfId="7233"/>
    <cellStyle name="SAPBEXexcBad9 4 4" xfId="6849"/>
    <cellStyle name="SAPBEXexcBad9 4 5" xfId="9615"/>
    <cellStyle name="SAPBEXexcBad9 4 6" xfId="13020"/>
    <cellStyle name="SAPBEXexcBad9 4 7" xfId="14311"/>
    <cellStyle name="SAPBEXexcBad9 4 8" xfId="17716"/>
    <cellStyle name="SAPBEXexcBad9 4 9" xfId="18994"/>
    <cellStyle name="SAPBEXexcBad9 40" xfId="1578"/>
    <cellStyle name="SAPBEXexcBad9 40 2" xfId="4164"/>
    <cellStyle name="SAPBEXexcBad9 40 3" xfId="6731"/>
    <cellStyle name="SAPBEXexcBad9 40 4" xfId="8112"/>
    <cellStyle name="SAPBEXexcBad9 40 5" xfId="10483"/>
    <cellStyle name="SAPBEXexcBad9 40 6" xfId="13567"/>
    <cellStyle name="SAPBEXexcBad9 40 7" xfId="15179"/>
    <cellStyle name="SAPBEXexcBad9 40 8" xfId="18263"/>
    <cellStyle name="SAPBEXexcBad9 40 9" xfId="19783"/>
    <cellStyle name="SAPBEXexcBad9 41" xfId="1554"/>
    <cellStyle name="SAPBEXexcBad9 41 2" xfId="4140"/>
    <cellStyle name="SAPBEXexcBad9 41 3" xfId="5874"/>
    <cellStyle name="SAPBEXexcBad9 41 4" xfId="8170"/>
    <cellStyle name="SAPBEXexcBad9 41 5" xfId="10545"/>
    <cellStyle name="SAPBEXexcBad9 41 6" xfId="12176"/>
    <cellStyle name="SAPBEXexcBad9 41 7" xfId="15241"/>
    <cellStyle name="SAPBEXexcBad9 41 8" xfId="16872"/>
    <cellStyle name="SAPBEXexcBad9 41 9" xfId="19843"/>
    <cellStyle name="SAPBEXexcBad9 42" xfId="1591"/>
    <cellStyle name="SAPBEXexcBad9 42 2" xfId="4177"/>
    <cellStyle name="SAPBEXexcBad9 42 3" xfId="5503"/>
    <cellStyle name="SAPBEXexcBad9 42 4" xfId="8358"/>
    <cellStyle name="SAPBEXexcBad9 42 5" xfId="10759"/>
    <cellStyle name="SAPBEXexcBad9 42 6" xfId="14000"/>
    <cellStyle name="SAPBEXexcBad9 42 7" xfId="15455"/>
    <cellStyle name="SAPBEXexcBad9 42 8" xfId="18696"/>
    <cellStyle name="SAPBEXexcBad9 42 9" xfId="20033"/>
    <cellStyle name="SAPBEXexcBad9 43" xfId="1673"/>
    <cellStyle name="SAPBEXexcBad9 43 2" xfId="4259"/>
    <cellStyle name="SAPBEXexcBad9 43 3" xfId="5134"/>
    <cellStyle name="SAPBEXexcBad9 43 4" xfId="7411"/>
    <cellStyle name="SAPBEXexcBad9 43 5" xfId="9719"/>
    <cellStyle name="SAPBEXexcBad9 43 6" xfId="13492"/>
    <cellStyle name="SAPBEXexcBad9 43 7" xfId="14415"/>
    <cellStyle name="SAPBEXexcBad9 43 8" xfId="18188"/>
    <cellStyle name="SAPBEXexcBad9 43 9" xfId="19080"/>
    <cellStyle name="SAPBEXexcBad9 44" xfId="1671"/>
    <cellStyle name="SAPBEXexcBad9 44 2" xfId="4257"/>
    <cellStyle name="SAPBEXexcBad9 44 3" xfId="5421"/>
    <cellStyle name="SAPBEXexcBad9 44 4" xfId="8030"/>
    <cellStyle name="SAPBEXexcBad9 44 5" xfId="10395"/>
    <cellStyle name="SAPBEXexcBad9 44 6" xfId="13031"/>
    <cellStyle name="SAPBEXexcBad9 44 7" xfId="15091"/>
    <cellStyle name="SAPBEXexcBad9 44 8" xfId="17727"/>
    <cellStyle name="SAPBEXexcBad9 44 9" xfId="19701"/>
    <cellStyle name="SAPBEXexcBad9 45" xfId="1580"/>
    <cellStyle name="SAPBEXexcBad9 45 2" xfId="4166"/>
    <cellStyle name="SAPBEXexcBad9 45 3" xfId="6603"/>
    <cellStyle name="SAPBEXexcBad9 45 4" xfId="8729"/>
    <cellStyle name="SAPBEXexcBad9 45 5" xfId="11164"/>
    <cellStyle name="SAPBEXexcBad9 45 6" xfId="13032"/>
    <cellStyle name="SAPBEXexcBad9 45 7" xfId="15860"/>
    <cellStyle name="SAPBEXexcBad9 45 8" xfId="17728"/>
    <cellStyle name="SAPBEXexcBad9 45 9" xfId="20403"/>
    <cellStyle name="SAPBEXexcBad9 46" xfId="1887"/>
    <cellStyle name="SAPBEXexcBad9 46 2" xfId="4473"/>
    <cellStyle name="SAPBEXexcBad9 46 3" xfId="6001"/>
    <cellStyle name="SAPBEXexcBad9 46 4" xfId="8498"/>
    <cellStyle name="SAPBEXexcBad9 46 5" xfId="10907"/>
    <cellStyle name="SAPBEXexcBad9 46 6" xfId="13681"/>
    <cellStyle name="SAPBEXexcBad9 46 7" xfId="15603"/>
    <cellStyle name="SAPBEXexcBad9 46 8" xfId="18377"/>
    <cellStyle name="SAPBEXexcBad9 46 9" xfId="20172"/>
    <cellStyle name="SAPBEXexcBad9 47" xfId="1813"/>
    <cellStyle name="SAPBEXexcBad9 47 2" xfId="4399"/>
    <cellStyle name="SAPBEXexcBad9 47 3" xfId="7083"/>
    <cellStyle name="SAPBEXexcBad9 47 4" xfId="7418"/>
    <cellStyle name="SAPBEXexcBad9 47 5" xfId="9726"/>
    <cellStyle name="SAPBEXexcBad9 47 6" xfId="13246"/>
    <cellStyle name="SAPBEXexcBad9 47 7" xfId="14422"/>
    <cellStyle name="SAPBEXexcBad9 47 8" xfId="17942"/>
    <cellStyle name="SAPBEXexcBad9 47 9" xfId="19087"/>
    <cellStyle name="SAPBEXexcBad9 48" xfId="1846"/>
    <cellStyle name="SAPBEXexcBad9 48 2" xfId="4432"/>
    <cellStyle name="SAPBEXexcBad9 48 3" xfId="6641"/>
    <cellStyle name="SAPBEXexcBad9 48 4" xfId="8810"/>
    <cellStyle name="SAPBEXexcBad9 48 5" xfId="11254"/>
    <cellStyle name="SAPBEXexcBad9 48 6" xfId="10193"/>
    <cellStyle name="SAPBEXexcBad9 48 7" xfId="15950"/>
    <cellStyle name="SAPBEXexcBad9 48 8" xfId="14889"/>
    <cellStyle name="SAPBEXexcBad9 48 9" xfId="20485"/>
    <cellStyle name="SAPBEXexcBad9 49" xfId="1990"/>
    <cellStyle name="SAPBEXexcBad9 49 2" xfId="4576"/>
    <cellStyle name="SAPBEXexcBad9 49 3" xfId="6262"/>
    <cellStyle name="SAPBEXexcBad9 49 4" xfId="8721"/>
    <cellStyle name="SAPBEXexcBad9 49 5" xfId="11156"/>
    <cellStyle name="SAPBEXexcBad9 49 6" xfId="13372"/>
    <cellStyle name="SAPBEXexcBad9 49 7" xfId="15852"/>
    <cellStyle name="SAPBEXexcBad9 49 8" xfId="18068"/>
    <cellStyle name="SAPBEXexcBad9 49 9" xfId="20395"/>
    <cellStyle name="SAPBEXexcBad9 5" xfId="227"/>
    <cellStyle name="SAPBEXexcBad9 5 2" xfId="2813"/>
    <cellStyle name="SAPBEXexcBad9 5 3" xfId="5168"/>
    <cellStyle name="SAPBEXexcBad9 5 4" xfId="7410"/>
    <cellStyle name="SAPBEXexcBad9 5 5" xfId="9717"/>
    <cellStyle name="SAPBEXexcBad9 5 6" xfId="13653"/>
    <cellStyle name="SAPBEXexcBad9 5 7" xfId="14413"/>
    <cellStyle name="SAPBEXexcBad9 5 8" xfId="18349"/>
    <cellStyle name="SAPBEXexcBad9 5 9" xfId="19079"/>
    <cellStyle name="SAPBEXexcBad9 50" xfId="1983"/>
    <cellStyle name="SAPBEXexcBad9 50 2" xfId="4569"/>
    <cellStyle name="SAPBEXexcBad9 50 3" xfId="5691"/>
    <cellStyle name="SAPBEXexcBad9 50 4" xfId="6821"/>
    <cellStyle name="SAPBEXexcBad9 50 5" xfId="9640"/>
    <cellStyle name="SAPBEXexcBad9 50 6" xfId="13676"/>
    <cellStyle name="SAPBEXexcBad9 50 7" xfId="14336"/>
    <cellStyle name="SAPBEXexcBad9 50 8" xfId="18372"/>
    <cellStyle name="SAPBEXexcBad9 50 9" xfId="19015"/>
    <cellStyle name="SAPBEXexcBad9 51" xfId="2019"/>
    <cellStyle name="SAPBEXexcBad9 51 2" xfId="4605"/>
    <cellStyle name="SAPBEXexcBad9 51 3" xfId="6825"/>
    <cellStyle name="SAPBEXexcBad9 51 4" xfId="8092"/>
    <cellStyle name="SAPBEXexcBad9 51 5" xfId="10462"/>
    <cellStyle name="SAPBEXexcBad9 51 6" xfId="12891"/>
    <cellStyle name="SAPBEXexcBad9 51 7" xfId="15158"/>
    <cellStyle name="SAPBEXexcBad9 51 8" xfId="17587"/>
    <cellStyle name="SAPBEXexcBad9 51 9" xfId="19763"/>
    <cellStyle name="SAPBEXexcBad9 52" xfId="1986"/>
    <cellStyle name="SAPBEXexcBad9 52 2" xfId="4572"/>
    <cellStyle name="SAPBEXexcBad9 52 3" xfId="5557"/>
    <cellStyle name="SAPBEXexcBad9 52 4" xfId="8575"/>
    <cellStyle name="SAPBEXexcBad9 52 5" xfId="10991"/>
    <cellStyle name="SAPBEXexcBad9 52 6" xfId="10915"/>
    <cellStyle name="SAPBEXexcBad9 52 7" xfId="15687"/>
    <cellStyle name="SAPBEXexcBad9 52 8" xfId="15611"/>
    <cellStyle name="SAPBEXexcBad9 52 9" xfId="20249"/>
    <cellStyle name="SAPBEXexcBad9 53" xfId="2067"/>
    <cellStyle name="SAPBEXexcBad9 53 2" xfId="4653"/>
    <cellStyle name="SAPBEXexcBad9 53 3" xfId="5458"/>
    <cellStyle name="SAPBEXexcBad9 53 4" xfId="7661"/>
    <cellStyle name="SAPBEXexcBad9 53 5" xfId="9791"/>
    <cellStyle name="SAPBEXexcBad9 53 6" xfId="12517"/>
    <cellStyle name="SAPBEXexcBad9 53 7" xfId="14487"/>
    <cellStyle name="SAPBEXexcBad9 53 8" xfId="17213"/>
    <cellStyle name="SAPBEXexcBad9 53 9" xfId="19146"/>
    <cellStyle name="SAPBEXexcBad9 54" xfId="2037"/>
    <cellStyle name="SAPBEXexcBad9 54 2" xfId="4623"/>
    <cellStyle name="SAPBEXexcBad9 54 3" xfId="6635"/>
    <cellStyle name="SAPBEXexcBad9 54 4" xfId="9009"/>
    <cellStyle name="SAPBEXexcBad9 54 5" xfId="11470"/>
    <cellStyle name="SAPBEXexcBad9 54 6" xfId="13833"/>
    <cellStyle name="SAPBEXexcBad9 54 7" xfId="16166"/>
    <cellStyle name="SAPBEXexcBad9 54 8" xfId="18529"/>
    <cellStyle name="SAPBEXexcBad9 54 9" xfId="20684"/>
    <cellStyle name="SAPBEXexcBad9 55" xfId="1545"/>
    <cellStyle name="SAPBEXexcBad9 55 2" xfId="4131"/>
    <cellStyle name="SAPBEXexcBad9 55 3" xfId="5950"/>
    <cellStyle name="SAPBEXexcBad9 55 4" xfId="8885"/>
    <cellStyle name="SAPBEXexcBad9 55 5" xfId="11336"/>
    <cellStyle name="SAPBEXexcBad9 55 6" xfId="14090"/>
    <cellStyle name="SAPBEXexcBad9 55 7" xfId="16032"/>
    <cellStyle name="SAPBEXexcBad9 55 8" xfId="18786"/>
    <cellStyle name="SAPBEXexcBad9 55 9" xfId="20559"/>
    <cellStyle name="SAPBEXexcBad9 56" xfId="2245"/>
    <cellStyle name="SAPBEXexcBad9 56 2" xfId="4831"/>
    <cellStyle name="SAPBEXexcBad9 56 3" xfId="5722"/>
    <cellStyle name="SAPBEXexcBad9 56 4" xfId="6050"/>
    <cellStyle name="SAPBEXexcBad9 56 5" xfId="9551"/>
    <cellStyle name="SAPBEXexcBad9 56 6" xfId="12416"/>
    <cellStyle name="SAPBEXexcBad9 56 7" xfId="14247"/>
    <cellStyle name="SAPBEXexcBad9 56 8" xfId="17112"/>
    <cellStyle name="SAPBEXexcBad9 56 9" xfId="18936"/>
    <cellStyle name="SAPBEXexcBad9 57" xfId="2315"/>
    <cellStyle name="SAPBEXexcBad9 57 2" xfId="4901"/>
    <cellStyle name="SAPBEXexcBad9 57 3" xfId="6896"/>
    <cellStyle name="SAPBEXexcBad9 57 4" xfId="8344"/>
    <cellStyle name="SAPBEXexcBad9 57 5" xfId="10742"/>
    <cellStyle name="SAPBEXexcBad9 57 6" xfId="12685"/>
    <cellStyle name="SAPBEXexcBad9 57 7" xfId="15438"/>
    <cellStyle name="SAPBEXexcBad9 57 8" xfId="17381"/>
    <cellStyle name="SAPBEXexcBad9 57 9" xfId="20017"/>
    <cellStyle name="SAPBEXexcBad9 58" xfId="2355"/>
    <cellStyle name="SAPBEXexcBad9 58 2" xfId="6868"/>
    <cellStyle name="SAPBEXexcBad9 58 3" xfId="7903"/>
    <cellStyle name="SAPBEXexcBad9 58 4" xfId="10258"/>
    <cellStyle name="SAPBEXexcBad9 58 5" xfId="12757"/>
    <cellStyle name="SAPBEXexcBad9 58 6" xfId="14954"/>
    <cellStyle name="SAPBEXexcBad9 58 7" xfId="17453"/>
    <cellStyle name="SAPBEXexcBad9 58 8" xfId="19576"/>
    <cellStyle name="SAPBEXexcBad9 59" xfId="6697"/>
    <cellStyle name="SAPBEXexcBad9 6" xfId="230"/>
    <cellStyle name="SAPBEXexcBad9 6 2" xfId="2816"/>
    <cellStyle name="SAPBEXexcBad9 6 3" xfId="7038"/>
    <cellStyle name="SAPBEXexcBad9 6 4" xfId="8860"/>
    <cellStyle name="SAPBEXexcBad9 6 5" xfId="11309"/>
    <cellStyle name="SAPBEXexcBad9 6 6" xfId="12136"/>
    <cellStyle name="SAPBEXexcBad9 6 7" xfId="16005"/>
    <cellStyle name="SAPBEXexcBad9 6 8" xfId="16832"/>
    <cellStyle name="SAPBEXexcBad9 6 9" xfId="20534"/>
    <cellStyle name="SAPBEXexcBad9 60" xfId="5780"/>
    <cellStyle name="SAPBEXexcBad9 61" xfId="11994"/>
    <cellStyle name="SAPBEXexcBad9 62" xfId="14057"/>
    <cellStyle name="SAPBEXexcBad9 63" xfId="16690"/>
    <cellStyle name="SAPBEXexcBad9 64" xfId="18753"/>
    <cellStyle name="SAPBEXexcBad9 65" xfId="21176"/>
    <cellStyle name="SAPBEXexcBad9 7" xfId="157"/>
    <cellStyle name="SAPBEXexcBad9 7 2" xfId="2744"/>
    <cellStyle name="SAPBEXexcBad9 7 3" xfId="6018"/>
    <cellStyle name="SAPBEXexcBad9 7 4" xfId="8956"/>
    <cellStyle name="SAPBEXexcBad9 7 5" xfId="11003"/>
    <cellStyle name="SAPBEXexcBad9 7 6" xfId="12190"/>
    <cellStyle name="SAPBEXexcBad9 7 7" xfId="15699"/>
    <cellStyle name="SAPBEXexcBad9 7 8" xfId="16886"/>
    <cellStyle name="SAPBEXexcBad9 7 9" xfId="20260"/>
    <cellStyle name="SAPBEXexcBad9 8" xfId="229"/>
    <cellStyle name="SAPBEXexcBad9 8 2" xfId="2815"/>
    <cellStyle name="SAPBEXexcBad9 8 3" xfId="6673"/>
    <cellStyle name="SAPBEXexcBad9 8 4" xfId="5138"/>
    <cellStyle name="SAPBEXexcBad9 8 5" xfId="12116"/>
    <cellStyle name="SAPBEXexcBad9 8 6" xfId="13252"/>
    <cellStyle name="SAPBEXexcBad9 8 7" xfId="16812"/>
    <cellStyle name="SAPBEXexcBad9 8 8" xfId="17948"/>
    <cellStyle name="SAPBEXexcBad9 8 9" xfId="21278"/>
    <cellStyle name="SAPBEXexcBad9 9" xfId="217"/>
    <cellStyle name="SAPBEXexcBad9 9 2" xfId="2803"/>
    <cellStyle name="SAPBEXexcBad9 9 3" xfId="5823"/>
    <cellStyle name="SAPBEXexcBad9 9 4" xfId="9273"/>
    <cellStyle name="SAPBEXexcBad9 9 5" xfId="11755"/>
    <cellStyle name="SAPBEXexcBad9 9 6" xfId="13617"/>
    <cellStyle name="SAPBEXexcBad9 9 7" xfId="16451"/>
    <cellStyle name="SAPBEXexcBad9 9 8" xfId="18313"/>
    <cellStyle name="SAPBEXexcBad9 9 9" xfId="20947"/>
    <cellStyle name="SAPBEXexcCritical4" xfId="63"/>
    <cellStyle name="SAPBEXexcCritical4 10" xfId="433"/>
    <cellStyle name="SAPBEXexcCritical4 10 2" xfId="3019"/>
    <cellStyle name="SAPBEXexcCritical4 10 3" xfId="5228"/>
    <cellStyle name="SAPBEXexcCritical4 10 4" xfId="9355"/>
    <cellStyle name="SAPBEXexcCritical4 10 5" xfId="11840"/>
    <cellStyle name="SAPBEXexcCritical4 10 6" xfId="11780"/>
    <cellStyle name="SAPBEXexcCritical4 10 7" xfId="16536"/>
    <cellStyle name="SAPBEXexcCritical4 10 8" xfId="16476"/>
    <cellStyle name="SAPBEXexcCritical4 10 9" xfId="21029"/>
    <cellStyle name="SAPBEXexcCritical4 11" xfId="573"/>
    <cellStyle name="SAPBEXexcCritical4 11 2" xfId="3159"/>
    <cellStyle name="SAPBEXexcCritical4 11 3" xfId="5786"/>
    <cellStyle name="SAPBEXexcCritical4 11 4" xfId="8586"/>
    <cellStyle name="SAPBEXexcCritical4 11 5" xfId="10882"/>
    <cellStyle name="SAPBEXexcCritical4 11 6" xfId="13379"/>
    <cellStyle name="SAPBEXexcCritical4 11 7" xfId="15578"/>
    <cellStyle name="SAPBEXexcCritical4 11 8" xfId="18075"/>
    <cellStyle name="SAPBEXexcCritical4 11 9" xfId="20148"/>
    <cellStyle name="SAPBEXexcCritical4 12" xfId="492"/>
    <cellStyle name="SAPBEXexcCritical4 12 2" xfId="3078"/>
    <cellStyle name="SAPBEXexcCritical4 12 3" xfId="7106"/>
    <cellStyle name="SAPBEXexcCritical4 12 4" xfId="9037"/>
    <cellStyle name="SAPBEXexcCritical4 12 5" xfId="11501"/>
    <cellStyle name="SAPBEXexcCritical4 12 6" xfId="12877"/>
    <cellStyle name="SAPBEXexcCritical4 12 7" xfId="16197"/>
    <cellStyle name="SAPBEXexcCritical4 12 8" xfId="17573"/>
    <cellStyle name="SAPBEXexcCritical4 12 9" xfId="20713"/>
    <cellStyle name="SAPBEXexcCritical4 13" xfId="735"/>
    <cellStyle name="SAPBEXexcCritical4 13 2" xfId="3321"/>
    <cellStyle name="SAPBEXexcCritical4 13 3" xfId="5798"/>
    <cellStyle name="SAPBEXexcCritical4 13 4" xfId="8470"/>
    <cellStyle name="SAPBEXexcCritical4 13 5" xfId="12055"/>
    <cellStyle name="SAPBEXexcCritical4 13 6" xfId="13422"/>
    <cellStyle name="SAPBEXexcCritical4 13 7" xfId="16751"/>
    <cellStyle name="SAPBEXexcCritical4 13 8" xfId="18118"/>
    <cellStyle name="SAPBEXexcCritical4 13 9" xfId="21222"/>
    <cellStyle name="SAPBEXexcCritical4 14" xfId="614"/>
    <cellStyle name="SAPBEXexcCritical4 14 2" xfId="3200"/>
    <cellStyle name="SAPBEXexcCritical4 14 3" xfId="6706"/>
    <cellStyle name="SAPBEXexcCritical4 14 4" xfId="8741"/>
    <cellStyle name="SAPBEXexcCritical4 14 5" xfId="11178"/>
    <cellStyle name="SAPBEXexcCritical4 14 6" xfId="13329"/>
    <cellStyle name="SAPBEXexcCritical4 14 7" xfId="15874"/>
    <cellStyle name="SAPBEXexcCritical4 14 8" xfId="18025"/>
    <cellStyle name="SAPBEXexcCritical4 14 9" xfId="20415"/>
    <cellStyle name="SAPBEXexcCritical4 15" xfId="818"/>
    <cellStyle name="SAPBEXexcCritical4 15 2" xfId="3404"/>
    <cellStyle name="SAPBEXexcCritical4 15 3" xfId="6677"/>
    <cellStyle name="SAPBEXexcCritical4 15 4" xfId="8892"/>
    <cellStyle name="SAPBEXexcCritical4 15 5" xfId="11343"/>
    <cellStyle name="SAPBEXexcCritical4 15 6" xfId="13677"/>
    <cellStyle name="SAPBEXexcCritical4 15 7" xfId="16039"/>
    <cellStyle name="SAPBEXexcCritical4 15 8" xfId="18373"/>
    <cellStyle name="SAPBEXexcCritical4 15 9" xfId="20566"/>
    <cellStyle name="SAPBEXexcCritical4 16" xfId="880"/>
    <cellStyle name="SAPBEXexcCritical4 16 2" xfId="3466"/>
    <cellStyle name="SAPBEXexcCritical4 16 3" xfId="2628"/>
    <cellStyle name="SAPBEXexcCritical4 16 4" xfId="8487"/>
    <cellStyle name="SAPBEXexcCritical4 16 5" xfId="10896"/>
    <cellStyle name="SAPBEXexcCritical4 16 6" xfId="12867"/>
    <cellStyle name="SAPBEXexcCritical4 16 7" xfId="15592"/>
    <cellStyle name="SAPBEXexcCritical4 16 8" xfId="17563"/>
    <cellStyle name="SAPBEXexcCritical4 16 9" xfId="20161"/>
    <cellStyle name="SAPBEXexcCritical4 17" xfId="954"/>
    <cellStyle name="SAPBEXexcCritical4 17 2" xfId="3540"/>
    <cellStyle name="SAPBEXexcCritical4 17 3" xfId="5260"/>
    <cellStyle name="SAPBEXexcCritical4 17 4" xfId="7795"/>
    <cellStyle name="SAPBEXexcCritical4 17 5" xfId="10144"/>
    <cellStyle name="SAPBEXexcCritical4 17 6" xfId="12971"/>
    <cellStyle name="SAPBEXexcCritical4 17 7" xfId="14840"/>
    <cellStyle name="SAPBEXexcCritical4 17 8" xfId="17667"/>
    <cellStyle name="SAPBEXexcCritical4 17 9" xfId="19468"/>
    <cellStyle name="SAPBEXexcCritical4 18" xfId="992"/>
    <cellStyle name="SAPBEXexcCritical4 18 2" xfId="3578"/>
    <cellStyle name="SAPBEXexcCritical4 18 3" xfId="6048"/>
    <cellStyle name="SAPBEXexcCritical4 18 4" xfId="8867"/>
    <cellStyle name="SAPBEXexcCritical4 18 5" xfId="11316"/>
    <cellStyle name="SAPBEXexcCritical4 18 6" xfId="12916"/>
    <cellStyle name="SAPBEXexcCritical4 18 7" xfId="16012"/>
    <cellStyle name="SAPBEXexcCritical4 18 8" xfId="17612"/>
    <cellStyle name="SAPBEXexcCritical4 18 9" xfId="20541"/>
    <cellStyle name="SAPBEXexcCritical4 19" xfId="1002"/>
    <cellStyle name="SAPBEXexcCritical4 19 2" xfId="3588"/>
    <cellStyle name="SAPBEXexcCritical4 19 3" xfId="6652"/>
    <cellStyle name="SAPBEXexcCritical4 19 4" xfId="8963"/>
    <cellStyle name="SAPBEXexcCritical4 19 5" xfId="11420"/>
    <cellStyle name="SAPBEXexcCritical4 19 6" xfId="13771"/>
    <cellStyle name="SAPBEXexcCritical4 19 7" xfId="16116"/>
    <cellStyle name="SAPBEXexcCritical4 19 8" xfId="18467"/>
    <cellStyle name="SAPBEXexcCritical4 19 9" xfId="20638"/>
    <cellStyle name="SAPBEXexcCritical4 2" xfId="184"/>
    <cellStyle name="SAPBEXexcCritical4 2 2" xfId="2770"/>
    <cellStyle name="SAPBEXexcCritical4 2 3" xfId="7158"/>
    <cellStyle name="SAPBEXexcCritical4 2 4" xfId="8310"/>
    <cellStyle name="SAPBEXexcCritical4 2 5" xfId="10706"/>
    <cellStyle name="SAPBEXexcCritical4 2 6" xfId="12396"/>
    <cellStyle name="SAPBEXexcCritical4 2 7" xfId="15402"/>
    <cellStyle name="SAPBEXexcCritical4 2 8" xfId="17092"/>
    <cellStyle name="SAPBEXexcCritical4 2 9" xfId="19983"/>
    <cellStyle name="SAPBEXexcCritical4 20" xfId="978"/>
    <cellStyle name="SAPBEXexcCritical4 20 2" xfId="3564"/>
    <cellStyle name="SAPBEXexcCritical4 20 3" xfId="2664"/>
    <cellStyle name="SAPBEXexcCritical4 20 4" xfId="8653"/>
    <cellStyle name="SAPBEXexcCritical4 20 5" xfId="11080"/>
    <cellStyle name="SAPBEXexcCritical4 20 6" xfId="10876"/>
    <cellStyle name="SAPBEXexcCritical4 20 7" xfId="15776"/>
    <cellStyle name="SAPBEXexcCritical4 20 8" xfId="15572"/>
    <cellStyle name="SAPBEXexcCritical4 20 9" xfId="20328"/>
    <cellStyle name="SAPBEXexcCritical4 21" xfId="1140"/>
    <cellStyle name="SAPBEXexcCritical4 21 2" xfId="3726"/>
    <cellStyle name="SAPBEXexcCritical4 21 3" xfId="5799"/>
    <cellStyle name="SAPBEXexcCritical4 21 4" xfId="9414"/>
    <cellStyle name="SAPBEXexcCritical4 21 5" xfId="9481"/>
    <cellStyle name="SAPBEXexcCritical4 21 6" xfId="13079"/>
    <cellStyle name="SAPBEXexcCritical4 21 7" xfId="14177"/>
    <cellStyle name="SAPBEXexcCritical4 21 8" xfId="17775"/>
    <cellStyle name="SAPBEXexcCritical4 21 9" xfId="18872"/>
    <cellStyle name="SAPBEXexcCritical4 22" xfId="1160"/>
    <cellStyle name="SAPBEXexcCritical4 22 2" xfId="3746"/>
    <cellStyle name="SAPBEXexcCritical4 22 3" xfId="6993"/>
    <cellStyle name="SAPBEXexcCritical4 22 4" xfId="7306"/>
    <cellStyle name="SAPBEXexcCritical4 22 5" xfId="12110"/>
    <cellStyle name="SAPBEXexcCritical4 22 6" xfId="13486"/>
    <cellStyle name="SAPBEXexcCritical4 22 7" xfId="16806"/>
    <cellStyle name="SAPBEXexcCritical4 22 8" xfId="18182"/>
    <cellStyle name="SAPBEXexcCritical4 22 9" xfId="21273"/>
    <cellStyle name="SAPBEXexcCritical4 23" xfId="1090"/>
    <cellStyle name="SAPBEXexcCritical4 23 2" xfId="3676"/>
    <cellStyle name="SAPBEXexcCritical4 23 3" xfId="6822"/>
    <cellStyle name="SAPBEXexcCritical4 23 4" xfId="7406"/>
    <cellStyle name="SAPBEXexcCritical4 23 5" xfId="11990"/>
    <cellStyle name="SAPBEXexcCritical4 23 6" xfId="13575"/>
    <cellStyle name="SAPBEXexcCritical4 23 7" xfId="16686"/>
    <cellStyle name="SAPBEXexcCritical4 23 8" xfId="18271"/>
    <cellStyle name="SAPBEXexcCritical4 23 9" xfId="21173"/>
    <cellStyle name="SAPBEXexcCritical4 24" xfId="1189"/>
    <cellStyle name="SAPBEXexcCritical4 24 2" xfId="3775"/>
    <cellStyle name="SAPBEXexcCritical4 24 3" xfId="6096"/>
    <cellStyle name="SAPBEXexcCritical4 24 4" xfId="8709"/>
    <cellStyle name="SAPBEXexcCritical4 24 5" xfId="11143"/>
    <cellStyle name="SAPBEXexcCritical4 24 6" xfId="13532"/>
    <cellStyle name="SAPBEXexcCritical4 24 7" xfId="15839"/>
    <cellStyle name="SAPBEXexcCritical4 24 8" xfId="18228"/>
    <cellStyle name="SAPBEXexcCritical4 24 9" xfId="20383"/>
    <cellStyle name="SAPBEXexcCritical4 25" xfId="1008"/>
    <cellStyle name="SAPBEXexcCritical4 25 2" xfId="3594"/>
    <cellStyle name="SAPBEXexcCritical4 25 3" xfId="5044"/>
    <cellStyle name="SAPBEXexcCritical4 25 4" xfId="7785"/>
    <cellStyle name="SAPBEXexcCritical4 25 5" xfId="10134"/>
    <cellStyle name="SAPBEXexcCritical4 25 6" xfId="13495"/>
    <cellStyle name="SAPBEXexcCritical4 25 7" xfId="14830"/>
    <cellStyle name="SAPBEXexcCritical4 25 8" xfId="18191"/>
    <cellStyle name="SAPBEXexcCritical4 25 9" xfId="19458"/>
    <cellStyle name="SAPBEXexcCritical4 26" xfId="909"/>
    <cellStyle name="SAPBEXexcCritical4 26 2" xfId="3495"/>
    <cellStyle name="SAPBEXexcCritical4 26 3" xfId="5597"/>
    <cellStyle name="SAPBEXexcCritical4 26 4" xfId="7810"/>
    <cellStyle name="SAPBEXexcCritical4 26 5" xfId="10159"/>
    <cellStyle name="SAPBEXexcCritical4 26 6" xfId="13006"/>
    <cellStyle name="SAPBEXexcCritical4 26 7" xfId="14855"/>
    <cellStyle name="SAPBEXexcCritical4 26 8" xfId="17702"/>
    <cellStyle name="SAPBEXexcCritical4 26 9" xfId="19483"/>
    <cellStyle name="SAPBEXexcCritical4 27" xfId="1244"/>
    <cellStyle name="SAPBEXexcCritical4 27 2" xfId="3830"/>
    <cellStyle name="SAPBEXexcCritical4 27 3" xfId="5635"/>
    <cellStyle name="SAPBEXexcCritical4 27 4" xfId="8535"/>
    <cellStyle name="SAPBEXexcCritical4 27 5" xfId="10949"/>
    <cellStyle name="SAPBEXexcCritical4 27 6" xfId="9630"/>
    <cellStyle name="SAPBEXexcCritical4 27 7" xfId="15645"/>
    <cellStyle name="SAPBEXexcCritical4 27 8" xfId="14326"/>
    <cellStyle name="SAPBEXexcCritical4 27 9" xfId="20209"/>
    <cellStyle name="SAPBEXexcCritical4 28" xfId="1316"/>
    <cellStyle name="SAPBEXexcCritical4 28 2" xfId="3902"/>
    <cellStyle name="SAPBEXexcCritical4 28 3" xfId="6087"/>
    <cellStyle name="SAPBEXexcCritical4 28 4" xfId="7883"/>
    <cellStyle name="SAPBEXexcCritical4 28 5" xfId="10238"/>
    <cellStyle name="SAPBEXexcCritical4 28 6" xfId="13111"/>
    <cellStyle name="SAPBEXexcCritical4 28 7" xfId="14934"/>
    <cellStyle name="SAPBEXexcCritical4 28 8" xfId="17807"/>
    <cellStyle name="SAPBEXexcCritical4 28 9" xfId="19556"/>
    <cellStyle name="SAPBEXexcCritical4 29" xfId="1358"/>
    <cellStyle name="SAPBEXexcCritical4 29 2" xfId="3944"/>
    <cellStyle name="SAPBEXexcCritical4 29 3" xfId="6802"/>
    <cellStyle name="SAPBEXexcCritical4 29 4" xfId="7906"/>
    <cellStyle name="SAPBEXexcCritical4 29 5" xfId="10261"/>
    <cellStyle name="SAPBEXexcCritical4 29 6" xfId="12790"/>
    <cellStyle name="SAPBEXexcCritical4 29 7" xfId="14957"/>
    <cellStyle name="SAPBEXexcCritical4 29 8" xfId="17486"/>
    <cellStyle name="SAPBEXexcCritical4 29 9" xfId="19579"/>
    <cellStyle name="SAPBEXexcCritical4 3" xfId="236"/>
    <cellStyle name="SAPBEXexcCritical4 3 2" xfId="2822"/>
    <cellStyle name="SAPBEXexcCritical4 3 3" xfId="7346"/>
    <cellStyle name="SAPBEXexcCritical4 3 4" xfId="8817"/>
    <cellStyle name="SAPBEXexcCritical4 3 5" xfId="11263"/>
    <cellStyle name="SAPBEXexcCritical4 3 6" xfId="13349"/>
    <cellStyle name="SAPBEXexcCritical4 3 7" xfId="15959"/>
    <cellStyle name="SAPBEXexcCritical4 3 8" xfId="18045"/>
    <cellStyle name="SAPBEXexcCritical4 3 9" xfId="20492"/>
    <cellStyle name="SAPBEXexcCritical4 30" xfId="1401"/>
    <cellStyle name="SAPBEXexcCritical4 30 2" xfId="3987"/>
    <cellStyle name="SAPBEXexcCritical4 30 3" xfId="6133"/>
    <cellStyle name="SAPBEXexcCritical4 30 4" xfId="9318"/>
    <cellStyle name="SAPBEXexcCritical4 30 5" xfId="11801"/>
    <cellStyle name="SAPBEXexcCritical4 30 6" xfId="12526"/>
    <cellStyle name="SAPBEXexcCritical4 30 7" xfId="16497"/>
    <cellStyle name="SAPBEXexcCritical4 30 8" xfId="17222"/>
    <cellStyle name="SAPBEXexcCritical4 30 9" xfId="20992"/>
    <cellStyle name="SAPBEXexcCritical4 31" xfId="1444"/>
    <cellStyle name="SAPBEXexcCritical4 31 2" xfId="4030"/>
    <cellStyle name="SAPBEXexcCritical4 31 3" xfId="6951"/>
    <cellStyle name="SAPBEXexcCritical4 31 4" xfId="8312"/>
    <cellStyle name="SAPBEXexcCritical4 31 5" xfId="12059"/>
    <cellStyle name="SAPBEXexcCritical4 31 6" xfId="12514"/>
    <cellStyle name="SAPBEXexcCritical4 31 7" xfId="16755"/>
    <cellStyle name="SAPBEXexcCritical4 31 8" xfId="17210"/>
    <cellStyle name="SAPBEXexcCritical4 31 9" xfId="21225"/>
    <cellStyle name="SAPBEXexcCritical4 32" xfId="1589"/>
    <cellStyle name="SAPBEXexcCritical4 32 2" xfId="4175"/>
    <cellStyle name="SAPBEXexcCritical4 32 3" xfId="5319"/>
    <cellStyle name="SAPBEXexcCritical4 32 4" xfId="7506"/>
    <cellStyle name="SAPBEXexcCritical4 32 5" xfId="9784"/>
    <cellStyle name="SAPBEXexcCritical4 32 6" xfId="12993"/>
    <cellStyle name="SAPBEXexcCritical4 32 7" xfId="14480"/>
    <cellStyle name="SAPBEXexcCritical4 32 8" xfId="17689"/>
    <cellStyle name="SAPBEXexcCritical4 32 9" xfId="19139"/>
    <cellStyle name="SAPBEXexcCritical4 33" xfId="1499"/>
    <cellStyle name="SAPBEXexcCritical4 33 2" xfId="4085"/>
    <cellStyle name="SAPBEXexcCritical4 33 3" xfId="2600"/>
    <cellStyle name="SAPBEXexcCritical4 33 4" xfId="8001"/>
    <cellStyle name="SAPBEXexcCritical4 33 5" xfId="10366"/>
    <cellStyle name="SAPBEXexcCritical4 33 6" xfId="12655"/>
    <cellStyle name="SAPBEXexcCritical4 33 7" xfId="15062"/>
    <cellStyle name="SAPBEXexcCritical4 33 8" xfId="17351"/>
    <cellStyle name="SAPBEXexcCritical4 33 9" xfId="19672"/>
    <cellStyle name="SAPBEXexcCritical4 34" xfId="1558"/>
    <cellStyle name="SAPBEXexcCritical4 34 2" xfId="4144"/>
    <cellStyle name="SAPBEXexcCritical4 34 3" xfId="6761"/>
    <cellStyle name="SAPBEXexcCritical4 34 4" xfId="6494"/>
    <cellStyle name="SAPBEXexcCritical4 34 5" xfId="12100"/>
    <cellStyle name="SAPBEXexcCritical4 34 6" xfId="12262"/>
    <cellStyle name="SAPBEXexcCritical4 34 7" xfId="16796"/>
    <cellStyle name="SAPBEXexcCritical4 34 8" xfId="16958"/>
    <cellStyle name="SAPBEXexcCritical4 34 9" xfId="21263"/>
    <cellStyle name="SAPBEXexcCritical4 35" xfId="1684"/>
    <cellStyle name="SAPBEXexcCritical4 35 2" xfId="4270"/>
    <cellStyle name="SAPBEXexcCritical4 35 3" xfId="6309"/>
    <cellStyle name="SAPBEXexcCritical4 35 4" xfId="8545"/>
    <cellStyle name="SAPBEXexcCritical4 35 5" xfId="10959"/>
    <cellStyle name="SAPBEXexcCritical4 35 6" xfId="12593"/>
    <cellStyle name="SAPBEXexcCritical4 35 7" xfId="15655"/>
    <cellStyle name="SAPBEXexcCritical4 35 8" xfId="17289"/>
    <cellStyle name="SAPBEXexcCritical4 35 9" xfId="20219"/>
    <cellStyle name="SAPBEXexcCritical4 36" xfId="1648"/>
    <cellStyle name="SAPBEXexcCritical4 36 2" xfId="4234"/>
    <cellStyle name="SAPBEXexcCritical4 36 3" xfId="2649"/>
    <cellStyle name="SAPBEXexcCritical4 36 4" xfId="9462"/>
    <cellStyle name="SAPBEXexcCritical4 36 5" xfId="11696"/>
    <cellStyle name="SAPBEXexcCritical4 36 6" xfId="13512"/>
    <cellStyle name="SAPBEXexcCritical4 36 7" xfId="16392"/>
    <cellStyle name="SAPBEXexcCritical4 36 8" xfId="18208"/>
    <cellStyle name="SAPBEXexcCritical4 36 9" xfId="20888"/>
    <cellStyle name="SAPBEXexcCritical4 37" xfId="1702"/>
    <cellStyle name="SAPBEXexcCritical4 37 2" xfId="4288"/>
    <cellStyle name="SAPBEXexcCritical4 37 3" xfId="6693"/>
    <cellStyle name="SAPBEXexcCritical4 37 4" xfId="9263"/>
    <cellStyle name="SAPBEXexcCritical4 37 5" xfId="11891"/>
    <cellStyle name="SAPBEXexcCritical4 37 6" xfId="13215"/>
    <cellStyle name="SAPBEXexcCritical4 37 7" xfId="16587"/>
    <cellStyle name="SAPBEXexcCritical4 37 8" xfId="17911"/>
    <cellStyle name="SAPBEXexcCritical4 37 9" xfId="21077"/>
    <cellStyle name="SAPBEXexcCritical4 38" xfId="1888"/>
    <cellStyle name="SAPBEXexcCritical4 38 2" xfId="4474"/>
    <cellStyle name="SAPBEXexcCritical4 38 3" xfId="7265"/>
    <cellStyle name="SAPBEXexcCritical4 38 4" xfId="8287"/>
    <cellStyle name="SAPBEXexcCritical4 38 5" xfId="10682"/>
    <cellStyle name="SAPBEXexcCritical4 38 6" xfId="13796"/>
    <cellStyle name="SAPBEXexcCritical4 38 7" xfId="15378"/>
    <cellStyle name="SAPBEXexcCritical4 38 8" xfId="18492"/>
    <cellStyle name="SAPBEXexcCritical4 38 9" xfId="19960"/>
    <cellStyle name="SAPBEXexcCritical4 39" xfId="1898"/>
    <cellStyle name="SAPBEXexcCritical4 39 2" xfId="4484"/>
    <cellStyle name="SAPBEXexcCritical4 39 3" xfId="7175"/>
    <cellStyle name="SAPBEXexcCritical4 39 4" xfId="8176"/>
    <cellStyle name="SAPBEXexcCritical4 39 5" xfId="10555"/>
    <cellStyle name="SAPBEXexcCritical4 39 6" xfId="13836"/>
    <cellStyle name="SAPBEXexcCritical4 39 7" xfId="15251"/>
    <cellStyle name="SAPBEXexcCritical4 39 8" xfId="18532"/>
    <cellStyle name="SAPBEXexcCritical4 39 9" xfId="19849"/>
    <cellStyle name="SAPBEXexcCritical4 4" xfId="123"/>
    <cellStyle name="SAPBEXexcCritical4 4 2" xfId="2710"/>
    <cellStyle name="SAPBEXexcCritical4 4 3" xfId="5147"/>
    <cellStyle name="SAPBEXexcCritical4 4 4" xfId="9378"/>
    <cellStyle name="SAPBEXexcCritical4 4 5" xfId="12004"/>
    <cellStyle name="SAPBEXexcCritical4 4 6" xfId="14073"/>
    <cellStyle name="SAPBEXexcCritical4 4 7" xfId="16700"/>
    <cellStyle name="SAPBEXexcCritical4 4 8" xfId="18769"/>
    <cellStyle name="SAPBEXexcCritical4 4 9" xfId="21185"/>
    <cellStyle name="SAPBEXexcCritical4 40" xfId="1874"/>
    <cellStyle name="SAPBEXexcCritical4 40 2" xfId="4460"/>
    <cellStyle name="SAPBEXexcCritical4 40 3" xfId="2673"/>
    <cellStyle name="SAPBEXexcCritical4 40 4" xfId="5221"/>
    <cellStyle name="SAPBEXexcCritical4 40 5" xfId="9555"/>
    <cellStyle name="SAPBEXexcCritical4 40 6" xfId="12836"/>
    <cellStyle name="SAPBEXexcCritical4 40 7" xfId="14251"/>
    <cellStyle name="SAPBEXexcCritical4 40 8" xfId="17532"/>
    <cellStyle name="SAPBEXexcCritical4 40 9" xfId="18940"/>
    <cellStyle name="SAPBEXexcCritical4 41" xfId="1994"/>
    <cellStyle name="SAPBEXexcCritical4 41 2" xfId="4580"/>
    <cellStyle name="SAPBEXexcCritical4 41 3" xfId="5592"/>
    <cellStyle name="SAPBEXexcCritical4 41 4" xfId="8141"/>
    <cellStyle name="SAPBEXexcCritical4 41 5" xfId="10513"/>
    <cellStyle name="SAPBEXexcCritical4 41 6" xfId="13990"/>
    <cellStyle name="SAPBEXexcCritical4 41 7" xfId="15209"/>
    <cellStyle name="SAPBEXexcCritical4 41 8" xfId="18686"/>
    <cellStyle name="SAPBEXexcCritical4 41 9" xfId="19812"/>
    <cellStyle name="SAPBEXexcCritical4 42" xfId="1904"/>
    <cellStyle name="SAPBEXexcCritical4 42 2" xfId="4490"/>
    <cellStyle name="SAPBEXexcCritical4 42 3" xfId="5437"/>
    <cellStyle name="SAPBEXexcCritical4 42 4" xfId="8044"/>
    <cellStyle name="SAPBEXexcCritical4 42 5" xfId="10411"/>
    <cellStyle name="SAPBEXexcCritical4 42 6" xfId="13521"/>
    <cellStyle name="SAPBEXexcCritical4 42 7" xfId="15107"/>
    <cellStyle name="SAPBEXexcCritical4 42 8" xfId="18217"/>
    <cellStyle name="SAPBEXexcCritical4 42 9" xfId="19715"/>
    <cellStyle name="SAPBEXexcCritical4 43" xfId="1959"/>
    <cellStyle name="SAPBEXexcCritical4 43 2" xfId="4545"/>
    <cellStyle name="SAPBEXexcCritical4 43 3" xfId="5945"/>
    <cellStyle name="SAPBEXexcCritical4 43 4" xfId="9121"/>
    <cellStyle name="SAPBEXexcCritical4 43 5" xfId="11596"/>
    <cellStyle name="SAPBEXexcCritical4 43 6" xfId="13799"/>
    <cellStyle name="SAPBEXexcCritical4 43 7" xfId="16292"/>
    <cellStyle name="SAPBEXexcCritical4 43 8" xfId="18495"/>
    <cellStyle name="SAPBEXexcCritical4 43 9" xfId="20796"/>
    <cellStyle name="SAPBEXexcCritical4 44" xfId="2082"/>
    <cellStyle name="SAPBEXexcCritical4 44 2" xfId="4668"/>
    <cellStyle name="SAPBEXexcCritical4 44 3" xfId="6208"/>
    <cellStyle name="SAPBEXexcCritical4 44 4" xfId="8903"/>
    <cellStyle name="SAPBEXexcCritical4 44 5" xfId="11354"/>
    <cellStyle name="SAPBEXexcCritical4 44 6" xfId="13390"/>
    <cellStyle name="SAPBEXexcCritical4 44 7" xfId="16050"/>
    <cellStyle name="SAPBEXexcCritical4 44 8" xfId="18086"/>
    <cellStyle name="SAPBEXexcCritical4 44 9" xfId="20577"/>
    <cellStyle name="SAPBEXexcCritical4 45" xfId="2050"/>
    <cellStyle name="SAPBEXexcCritical4 45 2" xfId="4636"/>
    <cellStyle name="SAPBEXexcCritical4 45 3" xfId="5214"/>
    <cellStyle name="SAPBEXexcCritical4 45 4" xfId="9308"/>
    <cellStyle name="SAPBEXexcCritical4 45 5" xfId="11791"/>
    <cellStyle name="SAPBEXexcCritical4 45 6" xfId="12231"/>
    <cellStyle name="SAPBEXexcCritical4 45 7" xfId="16487"/>
    <cellStyle name="SAPBEXexcCritical4 45 8" xfId="16927"/>
    <cellStyle name="SAPBEXexcCritical4 45 9" xfId="20982"/>
    <cellStyle name="SAPBEXexcCritical4 46" xfId="2096"/>
    <cellStyle name="SAPBEXexcCritical4 46 2" xfId="4682"/>
    <cellStyle name="SAPBEXexcCritical4 46 3" xfId="4937"/>
    <cellStyle name="SAPBEXexcCritical4 46 4" xfId="7897"/>
    <cellStyle name="SAPBEXexcCritical4 46 5" xfId="10252"/>
    <cellStyle name="SAPBEXexcCritical4 46 6" xfId="12676"/>
    <cellStyle name="SAPBEXexcCritical4 46 7" xfId="14948"/>
    <cellStyle name="SAPBEXexcCritical4 46 8" xfId="17372"/>
    <cellStyle name="SAPBEXexcCritical4 46 9" xfId="19570"/>
    <cellStyle name="SAPBEXexcCritical4 47" xfId="2134"/>
    <cellStyle name="SAPBEXexcCritical4 47 2" xfId="4720"/>
    <cellStyle name="SAPBEXexcCritical4 47 3" xfId="7348"/>
    <cellStyle name="SAPBEXexcCritical4 47 4" xfId="7613"/>
    <cellStyle name="SAPBEXexcCritical4 47 5" xfId="9942"/>
    <cellStyle name="SAPBEXexcCritical4 47 6" xfId="13938"/>
    <cellStyle name="SAPBEXexcCritical4 47 7" xfId="14638"/>
    <cellStyle name="SAPBEXexcCritical4 47 8" xfId="18634"/>
    <cellStyle name="SAPBEXexcCritical4 47 9" xfId="19284"/>
    <cellStyle name="SAPBEXexcCritical4 48" xfId="2246"/>
    <cellStyle name="SAPBEXexcCritical4 48 2" xfId="4832"/>
    <cellStyle name="SAPBEXexcCritical4 48 3" xfId="6723"/>
    <cellStyle name="SAPBEXexcCritical4 48 4" xfId="7714"/>
    <cellStyle name="SAPBEXexcCritical4 48 5" xfId="10057"/>
    <cellStyle name="SAPBEXexcCritical4 48 6" xfId="12663"/>
    <cellStyle name="SAPBEXexcCritical4 48 7" xfId="14753"/>
    <cellStyle name="SAPBEXexcCritical4 48 8" xfId="17359"/>
    <cellStyle name="SAPBEXexcCritical4 48 9" xfId="19385"/>
    <cellStyle name="SAPBEXexcCritical4 49" xfId="2316"/>
    <cellStyle name="SAPBEXexcCritical4 49 2" xfId="4902"/>
    <cellStyle name="SAPBEXexcCritical4 49 3" xfId="5624"/>
    <cellStyle name="SAPBEXexcCritical4 49 4" xfId="8072"/>
    <cellStyle name="SAPBEXexcCritical4 49 5" xfId="12061"/>
    <cellStyle name="SAPBEXexcCritical4 49 6" xfId="14096"/>
    <cellStyle name="SAPBEXexcCritical4 49 7" xfId="16757"/>
    <cellStyle name="SAPBEXexcCritical4 49 8" xfId="18792"/>
    <cellStyle name="SAPBEXexcCritical4 49 9" xfId="21227"/>
    <cellStyle name="SAPBEXexcCritical4 5" xfId="215"/>
    <cellStyle name="SAPBEXexcCritical4 5 2" xfId="2801"/>
    <cellStyle name="SAPBEXexcCritical4 5 3" xfId="7357"/>
    <cellStyle name="SAPBEXexcCritical4 5 4" xfId="7462"/>
    <cellStyle name="SAPBEXexcCritical4 5 5" xfId="9776"/>
    <cellStyle name="SAPBEXexcCritical4 5 6" xfId="13234"/>
    <cellStyle name="SAPBEXexcCritical4 5 7" xfId="14472"/>
    <cellStyle name="SAPBEXexcCritical4 5 8" xfId="17930"/>
    <cellStyle name="SAPBEXexcCritical4 5 9" xfId="19132"/>
    <cellStyle name="SAPBEXexcCritical4 50" xfId="2353"/>
    <cellStyle name="SAPBEXexcCritical4 50 2" xfId="2624"/>
    <cellStyle name="SAPBEXexcCritical4 50 3" xfId="7885"/>
    <cellStyle name="SAPBEXexcCritical4 50 4" xfId="10240"/>
    <cellStyle name="SAPBEXexcCritical4 50 5" xfId="13076"/>
    <cellStyle name="SAPBEXexcCritical4 50 6" xfId="14936"/>
    <cellStyle name="SAPBEXexcCritical4 50 7" xfId="17772"/>
    <cellStyle name="SAPBEXexcCritical4 50 8" xfId="19558"/>
    <cellStyle name="SAPBEXexcCritical4 51" xfId="6924"/>
    <cellStyle name="SAPBEXexcCritical4 52" xfId="7890"/>
    <cellStyle name="SAPBEXexcCritical4 53" xfId="10245"/>
    <cellStyle name="SAPBEXexcCritical4 54" xfId="12842"/>
    <cellStyle name="SAPBEXexcCritical4 55" xfId="14941"/>
    <cellStyle name="SAPBEXexcCritical4 56" xfId="17538"/>
    <cellStyle name="SAPBEXexcCritical4 57" xfId="19563"/>
    <cellStyle name="SAPBEXexcCritical4 6" xfId="261"/>
    <cellStyle name="SAPBEXexcCritical4 6 2" xfId="2847"/>
    <cellStyle name="SAPBEXexcCritical4 6 3" xfId="7309"/>
    <cellStyle name="SAPBEXexcCritical4 6 4" xfId="8692"/>
    <cellStyle name="SAPBEXexcCritical4 6 5" xfId="11122"/>
    <cellStyle name="SAPBEXexcCritical4 6 6" xfId="13943"/>
    <cellStyle name="SAPBEXexcCritical4 6 7" xfId="15818"/>
    <cellStyle name="SAPBEXexcCritical4 6 8" xfId="18639"/>
    <cellStyle name="SAPBEXexcCritical4 6 9" xfId="20366"/>
    <cellStyle name="SAPBEXexcCritical4 7" xfId="304"/>
    <cellStyle name="SAPBEXexcCritical4 7 2" xfId="2890"/>
    <cellStyle name="SAPBEXexcCritical4 7 3" xfId="6497"/>
    <cellStyle name="SAPBEXexcCritical4 7 4" xfId="7899"/>
    <cellStyle name="SAPBEXexcCritical4 7 5" xfId="10254"/>
    <cellStyle name="SAPBEXexcCritical4 7 6" xfId="13389"/>
    <cellStyle name="SAPBEXexcCritical4 7 7" xfId="14950"/>
    <cellStyle name="SAPBEXexcCritical4 7 8" xfId="18085"/>
    <cellStyle name="SAPBEXexcCritical4 7 9" xfId="19572"/>
    <cellStyle name="SAPBEXexcCritical4 8" xfId="347"/>
    <cellStyle name="SAPBEXexcCritical4 8 2" xfId="2933"/>
    <cellStyle name="SAPBEXexcCritical4 8 3" xfId="7002"/>
    <cellStyle name="SAPBEXexcCritical4 8 4" xfId="8843"/>
    <cellStyle name="SAPBEXexcCritical4 8 5" xfId="11290"/>
    <cellStyle name="SAPBEXexcCritical4 8 6" xfId="13958"/>
    <cellStyle name="SAPBEXexcCritical4 8 7" xfId="15986"/>
    <cellStyle name="SAPBEXexcCritical4 8 8" xfId="18654"/>
    <cellStyle name="SAPBEXexcCritical4 8 9" xfId="20517"/>
    <cellStyle name="SAPBEXexcCritical4 9" xfId="390"/>
    <cellStyle name="SAPBEXexcCritical4 9 2" xfId="2976"/>
    <cellStyle name="SAPBEXexcCritical4 9 3" xfId="2591"/>
    <cellStyle name="SAPBEXexcCritical4 9 4" xfId="7569"/>
    <cellStyle name="SAPBEXexcCritical4 9 5" xfId="9892"/>
    <cellStyle name="SAPBEXexcCritical4 9 6" xfId="12573"/>
    <cellStyle name="SAPBEXexcCritical4 9 7" xfId="14588"/>
    <cellStyle name="SAPBEXexcCritical4 9 8" xfId="17269"/>
    <cellStyle name="SAPBEXexcCritical4 9 9" xfId="19240"/>
    <cellStyle name="SAPBEXexcCritical5" xfId="64"/>
    <cellStyle name="SAPBEXexcCritical5 10" xfId="404"/>
    <cellStyle name="SAPBEXexcCritical5 10 2" xfId="2990"/>
    <cellStyle name="SAPBEXexcCritical5 10 3" xfId="5272"/>
    <cellStyle name="SAPBEXexcCritical5 10 4" xfId="8409"/>
    <cellStyle name="SAPBEXexcCritical5 10 5" xfId="10814"/>
    <cellStyle name="SAPBEXexcCritical5 10 6" xfId="13595"/>
    <cellStyle name="SAPBEXexcCritical5 10 7" xfId="15510"/>
    <cellStyle name="SAPBEXexcCritical5 10 8" xfId="18291"/>
    <cellStyle name="SAPBEXexcCritical5 10 9" xfId="20083"/>
    <cellStyle name="SAPBEXexcCritical5 11" xfId="392"/>
    <cellStyle name="SAPBEXexcCritical5 11 2" xfId="2978"/>
    <cellStyle name="SAPBEXexcCritical5 11 3" xfId="2637"/>
    <cellStyle name="SAPBEXexcCritical5 11 4" xfId="7787"/>
    <cellStyle name="SAPBEXexcCritical5 11 5" xfId="10136"/>
    <cellStyle name="SAPBEXexcCritical5 11 6" xfId="9963"/>
    <cellStyle name="SAPBEXexcCritical5 11 7" xfId="14832"/>
    <cellStyle name="SAPBEXexcCritical5 11 8" xfId="14659"/>
    <cellStyle name="SAPBEXexcCritical5 11 9" xfId="19460"/>
    <cellStyle name="SAPBEXexcCritical5 12" xfId="488"/>
    <cellStyle name="SAPBEXexcCritical5 12 2" xfId="3074"/>
    <cellStyle name="SAPBEXexcCritical5 12 3" xfId="6492"/>
    <cellStyle name="SAPBEXexcCritical5 12 4" xfId="5406"/>
    <cellStyle name="SAPBEXexcCritical5 12 5" xfId="9664"/>
    <cellStyle name="SAPBEXexcCritical5 12 6" xfId="13556"/>
    <cellStyle name="SAPBEXexcCritical5 12 7" xfId="14360"/>
    <cellStyle name="SAPBEXexcCritical5 12 8" xfId="18252"/>
    <cellStyle name="SAPBEXexcCritical5 12 9" xfId="19033"/>
    <cellStyle name="SAPBEXexcCritical5 13" xfId="733"/>
    <cellStyle name="SAPBEXexcCritical5 13 2" xfId="3319"/>
    <cellStyle name="SAPBEXexcCritical5 13 3" xfId="6909"/>
    <cellStyle name="SAPBEXexcCritical5 13 4" xfId="7435"/>
    <cellStyle name="SAPBEXexcCritical5 13 5" xfId="9745"/>
    <cellStyle name="SAPBEXexcCritical5 13 6" xfId="12362"/>
    <cellStyle name="SAPBEXexcCritical5 13 7" xfId="14441"/>
    <cellStyle name="SAPBEXexcCritical5 13 8" xfId="17058"/>
    <cellStyle name="SAPBEXexcCritical5 13 9" xfId="19104"/>
    <cellStyle name="SAPBEXexcCritical5 14" xfId="662"/>
    <cellStyle name="SAPBEXexcCritical5 14 2" xfId="3248"/>
    <cellStyle name="SAPBEXexcCritical5 14 3" xfId="6264"/>
    <cellStyle name="SAPBEXexcCritical5 14 4" xfId="9048"/>
    <cellStyle name="SAPBEXexcCritical5 14 5" xfId="11514"/>
    <cellStyle name="SAPBEXexcCritical5 14 6" xfId="13865"/>
    <cellStyle name="SAPBEXexcCritical5 14 7" xfId="16210"/>
    <cellStyle name="SAPBEXexcCritical5 14 8" xfId="18561"/>
    <cellStyle name="SAPBEXexcCritical5 14 9" xfId="20724"/>
    <cellStyle name="SAPBEXexcCritical5 15" xfId="816"/>
    <cellStyle name="SAPBEXexcCritical5 15 2" xfId="3402"/>
    <cellStyle name="SAPBEXexcCritical5 15 3" xfId="5464"/>
    <cellStyle name="SAPBEXexcCritical5 15 4" xfId="8192"/>
    <cellStyle name="SAPBEXexcCritical5 15 5" xfId="10574"/>
    <cellStyle name="SAPBEXexcCritical5 15 6" xfId="12233"/>
    <cellStyle name="SAPBEXexcCritical5 15 7" xfId="15270"/>
    <cellStyle name="SAPBEXexcCritical5 15 8" xfId="16929"/>
    <cellStyle name="SAPBEXexcCritical5 15 9" xfId="19865"/>
    <cellStyle name="SAPBEXexcCritical5 16" xfId="878"/>
    <cellStyle name="SAPBEXexcCritical5 16 2" xfId="3464"/>
    <cellStyle name="SAPBEXexcCritical5 16 3" xfId="6847"/>
    <cellStyle name="SAPBEXexcCritical5 16 4" xfId="8119"/>
    <cellStyle name="SAPBEXexcCritical5 16 5" xfId="10490"/>
    <cellStyle name="SAPBEXexcCritical5 16 6" xfId="12814"/>
    <cellStyle name="SAPBEXexcCritical5 16 7" xfId="15186"/>
    <cellStyle name="SAPBEXexcCritical5 16 8" xfId="17510"/>
    <cellStyle name="SAPBEXexcCritical5 16 9" xfId="19790"/>
    <cellStyle name="SAPBEXexcCritical5 17" xfId="953"/>
    <cellStyle name="SAPBEXexcCritical5 17 2" xfId="3539"/>
    <cellStyle name="SAPBEXexcCritical5 17 3" xfId="5794"/>
    <cellStyle name="SAPBEXexcCritical5 17 4" xfId="8665"/>
    <cellStyle name="SAPBEXexcCritical5 17 5" xfId="11092"/>
    <cellStyle name="SAPBEXexcCritical5 17 6" xfId="12200"/>
    <cellStyle name="SAPBEXexcCritical5 17 7" xfId="15788"/>
    <cellStyle name="SAPBEXexcCritical5 17 8" xfId="16896"/>
    <cellStyle name="SAPBEXexcCritical5 17 9" xfId="20340"/>
    <cellStyle name="SAPBEXexcCritical5 18" xfId="990"/>
    <cellStyle name="SAPBEXexcCritical5 18 2" xfId="3576"/>
    <cellStyle name="SAPBEXexcCritical5 18 3" xfId="2798"/>
    <cellStyle name="SAPBEXexcCritical5 18 4" xfId="8517"/>
    <cellStyle name="SAPBEXexcCritical5 18 5" xfId="10929"/>
    <cellStyle name="SAPBEXexcCritical5 18 6" xfId="12909"/>
    <cellStyle name="SAPBEXexcCritical5 18 7" xfId="15625"/>
    <cellStyle name="SAPBEXexcCritical5 18 8" xfId="17605"/>
    <cellStyle name="SAPBEXexcCritical5 18 9" xfId="20191"/>
    <cellStyle name="SAPBEXexcCritical5 19" xfId="777"/>
    <cellStyle name="SAPBEXexcCritical5 19 2" xfId="3363"/>
    <cellStyle name="SAPBEXexcCritical5 19 3" xfId="6207"/>
    <cellStyle name="SAPBEXexcCritical5 19 4" xfId="9003"/>
    <cellStyle name="SAPBEXexcCritical5 19 5" xfId="11462"/>
    <cellStyle name="SAPBEXexcCritical5 19 6" xfId="13692"/>
    <cellStyle name="SAPBEXexcCritical5 19 7" xfId="16158"/>
    <cellStyle name="SAPBEXexcCritical5 19 8" xfId="18388"/>
    <cellStyle name="SAPBEXexcCritical5 19 9" xfId="20678"/>
    <cellStyle name="SAPBEXexcCritical5 2" xfId="185"/>
    <cellStyle name="SAPBEXexcCritical5 2 2" xfId="2771"/>
    <cellStyle name="SAPBEXexcCritical5 2 3" xfId="6599"/>
    <cellStyle name="SAPBEXexcCritical5 2 4" xfId="8134"/>
    <cellStyle name="SAPBEXexcCritical5 2 5" xfId="10506"/>
    <cellStyle name="SAPBEXexcCritical5 2 6" xfId="13169"/>
    <cellStyle name="SAPBEXexcCritical5 2 7" xfId="15202"/>
    <cellStyle name="SAPBEXexcCritical5 2 8" xfId="17865"/>
    <cellStyle name="SAPBEXexcCritical5 2 9" xfId="19805"/>
    <cellStyle name="SAPBEXexcCritical5 20" xfId="902"/>
    <cellStyle name="SAPBEXexcCritical5 20 2" xfId="3488"/>
    <cellStyle name="SAPBEXexcCritical5 20 3" xfId="6151"/>
    <cellStyle name="SAPBEXexcCritical5 20 4" xfId="8111"/>
    <cellStyle name="SAPBEXexcCritical5 20 5" xfId="10482"/>
    <cellStyle name="SAPBEXexcCritical5 20 6" xfId="13038"/>
    <cellStyle name="SAPBEXexcCritical5 20 7" xfId="15178"/>
    <cellStyle name="SAPBEXexcCritical5 20 8" xfId="17734"/>
    <cellStyle name="SAPBEXexcCritical5 20 9" xfId="19782"/>
    <cellStyle name="SAPBEXexcCritical5 21" xfId="1138"/>
    <cellStyle name="SAPBEXexcCritical5 21 2" xfId="3724"/>
    <cellStyle name="SAPBEXexcCritical5 21 3" xfId="6864"/>
    <cellStyle name="SAPBEXexcCritical5 21 4" xfId="8558"/>
    <cellStyle name="SAPBEXexcCritical5 21 5" xfId="10973"/>
    <cellStyle name="SAPBEXexcCritical5 21 6" xfId="13270"/>
    <cellStyle name="SAPBEXexcCritical5 21 7" xfId="15669"/>
    <cellStyle name="SAPBEXexcCritical5 21 8" xfId="17966"/>
    <cellStyle name="SAPBEXexcCritical5 21 9" xfId="20232"/>
    <cellStyle name="SAPBEXexcCritical5 22" xfId="1155"/>
    <cellStyle name="SAPBEXexcCritical5 22 2" xfId="3741"/>
    <cellStyle name="SAPBEXexcCritical5 22 3" xfId="5161"/>
    <cellStyle name="SAPBEXexcCritical5 22 4" xfId="7773"/>
    <cellStyle name="SAPBEXexcCritical5 22 5" xfId="10121"/>
    <cellStyle name="SAPBEXexcCritical5 22 6" xfId="13501"/>
    <cellStyle name="SAPBEXexcCritical5 22 7" xfId="14817"/>
    <cellStyle name="SAPBEXexcCritical5 22 8" xfId="18197"/>
    <cellStyle name="SAPBEXexcCritical5 22 9" xfId="19446"/>
    <cellStyle name="SAPBEXexcCritical5 23" xfId="1166"/>
    <cellStyle name="SAPBEXexcCritical5 23 2" xfId="3752"/>
    <cellStyle name="SAPBEXexcCritical5 23 3" xfId="6186"/>
    <cellStyle name="SAPBEXexcCritical5 23 4" xfId="8402"/>
    <cellStyle name="SAPBEXexcCritical5 23 5" xfId="10807"/>
    <cellStyle name="SAPBEXexcCritical5 23 6" xfId="12317"/>
    <cellStyle name="SAPBEXexcCritical5 23 7" xfId="15503"/>
    <cellStyle name="SAPBEXexcCritical5 23 8" xfId="17013"/>
    <cellStyle name="SAPBEXexcCritical5 23 9" xfId="20076"/>
    <cellStyle name="SAPBEXexcCritical5 24" xfId="1099"/>
    <cellStyle name="SAPBEXexcCritical5 24 2" xfId="3685"/>
    <cellStyle name="SAPBEXexcCritical5 24 3" xfId="5852"/>
    <cellStyle name="SAPBEXexcCritical5 24 4" xfId="7832"/>
    <cellStyle name="SAPBEXexcCritical5 24 5" xfId="10181"/>
    <cellStyle name="SAPBEXexcCritical5 24 6" xfId="12977"/>
    <cellStyle name="SAPBEXexcCritical5 24 7" xfId="14877"/>
    <cellStyle name="SAPBEXexcCritical5 24 8" xfId="17673"/>
    <cellStyle name="SAPBEXexcCritical5 24 9" xfId="19505"/>
    <cellStyle name="SAPBEXexcCritical5 25" xfId="1162"/>
    <cellStyle name="SAPBEXexcCritical5 25 2" xfId="3748"/>
    <cellStyle name="SAPBEXexcCritical5 25 3" xfId="5263"/>
    <cellStyle name="SAPBEXexcCritical5 25 4" xfId="7565"/>
    <cellStyle name="SAPBEXexcCritical5 25 5" xfId="9888"/>
    <cellStyle name="SAPBEXexcCritical5 25 6" xfId="12574"/>
    <cellStyle name="SAPBEXexcCritical5 25 7" xfId="14584"/>
    <cellStyle name="SAPBEXexcCritical5 25 8" xfId="17270"/>
    <cellStyle name="SAPBEXexcCritical5 25 9" xfId="19236"/>
    <cellStyle name="SAPBEXexcCritical5 26" xfId="1230"/>
    <cellStyle name="SAPBEXexcCritical5 26 2" xfId="3816"/>
    <cellStyle name="SAPBEXexcCritical5 26 3" xfId="5344"/>
    <cellStyle name="SAPBEXexcCritical5 26 4" xfId="9466"/>
    <cellStyle name="SAPBEXexcCritical5 26 5" xfId="9470"/>
    <cellStyle name="SAPBEXexcCritical5 26 6" xfId="13729"/>
    <cellStyle name="SAPBEXexcCritical5 26 7" xfId="14166"/>
    <cellStyle name="SAPBEXexcCritical5 26 8" xfId="18425"/>
    <cellStyle name="SAPBEXexcCritical5 26 9" xfId="18862"/>
    <cellStyle name="SAPBEXexcCritical5 27" xfId="1208"/>
    <cellStyle name="SAPBEXexcCritical5 27 2" xfId="3794"/>
    <cellStyle name="SAPBEXexcCritical5 27 3" xfId="6427"/>
    <cellStyle name="SAPBEXexcCritical5 27 4" xfId="9289"/>
    <cellStyle name="SAPBEXexcCritical5 27 5" xfId="11771"/>
    <cellStyle name="SAPBEXexcCritical5 27 6" xfId="14043"/>
    <cellStyle name="SAPBEXexcCritical5 27 7" xfId="16467"/>
    <cellStyle name="SAPBEXexcCritical5 27 8" xfId="18739"/>
    <cellStyle name="SAPBEXexcCritical5 27 9" xfId="20963"/>
    <cellStyle name="SAPBEXexcCritical5 28" xfId="1232"/>
    <cellStyle name="SAPBEXexcCritical5 28 2" xfId="3818"/>
    <cellStyle name="SAPBEXexcCritical5 28 3" xfId="6503"/>
    <cellStyle name="SAPBEXexcCritical5 28 4" xfId="8872"/>
    <cellStyle name="SAPBEXexcCritical5 28 5" xfId="10079"/>
    <cellStyle name="SAPBEXexcCritical5 28 6" xfId="13601"/>
    <cellStyle name="SAPBEXexcCritical5 28 7" xfId="14775"/>
    <cellStyle name="SAPBEXexcCritical5 28 8" xfId="18297"/>
    <cellStyle name="SAPBEXexcCritical5 28 9" xfId="19406"/>
    <cellStyle name="SAPBEXexcCritical5 29" xfId="1288"/>
    <cellStyle name="SAPBEXexcCritical5 29 2" xfId="3874"/>
    <cellStyle name="SAPBEXexcCritical5 29 3" xfId="5730"/>
    <cellStyle name="SAPBEXexcCritical5 29 4" xfId="7879"/>
    <cellStyle name="SAPBEXexcCritical5 29 5" xfId="10233"/>
    <cellStyle name="SAPBEXexcCritical5 29 6" xfId="13375"/>
    <cellStyle name="SAPBEXexcCritical5 29 7" xfId="14929"/>
    <cellStyle name="SAPBEXexcCritical5 29 8" xfId="18071"/>
    <cellStyle name="SAPBEXexcCritical5 29 9" xfId="19552"/>
    <cellStyle name="SAPBEXexcCritical5 3" xfId="234"/>
    <cellStyle name="SAPBEXexcCritical5 3 2" xfId="2820"/>
    <cellStyle name="SAPBEXexcCritical5 3 3" xfId="2639"/>
    <cellStyle name="SAPBEXexcCritical5 3 4" xfId="7766"/>
    <cellStyle name="SAPBEXexcCritical5 3 5" xfId="10114"/>
    <cellStyle name="SAPBEXexcCritical5 3 6" xfId="12579"/>
    <cellStyle name="SAPBEXexcCritical5 3 7" xfId="14810"/>
    <cellStyle name="SAPBEXexcCritical5 3 8" xfId="17275"/>
    <cellStyle name="SAPBEXexcCritical5 3 9" xfId="19439"/>
    <cellStyle name="SAPBEXexcCritical5 30" xfId="1372"/>
    <cellStyle name="SAPBEXexcCritical5 30 2" xfId="3958"/>
    <cellStyle name="SAPBEXexcCritical5 30 3" xfId="6253"/>
    <cellStyle name="SAPBEXexcCritical5 30 4" xfId="8294"/>
    <cellStyle name="SAPBEXexcCritical5 30 5" xfId="10690"/>
    <cellStyle name="SAPBEXexcCritical5 30 6" xfId="10405"/>
    <cellStyle name="SAPBEXexcCritical5 30 7" xfId="15386"/>
    <cellStyle name="SAPBEXexcCritical5 30 8" xfId="15101"/>
    <cellStyle name="SAPBEXexcCritical5 30 9" xfId="19967"/>
    <cellStyle name="SAPBEXexcCritical5 31" xfId="1415"/>
    <cellStyle name="SAPBEXexcCritical5 31 2" xfId="4001"/>
    <cellStyle name="SAPBEXexcCritical5 31 3" xfId="6104"/>
    <cellStyle name="SAPBEXexcCritical5 31 4" xfId="8387"/>
    <cellStyle name="SAPBEXexcCritical5 31 5" xfId="9644"/>
    <cellStyle name="SAPBEXexcCritical5 31 6" xfId="12267"/>
    <cellStyle name="SAPBEXexcCritical5 31 7" xfId="14340"/>
    <cellStyle name="SAPBEXexcCritical5 31 8" xfId="16963"/>
    <cellStyle name="SAPBEXexcCritical5 31 9" xfId="19018"/>
    <cellStyle name="SAPBEXexcCritical5 32" xfId="1584"/>
    <cellStyle name="SAPBEXexcCritical5 32 2" xfId="4170"/>
    <cellStyle name="SAPBEXexcCritical5 32 3" xfId="5235"/>
    <cellStyle name="SAPBEXexcCritical5 32 4" xfId="7662"/>
    <cellStyle name="SAPBEXexcCritical5 32 5" xfId="9998"/>
    <cellStyle name="SAPBEXexcCritical5 32 6" xfId="12873"/>
    <cellStyle name="SAPBEXexcCritical5 32 7" xfId="14694"/>
    <cellStyle name="SAPBEXexcCritical5 32 8" xfId="17569"/>
    <cellStyle name="SAPBEXexcCritical5 32 9" xfId="19332"/>
    <cellStyle name="SAPBEXexcCritical5 33" xfId="1595"/>
    <cellStyle name="SAPBEXexcCritical5 33 2" xfId="4181"/>
    <cellStyle name="SAPBEXexcCritical5 33 3" xfId="4879"/>
    <cellStyle name="SAPBEXexcCritical5 33 4" xfId="9026"/>
    <cellStyle name="SAPBEXexcCritical5 33 5" xfId="11489"/>
    <cellStyle name="SAPBEXexcCritical5 33 6" xfId="12528"/>
    <cellStyle name="SAPBEXexcCritical5 33 7" xfId="16185"/>
    <cellStyle name="SAPBEXexcCritical5 33 8" xfId="17224"/>
    <cellStyle name="SAPBEXexcCritical5 33 9" xfId="20702"/>
    <cellStyle name="SAPBEXexcCritical5 34" xfId="1678"/>
    <cellStyle name="SAPBEXexcCritical5 34 2" xfId="4264"/>
    <cellStyle name="SAPBEXexcCritical5 34 3" xfId="5159"/>
    <cellStyle name="SAPBEXexcCritical5 34 4" xfId="8439"/>
    <cellStyle name="SAPBEXexcCritical5 34 5" xfId="10845"/>
    <cellStyle name="SAPBEXexcCritical5 34 6" xfId="13446"/>
    <cellStyle name="SAPBEXexcCritical5 34 7" xfId="15541"/>
    <cellStyle name="SAPBEXexcCritical5 34 8" xfId="18142"/>
    <cellStyle name="SAPBEXexcCritical5 34 9" xfId="20113"/>
    <cellStyle name="SAPBEXexcCritical5 35" xfId="1685"/>
    <cellStyle name="SAPBEXexcCritical5 35 2" xfId="4271"/>
    <cellStyle name="SAPBEXexcCritical5 35 3" xfId="5379"/>
    <cellStyle name="SAPBEXexcCritical5 35 4" xfId="7364"/>
    <cellStyle name="SAPBEXexcCritical5 35 5" xfId="9676"/>
    <cellStyle name="SAPBEXexcCritical5 35 6" xfId="9945"/>
    <cellStyle name="SAPBEXexcCritical5 35 7" xfId="14372"/>
    <cellStyle name="SAPBEXexcCritical5 35 8" xfId="14641"/>
    <cellStyle name="SAPBEXexcCritical5 35 9" xfId="19043"/>
    <cellStyle name="SAPBEXexcCritical5 36" xfId="1556"/>
    <cellStyle name="SAPBEXexcCritical5 36 2" xfId="4142"/>
    <cellStyle name="SAPBEXexcCritical5 36 3" xfId="6918"/>
    <cellStyle name="SAPBEXexcCritical5 36 4" xfId="5293"/>
    <cellStyle name="SAPBEXexcCritical5 36 5" xfId="12096"/>
    <cellStyle name="SAPBEXexcCritical5 36 6" xfId="11986"/>
    <cellStyle name="SAPBEXexcCritical5 36 7" xfId="16792"/>
    <cellStyle name="SAPBEXexcCritical5 36 8" xfId="16682"/>
    <cellStyle name="SAPBEXexcCritical5 36 9" xfId="21259"/>
    <cellStyle name="SAPBEXexcCritical5 37" xfId="1670"/>
    <cellStyle name="SAPBEXexcCritical5 37 2" xfId="4256"/>
    <cellStyle name="SAPBEXexcCritical5 37 3" xfId="5917"/>
    <cellStyle name="SAPBEXexcCritical5 37 4" xfId="7588"/>
    <cellStyle name="SAPBEXexcCritical5 37 5" xfId="11638"/>
    <cellStyle name="SAPBEXexcCritical5 37 6" xfId="13971"/>
    <cellStyle name="SAPBEXexcCritical5 37 7" xfId="16334"/>
    <cellStyle name="SAPBEXexcCritical5 37 8" xfId="18667"/>
    <cellStyle name="SAPBEXexcCritical5 37 9" xfId="20835"/>
    <cellStyle name="SAPBEXexcCritical5 38" xfId="1886"/>
    <cellStyle name="SAPBEXexcCritical5 38 2" xfId="4472"/>
    <cellStyle name="SAPBEXexcCritical5 38 3" xfId="6085"/>
    <cellStyle name="SAPBEXexcCritical5 38 4" xfId="9085"/>
    <cellStyle name="SAPBEXexcCritical5 38 5" xfId="11557"/>
    <cellStyle name="SAPBEXexcCritical5 38 6" xfId="12975"/>
    <cellStyle name="SAPBEXexcCritical5 38 7" xfId="16253"/>
    <cellStyle name="SAPBEXexcCritical5 38 8" xfId="17671"/>
    <cellStyle name="SAPBEXexcCritical5 38 9" xfId="20760"/>
    <cellStyle name="SAPBEXexcCritical5 39" xfId="1815"/>
    <cellStyle name="SAPBEXexcCritical5 39 2" xfId="4401"/>
    <cellStyle name="SAPBEXexcCritical5 39 3" xfId="5899"/>
    <cellStyle name="SAPBEXexcCritical5 39 4" xfId="8045"/>
    <cellStyle name="SAPBEXexcCritical5 39 5" xfId="10412"/>
    <cellStyle name="SAPBEXexcCritical5 39 6" xfId="13801"/>
    <cellStyle name="SAPBEXexcCritical5 39 7" xfId="15108"/>
    <cellStyle name="SAPBEXexcCritical5 39 8" xfId="18497"/>
    <cellStyle name="SAPBEXexcCritical5 39 9" xfId="19716"/>
    <cellStyle name="SAPBEXexcCritical5 4" xfId="163"/>
    <cellStyle name="SAPBEXexcCritical5 4 2" xfId="2750"/>
    <cellStyle name="SAPBEXexcCritical5 4 3" xfId="5779"/>
    <cellStyle name="SAPBEXexcCritical5 4 4" xfId="8178"/>
    <cellStyle name="SAPBEXexcCritical5 4 5" xfId="10266"/>
    <cellStyle name="SAPBEXexcCritical5 4 6" xfId="10546"/>
    <cellStyle name="SAPBEXexcCritical5 4 7" xfId="14962"/>
    <cellStyle name="SAPBEXexcCritical5 4 8" xfId="15242"/>
    <cellStyle name="SAPBEXexcCritical5 4 9" xfId="19583"/>
    <cellStyle name="SAPBEXexcCritical5 40" xfId="1691"/>
    <cellStyle name="SAPBEXexcCritical5 40 2" xfId="4277"/>
    <cellStyle name="SAPBEXexcCritical5 40 3" xfId="6901"/>
    <cellStyle name="SAPBEXexcCritical5 40 4" xfId="7839"/>
    <cellStyle name="SAPBEXexcCritical5 40 5" xfId="10188"/>
    <cellStyle name="SAPBEXexcCritical5 40 6" xfId="13015"/>
    <cellStyle name="SAPBEXexcCritical5 40 7" xfId="14884"/>
    <cellStyle name="SAPBEXexcCritical5 40 8" xfId="17711"/>
    <cellStyle name="SAPBEXexcCritical5 40 9" xfId="19512"/>
    <cellStyle name="SAPBEXexcCritical5 41" xfId="1989"/>
    <cellStyle name="SAPBEXexcCritical5 41 2" xfId="4575"/>
    <cellStyle name="SAPBEXexcCritical5 41 3" xfId="5324"/>
    <cellStyle name="SAPBEXexcCritical5 41 4" xfId="8674"/>
    <cellStyle name="SAPBEXexcCritical5 41 5" xfId="11101"/>
    <cellStyle name="SAPBEXexcCritical5 41 6" xfId="13138"/>
    <cellStyle name="SAPBEXexcCritical5 41 7" xfId="15797"/>
    <cellStyle name="SAPBEXexcCritical5 41 8" xfId="17834"/>
    <cellStyle name="SAPBEXexcCritical5 41 9" xfId="20348"/>
    <cellStyle name="SAPBEXexcCritical5 42" xfId="2000"/>
    <cellStyle name="SAPBEXexcCritical5 42 2" xfId="4586"/>
    <cellStyle name="SAPBEXexcCritical5 42 3" xfId="6179"/>
    <cellStyle name="SAPBEXexcCritical5 42 4" xfId="7680"/>
    <cellStyle name="SAPBEXexcCritical5 42 5" xfId="10020"/>
    <cellStyle name="SAPBEXexcCritical5 42 6" xfId="12885"/>
    <cellStyle name="SAPBEXexcCritical5 42 7" xfId="14716"/>
    <cellStyle name="SAPBEXexcCritical5 42 8" xfId="17581"/>
    <cellStyle name="SAPBEXexcCritical5 42 9" xfId="19351"/>
    <cellStyle name="SAPBEXexcCritical5 43" xfId="1963"/>
    <cellStyle name="SAPBEXexcCritical5 43 2" xfId="4549"/>
    <cellStyle name="SAPBEXexcCritical5 43 3" xfId="6564"/>
    <cellStyle name="SAPBEXexcCritical5 43 4" xfId="7755"/>
    <cellStyle name="SAPBEXexcCritical5 43 5" xfId="10103"/>
    <cellStyle name="SAPBEXexcCritical5 43 6" xfId="13070"/>
    <cellStyle name="SAPBEXexcCritical5 43 7" xfId="14799"/>
    <cellStyle name="SAPBEXexcCritical5 43 8" xfId="17766"/>
    <cellStyle name="SAPBEXexcCritical5 43 9" xfId="19428"/>
    <cellStyle name="SAPBEXexcCritical5 44" xfId="1754"/>
    <cellStyle name="SAPBEXexcCritical5 44 2" xfId="4340"/>
    <cellStyle name="SAPBEXexcCritical5 44 3" xfId="6855"/>
    <cellStyle name="SAPBEXexcCritical5 44 4" xfId="8132"/>
    <cellStyle name="SAPBEXexcCritical5 44 5" xfId="10504"/>
    <cellStyle name="SAPBEXexcCritical5 44 6" xfId="12755"/>
    <cellStyle name="SAPBEXexcCritical5 44 7" xfId="15200"/>
    <cellStyle name="SAPBEXexcCritical5 44 8" xfId="17451"/>
    <cellStyle name="SAPBEXexcCritical5 44 9" xfId="19803"/>
    <cellStyle name="SAPBEXexcCritical5 45" xfId="1985"/>
    <cellStyle name="SAPBEXexcCritical5 45 2" xfId="4571"/>
    <cellStyle name="SAPBEXexcCritical5 45 3" xfId="7170"/>
    <cellStyle name="SAPBEXexcCritical5 45 4" xfId="8156"/>
    <cellStyle name="SAPBEXexcCritical5 45 5" xfId="10530"/>
    <cellStyle name="SAPBEXexcCritical5 45 6" xfId="12646"/>
    <cellStyle name="SAPBEXexcCritical5 45 7" xfId="15226"/>
    <cellStyle name="SAPBEXexcCritical5 45 8" xfId="17342"/>
    <cellStyle name="SAPBEXexcCritical5 45 9" xfId="19829"/>
    <cellStyle name="SAPBEXexcCritical5 46" xfId="2071"/>
    <cellStyle name="SAPBEXexcCritical5 46 2" xfId="4657"/>
    <cellStyle name="SAPBEXexcCritical5 46 3" xfId="6249"/>
    <cellStyle name="SAPBEXexcCritical5 46 4" xfId="9013"/>
    <cellStyle name="SAPBEXexcCritical5 46 5" xfId="11475"/>
    <cellStyle name="SAPBEXexcCritical5 46 6" xfId="12246"/>
    <cellStyle name="SAPBEXexcCritical5 46 7" xfId="16171"/>
    <cellStyle name="SAPBEXexcCritical5 46 8" xfId="16942"/>
    <cellStyle name="SAPBEXexcCritical5 46 9" xfId="20689"/>
    <cellStyle name="SAPBEXexcCritical5 47" xfId="2109"/>
    <cellStyle name="SAPBEXexcCritical5 47 2" xfId="4695"/>
    <cellStyle name="SAPBEXexcCritical5 47 3" xfId="7101"/>
    <cellStyle name="SAPBEXexcCritical5 47 4" xfId="7724"/>
    <cellStyle name="SAPBEXexcCritical5 47 5" xfId="9571"/>
    <cellStyle name="SAPBEXexcCritical5 47 6" xfId="14007"/>
    <cellStyle name="SAPBEXexcCritical5 47 7" xfId="14267"/>
    <cellStyle name="SAPBEXexcCritical5 47 8" xfId="18703"/>
    <cellStyle name="SAPBEXexcCritical5 47 9" xfId="18953"/>
    <cellStyle name="SAPBEXexcCritical5 48" xfId="2247"/>
    <cellStyle name="SAPBEXexcCritical5 48 2" xfId="4833"/>
    <cellStyle name="SAPBEXexcCritical5 48 3" xfId="6155"/>
    <cellStyle name="SAPBEXexcCritical5 48 4" xfId="8146"/>
    <cellStyle name="SAPBEXexcCritical5 48 5" xfId="10520"/>
    <cellStyle name="SAPBEXexcCritical5 48 6" xfId="11597"/>
    <cellStyle name="SAPBEXexcCritical5 48 7" xfId="15216"/>
    <cellStyle name="SAPBEXexcCritical5 48 8" xfId="16293"/>
    <cellStyle name="SAPBEXexcCritical5 48 9" xfId="19819"/>
    <cellStyle name="SAPBEXexcCritical5 49" xfId="2317"/>
    <cellStyle name="SAPBEXexcCritical5 49 2" xfId="4903"/>
    <cellStyle name="SAPBEXexcCritical5 49 3" xfId="5580"/>
    <cellStyle name="SAPBEXexcCritical5 49 4" xfId="7541"/>
    <cellStyle name="SAPBEXexcCritical5 49 5" xfId="9863"/>
    <cellStyle name="SAPBEXexcCritical5 49 6" xfId="13805"/>
    <cellStyle name="SAPBEXexcCritical5 49 7" xfId="14559"/>
    <cellStyle name="SAPBEXexcCritical5 49 8" xfId="18501"/>
    <cellStyle name="SAPBEXexcCritical5 49 9" xfId="19212"/>
    <cellStyle name="SAPBEXexcCritical5 5" xfId="226"/>
    <cellStyle name="SAPBEXexcCritical5 5 2" xfId="2812"/>
    <cellStyle name="SAPBEXexcCritical5 5 3" xfId="5657"/>
    <cellStyle name="SAPBEXexcCritical5 5 4" xfId="8592"/>
    <cellStyle name="SAPBEXexcCritical5 5 5" xfId="11010"/>
    <cellStyle name="SAPBEXexcCritical5 5 6" xfId="13864"/>
    <cellStyle name="SAPBEXexcCritical5 5 7" xfId="15706"/>
    <cellStyle name="SAPBEXexcCritical5 5 8" xfId="18560"/>
    <cellStyle name="SAPBEXexcCritical5 5 9" xfId="20267"/>
    <cellStyle name="SAPBEXexcCritical5 50" xfId="2348"/>
    <cellStyle name="SAPBEXexcCritical5 50 2" xfId="6082"/>
    <cellStyle name="SAPBEXexcCritical5 50 3" xfId="7686"/>
    <cellStyle name="SAPBEXexcCritical5 50 4" xfId="10027"/>
    <cellStyle name="SAPBEXexcCritical5 50 5" xfId="13454"/>
    <cellStyle name="SAPBEXexcCritical5 50 6" xfId="14723"/>
    <cellStyle name="SAPBEXexcCritical5 50 7" xfId="18150"/>
    <cellStyle name="SAPBEXexcCritical5 50 8" xfId="19357"/>
    <cellStyle name="SAPBEXexcCritical5 51" xfId="6600"/>
    <cellStyle name="SAPBEXexcCritical5 52" xfId="9292"/>
    <cellStyle name="SAPBEXexcCritical5 53" xfId="11774"/>
    <cellStyle name="SAPBEXexcCritical5 54" xfId="13678"/>
    <cellStyle name="SAPBEXexcCritical5 55" xfId="16470"/>
    <cellStyle name="SAPBEXexcCritical5 56" xfId="18374"/>
    <cellStyle name="SAPBEXexcCritical5 57" xfId="20966"/>
    <cellStyle name="SAPBEXexcCritical5 6" xfId="156"/>
    <cellStyle name="SAPBEXexcCritical5 6 2" xfId="2743"/>
    <cellStyle name="SAPBEXexcCritical5 6 3" xfId="6622"/>
    <cellStyle name="SAPBEXexcCritical5 6 4" xfId="8544"/>
    <cellStyle name="SAPBEXexcCritical5 6 5" xfId="10958"/>
    <cellStyle name="SAPBEXexcCritical5 6 6" xfId="12433"/>
    <cellStyle name="SAPBEXexcCritical5 6 7" xfId="15654"/>
    <cellStyle name="SAPBEXexcCritical5 6 8" xfId="17129"/>
    <cellStyle name="SAPBEXexcCritical5 6 9" xfId="20218"/>
    <cellStyle name="SAPBEXexcCritical5 7" xfId="275"/>
    <cellStyle name="SAPBEXexcCritical5 7 2" xfId="2861"/>
    <cellStyle name="SAPBEXexcCritical5 7 3" xfId="5349"/>
    <cellStyle name="SAPBEXexcCritical5 7 4" xfId="7961"/>
    <cellStyle name="SAPBEXexcCritical5 7 5" xfId="10320"/>
    <cellStyle name="SAPBEXexcCritical5 7 6" xfId="13088"/>
    <cellStyle name="SAPBEXexcCritical5 7 7" xfId="15016"/>
    <cellStyle name="SAPBEXexcCritical5 7 8" xfId="17784"/>
    <cellStyle name="SAPBEXexcCritical5 7 9" xfId="19632"/>
    <cellStyle name="SAPBEXexcCritical5 8" xfId="318"/>
    <cellStyle name="SAPBEXexcCritical5 8 2" xfId="2904"/>
    <cellStyle name="SAPBEXexcCritical5 8 3" xfId="5502"/>
    <cellStyle name="SAPBEXexcCritical5 8 4" xfId="8032"/>
    <cellStyle name="SAPBEXexcCritical5 8 5" xfId="10397"/>
    <cellStyle name="SAPBEXexcCritical5 8 6" xfId="13920"/>
    <cellStyle name="SAPBEXexcCritical5 8 7" xfId="15093"/>
    <cellStyle name="SAPBEXexcCritical5 8 8" xfId="18616"/>
    <cellStyle name="SAPBEXexcCritical5 8 9" xfId="19703"/>
    <cellStyle name="SAPBEXexcCritical5 9" xfId="361"/>
    <cellStyle name="SAPBEXexcCritical5 9 2" xfId="2947"/>
    <cellStyle name="SAPBEXexcCritical5 9 3" xfId="5218"/>
    <cellStyle name="SAPBEXexcCritical5 9 4" xfId="9052"/>
    <cellStyle name="SAPBEXexcCritical5 9 5" xfId="11519"/>
    <cellStyle name="SAPBEXexcCritical5 9 6" xfId="13371"/>
    <cellStyle name="SAPBEXexcCritical5 9 7" xfId="16215"/>
    <cellStyle name="SAPBEXexcCritical5 9 8" xfId="18067"/>
    <cellStyle name="SAPBEXexcCritical5 9 9" xfId="20728"/>
    <cellStyle name="SAPBEXexcCritical6" xfId="65"/>
    <cellStyle name="SAPBEXexcCritical6 10" xfId="362"/>
    <cellStyle name="SAPBEXexcCritical6 10 2" xfId="2948"/>
    <cellStyle name="SAPBEXexcCritical6 10 3" xfId="2703"/>
    <cellStyle name="SAPBEXexcCritical6 10 4" xfId="9006"/>
    <cellStyle name="SAPBEXexcCritical6 10 5" xfId="11467"/>
    <cellStyle name="SAPBEXexcCritical6 10 6" xfId="13515"/>
    <cellStyle name="SAPBEXexcCritical6 10 7" xfId="16163"/>
    <cellStyle name="SAPBEXexcCritical6 10 8" xfId="18211"/>
    <cellStyle name="SAPBEXexcCritical6 10 9" xfId="20681"/>
    <cellStyle name="SAPBEXexcCritical6 11" xfId="491"/>
    <cellStyle name="SAPBEXexcCritical6 11 2" xfId="3077"/>
    <cellStyle name="SAPBEXexcCritical6 11 3" xfId="6217"/>
    <cellStyle name="SAPBEXexcCritical6 11 4" xfId="8257"/>
    <cellStyle name="SAPBEXexcCritical6 11 5" xfId="10648"/>
    <cellStyle name="SAPBEXexcCritical6 11 6" xfId="12554"/>
    <cellStyle name="SAPBEXexcCritical6 11 7" xfId="15344"/>
    <cellStyle name="SAPBEXexcCritical6 11 8" xfId="17250"/>
    <cellStyle name="SAPBEXexcCritical6 11 9" xfId="19930"/>
    <cellStyle name="SAPBEXexcCritical6 12" xfId="584"/>
    <cellStyle name="SAPBEXexcCritical6 12 2" xfId="3170"/>
    <cellStyle name="SAPBEXexcCritical6 12 3" xfId="5232"/>
    <cellStyle name="SAPBEXexcCritical6 12 4" xfId="8019"/>
    <cellStyle name="SAPBEXexcCritical6 12 5" xfId="10384"/>
    <cellStyle name="SAPBEXexcCritical6 12 6" xfId="12981"/>
    <cellStyle name="SAPBEXexcCritical6 12 7" xfId="15080"/>
    <cellStyle name="SAPBEXexcCritical6 12 8" xfId="17677"/>
    <cellStyle name="SAPBEXexcCritical6 12 9" xfId="19690"/>
    <cellStyle name="SAPBEXexcCritical6 13" xfId="627"/>
    <cellStyle name="SAPBEXexcCritical6 13 2" xfId="3213"/>
    <cellStyle name="SAPBEXexcCritical6 13 3" xfId="5404"/>
    <cellStyle name="SAPBEXexcCritical6 13 4" xfId="7873"/>
    <cellStyle name="SAPBEXexcCritical6 13 5" xfId="10227"/>
    <cellStyle name="SAPBEXexcCritical6 13 6" xfId="13312"/>
    <cellStyle name="SAPBEXexcCritical6 13 7" xfId="14923"/>
    <cellStyle name="SAPBEXexcCritical6 13 8" xfId="18008"/>
    <cellStyle name="SAPBEXexcCritical6 13 9" xfId="19546"/>
    <cellStyle name="SAPBEXexcCritical6 14" xfId="623"/>
    <cellStyle name="SAPBEXexcCritical6 14 2" xfId="3209"/>
    <cellStyle name="SAPBEXexcCritical6 14 3" xfId="5236"/>
    <cellStyle name="SAPBEXexcCritical6 14 4" xfId="9069"/>
    <cellStyle name="SAPBEXexcCritical6 14 5" xfId="11541"/>
    <cellStyle name="SAPBEXexcCritical6 14 6" xfId="12120"/>
    <cellStyle name="SAPBEXexcCritical6 14 7" xfId="16237"/>
    <cellStyle name="SAPBEXexcCritical6 14 8" xfId="16816"/>
    <cellStyle name="SAPBEXexcCritical6 14 9" xfId="20744"/>
    <cellStyle name="SAPBEXexcCritical6 15" xfId="405"/>
    <cellStyle name="SAPBEXexcCritical6 15 2" xfId="2991"/>
    <cellStyle name="SAPBEXexcCritical6 15 3" xfId="5570"/>
    <cellStyle name="SAPBEXexcCritical6 15 4" xfId="8540"/>
    <cellStyle name="SAPBEXexcCritical6 15 5" xfId="10954"/>
    <cellStyle name="SAPBEXexcCritical6 15 6" xfId="13124"/>
    <cellStyle name="SAPBEXexcCritical6 15 7" xfId="15650"/>
    <cellStyle name="SAPBEXexcCritical6 15 8" xfId="17820"/>
    <cellStyle name="SAPBEXexcCritical6 15 9" xfId="20214"/>
    <cellStyle name="SAPBEXexcCritical6 16" xfId="805"/>
    <cellStyle name="SAPBEXexcCritical6 16 2" xfId="3391"/>
    <cellStyle name="SAPBEXexcCritical6 16 3" xfId="5520"/>
    <cellStyle name="SAPBEXexcCritical6 16 4" xfId="7534"/>
    <cellStyle name="SAPBEXexcCritical6 16 5" xfId="9856"/>
    <cellStyle name="SAPBEXexcCritical6 16 6" xfId="13267"/>
    <cellStyle name="SAPBEXexcCritical6 16 7" xfId="14552"/>
    <cellStyle name="SAPBEXexcCritical6 16 8" xfId="17963"/>
    <cellStyle name="SAPBEXexcCritical6 16 9" xfId="19205"/>
    <cellStyle name="SAPBEXexcCritical6 17" xfId="951"/>
    <cellStyle name="SAPBEXexcCritical6 17 2" xfId="3537"/>
    <cellStyle name="SAPBEXexcCritical6 17 3" xfId="5585"/>
    <cellStyle name="SAPBEXexcCritical6 17 4" xfId="6169"/>
    <cellStyle name="SAPBEXexcCritical6 17 5" xfId="9544"/>
    <cellStyle name="SAPBEXexcCritical6 17 6" xfId="13086"/>
    <cellStyle name="SAPBEXexcCritical6 17 7" xfId="14240"/>
    <cellStyle name="SAPBEXexcCritical6 17 8" xfId="17782"/>
    <cellStyle name="SAPBEXexcCritical6 17 9" xfId="18929"/>
    <cellStyle name="SAPBEXexcCritical6 18" xfId="930"/>
    <cellStyle name="SAPBEXexcCritical6 18 2" xfId="3516"/>
    <cellStyle name="SAPBEXexcCritical6 18 3" xfId="6637"/>
    <cellStyle name="SAPBEXexcCritical6 18 4" xfId="8088"/>
    <cellStyle name="SAPBEXexcCritical6 18 5" xfId="10458"/>
    <cellStyle name="SAPBEXexcCritical6 18 6" xfId="13170"/>
    <cellStyle name="SAPBEXexcCritical6 18 7" xfId="15154"/>
    <cellStyle name="SAPBEXexcCritical6 18 8" xfId="17866"/>
    <cellStyle name="SAPBEXexcCritical6 18 9" xfId="19759"/>
    <cellStyle name="SAPBEXexcCritical6 19" xfId="830"/>
    <cellStyle name="SAPBEXexcCritical6 19 2" xfId="3416"/>
    <cellStyle name="SAPBEXexcCritical6 19 3" xfId="5721"/>
    <cellStyle name="SAPBEXexcCritical6 19 4" xfId="9093"/>
    <cellStyle name="SAPBEXexcCritical6 19 5" xfId="11301"/>
    <cellStyle name="SAPBEXexcCritical6 19 6" xfId="13985"/>
    <cellStyle name="SAPBEXexcCritical6 19 7" xfId="15997"/>
    <cellStyle name="SAPBEXexcCritical6 19 8" xfId="18681"/>
    <cellStyle name="SAPBEXexcCritical6 19 9" xfId="20527"/>
    <cellStyle name="SAPBEXexcCritical6 2" xfId="186"/>
    <cellStyle name="SAPBEXexcCritical6 2 2" xfId="2772"/>
    <cellStyle name="SAPBEXexcCritical6 2 3" xfId="6056"/>
    <cellStyle name="SAPBEXexcCritical6 2 4" xfId="7529"/>
    <cellStyle name="SAPBEXexcCritical6 2 5" xfId="9851"/>
    <cellStyle name="SAPBEXexcCritical6 2 6" xfId="13906"/>
    <cellStyle name="SAPBEXexcCritical6 2 7" xfId="14547"/>
    <cellStyle name="SAPBEXexcCritical6 2 8" xfId="18602"/>
    <cellStyle name="SAPBEXexcCritical6 2 9" xfId="19200"/>
    <cellStyle name="SAPBEXexcCritical6 20" xfId="833"/>
    <cellStyle name="SAPBEXexcCritical6 20 2" xfId="3419"/>
    <cellStyle name="SAPBEXexcCritical6 20 3" xfId="2692"/>
    <cellStyle name="SAPBEXexcCritical6 20 4" xfId="7522"/>
    <cellStyle name="SAPBEXexcCritical6 20 5" xfId="9844"/>
    <cellStyle name="SAPBEXexcCritical6 20 6" xfId="12740"/>
    <cellStyle name="SAPBEXexcCritical6 20 7" xfId="14540"/>
    <cellStyle name="SAPBEXexcCritical6 20 8" xfId="17436"/>
    <cellStyle name="SAPBEXexcCritical6 20 9" xfId="19193"/>
    <cellStyle name="SAPBEXexcCritical6 21" xfId="1041"/>
    <cellStyle name="SAPBEXexcCritical6 21 2" xfId="3627"/>
    <cellStyle name="SAPBEXexcCritical6 21 3" xfId="7011"/>
    <cellStyle name="SAPBEXexcCritical6 21 4" xfId="8476"/>
    <cellStyle name="SAPBEXexcCritical6 21 5" xfId="10884"/>
    <cellStyle name="SAPBEXexcCritical6 21 6" xfId="14131"/>
    <cellStyle name="SAPBEXexcCritical6 21 7" xfId="15580"/>
    <cellStyle name="SAPBEXexcCritical6 21 8" xfId="18827"/>
    <cellStyle name="SAPBEXexcCritical6 21 9" xfId="20150"/>
    <cellStyle name="SAPBEXexcCritical6 22" xfId="1064"/>
    <cellStyle name="SAPBEXexcCritical6 22 2" xfId="3650"/>
    <cellStyle name="SAPBEXexcCritical6 22 3" xfId="5524"/>
    <cellStyle name="SAPBEXexcCritical6 22 4" xfId="7549"/>
    <cellStyle name="SAPBEXexcCritical6 22 5" xfId="9871"/>
    <cellStyle name="SAPBEXexcCritical6 22 6" xfId="13558"/>
    <cellStyle name="SAPBEXexcCritical6 22 7" xfId="14567"/>
    <cellStyle name="SAPBEXexcCritical6 22 8" xfId="18254"/>
    <cellStyle name="SAPBEXexcCritical6 22 9" xfId="19220"/>
    <cellStyle name="SAPBEXexcCritical6 23" xfId="1164"/>
    <cellStyle name="SAPBEXexcCritical6 23 2" xfId="3750"/>
    <cellStyle name="SAPBEXexcCritical6 23 3" xfId="6072"/>
    <cellStyle name="SAPBEXexcCritical6 23 4" xfId="5178"/>
    <cellStyle name="SAPBEXexcCritical6 23 5" xfId="9565"/>
    <cellStyle name="SAPBEXexcCritical6 23 6" xfId="12274"/>
    <cellStyle name="SAPBEXexcCritical6 23 7" xfId="14261"/>
    <cellStyle name="SAPBEXexcCritical6 23 8" xfId="16970"/>
    <cellStyle name="SAPBEXexcCritical6 23 9" xfId="18948"/>
    <cellStyle name="SAPBEXexcCritical6 24" xfId="1031"/>
    <cellStyle name="SAPBEXexcCritical6 24 2" xfId="3617"/>
    <cellStyle name="SAPBEXexcCritical6 24 3" xfId="6638"/>
    <cellStyle name="SAPBEXexcCritical6 24 4" xfId="5948"/>
    <cellStyle name="SAPBEXexcCritical6 24 5" xfId="9596"/>
    <cellStyle name="SAPBEXexcCritical6 24 6" xfId="14019"/>
    <cellStyle name="SAPBEXexcCritical6 24 7" xfId="14292"/>
    <cellStyle name="SAPBEXexcCritical6 24 8" xfId="18715"/>
    <cellStyle name="SAPBEXexcCritical6 24 9" xfId="18976"/>
    <cellStyle name="SAPBEXexcCritical6 25" xfId="745"/>
    <cellStyle name="SAPBEXexcCritical6 25 2" xfId="3331"/>
    <cellStyle name="SAPBEXexcCritical6 25 3" xfId="6621"/>
    <cellStyle name="SAPBEXexcCritical6 25 4" xfId="9276"/>
    <cellStyle name="SAPBEXexcCritical6 25 5" xfId="11758"/>
    <cellStyle name="SAPBEXexcCritical6 25 6" xfId="13835"/>
    <cellStyle name="SAPBEXexcCritical6 25 7" xfId="16454"/>
    <cellStyle name="SAPBEXexcCritical6 25 8" xfId="18531"/>
    <cellStyle name="SAPBEXexcCritical6 25 9" xfId="20950"/>
    <cellStyle name="SAPBEXexcCritical6 26" xfId="1094"/>
    <cellStyle name="SAPBEXexcCritical6 26 2" xfId="3680"/>
    <cellStyle name="SAPBEXexcCritical6 26 3" xfId="6423"/>
    <cellStyle name="SAPBEXexcCritical6 26 4" xfId="9020"/>
    <cellStyle name="SAPBEXexcCritical6 26 5" xfId="11482"/>
    <cellStyle name="SAPBEXexcCritical6 26 6" xfId="14002"/>
    <cellStyle name="SAPBEXexcCritical6 26 7" xfId="16178"/>
    <cellStyle name="SAPBEXexcCritical6 26 8" xfId="18698"/>
    <cellStyle name="SAPBEXexcCritical6 26 9" xfId="20696"/>
    <cellStyle name="SAPBEXexcCritical6 27" xfId="1150"/>
    <cellStyle name="SAPBEXexcCritical6 27 2" xfId="3736"/>
    <cellStyle name="SAPBEXexcCritical6 27 3" xfId="5277"/>
    <cellStyle name="SAPBEXexcCritical6 27 4" xfId="7112"/>
    <cellStyle name="SAPBEXexcCritical6 27 5" xfId="9651"/>
    <cellStyle name="SAPBEXexcCritical6 27 6" xfId="12167"/>
    <cellStyle name="SAPBEXexcCritical6 27 7" xfId="14347"/>
    <cellStyle name="SAPBEXexcCritical6 27 8" xfId="16863"/>
    <cellStyle name="SAPBEXexcCritical6 27 9" xfId="19024"/>
    <cellStyle name="SAPBEXexcCritical6 28" xfId="1287"/>
    <cellStyle name="SAPBEXexcCritical6 28 2" xfId="3873"/>
    <cellStyle name="SAPBEXexcCritical6 28 3" xfId="6177"/>
    <cellStyle name="SAPBEXexcCritical6 28 4" xfId="8480"/>
    <cellStyle name="SAPBEXexcCritical6 28 5" xfId="10889"/>
    <cellStyle name="SAPBEXexcCritical6 28 6" xfId="12911"/>
    <cellStyle name="SAPBEXexcCritical6 28 7" xfId="15585"/>
    <cellStyle name="SAPBEXexcCritical6 28 8" xfId="17607"/>
    <cellStyle name="SAPBEXexcCritical6 28 9" xfId="20154"/>
    <cellStyle name="SAPBEXexcCritical6 29" xfId="1204"/>
    <cellStyle name="SAPBEXexcCritical6 29 2" xfId="3790"/>
    <cellStyle name="SAPBEXexcCritical6 29 3" xfId="6866"/>
    <cellStyle name="SAPBEXexcCritical6 29 4" xfId="7700"/>
    <cellStyle name="SAPBEXexcCritical6 29 5" xfId="10043"/>
    <cellStyle name="SAPBEXexcCritical6 29 6" xfId="13019"/>
    <cellStyle name="SAPBEXexcCritical6 29 7" xfId="14739"/>
    <cellStyle name="SAPBEXexcCritical6 29 8" xfId="17715"/>
    <cellStyle name="SAPBEXexcCritical6 29 9" xfId="19371"/>
    <cellStyle name="SAPBEXexcCritical6 3" xfId="221"/>
    <cellStyle name="SAPBEXexcCritical6 3 2" xfId="2807"/>
    <cellStyle name="SAPBEXexcCritical6 3 3" xfId="6366"/>
    <cellStyle name="SAPBEXexcCritical6 3 4" xfId="8266"/>
    <cellStyle name="SAPBEXexcCritical6 3 5" xfId="10659"/>
    <cellStyle name="SAPBEXexcCritical6 3 6" xfId="10825"/>
    <cellStyle name="SAPBEXexcCritical6 3 7" xfId="15355"/>
    <cellStyle name="SAPBEXexcCritical6 3 8" xfId="15521"/>
    <cellStyle name="SAPBEXexcCritical6 3 9" xfId="19939"/>
    <cellStyle name="SAPBEXexcCritical6 30" xfId="1330"/>
    <cellStyle name="SAPBEXexcCritical6 30 2" xfId="3916"/>
    <cellStyle name="SAPBEXexcCritical6 30 3" xfId="7071"/>
    <cellStyle name="SAPBEXexcCritical6 30 4" xfId="5413"/>
    <cellStyle name="SAPBEXexcCritical6 30 5" xfId="9668"/>
    <cellStyle name="SAPBEXexcCritical6 30 6" xfId="12523"/>
    <cellStyle name="SAPBEXexcCritical6 30 7" xfId="14364"/>
    <cellStyle name="SAPBEXexcCritical6 30 8" xfId="17219"/>
    <cellStyle name="SAPBEXexcCritical6 30 9" xfId="19036"/>
    <cellStyle name="SAPBEXexcCritical6 31" xfId="1373"/>
    <cellStyle name="SAPBEXexcCritical6 31 2" xfId="3959"/>
    <cellStyle name="SAPBEXexcCritical6 31 3" xfId="7291"/>
    <cellStyle name="SAPBEXexcCritical6 31 4" xfId="8509"/>
    <cellStyle name="SAPBEXexcCritical6 31 5" xfId="12054"/>
    <cellStyle name="SAPBEXexcCritical6 31 6" xfId="13153"/>
    <cellStyle name="SAPBEXexcCritical6 31 7" xfId="16750"/>
    <cellStyle name="SAPBEXexcCritical6 31 8" xfId="17849"/>
    <cellStyle name="SAPBEXexcCritical6 31 9" xfId="21221"/>
    <cellStyle name="SAPBEXexcCritical6 32" xfId="1403"/>
    <cellStyle name="SAPBEXexcCritical6 32 2" xfId="3989"/>
    <cellStyle name="SAPBEXexcCritical6 32 3" xfId="5653"/>
    <cellStyle name="SAPBEXexcCritical6 32 4" xfId="5836"/>
    <cellStyle name="SAPBEXexcCritical6 32 5" xfId="9532"/>
    <cellStyle name="SAPBEXexcCritical6 32 6" xfId="14025"/>
    <cellStyle name="SAPBEXexcCritical6 32 7" xfId="14228"/>
    <cellStyle name="SAPBEXexcCritical6 32 8" xfId="18721"/>
    <cellStyle name="SAPBEXexcCritical6 32 9" xfId="18918"/>
    <cellStyle name="SAPBEXexcCritical6 33" xfId="1593"/>
    <cellStyle name="SAPBEXexcCritical6 33 2" xfId="4179"/>
    <cellStyle name="SAPBEXexcCritical6 33 3" xfId="5109"/>
    <cellStyle name="SAPBEXexcCritical6 33 4" xfId="8940"/>
    <cellStyle name="SAPBEXexcCritical6 33 5" xfId="11394"/>
    <cellStyle name="SAPBEXexcCritical6 33 6" xfId="12197"/>
    <cellStyle name="SAPBEXexcCritical6 33 7" xfId="16090"/>
    <cellStyle name="SAPBEXexcCritical6 33 8" xfId="16893"/>
    <cellStyle name="SAPBEXexcCritical6 33 9" xfId="20614"/>
    <cellStyle name="SAPBEXexcCritical6 34" xfId="1676"/>
    <cellStyle name="SAPBEXexcCritical6 34 2" xfId="4262"/>
    <cellStyle name="SAPBEXexcCritical6 34 3" xfId="5715"/>
    <cellStyle name="SAPBEXexcCritical6 34 4" xfId="7852"/>
    <cellStyle name="SAPBEXexcCritical6 34 5" xfId="10204"/>
    <cellStyle name="SAPBEXexcCritical6 34 6" xfId="13232"/>
    <cellStyle name="SAPBEXexcCritical6 34 7" xfId="14900"/>
    <cellStyle name="SAPBEXexcCritical6 34 8" xfId="17928"/>
    <cellStyle name="SAPBEXexcCritical6 34 9" xfId="19525"/>
    <cellStyle name="SAPBEXexcCritical6 35" xfId="1426"/>
    <cellStyle name="SAPBEXexcCritical6 35 2" xfId="4012"/>
    <cellStyle name="SAPBEXexcCritical6 35 3" xfId="2682"/>
    <cellStyle name="SAPBEXexcCritical6 35 4" xfId="5782"/>
    <cellStyle name="SAPBEXexcCritical6 35 5" xfId="12022"/>
    <cellStyle name="SAPBEXexcCritical6 35 6" xfId="14050"/>
    <cellStyle name="SAPBEXexcCritical6 35 7" xfId="16718"/>
    <cellStyle name="SAPBEXexcCritical6 35 8" xfId="18746"/>
    <cellStyle name="SAPBEXexcCritical6 35 9" xfId="21194"/>
    <cellStyle name="SAPBEXexcCritical6 36" xfId="1668"/>
    <cellStyle name="SAPBEXexcCritical6 36 2" xfId="4254"/>
    <cellStyle name="SAPBEXexcCritical6 36 3" xfId="6475"/>
    <cellStyle name="SAPBEXexcCritical6 36 4" xfId="7902"/>
    <cellStyle name="SAPBEXexcCritical6 36 5" xfId="10257"/>
    <cellStyle name="SAPBEXexcCritical6 36 6" xfId="13064"/>
    <cellStyle name="SAPBEXexcCritical6 36 7" xfId="14953"/>
    <cellStyle name="SAPBEXexcCritical6 36 8" xfId="17760"/>
    <cellStyle name="SAPBEXexcCritical6 36 9" xfId="19575"/>
    <cellStyle name="SAPBEXexcCritical6 37" xfId="1672"/>
    <cellStyle name="SAPBEXexcCritical6 37 2" xfId="4258"/>
    <cellStyle name="SAPBEXexcCritical6 37 3" xfId="7036"/>
    <cellStyle name="SAPBEXexcCritical6 37 4" xfId="9126"/>
    <cellStyle name="SAPBEXexcCritical6 37 5" xfId="11602"/>
    <cellStyle name="SAPBEXexcCritical6 37 6" xfId="12673"/>
    <cellStyle name="SAPBEXexcCritical6 37 7" xfId="16298"/>
    <cellStyle name="SAPBEXexcCritical6 37 8" xfId="17369"/>
    <cellStyle name="SAPBEXexcCritical6 37 9" xfId="20801"/>
    <cellStyle name="SAPBEXexcCritical6 38" xfId="1790"/>
    <cellStyle name="SAPBEXexcCritical6 38 2" xfId="4376"/>
    <cellStyle name="SAPBEXexcCritical6 38 3" xfId="6883"/>
    <cellStyle name="SAPBEXexcCritical6 38 4" xfId="7708"/>
    <cellStyle name="SAPBEXexcCritical6 38 5" xfId="10051"/>
    <cellStyle name="SAPBEXexcCritical6 38 6" xfId="13268"/>
    <cellStyle name="SAPBEXexcCritical6 38 7" xfId="14747"/>
    <cellStyle name="SAPBEXexcCritical6 38 8" xfId="17964"/>
    <cellStyle name="SAPBEXexcCritical6 38 9" xfId="19379"/>
    <cellStyle name="SAPBEXexcCritical6 39" xfId="1811"/>
    <cellStyle name="SAPBEXexcCritical6 39 2" xfId="4397"/>
    <cellStyle name="SAPBEXexcCritical6 39 3" xfId="6835"/>
    <cellStyle name="SAPBEXexcCritical6 39 4" xfId="6556"/>
    <cellStyle name="SAPBEXexcCritical6 39 5" xfId="9670"/>
    <cellStyle name="SAPBEXexcCritical6 39 6" xfId="12931"/>
    <cellStyle name="SAPBEXexcCritical6 39 7" xfId="14366"/>
    <cellStyle name="SAPBEXexcCritical6 39 8" xfId="17627"/>
    <cellStyle name="SAPBEXexcCritical6 39 9" xfId="19038"/>
    <cellStyle name="SAPBEXexcCritical6 4" xfId="164"/>
    <cellStyle name="SAPBEXexcCritical6 4 2" xfId="2751"/>
    <cellStyle name="SAPBEXexcCritical6 4 3" xfId="7128"/>
    <cellStyle name="SAPBEXexcCritical6 4 4" xfId="8635"/>
    <cellStyle name="SAPBEXexcCritical6 4 5" xfId="11058"/>
    <cellStyle name="SAPBEXexcCritical6 4 6" xfId="12795"/>
    <cellStyle name="SAPBEXexcCritical6 4 7" xfId="15754"/>
    <cellStyle name="SAPBEXexcCritical6 4 8" xfId="17491"/>
    <cellStyle name="SAPBEXexcCritical6 4 9" xfId="20310"/>
    <cellStyle name="SAPBEXexcCritical6 40" xfId="1842"/>
    <cellStyle name="SAPBEXexcCritical6 40 2" xfId="4428"/>
    <cellStyle name="SAPBEXexcCritical6 40 3" xfId="5242"/>
    <cellStyle name="SAPBEXexcCritical6 40 4" xfId="9155"/>
    <cellStyle name="SAPBEXexcCritical6 40 5" xfId="11633"/>
    <cellStyle name="SAPBEXexcCritical6 40 6" xfId="12194"/>
    <cellStyle name="SAPBEXexcCritical6 40 7" xfId="16329"/>
    <cellStyle name="SAPBEXexcCritical6 40 8" xfId="16890"/>
    <cellStyle name="SAPBEXexcCritical6 40 9" xfId="20830"/>
    <cellStyle name="SAPBEXexcCritical6 41" xfId="1770"/>
    <cellStyle name="SAPBEXexcCritical6 41 2" xfId="4356"/>
    <cellStyle name="SAPBEXexcCritical6 41 3" xfId="6982"/>
    <cellStyle name="SAPBEXexcCritical6 41 4" xfId="8693"/>
    <cellStyle name="SAPBEXexcCritical6 41 5" xfId="11124"/>
    <cellStyle name="SAPBEXexcCritical6 41 6" xfId="14041"/>
    <cellStyle name="SAPBEXexcCritical6 41 7" xfId="15820"/>
    <cellStyle name="SAPBEXexcCritical6 41 8" xfId="18737"/>
    <cellStyle name="SAPBEXexcCritical6 41 9" xfId="20367"/>
    <cellStyle name="SAPBEXexcCritical6 42" xfId="1998"/>
    <cellStyle name="SAPBEXexcCritical6 42 2" xfId="4584"/>
    <cellStyle name="SAPBEXexcCritical6 42 3" xfId="5281"/>
    <cellStyle name="SAPBEXexcCritical6 42 4" xfId="7769"/>
    <cellStyle name="SAPBEXexcCritical6 42 5" xfId="10117"/>
    <cellStyle name="SAPBEXexcCritical6 42 6" xfId="12900"/>
    <cellStyle name="SAPBEXexcCritical6 42 7" xfId="14813"/>
    <cellStyle name="SAPBEXexcCritical6 42 8" xfId="17596"/>
    <cellStyle name="SAPBEXexcCritical6 42 9" xfId="19442"/>
    <cellStyle name="SAPBEXexcCritical6 43" xfId="2077"/>
    <cellStyle name="SAPBEXexcCritical6 43 2" xfId="4663"/>
    <cellStyle name="SAPBEXexcCritical6 43 3" xfId="7342"/>
    <cellStyle name="SAPBEXexcCritical6 43 4" xfId="8438"/>
    <cellStyle name="SAPBEXexcCritical6 43 5" xfId="10844"/>
    <cellStyle name="SAPBEXexcCritical6 43 6" xfId="12584"/>
    <cellStyle name="SAPBEXexcCritical6 43 7" xfId="15540"/>
    <cellStyle name="SAPBEXexcCritical6 43 8" xfId="17280"/>
    <cellStyle name="SAPBEXexcCritical6 43 9" xfId="20112"/>
    <cellStyle name="SAPBEXexcCritical6 44" xfId="1996"/>
    <cellStyle name="SAPBEXexcCritical6 44 2" xfId="4582"/>
    <cellStyle name="SAPBEXexcCritical6 44 3" xfId="5572"/>
    <cellStyle name="SAPBEXexcCritical6 44 4" xfId="5334"/>
    <cellStyle name="SAPBEXexcCritical6 44 5" xfId="9536"/>
    <cellStyle name="SAPBEXexcCritical6 44 6" xfId="14153"/>
    <cellStyle name="SAPBEXexcCritical6 44 7" xfId="14232"/>
    <cellStyle name="SAPBEXexcCritical6 44 8" xfId="18849"/>
    <cellStyle name="SAPBEXexcCritical6 44 9" xfId="18921"/>
    <cellStyle name="SAPBEXexcCritical6 45" xfId="1961"/>
    <cellStyle name="SAPBEXexcCritical6 45 2" xfId="4547"/>
    <cellStyle name="SAPBEXexcCritical6 45 3" xfId="5891"/>
    <cellStyle name="SAPBEXexcCritical6 45 4" xfId="9258"/>
    <cellStyle name="SAPBEXexcCritical6 45 5" xfId="11981"/>
    <cellStyle name="SAPBEXexcCritical6 45 6" xfId="11907"/>
    <cellStyle name="SAPBEXexcCritical6 45 7" xfId="16677"/>
    <cellStyle name="SAPBEXexcCritical6 45 8" xfId="16603"/>
    <cellStyle name="SAPBEXexcCritical6 45 9" xfId="21165"/>
    <cellStyle name="SAPBEXexcCritical6 46" xfId="2070"/>
    <cellStyle name="SAPBEXexcCritical6 46 2" xfId="4656"/>
    <cellStyle name="SAPBEXexcCritical6 46 3" xfId="6451"/>
    <cellStyle name="SAPBEXexcCritical6 46 4" xfId="8060"/>
    <cellStyle name="SAPBEXexcCritical6 46 5" xfId="9573"/>
    <cellStyle name="SAPBEXexcCritical6 46 6" xfId="11617"/>
    <cellStyle name="SAPBEXexcCritical6 46 7" xfId="14269"/>
    <cellStyle name="SAPBEXexcCritical6 46 8" xfId="16313"/>
    <cellStyle name="SAPBEXexcCritical6 46 9" xfId="18955"/>
    <cellStyle name="SAPBEXexcCritical6 47" xfId="2069"/>
    <cellStyle name="SAPBEXexcCritical6 47 2" xfId="4655"/>
    <cellStyle name="SAPBEXexcCritical6 47 3" xfId="6984"/>
    <cellStyle name="SAPBEXexcCritical6 47 4" xfId="7465"/>
    <cellStyle name="SAPBEXexcCritical6 47 5" xfId="9779"/>
    <cellStyle name="SAPBEXexcCritical6 47 6" xfId="13932"/>
    <cellStyle name="SAPBEXexcCritical6 47 7" xfId="14475"/>
    <cellStyle name="SAPBEXexcCritical6 47 8" xfId="18628"/>
    <cellStyle name="SAPBEXexcCritical6 47 9" xfId="19135"/>
    <cellStyle name="SAPBEXexcCritical6 48" xfId="2248"/>
    <cellStyle name="SAPBEXexcCritical6 48 2" xfId="4834"/>
    <cellStyle name="SAPBEXexcCritical6 48 3" xfId="6611"/>
    <cellStyle name="SAPBEXexcCritical6 48 4" xfId="7931"/>
    <cellStyle name="SAPBEXexcCritical6 48 5" xfId="10286"/>
    <cellStyle name="SAPBEXexcCritical6 48 6" xfId="12009"/>
    <cellStyle name="SAPBEXexcCritical6 48 7" xfId="14982"/>
    <cellStyle name="SAPBEXexcCritical6 48 8" xfId="16705"/>
    <cellStyle name="SAPBEXexcCritical6 48 9" xfId="19603"/>
    <cellStyle name="SAPBEXexcCritical6 49" xfId="2318"/>
    <cellStyle name="SAPBEXexcCritical6 49 2" xfId="4904"/>
    <cellStyle name="SAPBEXexcCritical6 49 3" xfId="5708"/>
    <cellStyle name="SAPBEXexcCritical6 49 4" xfId="7846"/>
    <cellStyle name="SAPBEXexcCritical6 49 5" xfId="10197"/>
    <cellStyle name="SAPBEXexcCritical6 49 6" xfId="12424"/>
    <cellStyle name="SAPBEXexcCritical6 49 7" xfId="14893"/>
    <cellStyle name="SAPBEXexcCritical6 49 8" xfId="17120"/>
    <cellStyle name="SAPBEXexcCritical6 49 9" xfId="19519"/>
    <cellStyle name="SAPBEXexcCritical6 5" xfId="231"/>
    <cellStyle name="SAPBEXexcCritical6 5 2" xfId="2817"/>
    <cellStyle name="SAPBEXexcCritical6 5 3" xfId="7055"/>
    <cellStyle name="SAPBEXexcCritical6 5 4" xfId="8118"/>
    <cellStyle name="SAPBEXexcCritical6 5 5" xfId="10489"/>
    <cellStyle name="SAPBEXexcCritical6 5 6" xfId="13385"/>
    <cellStyle name="SAPBEXexcCritical6 5 7" xfId="15185"/>
    <cellStyle name="SAPBEXexcCritical6 5 8" xfId="18081"/>
    <cellStyle name="SAPBEXexcCritical6 5 9" xfId="19789"/>
    <cellStyle name="SAPBEXexcCritical6 50" xfId="2293"/>
    <cellStyle name="SAPBEXexcCritical6 50 2" xfId="7214"/>
    <cellStyle name="SAPBEXexcCritical6 50 3" xfId="7992"/>
    <cellStyle name="SAPBEXexcCritical6 50 4" xfId="10356"/>
    <cellStyle name="SAPBEXexcCritical6 50 5" xfId="13667"/>
    <cellStyle name="SAPBEXexcCritical6 50 6" xfId="15052"/>
    <cellStyle name="SAPBEXexcCritical6 50 7" xfId="18363"/>
    <cellStyle name="SAPBEXexcCritical6 50 8" xfId="19663"/>
    <cellStyle name="SAPBEXexcCritical6 51" xfId="6594"/>
    <cellStyle name="SAPBEXexcCritical6 52" xfId="8444"/>
    <cellStyle name="SAPBEXexcCritical6 53" xfId="10850"/>
    <cellStyle name="SAPBEXexcCritical6 54" xfId="13769"/>
    <cellStyle name="SAPBEXexcCritical6 55" xfId="15546"/>
    <cellStyle name="SAPBEXexcCritical6 56" xfId="18465"/>
    <cellStyle name="SAPBEXexcCritical6 57" xfId="20118"/>
    <cellStyle name="SAPBEXexcCritical6 6" xfId="228"/>
    <cellStyle name="SAPBEXexcCritical6 6 2" xfId="2814"/>
    <cellStyle name="SAPBEXexcCritical6 6 3" xfId="5970"/>
    <cellStyle name="SAPBEXexcCritical6 6 4" xfId="7733"/>
    <cellStyle name="SAPBEXexcCritical6 6 5" xfId="10078"/>
    <cellStyle name="SAPBEXexcCritical6 6 6" xfId="13455"/>
    <cellStyle name="SAPBEXexcCritical6 6 7" xfId="14774"/>
    <cellStyle name="SAPBEXexcCritical6 6 8" xfId="18151"/>
    <cellStyle name="SAPBEXexcCritical6 6 9" xfId="19405"/>
    <cellStyle name="SAPBEXexcCritical6 7" xfId="159"/>
    <cellStyle name="SAPBEXexcCritical6 7 2" xfId="2746"/>
    <cellStyle name="SAPBEXexcCritical6 7 3" xfId="2698"/>
    <cellStyle name="SAPBEXexcCritical6 7 4" xfId="9117"/>
    <cellStyle name="SAPBEXexcCritical6 7 5" xfId="11592"/>
    <cellStyle name="SAPBEXexcCritical6 7 6" xfId="13880"/>
    <cellStyle name="SAPBEXexcCritical6 7 7" xfId="16288"/>
    <cellStyle name="SAPBEXexcCritical6 7 8" xfId="18576"/>
    <cellStyle name="SAPBEXexcCritical6 7 9" xfId="20792"/>
    <cellStyle name="SAPBEXexcCritical6 8" xfId="276"/>
    <cellStyle name="SAPBEXexcCritical6 8 2" xfId="2862"/>
    <cellStyle name="SAPBEXexcCritical6 8 3" xfId="5669"/>
    <cellStyle name="SAPBEXexcCritical6 8 4" xfId="7706"/>
    <cellStyle name="SAPBEXexcCritical6 8 5" xfId="10049"/>
    <cellStyle name="SAPBEXexcCritical6 8 6" xfId="13331"/>
    <cellStyle name="SAPBEXexcCritical6 8 7" xfId="14745"/>
    <cellStyle name="SAPBEXexcCritical6 8 8" xfId="18027"/>
    <cellStyle name="SAPBEXexcCritical6 8 9" xfId="19377"/>
    <cellStyle name="SAPBEXexcCritical6 9" xfId="319"/>
    <cellStyle name="SAPBEXexcCritical6 9 2" xfId="2905"/>
    <cellStyle name="SAPBEXexcCritical6 9 3" xfId="2635"/>
    <cellStyle name="SAPBEXexcCritical6 9 4" xfId="7790"/>
    <cellStyle name="SAPBEXexcCritical6 9 5" xfId="10139"/>
    <cellStyle name="SAPBEXexcCritical6 9 6" xfId="12864"/>
    <cellStyle name="SAPBEXexcCritical6 9 7" xfId="14835"/>
    <cellStyle name="SAPBEXexcCritical6 9 8" xfId="17560"/>
    <cellStyle name="SAPBEXexcCritical6 9 9" xfId="19463"/>
    <cellStyle name="SAPBEXexcGood1" xfId="66"/>
    <cellStyle name="SAPBEXexcGood1 10" xfId="540"/>
    <cellStyle name="SAPBEXexcGood1 10 2" xfId="3126"/>
    <cellStyle name="SAPBEXexcGood1 10 3" xfId="5215"/>
    <cellStyle name="SAPBEXexcGood1 10 4" xfId="9156"/>
    <cellStyle name="SAPBEXexcGood1 10 5" xfId="11634"/>
    <cellStyle name="SAPBEXexcGood1 10 6" xfId="13691"/>
    <cellStyle name="SAPBEXexcGood1 10 7" xfId="16330"/>
    <cellStyle name="SAPBEXexcGood1 10 8" xfId="18387"/>
    <cellStyle name="SAPBEXexcGood1 10 9" xfId="20831"/>
    <cellStyle name="SAPBEXexcGood1 11" xfId="533"/>
    <cellStyle name="SAPBEXexcGood1 11 2" xfId="3119"/>
    <cellStyle name="SAPBEXexcGood1 11 3" xfId="5628"/>
    <cellStyle name="SAPBEXexcGood1 11 4" xfId="8071"/>
    <cellStyle name="SAPBEXexcGood1 11 5" xfId="10441"/>
    <cellStyle name="SAPBEXexcGood1 11 6" xfId="13197"/>
    <cellStyle name="SAPBEXexcGood1 11 7" xfId="15137"/>
    <cellStyle name="SAPBEXexcGood1 11 8" xfId="17893"/>
    <cellStyle name="SAPBEXexcGood1 11 9" xfId="19742"/>
    <cellStyle name="SAPBEXexcGood1 12" xfId="626"/>
    <cellStyle name="SAPBEXexcGood1 12 2" xfId="3212"/>
    <cellStyle name="SAPBEXexcGood1 12 3" xfId="4872"/>
    <cellStyle name="SAPBEXexcGood1 12 4" xfId="8801"/>
    <cellStyle name="SAPBEXexcGood1 12 5" xfId="11245"/>
    <cellStyle name="SAPBEXexcGood1 12 6" xfId="12827"/>
    <cellStyle name="SAPBEXexcGood1 12 7" xfId="15941"/>
    <cellStyle name="SAPBEXexcGood1 12 8" xfId="17523"/>
    <cellStyle name="SAPBEXexcGood1 12 9" xfId="20476"/>
    <cellStyle name="SAPBEXexcGood1 13" xfId="572"/>
    <cellStyle name="SAPBEXexcGood1 13 2" xfId="3158"/>
    <cellStyle name="SAPBEXexcGood1 13 3" xfId="6300"/>
    <cellStyle name="SAPBEXexcGood1 13 4" xfId="7049"/>
    <cellStyle name="SAPBEXexcGood1 13 5" xfId="12084"/>
    <cellStyle name="SAPBEXexcGood1 13 6" xfId="12165"/>
    <cellStyle name="SAPBEXexcGood1 13 7" xfId="16780"/>
    <cellStyle name="SAPBEXexcGood1 13 8" xfId="16861"/>
    <cellStyle name="SAPBEXexcGood1 13 9" xfId="21247"/>
    <cellStyle name="SAPBEXexcGood1 14" xfId="738"/>
    <cellStyle name="SAPBEXexcGood1 14 2" xfId="3324"/>
    <cellStyle name="SAPBEXexcGood1 14 3" xfId="7139"/>
    <cellStyle name="SAPBEXexcGood1 14 4" xfId="8880"/>
    <cellStyle name="SAPBEXexcGood1 14 5" xfId="11331"/>
    <cellStyle name="SAPBEXexcGood1 14 6" xfId="12333"/>
    <cellStyle name="SAPBEXexcGood1 14 7" xfId="16027"/>
    <cellStyle name="SAPBEXexcGood1 14 8" xfId="17029"/>
    <cellStyle name="SAPBEXexcGood1 14 9" xfId="20554"/>
    <cellStyle name="SAPBEXexcGood1 15" xfId="774"/>
    <cellStyle name="SAPBEXexcGood1 15 2" xfId="3360"/>
    <cellStyle name="SAPBEXexcGood1 15 3" xfId="6571"/>
    <cellStyle name="SAPBEXexcGood1 15 4" xfId="9125"/>
    <cellStyle name="SAPBEXexcGood1 15 5" xfId="11601"/>
    <cellStyle name="SAPBEXexcGood1 15 6" xfId="12284"/>
    <cellStyle name="SAPBEXexcGood1 15 7" xfId="16297"/>
    <cellStyle name="SAPBEXexcGood1 15 8" xfId="16980"/>
    <cellStyle name="SAPBEXexcGood1 15 9" xfId="20800"/>
    <cellStyle name="SAPBEXexcGood1 16" xfId="836"/>
    <cellStyle name="SAPBEXexcGood1 16 2" xfId="3422"/>
    <cellStyle name="SAPBEXexcGood1 16 3" xfId="6349"/>
    <cellStyle name="SAPBEXexcGood1 16 4" xfId="8657"/>
    <cellStyle name="SAPBEXexcGood1 16 5" xfId="11084"/>
    <cellStyle name="SAPBEXexcGood1 16 6" xfId="14134"/>
    <cellStyle name="SAPBEXexcGood1 16 7" xfId="15780"/>
    <cellStyle name="SAPBEXexcGood1 16 8" xfId="18830"/>
    <cellStyle name="SAPBEXexcGood1 16 9" xfId="20332"/>
    <cellStyle name="SAPBEXexcGood1 17" xfId="862"/>
    <cellStyle name="SAPBEXexcGood1 17 2" xfId="3448"/>
    <cellStyle name="SAPBEXexcGood1 17 3" xfId="5273"/>
    <cellStyle name="SAPBEXexcGood1 17 4" xfId="7606"/>
    <cellStyle name="SAPBEXexcGood1 17 5" xfId="9932"/>
    <cellStyle name="SAPBEXexcGood1 17 6" xfId="13122"/>
    <cellStyle name="SAPBEXexcGood1 17 7" xfId="14628"/>
    <cellStyle name="SAPBEXexcGood1 17 8" xfId="17818"/>
    <cellStyle name="SAPBEXexcGood1 17 9" xfId="19277"/>
    <cellStyle name="SAPBEXexcGood1 18" xfId="764"/>
    <cellStyle name="SAPBEXexcGood1 18 2" xfId="3350"/>
    <cellStyle name="SAPBEXexcGood1 18 3" xfId="6894"/>
    <cellStyle name="SAPBEXexcGood1 18 4" xfId="7514"/>
    <cellStyle name="SAPBEXexcGood1 18 5" xfId="9836"/>
    <cellStyle name="SAPBEXexcGood1 18 6" xfId="12397"/>
    <cellStyle name="SAPBEXexcGood1 18 7" xfId="14532"/>
    <cellStyle name="SAPBEXexcGood1 18 8" xfId="17093"/>
    <cellStyle name="SAPBEXexcGood1 18 9" xfId="19185"/>
    <cellStyle name="SAPBEXexcGood1 19" xfId="1017"/>
    <cellStyle name="SAPBEXexcGood1 19 2" xfId="3603"/>
    <cellStyle name="SAPBEXexcGood1 19 3" xfId="5216"/>
    <cellStyle name="SAPBEXexcGood1 19 4" xfId="7749"/>
    <cellStyle name="SAPBEXexcGood1 19 5" xfId="10096"/>
    <cellStyle name="SAPBEXexcGood1 19 6" xfId="12794"/>
    <cellStyle name="SAPBEXexcGood1 19 7" xfId="14792"/>
    <cellStyle name="SAPBEXexcGood1 19 8" xfId="17490"/>
    <cellStyle name="SAPBEXexcGood1 19 9" xfId="19422"/>
    <cellStyle name="SAPBEXexcGood1 2" xfId="187"/>
    <cellStyle name="SAPBEXexcGood1 2 2" xfId="2773"/>
    <cellStyle name="SAPBEXexcGood1 2 3" xfId="7368"/>
    <cellStyle name="SAPBEXexcGood1 2 4" xfId="8336"/>
    <cellStyle name="SAPBEXexcGood1 2 5" xfId="10732"/>
    <cellStyle name="SAPBEXexcGood1 2 6" xfId="13923"/>
    <cellStyle name="SAPBEXexcGood1 2 7" xfId="15428"/>
    <cellStyle name="SAPBEXexcGood1 2 8" xfId="18619"/>
    <cellStyle name="SAPBEXexcGood1 2 9" xfId="20009"/>
    <cellStyle name="SAPBEXexcGood1 20" xfId="1060"/>
    <cellStyle name="SAPBEXexcGood1 20 2" xfId="3646"/>
    <cellStyle name="SAPBEXexcGood1 20 3" xfId="7257"/>
    <cellStyle name="SAPBEXexcGood1 20 4" xfId="8109"/>
    <cellStyle name="SAPBEXexcGood1 20 5" xfId="10480"/>
    <cellStyle name="SAPBEXexcGood1 20 6" xfId="13784"/>
    <cellStyle name="SAPBEXexcGood1 20 7" xfId="15176"/>
    <cellStyle name="SAPBEXexcGood1 20 8" xfId="18480"/>
    <cellStyle name="SAPBEXexcGood1 20 9" xfId="19780"/>
    <cellStyle name="SAPBEXexcGood1 21" xfId="1096"/>
    <cellStyle name="SAPBEXexcGood1 21 2" xfId="3682"/>
    <cellStyle name="SAPBEXexcGood1 21 3" xfId="6342"/>
    <cellStyle name="SAPBEXexcGood1 21 4" xfId="8248"/>
    <cellStyle name="SAPBEXexcGood1 21 5" xfId="10638"/>
    <cellStyle name="SAPBEXexcGood1 21 6" xfId="13042"/>
    <cellStyle name="SAPBEXexcGood1 21 7" xfId="15334"/>
    <cellStyle name="SAPBEXexcGood1 21 8" xfId="17738"/>
    <cellStyle name="SAPBEXexcGood1 21 9" xfId="19921"/>
    <cellStyle name="SAPBEXexcGood1 22" xfId="1086"/>
    <cellStyle name="SAPBEXexcGood1 22 2" xfId="3672"/>
    <cellStyle name="SAPBEXexcGood1 22 3" xfId="5155"/>
    <cellStyle name="SAPBEXexcGood1 22 4" xfId="7573"/>
    <cellStyle name="SAPBEXexcGood1 22 5" xfId="9897"/>
    <cellStyle name="SAPBEXexcGood1 22 6" xfId="13644"/>
    <cellStyle name="SAPBEXexcGood1 22 7" xfId="14593"/>
    <cellStyle name="SAPBEXexcGood1 22 8" xfId="18340"/>
    <cellStyle name="SAPBEXexcGood1 22 9" xfId="19244"/>
    <cellStyle name="SAPBEXexcGood1 23" xfId="1011"/>
    <cellStyle name="SAPBEXexcGood1 23 2" xfId="3597"/>
    <cellStyle name="SAPBEXexcGood1 23 3" xfId="7367"/>
    <cellStyle name="SAPBEXexcGood1 23 4" xfId="8048"/>
    <cellStyle name="SAPBEXexcGood1 23 5" xfId="10415"/>
    <cellStyle name="SAPBEXexcGood1 23 6" xfId="13241"/>
    <cellStyle name="SAPBEXexcGood1 23 7" xfId="15111"/>
    <cellStyle name="SAPBEXexcGood1 23 8" xfId="17937"/>
    <cellStyle name="SAPBEXexcGood1 23 9" xfId="19719"/>
    <cellStyle name="SAPBEXexcGood1 24" xfId="1251"/>
    <cellStyle name="SAPBEXexcGood1 24 2" xfId="3837"/>
    <cellStyle name="SAPBEXexcGood1 24 3" xfId="4935"/>
    <cellStyle name="SAPBEXexcGood1 24 4" xfId="8437"/>
    <cellStyle name="SAPBEXexcGood1 24 5" xfId="10843"/>
    <cellStyle name="SAPBEXexcGood1 24 6" xfId="13690"/>
    <cellStyle name="SAPBEXexcGood1 24 7" xfId="15539"/>
    <cellStyle name="SAPBEXexcGood1 24 8" xfId="18386"/>
    <cellStyle name="SAPBEXexcGood1 24 9" xfId="20111"/>
    <cellStyle name="SAPBEXexcGood1 25" xfId="1294"/>
    <cellStyle name="SAPBEXexcGood1 25 2" xfId="3880"/>
    <cellStyle name="SAPBEXexcGood1 25 3" xfId="5104"/>
    <cellStyle name="SAPBEXexcGood1 25 4" xfId="7973"/>
    <cellStyle name="SAPBEXexcGood1 25 5" xfId="10334"/>
    <cellStyle name="SAPBEXexcGood1 25 6" xfId="13509"/>
    <cellStyle name="SAPBEXexcGood1 25 7" xfId="15030"/>
    <cellStyle name="SAPBEXexcGood1 25 8" xfId="18205"/>
    <cellStyle name="SAPBEXexcGood1 25 9" xfId="19644"/>
    <cellStyle name="SAPBEXexcGood1 26" xfId="969"/>
    <cellStyle name="SAPBEXexcGood1 26 2" xfId="3555"/>
    <cellStyle name="SAPBEXexcGood1 26 3" xfId="7328"/>
    <cellStyle name="SAPBEXexcGood1 26 4" xfId="9014"/>
    <cellStyle name="SAPBEXexcGood1 26 5" xfId="10474"/>
    <cellStyle name="SAPBEXexcGood1 26 6" xfId="13823"/>
    <cellStyle name="SAPBEXexcGood1 26 7" xfId="15170"/>
    <cellStyle name="SAPBEXexcGood1 26 8" xfId="18519"/>
    <cellStyle name="SAPBEXexcGood1 26 9" xfId="19774"/>
    <cellStyle name="SAPBEXexcGood1 27" xfId="1379"/>
    <cellStyle name="SAPBEXexcGood1 27 2" xfId="3965"/>
    <cellStyle name="SAPBEXexcGood1 27 3" xfId="6228"/>
    <cellStyle name="SAPBEXexcGood1 27 4" xfId="7302"/>
    <cellStyle name="SAPBEXexcGood1 27 5" xfId="9654"/>
    <cellStyle name="SAPBEXexcGood1 27 6" xfId="13842"/>
    <cellStyle name="SAPBEXexcGood1 27 7" xfId="14350"/>
    <cellStyle name="SAPBEXexcGood1 27 8" xfId="18538"/>
    <cellStyle name="SAPBEXexcGood1 27 9" xfId="19027"/>
    <cellStyle name="SAPBEXexcGood1 28" xfId="1422"/>
    <cellStyle name="SAPBEXexcGood1 28 2" xfId="4008"/>
    <cellStyle name="SAPBEXexcGood1 28 3" xfId="5025"/>
    <cellStyle name="SAPBEXexcGood1 28 4" xfId="9328"/>
    <cellStyle name="SAPBEXexcGood1 28 5" xfId="10751"/>
    <cellStyle name="SAPBEXexcGood1 28 6" xfId="13404"/>
    <cellStyle name="SAPBEXexcGood1 28 7" xfId="15447"/>
    <cellStyle name="SAPBEXexcGood1 28 8" xfId="18100"/>
    <cellStyle name="SAPBEXexcGood1 28 9" xfId="20026"/>
    <cellStyle name="SAPBEXexcGood1 29" xfId="1465"/>
    <cellStyle name="SAPBEXexcGood1 29 2" xfId="4051"/>
    <cellStyle name="SAPBEXexcGood1 29 3" xfId="6343"/>
    <cellStyle name="SAPBEXexcGood1 29 4" xfId="9049"/>
    <cellStyle name="SAPBEXexcGood1 29 5" xfId="11516"/>
    <cellStyle name="SAPBEXexcGood1 29 6" xfId="12154"/>
    <cellStyle name="SAPBEXexcGood1 29 7" xfId="16212"/>
    <cellStyle name="SAPBEXexcGood1 29 8" xfId="16850"/>
    <cellStyle name="SAPBEXexcGood1 29 9" xfId="20725"/>
    <cellStyle name="SAPBEXexcGood1 3" xfId="140"/>
    <cellStyle name="SAPBEXexcGood1 3 2" xfId="2727"/>
    <cellStyle name="SAPBEXexcGood1 3 3" xfId="5237"/>
    <cellStyle name="SAPBEXexcGood1 3 4" xfId="7945"/>
    <cellStyle name="SAPBEXexcGood1 3 5" xfId="10301"/>
    <cellStyle name="SAPBEXexcGood1 3 6" xfId="13260"/>
    <cellStyle name="SAPBEXexcGood1 3 7" xfId="14997"/>
    <cellStyle name="SAPBEXexcGood1 3 8" xfId="17956"/>
    <cellStyle name="SAPBEXexcGood1 3 9" xfId="19616"/>
    <cellStyle name="SAPBEXexcGood1 30" xfId="1508"/>
    <cellStyle name="SAPBEXexcGood1 30 2" xfId="4094"/>
    <cellStyle name="SAPBEXexcGood1 30 3" xfId="2596"/>
    <cellStyle name="SAPBEXexcGood1 30 4" xfId="9439"/>
    <cellStyle name="SAPBEXexcGood1 30 5" xfId="10618"/>
    <cellStyle name="SAPBEXexcGood1 30 6" xfId="12456"/>
    <cellStyle name="SAPBEXexcGood1 30 7" xfId="15314"/>
    <cellStyle name="SAPBEXexcGood1 30 8" xfId="17152"/>
    <cellStyle name="SAPBEXexcGood1 30 9" xfId="19903"/>
    <cellStyle name="SAPBEXexcGood1 31" xfId="1551"/>
    <cellStyle name="SAPBEXexcGood1 31 2" xfId="4137"/>
    <cellStyle name="SAPBEXexcGood1 31 3" xfId="6956"/>
    <cellStyle name="SAPBEXexcGood1 31 4" xfId="7627"/>
    <cellStyle name="SAPBEXexcGood1 31 5" xfId="12026"/>
    <cellStyle name="SAPBEXexcGood1 31 6" xfId="13876"/>
    <cellStyle name="SAPBEXexcGood1 31 7" xfId="16722"/>
    <cellStyle name="SAPBEXexcGood1 31 8" xfId="18572"/>
    <cellStyle name="SAPBEXexcGood1 31 9" xfId="21198"/>
    <cellStyle name="SAPBEXexcGood1 32" xfId="1502"/>
    <cellStyle name="SAPBEXexcGood1 32 2" xfId="4088"/>
    <cellStyle name="SAPBEXexcGood1 32 3" xfId="5154"/>
    <cellStyle name="SAPBEXexcGood1 32 4" xfId="8366"/>
    <cellStyle name="SAPBEXexcGood1 32 5" xfId="10767"/>
    <cellStyle name="SAPBEXexcGood1 32 6" xfId="13115"/>
    <cellStyle name="SAPBEXexcGood1 32 7" xfId="15463"/>
    <cellStyle name="SAPBEXexcGood1 32 8" xfId="17811"/>
    <cellStyle name="SAPBEXexcGood1 32 9" xfId="20041"/>
    <cellStyle name="SAPBEXexcGood1 33" xfId="1542"/>
    <cellStyle name="SAPBEXexcGood1 33 2" xfId="4128"/>
    <cellStyle name="SAPBEXexcGood1 33 3" xfId="6590"/>
    <cellStyle name="SAPBEXexcGood1 33 4" xfId="9005"/>
    <cellStyle name="SAPBEXexcGood1 33 5" xfId="11466"/>
    <cellStyle name="SAPBEXexcGood1 33 6" xfId="13762"/>
    <cellStyle name="SAPBEXexcGood1 33 7" xfId="16162"/>
    <cellStyle name="SAPBEXexcGood1 33 8" xfId="18458"/>
    <cellStyle name="SAPBEXexcGood1 33 9" xfId="20680"/>
    <cellStyle name="SAPBEXexcGood1 34" xfId="1663"/>
    <cellStyle name="SAPBEXexcGood1 34 2" xfId="4249"/>
    <cellStyle name="SAPBEXexcGood1 34 3" xfId="5916"/>
    <cellStyle name="SAPBEXexcGood1 34 4" xfId="8426"/>
    <cellStyle name="SAPBEXexcGood1 34 5" xfId="10832"/>
    <cellStyle name="SAPBEXexcGood1 34 6" xfId="14093"/>
    <cellStyle name="SAPBEXexcGood1 34 7" xfId="15528"/>
    <cellStyle name="SAPBEXexcGood1 34 8" xfId="18789"/>
    <cellStyle name="SAPBEXexcGood1 34 9" xfId="20100"/>
    <cellStyle name="SAPBEXexcGood1 35" xfId="1723"/>
    <cellStyle name="SAPBEXexcGood1 35 2" xfId="4309"/>
    <cellStyle name="SAPBEXexcGood1 35 3" xfId="6393"/>
    <cellStyle name="SAPBEXexcGood1 35 4" xfId="9272"/>
    <cellStyle name="SAPBEXexcGood1 35 5" xfId="11754"/>
    <cellStyle name="SAPBEXexcGood1 35 6" xfId="13666"/>
    <cellStyle name="SAPBEXexcGood1 35 7" xfId="16450"/>
    <cellStyle name="SAPBEXexcGood1 35 8" xfId="18362"/>
    <cellStyle name="SAPBEXexcGood1 35 9" xfId="20946"/>
    <cellStyle name="SAPBEXexcGood1 36" xfId="1766"/>
    <cellStyle name="SAPBEXexcGood1 36 2" xfId="4352"/>
    <cellStyle name="SAPBEXexcGood1 36 3" xfId="5896"/>
    <cellStyle name="SAPBEXexcGood1 36 4" xfId="8425"/>
    <cellStyle name="SAPBEXexcGood1 36 5" xfId="10831"/>
    <cellStyle name="SAPBEXexcGood1 36 6" xfId="13159"/>
    <cellStyle name="SAPBEXexcGood1 36 7" xfId="15527"/>
    <cellStyle name="SAPBEXexcGood1 36 8" xfId="17855"/>
    <cellStyle name="SAPBEXexcGood1 36 9" xfId="20099"/>
    <cellStyle name="SAPBEXexcGood1 37" xfId="1808"/>
    <cellStyle name="SAPBEXexcGood1 37 2" xfId="4394"/>
    <cellStyle name="SAPBEXexcGood1 37 3" xfId="6615"/>
    <cellStyle name="SAPBEXexcGood1 37 4" xfId="8600"/>
    <cellStyle name="SAPBEXexcGood1 37 5" xfId="11018"/>
    <cellStyle name="SAPBEXexcGood1 37 6" xfId="12973"/>
    <cellStyle name="SAPBEXexcGood1 37 7" xfId="15714"/>
    <cellStyle name="SAPBEXexcGood1 37 8" xfId="17669"/>
    <cellStyle name="SAPBEXexcGood1 37 9" xfId="20275"/>
    <cellStyle name="SAPBEXexcGood1 38" xfId="1844"/>
    <cellStyle name="SAPBEXexcGood1 38 2" xfId="4430"/>
    <cellStyle name="SAPBEXexcGood1 38 3" xfId="5368"/>
    <cellStyle name="SAPBEXexcGood1 38 4" xfId="8537"/>
    <cellStyle name="SAPBEXexcGood1 38 5" xfId="10951"/>
    <cellStyle name="SAPBEXexcGood1 38 6" xfId="12820"/>
    <cellStyle name="SAPBEXexcGood1 38 7" xfId="15647"/>
    <cellStyle name="SAPBEXexcGood1 38 8" xfId="17516"/>
    <cellStyle name="SAPBEXexcGood1 38 9" xfId="20211"/>
    <cellStyle name="SAPBEXexcGood1 39" xfId="1913"/>
    <cellStyle name="SAPBEXexcGood1 39 2" xfId="4499"/>
    <cellStyle name="SAPBEXexcGood1 39 3" xfId="6120"/>
    <cellStyle name="SAPBEXexcGood1 39 4" xfId="7894"/>
    <cellStyle name="SAPBEXexcGood1 39 5" xfId="10249"/>
    <cellStyle name="SAPBEXexcGood1 39 6" xfId="12058"/>
    <cellStyle name="SAPBEXexcGood1 39 7" xfId="14945"/>
    <cellStyle name="SAPBEXexcGood1 39 8" xfId="16754"/>
    <cellStyle name="SAPBEXexcGood1 39 9" xfId="19567"/>
    <cellStyle name="SAPBEXexcGood1 4" xfId="282"/>
    <cellStyle name="SAPBEXexcGood1 4 2" xfId="2868"/>
    <cellStyle name="SAPBEXexcGood1 4 3" xfId="7396"/>
    <cellStyle name="SAPBEXexcGood1 4 4" xfId="8241"/>
    <cellStyle name="SAPBEXexcGood1 4 5" xfId="10630"/>
    <cellStyle name="SAPBEXexcGood1 4 6" xfId="12347"/>
    <cellStyle name="SAPBEXexcGood1 4 7" xfId="15326"/>
    <cellStyle name="SAPBEXexcGood1 4 8" xfId="17043"/>
    <cellStyle name="SAPBEXexcGood1 4 9" xfId="19914"/>
    <cellStyle name="SAPBEXexcGood1 40" xfId="1956"/>
    <cellStyle name="SAPBEXexcGood1 40 2" xfId="4542"/>
    <cellStyle name="SAPBEXexcGood1 40 3" xfId="6367"/>
    <cellStyle name="SAPBEXexcGood1 40 4" xfId="8031"/>
    <cellStyle name="SAPBEXexcGood1 40 5" xfId="10396"/>
    <cellStyle name="SAPBEXexcGood1 40 6" xfId="13626"/>
    <cellStyle name="SAPBEXexcGood1 40 7" xfId="15092"/>
    <cellStyle name="SAPBEXexcGood1 40 8" xfId="18322"/>
    <cellStyle name="SAPBEXexcGood1 40 9" xfId="19702"/>
    <cellStyle name="SAPBEXexcGood1 41" xfId="1907"/>
    <cellStyle name="SAPBEXexcGood1 41 2" xfId="4493"/>
    <cellStyle name="SAPBEXexcGood1 41 3" xfId="2652"/>
    <cellStyle name="SAPBEXexcGood1 41 4" xfId="8728"/>
    <cellStyle name="SAPBEXexcGood1 41 5" xfId="11163"/>
    <cellStyle name="SAPBEXexcGood1 41 6" xfId="13794"/>
    <cellStyle name="SAPBEXexcGood1 41 7" xfId="15859"/>
    <cellStyle name="SAPBEXexcGood1 41 8" xfId="18490"/>
    <cellStyle name="SAPBEXexcGood1 41 9" xfId="20402"/>
    <cellStyle name="SAPBEXexcGood1 42" xfId="1947"/>
    <cellStyle name="SAPBEXexcGood1 42 2" xfId="4533"/>
    <cellStyle name="SAPBEXexcGood1 42 3" xfId="5477"/>
    <cellStyle name="SAPBEXexcGood1 42 4" xfId="7907"/>
    <cellStyle name="SAPBEXexcGood1 42 5" xfId="10262"/>
    <cellStyle name="SAPBEXexcGood1 42 6" xfId="13459"/>
    <cellStyle name="SAPBEXexcGood1 42 7" xfId="14958"/>
    <cellStyle name="SAPBEXexcGood1 42 8" xfId="18155"/>
    <cellStyle name="SAPBEXexcGood1 42 9" xfId="19580"/>
    <cellStyle name="SAPBEXexcGood1 43" xfId="2075"/>
    <cellStyle name="SAPBEXexcGood1 43 2" xfId="4661"/>
    <cellStyle name="SAPBEXexcGood1 43 3" xfId="7126"/>
    <cellStyle name="SAPBEXexcGood1 43 4" xfId="8612"/>
    <cellStyle name="SAPBEXexcGood1 43 5" xfId="11031"/>
    <cellStyle name="SAPBEXexcGood1 43 6" xfId="12810"/>
    <cellStyle name="SAPBEXexcGood1 43 7" xfId="15727"/>
    <cellStyle name="SAPBEXexcGood1 43 8" xfId="17506"/>
    <cellStyle name="SAPBEXexcGood1 43 9" xfId="20287"/>
    <cellStyle name="SAPBEXexcGood1 44" xfId="2115"/>
    <cellStyle name="SAPBEXexcGood1 44 2" xfId="4701"/>
    <cellStyle name="SAPBEXexcGood1 44 3" xfId="6320"/>
    <cellStyle name="SAPBEXexcGood1 44 4" xfId="8262"/>
    <cellStyle name="SAPBEXexcGood1 44 5" xfId="10655"/>
    <cellStyle name="SAPBEXexcGood1 44 6" xfId="12759"/>
    <cellStyle name="SAPBEXexcGood1 44 7" xfId="15351"/>
    <cellStyle name="SAPBEXexcGood1 44 8" xfId="17455"/>
    <cellStyle name="SAPBEXexcGood1 44 9" xfId="19935"/>
    <cellStyle name="SAPBEXexcGood1 45" xfId="2152"/>
    <cellStyle name="SAPBEXexcGood1 45 2" xfId="4738"/>
    <cellStyle name="SAPBEXexcGood1 45 3" xfId="5198"/>
    <cellStyle name="SAPBEXexcGood1 45 4" xfId="7646"/>
    <cellStyle name="SAPBEXexcGood1 45 5" xfId="9980"/>
    <cellStyle name="SAPBEXexcGood1 45 6" xfId="12189"/>
    <cellStyle name="SAPBEXexcGood1 45 7" xfId="14676"/>
    <cellStyle name="SAPBEXexcGood1 45 8" xfId="16885"/>
    <cellStyle name="SAPBEXexcGood1 45 9" xfId="19316"/>
    <cellStyle name="SAPBEXexcGood1 46" xfId="2183"/>
    <cellStyle name="SAPBEXexcGood1 46 2" xfId="4769"/>
    <cellStyle name="SAPBEXexcGood1 46 3" xfId="6059"/>
    <cellStyle name="SAPBEXexcGood1 46 4" xfId="8199"/>
    <cellStyle name="SAPBEXexcGood1 46 5" xfId="10581"/>
    <cellStyle name="SAPBEXexcGood1 46 6" xfId="13281"/>
    <cellStyle name="SAPBEXexcGood1 46 7" xfId="15277"/>
    <cellStyle name="SAPBEXexcGood1 46 8" xfId="17977"/>
    <cellStyle name="SAPBEXexcGood1 46 9" xfId="19872"/>
    <cellStyle name="SAPBEXexcGood1 47" xfId="2213"/>
    <cellStyle name="SAPBEXexcGood1 47 2" xfId="4799"/>
    <cellStyle name="SAPBEXexcGood1 47 3" xfId="6456"/>
    <cellStyle name="SAPBEXexcGood1 47 4" xfId="9132"/>
    <cellStyle name="SAPBEXexcGood1 47 5" xfId="11370"/>
    <cellStyle name="SAPBEXexcGood1 47 6" xfId="12404"/>
    <cellStyle name="SAPBEXexcGood1 47 7" xfId="16066"/>
    <cellStyle name="SAPBEXexcGood1 47 8" xfId="17100"/>
    <cellStyle name="SAPBEXexcGood1 47 9" xfId="20593"/>
    <cellStyle name="SAPBEXexcGood1 48" xfId="2249"/>
    <cellStyle name="SAPBEXexcGood1 48 2" xfId="4835"/>
    <cellStyle name="SAPBEXexcGood1 48 3" xfId="5322"/>
    <cellStyle name="SAPBEXexcGood1 48 4" xfId="5397"/>
    <cellStyle name="SAPBEXexcGood1 48 5" xfId="12085"/>
    <cellStyle name="SAPBEXexcGood1 48 6" xfId="12674"/>
    <cellStyle name="SAPBEXexcGood1 48 7" xfId="16781"/>
    <cellStyle name="SAPBEXexcGood1 48 8" xfId="17370"/>
    <cellStyle name="SAPBEXexcGood1 48 9" xfId="21248"/>
    <cellStyle name="SAPBEXexcGood1 49" xfId="2319"/>
    <cellStyle name="SAPBEXexcGood1 49 2" xfId="4905"/>
    <cellStyle name="SAPBEXexcGood1 49 3" xfId="5800"/>
    <cellStyle name="SAPBEXexcGood1 49 4" xfId="8807"/>
    <cellStyle name="SAPBEXexcGood1 49 5" xfId="11251"/>
    <cellStyle name="SAPBEXexcGood1 49 6" xfId="13397"/>
    <cellStyle name="SAPBEXexcGood1 49 7" xfId="15947"/>
    <cellStyle name="SAPBEXexcGood1 49 8" xfId="18093"/>
    <cellStyle name="SAPBEXexcGood1 49 9" xfId="20482"/>
    <cellStyle name="SAPBEXexcGood1 5" xfId="325"/>
    <cellStyle name="SAPBEXexcGood1 5 2" xfId="2911"/>
    <cellStyle name="SAPBEXexcGood1 5 3" xfId="6732"/>
    <cellStyle name="SAPBEXexcGood1 5 4" xfId="9446"/>
    <cellStyle name="SAPBEXexcGood1 5 5" xfId="9702"/>
    <cellStyle name="SAPBEXexcGood1 5 6" xfId="12293"/>
    <cellStyle name="SAPBEXexcGood1 5 7" xfId="14398"/>
    <cellStyle name="SAPBEXexcGood1 5 8" xfId="16989"/>
    <cellStyle name="SAPBEXexcGood1 5 9" xfId="19066"/>
    <cellStyle name="SAPBEXexcGood1 50" xfId="2296"/>
    <cellStyle name="SAPBEXexcGood1 50 2" xfId="7219"/>
    <cellStyle name="SAPBEXexcGood1 50 3" xfId="7585"/>
    <cellStyle name="SAPBEXexcGood1 50 4" xfId="9910"/>
    <cellStyle name="SAPBEXexcGood1 50 5" xfId="13639"/>
    <cellStyle name="SAPBEXexcGood1 50 6" xfId="14606"/>
    <cellStyle name="SAPBEXexcGood1 50 7" xfId="18335"/>
    <cellStyle name="SAPBEXexcGood1 50 8" xfId="19256"/>
    <cellStyle name="SAPBEXexcGood1 51" xfId="5561"/>
    <cellStyle name="SAPBEXexcGood1 52" xfId="9193"/>
    <cellStyle name="SAPBEXexcGood1 53" xfId="11674"/>
    <cellStyle name="SAPBEXexcGood1 54" xfId="14049"/>
    <cellStyle name="SAPBEXexcGood1 55" xfId="16370"/>
    <cellStyle name="SAPBEXexcGood1 56" xfId="18745"/>
    <cellStyle name="SAPBEXexcGood1 57" xfId="20868"/>
    <cellStyle name="SAPBEXexcGood1 6" xfId="368"/>
    <cellStyle name="SAPBEXexcGood1 6 2" xfId="2954"/>
    <cellStyle name="SAPBEXexcGood1 6 3" xfId="6522"/>
    <cellStyle name="SAPBEXexcGood1 6 4" xfId="7491"/>
    <cellStyle name="SAPBEXexcGood1 6 5" xfId="9809"/>
    <cellStyle name="SAPBEXexcGood1 6 6" xfId="13278"/>
    <cellStyle name="SAPBEXexcGood1 6 7" xfId="14505"/>
    <cellStyle name="SAPBEXexcGood1 6 8" xfId="17974"/>
    <cellStyle name="SAPBEXexcGood1 6 9" xfId="19162"/>
    <cellStyle name="SAPBEXexcGood1 7" xfId="411"/>
    <cellStyle name="SAPBEXexcGood1 7 2" xfId="2997"/>
    <cellStyle name="SAPBEXexcGood1 7 3" xfId="6238"/>
    <cellStyle name="SAPBEXexcGood1 7 4" xfId="8484"/>
    <cellStyle name="SAPBEXexcGood1 7 5" xfId="10893"/>
    <cellStyle name="SAPBEXexcGood1 7 6" xfId="13947"/>
    <cellStyle name="SAPBEXexcGood1 7 7" xfId="15589"/>
    <cellStyle name="SAPBEXexcGood1 7 8" xfId="18643"/>
    <cellStyle name="SAPBEXexcGood1 7 9" xfId="20158"/>
    <cellStyle name="SAPBEXexcGood1 8" xfId="454"/>
    <cellStyle name="SAPBEXexcGood1 8 2" xfId="3040"/>
    <cellStyle name="SAPBEXexcGood1 8 3" xfId="6386"/>
    <cellStyle name="SAPBEXexcGood1 8 4" xfId="9040"/>
    <cellStyle name="SAPBEXexcGood1 8 5" xfId="11504"/>
    <cellStyle name="SAPBEXexcGood1 8 6" xfId="12172"/>
    <cellStyle name="SAPBEXexcGood1 8 7" xfId="16200"/>
    <cellStyle name="SAPBEXexcGood1 8 8" xfId="16868"/>
    <cellStyle name="SAPBEXexcGood1 8 9" xfId="20716"/>
    <cellStyle name="SAPBEXexcGood1 9" xfId="497"/>
    <cellStyle name="SAPBEXexcGood1 9 2" xfId="3083"/>
    <cellStyle name="SAPBEXexcGood1 9 3" xfId="5276"/>
    <cellStyle name="SAPBEXexcGood1 9 4" xfId="7460"/>
    <cellStyle name="SAPBEXexcGood1 9 5" xfId="9773"/>
    <cellStyle name="SAPBEXexcGood1 9 6" xfId="12955"/>
    <cellStyle name="SAPBEXexcGood1 9 7" xfId="14469"/>
    <cellStyle name="SAPBEXexcGood1 9 8" xfId="17651"/>
    <cellStyle name="SAPBEXexcGood1 9 9" xfId="19130"/>
    <cellStyle name="SAPBEXexcGood2" xfId="67"/>
    <cellStyle name="SAPBEXexcGood2 10" xfId="538"/>
    <cellStyle name="SAPBEXexcGood2 10 2" xfId="3124"/>
    <cellStyle name="SAPBEXexcGood2 10 3" xfId="7312"/>
    <cellStyle name="SAPBEXexcGood2 10 4" xfId="7850"/>
    <cellStyle name="SAPBEXexcGood2 10 5" xfId="10202"/>
    <cellStyle name="SAPBEXexcGood2 10 6" xfId="12434"/>
    <cellStyle name="SAPBEXexcGood2 10 7" xfId="14898"/>
    <cellStyle name="SAPBEXexcGood2 10 8" xfId="17130"/>
    <cellStyle name="SAPBEXexcGood2 10 9" xfId="19523"/>
    <cellStyle name="SAPBEXexcGood2 11" xfId="562"/>
    <cellStyle name="SAPBEXexcGood2 11 2" xfId="3148"/>
    <cellStyle name="SAPBEXexcGood2 11 3" xfId="6304"/>
    <cellStyle name="SAPBEXexcGood2 11 4" xfId="7414"/>
    <cellStyle name="SAPBEXexcGood2 11 5" xfId="9722"/>
    <cellStyle name="SAPBEXexcGood2 11 6" xfId="13219"/>
    <cellStyle name="SAPBEXexcGood2 11 7" xfId="14418"/>
    <cellStyle name="SAPBEXexcGood2 11 8" xfId="17915"/>
    <cellStyle name="SAPBEXexcGood2 11 9" xfId="19083"/>
    <cellStyle name="SAPBEXexcGood2 12" xfId="535"/>
    <cellStyle name="SAPBEXexcGood2 12 2" xfId="3121"/>
    <cellStyle name="SAPBEXexcGood2 12 3" xfId="5551"/>
    <cellStyle name="SAPBEXexcGood2 12 4" xfId="9305"/>
    <cellStyle name="SAPBEXexcGood2 12 5" xfId="11788"/>
    <cellStyle name="SAPBEXexcGood2 12 6" xfId="10934"/>
    <cellStyle name="SAPBEXexcGood2 12 7" xfId="16484"/>
    <cellStyle name="SAPBEXexcGood2 12 8" xfId="15630"/>
    <cellStyle name="SAPBEXexcGood2 12 9" xfId="20979"/>
    <cellStyle name="SAPBEXexcGood2 13" xfId="678"/>
    <cellStyle name="SAPBEXexcGood2 13 2" xfId="3264"/>
    <cellStyle name="SAPBEXexcGood2 13 3" xfId="6215"/>
    <cellStyle name="SAPBEXexcGood2 13 4" xfId="7234"/>
    <cellStyle name="SAPBEXexcGood2 13 5" xfId="11983"/>
    <cellStyle name="SAPBEXexcGood2 13 6" xfId="13411"/>
    <cellStyle name="SAPBEXexcGood2 13 7" xfId="16679"/>
    <cellStyle name="SAPBEXexcGood2 13 8" xfId="18107"/>
    <cellStyle name="SAPBEXexcGood2 13 9" xfId="21167"/>
    <cellStyle name="SAPBEXexcGood2 14" xfId="629"/>
    <cellStyle name="SAPBEXexcGood2 14 2" xfId="3215"/>
    <cellStyle name="SAPBEXexcGood2 14 3" xfId="5667"/>
    <cellStyle name="SAPBEXexcGood2 14 4" xfId="8588"/>
    <cellStyle name="SAPBEXexcGood2 14 5" xfId="11005"/>
    <cellStyle name="SAPBEXexcGood2 14 6" xfId="13384"/>
    <cellStyle name="SAPBEXexcGood2 14 7" xfId="15701"/>
    <cellStyle name="SAPBEXexcGood2 14 8" xfId="18080"/>
    <cellStyle name="SAPBEXexcGood2 14 9" xfId="20262"/>
    <cellStyle name="SAPBEXexcGood2 15" xfId="729"/>
    <cellStyle name="SAPBEXexcGood2 15 2" xfId="3315"/>
    <cellStyle name="SAPBEXexcGood2 15 3" xfId="7146"/>
    <cellStyle name="SAPBEXexcGood2 15 4" xfId="7559"/>
    <cellStyle name="SAPBEXexcGood2 15 5" xfId="9882"/>
    <cellStyle name="SAPBEXexcGood2 15 6" xfId="12498"/>
    <cellStyle name="SAPBEXexcGood2 15 7" xfId="14578"/>
    <cellStyle name="SAPBEXexcGood2 15 8" xfId="17194"/>
    <cellStyle name="SAPBEXexcGood2 15 9" xfId="19230"/>
    <cellStyle name="SAPBEXexcGood2 16" xfId="698"/>
    <cellStyle name="SAPBEXexcGood2 16 2" xfId="3284"/>
    <cellStyle name="SAPBEXexcGood2 16 3" xfId="6631"/>
    <cellStyle name="SAPBEXexcGood2 16 4" xfId="9034"/>
    <cellStyle name="SAPBEXexcGood2 16 5" xfId="11498"/>
    <cellStyle name="SAPBEXexcGood2 16 6" xfId="13018"/>
    <cellStyle name="SAPBEXexcGood2 16 7" xfId="16194"/>
    <cellStyle name="SAPBEXexcGood2 16 8" xfId="17714"/>
    <cellStyle name="SAPBEXexcGood2 16 9" xfId="20710"/>
    <cellStyle name="SAPBEXexcGood2 17" xfId="715"/>
    <cellStyle name="SAPBEXexcGood2 17 2" xfId="3301"/>
    <cellStyle name="SAPBEXexcGood2 17 3" xfId="4954"/>
    <cellStyle name="SAPBEXexcGood2 17 4" xfId="8233"/>
    <cellStyle name="SAPBEXexcGood2 17 5" xfId="10621"/>
    <cellStyle name="SAPBEXexcGood2 17 6" xfId="13285"/>
    <cellStyle name="SAPBEXexcGood2 17 7" xfId="15317"/>
    <cellStyle name="SAPBEXexcGood2 17 8" xfId="17981"/>
    <cellStyle name="SAPBEXexcGood2 17 9" xfId="19906"/>
    <cellStyle name="SAPBEXexcGood2 18" xfId="860"/>
    <cellStyle name="SAPBEXexcGood2 18 2" xfId="3446"/>
    <cellStyle name="SAPBEXexcGood2 18 3" xfId="6581"/>
    <cellStyle name="SAPBEXexcGood2 18 4" xfId="7722"/>
    <cellStyle name="SAPBEXexcGood2 18 5" xfId="10065"/>
    <cellStyle name="SAPBEXexcGood2 18 6" xfId="13461"/>
    <cellStyle name="SAPBEXexcGood2 18 7" xfId="14761"/>
    <cellStyle name="SAPBEXexcGood2 18 8" xfId="18157"/>
    <cellStyle name="SAPBEXexcGood2 18 9" xfId="19393"/>
    <cellStyle name="SAPBEXexcGood2 19" xfId="1015"/>
    <cellStyle name="SAPBEXexcGood2 19 2" xfId="3601"/>
    <cellStyle name="SAPBEXexcGood2 19 3" xfId="2613"/>
    <cellStyle name="SAPBEXexcGood2 19 4" xfId="8151"/>
    <cellStyle name="SAPBEXexcGood2 19 5" xfId="10525"/>
    <cellStyle name="SAPBEXexcGood2 19 6" xfId="12852"/>
    <cellStyle name="SAPBEXexcGood2 19 7" xfId="15221"/>
    <cellStyle name="SAPBEXexcGood2 19 8" xfId="17548"/>
    <cellStyle name="SAPBEXexcGood2 19 9" xfId="19824"/>
    <cellStyle name="SAPBEXexcGood2 2" xfId="188"/>
    <cellStyle name="SAPBEXexcGood2 2 2" xfId="2774"/>
    <cellStyle name="SAPBEXexcGood2 2 3" xfId="5870"/>
    <cellStyle name="SAPBEXexcGood2 2 4" xfId="7607"/>
    <cellStyle name="SAPBEXexcGood2 2 5" xfId="9933"/>
    <cellStyle name="SAPBEXexcGood2 2 6" xfId="13439"/>
    <cellStyle name="SAPBEXexcGood2 2 7" xfId="14629"/>
    <cellStyle name="SAPBEXexcGood2 2 8" xfId="18135"/>
    <cellStyle name="SAPBEXexcGood2 2 9" xfId="19278"/>
    <cellStyle name="SAPBEXexcGood2 20" xfId="1058"/>
    <cellStyle name="SAPBEXexcGood2 20 2" xfId="3644"/>
    <cellStyle name="SAPBEXexcGood2 20 3" xfId="7141"/>
    <cellStyle name="SAPBEXexcGood2 20 4" xfId="8840"/>
    <cellStyle name="SAPBEXexcGood2 20 5" xfId="11287"/>
    <cellStyle name="SAPBEXexcGood2 20 6" xfId="10679"/>
    <cellStyle name="SAPBEXexcGood2 20 7" xfId="15983"/>
    <cellStyle name="SAPBEXexcGood2 20 8" xfId="15375"/>
    <cellStyle name="SAPBEXexcGood2 20 9" xfId="20514"/>
    <cellStyle name="SAPBEXexcGood2 21" xfId="1054"/>
    <cellStyle name="SAPBEXexcGood2 21 2" xfId="3640"/>
    <cellStyle name="SAPBEXexcGood2 21 3" xfId="5927"/>
    <cellStyle name="SAPBEXexcGood2 21 4" xfId="5559"/>
    <cellStyle name="SAPBEXexcGood2 21 5" xfId="9634"/>
    <cellStyle name="SAPBEXexcGood2 21 6" xfId="12779"/>
    <cellStyle name="SAPBEXexcGood2 21 7" xfId="14330"/>
    <cellStyle name="SAPBEXexcGood2 21 8" xfId="17475"/>
    <cellStyle name="SAPBEXexcGood2 21 9" xfId="19009"/>
    <cellStyle name="SAPBEXexcGood2 22" xfId="1091"/>
    <cellStyle name="SAPBEXexcGood2 22 2" xfId="3677"/>
    <cellStyle name="SAPBEXexcGood2 22 3" xfId="6099"/>
    <cellStyle name="SAPBEXexcGood2 22 4" xfId="7952"/>
    <cellStyle name="SAPBEXexcGood2 22 5" xfId="10309"/>
    <cellStyle name="SAPBEXexcGood2 22 6" xfId="13426"/>
    <cellStyle name="SAPBEXexcGood2 22 7" xfId="15005"/>
    <cellStyle name="SAPBEXexcGood2 22 8" xfId="18122"/>
    <cellStyle name="SAPBEXexcGood2 22 9" xfId="19623"/>
    <cellStyle name="SAPBEXexcGood2 23" xfId="1093"/>
    <cellStyle name="SAPBEXexcGood2 23 2" xfId="3679"/>
    <cellStyle name="SAPBEXexcGood2 23 3" xfId="5275"/>
    <cellStyle name="SAPBEXexcGood2 23 4" xfId="8697"/>
    <cellStyle name="SAPBEXexcGood2 23 5" xfId="9509"/>
    <cellStyle name="SAPBEXexcGood2 23 6" xfId="13948"/>
    <cellStyle name="SAPBEXexcGood2 23 7" xfId="14205"/>
    <cellStyle name="SAPBEXexcGood2 23 8" xfId="18644"/>
    <cellStyle name="SAPBEXexcGood2 23 9" xfId="18897"/>
    <cellStyle name="SAPBEXexcGood2 24" xfId="1249"/>
    <cellStyle name="SAPBEXexcGood2 24 2" xfId="3835"/>
    <cellStyle name="SAPBEXexcGood2 24 3" xfId="5923"/>
    <cellStyle name="SAPBEXexcGood2 24 4" xfId="7458"/>
    <cellStyle name="SAPBEXexcGood2 24 5" xfId="9771"/>
    <cellStyle name="SAPBEXexcGood2 24 6" xfId="13488"/>
    <cellStyle name="SAPBEXexcGood2 24 7" xfId="14467"/>
    <cellStyle name="SAPBEXexcGood2 24 8" xfId="18184"/>
    <cellStyle name="SAPBEXexcGood2 24 9" xfId="19128"/>
    <cellStyle name="SAPBEXexcGood2 25" xfId="1292"/>
    <cellStyle name="SAPBEXexcGood2 25 2" xfId="3878"/>
    <cellStyle name="SAPBEXexcGood2 25 3" xfId="6722"/>
    <cellStyle name="SAPBEXexcGood2 25 4" xfId="7316"/>
    <cellStyle name="SAPBEXexcGood2 25 5" xfId="12095"/>
    <cellStyle name="SAPBEXexcGood2 25 6" xfId="12886"/>
    <cellStyle name="SAPBEXexcGood2 25 7" xfId="16791"/>
    <cellStyle name="SAPBEXexcGood2 25 8" xfId="17582"/>
    <cellStyle name="SAPBEXexcGood2 25 9" xfId="21258"/>
    <cellStyle name="SAPBEXexcGood2 26" xfId="1337"/>
    <cellStyle name="SAPBEXexcGood2 26 2" xfId="3923"/>
    <cellStyle name="SAPBEXexcGood2 26 3" xfId="6329"/>
    <cellStyle name="SAPBEXexcGood2 26 4" xfId="7619"/>
    <cellStyle name="SAPBEXexcGood2 26 5" xfId="9950"/>
    <cellStyle name="SAPBEXexcGood2 26 6" xfId="13190"/>
    <cellStyle name="SAPBEXexcGood2 26 7" xfId="14646"/>
    <cellStyle name="SAPBEXexcGood2 26 8" xfId="17886"/>
    <cellStyle name="SAPBEXexcGood2 26 9" xfId="19290"/>
    <cellStyle name="SAPBEXexcGood2 27" xfId="1377"/>
    <cellStyle name="SAPBEXexcGood2 27 2" xfId="3963"/>
    <cellStyle name="SAPBEXexcGood2 27 3" xfId="5747"/>
    <cellStyle name="SAPBEXexcGood2 27 4" xfId="8814"/>
    <cellStyle name="SAPBEXexcGood2 27 5" xfId="11004"/>
    <cellStyle name="SAPBEXexcGood2 27 6" xfId="12914"/>
    <cellStyle name="SAPBEXexcGood2 27 7" xfId="15700"/>
    <cellStyle name="SAPBEXexcGood2 27 8" xfId="17610"/>
    <cellStyle name="SAPBEXexcGood2 27 9" xfId="20261"/>
    <cellStyle name="SAPBEXexcGood2 28" xfId="1420"/>
    <cellStyle name="SAPBEXexcGood2 28 2" xfId="4006"/>
    <cellStyle name="SAPBEXexcGood2 28 3" xfId="6094"/>
    <cellStyle name="SAPBEXexcGood2 28 4" xfId="8589"/>
    <cellStyle name="SAPBEXexcGood2 28 5" xfId="11006"/>
    <cellStyle name="SAPBEXexcGood2 28 6" xfId="12652"/>
    <cellStyle name="SAPBEXexcGood2 28 7" xfId="15702"/>
    <cellStyle name="SAPBEXexcGood2 28 8" xfId="17348"/>
    <cellStyle name="SAPBEXexcGood2 28 9" xfId="20263"/>
    <cellStyle name="SAPBEXexcGood2 29" xfId="1463"/>
    <cellStyle name="SAPBEXexcGood2 29 2" xfId="4049"/>
    <cellStyle name="SAPBEXexcGood2 29 3" xfId="6462"/>
    <cellStyle name="SAPBEXexcGood2 29 4" xfId="6406"/>
    <cellStyle name="SAPBEXexcGood2 29 5" xfId="9603"/>
    <cellStyle name="SAPBEXexcGood2 29 6" xfId="13160"/>
    <cellStyle name="SAPBEXexcGood2 29 7" xfId="14299"/>
    <cellStyle name="SAPBEXexcGood2 29 8" xfId="17856"/>
    <cellStyle name="SAPBEXexcGood2 29 9" xfId="18982"/>
    <cellStyle name="SAPBEXexcGood2 3" xfId="143"/>
    <cellStyle name="SAPBEXexcGood2 3 2" xfId="2730"/>
    <cellStyle name="SAPBEXexcGood2 3 3" xfId="5194"/>
    <cellStyle name="SAPBEXexcGood2 3 4" xfId="8215"/>
    <cellStyle name="SAPBEXexcGood2 3 5" xfId="10600"/>
    <cellStyle name="SAPBEXexcGood2 3 6" xfId="13368"/>
    <cellStyle name="SAPBEXexcGood2 3 7" xfId="15296"/>
    <cellStyle name="SAPBEXexcGood2 3 8" xfId="18064"/>
    <cellStyle name="SAPBEXexcGood2 3 9" xfId="19888"/>
    <cellStyle name="SAPBEXexcGood2 30" xfId="1506"/>
    <cellStyle name="SAPBEXexcGood2 30 2" xfId="4092"/>
    <cellStyle name="SAPBEXexcGood2 30 3" xfId="6431"/>
    <cellStyle name="SAPBEXexcGood2 30 4" xfId="8845"/>
    <cellStyle name="SAPBEXexcGood2 30 5" xfId="11292"/>
    <cellStyle name="SAPBEXexcGood2 30 6" xfId="12391"/>
    <cellStyle name="SAPBEXexcGood2 30 7" xfId="15988"/>
    <cellStyle name="SAPBEXexcGood2 30 8" xfId="17087"/>
    <cellStyle name="SAPBEXexcGood2 30 9" xfId="20519"/>
    <cellStyle name="SAPBEXexcGood2 31" xfId="1549"/>
    <cellStyle name="SAPBEXexcGood2 31 2" xfId="4135"/>
    <cellStyle name="SAPBEXexcGood2 31 3" xfId="6373"/>
    <cellStyle name="SAPBEXexcGood2 31 4" xfId="8497"/>
    <cellStyle name="SAPBEXexcGood2 31 5" xfId="10906"/>
    <cellStyle name="SAPBEXexcGood2 31 6" xfId="13927"/>
    <cellStyle name="SAPBEXexcGood2 31 7" xfId="15602"/>
    <cellStyle name="SAPBEXexcGood2 31 8" xfId="18623"/>
    <cellStyle name="SAPBEXexcGood2 31 9" xfId="20171"/>
    <cellStyle name="SAPBEXexcGood2 32" xfId="1544"/>
    <cellStyle name="SAPBEXexcGood2 32 2" xfId="4130"/>
    <cellStyle name="SAPBEXexcGood2 32 3" xfId="5315"/>
    <cellStyle name="SAPBEXexcGood2 32 4" xfId="8080"/>
    <cellStyle name="SAPBEXexcGood2 32 5" xfId="10450"/>
    <cellStyle name="SAPBEXexcGood2 32 6" xfId="12491"/>
    <cellStyle name="SAPBEXexcGood2 32 7" xfId="15146"/>
    <cellStyle name="SAPBEXexcGood2 32 8" xfId="17187"/>
    <cellStyle name="SAPBEXexcGood2 32 9" xfId="19751"/>
    <cellStyle name="SAPBEXexcGood2 33" xfId="1541"/>
    <cellStyle name="SAPBEXexcGood2 33 2" xfId="4127"/>
    <cellStyle name="SAPBEXexcGood2 33 3" xfId="7053"/>
    <cellStyle name="SAPBEXexcGood2 33 4" xfId="7919"/>
    <cellStyle name="SAPBEXexcGood2 33 5" xfId="12067"/>
    <cellStyle name="SAPBEXexcGood2 33 6" xfId="12999"/>
    <cellStyle name="SAPBEXexcGood2 33 7" xfId="16763"/>
    <cellStyle name="SAPBEXexcGood2 33 8" xfId="17695"/>
    <cellStyle name="SAPBEXexcGood2 33 9" xfId="21232"/>
    <cellStyle name="SAPBEXexcGood2 34" xfId="1583"/>
    <cellStyle name="SAPBEXexcGood2 34 2" xfId="4169"/>
    <cellStyle name="SAPBEXexcGood2 34 3" xfId="6935"/>
    <cellStyle name="SAPBEXexcGood2 34 4" xfId="9450"/>
    <cellStyle name="SAPBEXexcGood2 34 5" xfId="10880"/>
    <cellStyle name="SAPBEXexcGood2 34 6" xfId="13245"/>
    <cellStyle name="SAPBEXexcGood2 34 7" xfId="15576"/>
    <cellStyle name="SAPBEXexcGood2 34 8" xfId="17941"/>
    <cellStyle name="SAPBEXexcGood2 34 9" xfId="20146"/>
    <cellStyle name="SAPBEXexcGood2 35" xfId="1721"/>
    <cellStyle name="SAPBEXexcGood2 35 2" xfId="4307"/>
    <cellStyle name="SAPBEXexcGood2 35 3" xfId="5790"/>
    <cellStyle name="SAPBEXexcGood2 35 4" xfId="9279"/>
    <cellStyle name="SAPBEXexcGood2 35 5" xfId="11761"/>
    <cellStyle name="SAPBEXexcGood2 35 6" xfId="13913"/>
    <cellStyle name="SAPBEXexcGood2 35 7" xfId="16457"/>
    <cellStyle name="SAPBEXexcGood2 35 8" xfId="18609"/>
    <cellStyle name="SAPBEXexcGood2 35 9" xfId="20953"/>
    <cellStyle name="SAPBEXexcGood2 36" xfId="1764"/>
    <cellStyle name="SAPBEXexcGood2 36 2" xfId="4350"/>
    <cellStyle name="SAPBEXexcGood2 36 3" xfId="6988"/>
    <cellStyle name="SAPBEXexcGood2 36 4" xfId="9384"/>
    <cellStyle name="SAPBEXexcGood2 36 5" xfId="11998"/>
    <cellStyle name="SAPBEXexcGood2 36 6" xfId="12839"/>
    <cellStyle name="SAPBEXexcGood2 36 7" xfId="16694"/>
    <cellStyle name="SAPBEXexcGood2 36 8" xfId="17535"/>
    <cellStyle name="SAPBEXexcGood2 36 9" xfId="21179"/>
    <cellStyle name="SAPBEXexcGood2 37" xfId="1806"/>
    <cellStyle name="SAPBEXexcGood2 37 2" xfId="4392"/>
    <cellStyle name="SAPBEXexcGood2 37 3" xfId="5975"/>
    <cellStyle name="SAPBEXexcGood2 37 4" xfId="7727"/>
    <cellStyle name="SAPBEXexcGood2 37 5" xfId="10071"/>
    <cellStyle name="SAPBEXexcGood2 37 6" xfId="14116"/>
    <cellStyle name="SAPBEXexcGood2 37 7" xfId="14767"/>
    <cellStyle name="SAPBEXexcGood2 37 8" xfId="18812"/>
    <cellStyle name="SAPBEXexcGood2 37 9" xfId="19398"/>
    <cellStyle name="SAPBEXexcGood2 38" xfId="1802"/>
    <cellStyle name="SAPBEXexcGood2 38 2" xfId="4388"/>
    <cellStyle name="SAPBEXexcGood2 38 3" xfId="5269"/>
    <cellStyle name="SAPBEXexcGood2 38 4" xfId="8688"/>
    <cellStyle name="SAPBEXexcGood2 38 5" xfId="11117"/>
    <cellStyle name="SAPBEXexcGood2 38 6" xfId="12923"/>
    <cellStyle name="SAPBEXexcGood2 38 7" xfId="15813"/>
    <cellStyle name="SAPBEXexcGood2 38 8" xfId="17619"/>
    <cellStyle name="SAPBEXexcGood2 38 9" xfId="20362"/>
    <cellStyle name="SAPBEXexcGood2 39" xfId="1911"/>
    <cellStyle name="SAPBEXexcGood2 39 2" xfId="4497"/>
    <cellStyle name="SAPBEXexcGood2 39 3" xfId="7254"/>
    <cellStyle name="SAPBEXexcGood2 39 4" xfId="7564"/>
    <cellStyle name="SAPBEXexcGood2 39 5" xfId="9887"/>
    <cellStyle name="SAPBEXexcGood2 39 6" xfId="12783"/>
    <cellStyle name="SAPBEXexcGood2 39 7" xfId="14583"/>
    <cellStyle name="SAPBEXexcGood2 39 8" xfId="17479"/>
    <cellStyle name="SAPBEXexcGood2 39 9" xfId="19235"/>
    <cellStyle name="SAPBEXexcGood2 4" xfId="280"/>
    <cellStyle name="SAPBEXexcGood2 4 2" xfId="2866"/>
    <cellStyle name="SAPBEXexcGood2 4 3" xfId="5595"/>
    <cellStyle name="SAPBEXexcGood2 4 4" xfId="7540"/>
    <cellStyle name="SAPBEXexcGood2 4 5" xfId="9862"/>
    <cellStyle name="SAPBEXexcGood2 4 6" xfId="12221"/>
    <cellStyle name="SAPBEXexcGood2 4 7" xfId="14558"/>
    <cellStyle name="SAPBEXexcGood2 4 8" xfId="16917"/>
    <cellStyle name="SAPBEXexcGood2 4 9" xfId="19211"/>
    <cellStyle name="SAPBEXexcGood2 40" xfId="1954"/>
    <cellStyle name="SAPBEXexcGood2 40 2" xfId="4540"/>
    <cellStyle name="SAPBEXexcGood2 40 3" xfId="6355"/>
    <cellStyle name="SAPBEXexcGood2 40 4" xfId="8429"/>
    <cellStyle name="SAPBEXexcGood2 40 5" xfId="10835"/>
    <cellStyle name="SAPBEXexcGood2 40 6" xfId="14130"/>
    <cellStyle name="SAPBEXexcGood2 40 7" xfId="15531"/>
    <cellStyle name="SAPBEXexcGood2 40 8" xfId="18826"/>
    <cellStyle name="SAPBEXexcGood2 40 9" xfId="20103"/>
    <cellStyle name="SAPBEXexcGood2 41" xfId="1949"/>
    <cellStyle name="SAPBEXexcGood2 41 2" xfId="4535"/>
    <cellStyle name="SAPBEXexcGood2 41 3" xfId="5922"/>
    <cellStyle name="SAPBEXexcGood2 41 4" xfId="9189"/>
    <cellStyle name="SAPBEXexcGood2 41 5" xfId="12034"/>
    <cellStyle name="SAPBEXexcGood2 41 6" xfId="10598"/>
    <cellStyle name="SAPBEXexcGood2 41 7" xfId="16730"/>
    <cellStyle name="SAPBEXexcGood2 41 8" xfId="15294"/>
    <cellStyle name="SAPBEXexcGood2 41 9" xfId="21204"/>
    <cellStyle name="SAPBEXexcGood2 42" xfId="1946"/>
    <cellStyle name="SAPBEXexcGood2 42 2" xfId="4532"/>
    <cellStyle name="SAPBEXexcGood2 42 3" xfId="7278"/>
    <cellStyle name="SAPBEXexcGood2 42 4" xfId="9183"/>
    <cellStyle name="SAPBEXexcGood2 42 5" xfId="11663"/>
    <cellStyle name="SAPBEXexcGood2 42 6" xfId="13954"/>
    <cellStyle name="SAPBEXexcGood2 42 7" xfId="16359"/>
    <cellStyle name="SAPBEXexcGood2 42 8" xfId="18650"/>
    <cellStyle name="SAPBEXexcGood2 42 9" xfId="20858"/>
    <cellStyle name="SAPBEXexcGood2 43" xfId="2062"/>
    <cellStyle name="SAPBEXexcGood2 43 2" xfId="4648"/>
    <cellStyle name="SAPBEXexcGood2 43 3" xfId="6140"/>
    <cellStyle name="SAPBEXexcGood2 43 4" xfId="8075"/>
    <cellStyle name="SAPBEXexcGood2 43 5" xfId="10445"/>
    <cellStyle name="SAPBEXexcGood2 43 6" xfId="14123"/>
    <cellStyle name="SAPBEXexcGood2 43 7" xfId="15141"/>
    <cellStyle name="SAPBEXexcGood2 43 8" xfId="18819"/>
    <cellStyle name="SAPBEXexcGood2 43 9" xfId="19746"/>
    <cellStyle name="SAPBEXexcGood2 44" xfId="2113"/>
    <cellStyle name="SAPBEXexcGood2 44 2" xfId="4699"/>
    <cellStyle name="SAPBEXexcGood2 44 3" xfId="4961"/>
    <cellStyle name="SAPBEXexcGood2 44 4" xfId="8908"/>
    <cellStyle name="SAPBEXexcGood2 44 5" xfId="11359"/>
    <cellStyle name="SAPBEXexcGood2 44 6" xfId="13892"/>
    <cellStyle name="SAPBEXexcGood2 44 7" xfId="16055"/>
    <cellStyle name="SAPBEXexcGood2 44 8" xfId="18588"/>
    <cellStyle name="SAPBEXexcGood2 44 9" xfId="20582"/>
    <cellStyle name="SAPBEXexcGood2 45" xfId="2150"/>
    <cellStyle name="SAPBEXexcGood2 45 2" xfId="4736"/>
    <cellStyle name="SAPBEXexcGood2 45 3" xfId="5632"/>
    <cellStyle name="SAPBEXexcGood2 45 4" xfId="8033"/>
    <cellStyle name="SAPBEXexcGood2 45 5" xfId="10072"/>
    <cellStyle name="SAPBEXexcGood2 45 6" xfId="13208"/>
    <cellStyle name="SAPBEXexcGood2 45 7" xfId="14768"/>
    <cellStyle name="SAPBEXexcGood2 45 8" xfId="17904"/>
    <cellStyle name="SAPBEXexcGood2 45 9" xfId="19399"/>
    <cellStyle name="SAPBEXexcGood2 46" xfId="2181"/>
    <cellStyle name="SAPBEXexcGood2 46 2" xfId="4767"/>
    <cellStyle name="SAPBEXexcGood2 46 3" xfId="7276"/>
    <cellStyle name="SAPBEXexcGood2 46 4" xfId="7942"/>
    <cellStyle name="SAPBEXexcGood2 46 5" xfId="9498"/>
    <cellStyle name="SAPBEXexcGood2 46 6" xfId="13721"/>
    <cellStyle name="SAPBEXexcGood2 46 7" xfId="14194"/>
    <cellStyle name="SAPBEXexcGood2 46 8" xfId="18417"/>
    <cellStyle name="SAPBEXexcGood2 46 9" xfId="18887"/>
    <cellStyle name="SAPBEXexcGood2 47" xfId="2211"/>
    <cellStyle name="SAPBEXexcGood2 47 2" xfId="4797"/>
    <cellStyle name="SAPBEXexcGood2 47 3" xfId="6936"/>
    <cellStyle name="SAPBEXexcGood2 47 4" xfId="4989"/>
    <cellStyle name="SAPBEXexcGood2 47 5" xfId="9673"/>
    <cellStyle name="SAPBEXexcGood2 47 6" xfId="12912"/>
    <cellStyle name="SAPBEXexcGood2 47 7" xfId="14369"/>
    <cellStyle name="SAPBEXexcGood2 47 8" xfId="17608"/>
    <cellStyle name="SAPBEXexcGood2 47 9" xfId="19040"/>
    <cellStyle name="SAPBEXexcGood2 48" xfId="2250"/>
    <cellStyle name="SAPBEXexcGood2 48 2" xfId="4836"/>
    <cellStyle name="SAPBEXexcGood2 48 3" xfId="5278"/>
    <cellStyle name="SAPBEXexcGood2 48 4" xfId="8352"/>
    <cellStyle name="SAPBEXexcGood2 48 5" xfId="10752"/>
    <cellStyle name="SAPBEXexcGood2 48 6" xfId="13416"/>
    <cellStyle name="SAPBEXexcGood2 48 7" xfId="15448"/>
    <cellStyle name="SAPBEXexcGood2 48 8" xfId="18112"/>
    <cellStyle name="SAPBEXexcGood2 48 9" xfId="20027"/>
    <cellStyle name="SAPBEXexcGood2 49" xfId="2320"/>
    <cellStyle name="SAPBEXexcGood2 49 2" xfId="4906"/>
    <cellStyle name="SAPBEXexcGood2 49 3" xfId="6587"/>
    <cellStyle name="SAPBEXexcGood2 49 4" xfId="8460"/>
    <cellStyle name="SAPBEXexcGood2 49 5" xfId="10867"/>
    <cellStyle name="SAPBEXexcGood2 49 6" xfId="12121"/>
    <cellStyle name="SAPBEXexcGood2 49 7" xfId="15563"/>
    <cellStyle name="SAPBEXexcGood2 49 8" xfId="16817"/>
    <cellStyle name="SAPBEXexcGood2 49 9" xfId="20134"/>
    <cellStyle name="SAPBEXexcGood2 5" xfId="323"/>
    <cellStyle name="SAPBEXexcGood2 5 2" xfId="2909"/>
    <cellStyle name="SAPBEXexcGood2 5 3" xfId="6607"/>
    <cellStyle name="SAPBEXexcGood2 5 4" xfId="7574"/>
    <cellStyle name="SAPBEXexcGood2 5 5" xfId="9898"/>
    <cellStyle name="SAPBEXexcGood2 5 6" xfId="13165"/>
    <cellStyle name="SAPBEXexcGood2 5 7" xfId="14594"/>
    <cellStyle name="SAPBEXexcGood2 5 8" xfId="17861"/>
    <cellStyle name="SAPBEXexcGood2 5 9" xfId="19245"/>
    <cellStyle name="SAPBEXexcGood2 50" xfId="2295"/>
    <cellStyle name="SAPBEXexcGood2 50 2" xfId="2616"/>
    <cellStyle name="SAPBEXexcGood2 50 3" xfId="9315"/>
    <cellStyle name="SAPBEXexcGood2 50 4" xfId="11798"/>
    <cellStyle name="SAPBEXexcGood2 50 5" xfId="12358"/>
    <cellStyle name="SAPBEXexcGood2 50 6" xfId="16494"/>
    <cellStyle name="SAPBEXexcGood2 50 7" xfId="17054"/>
    <cellStyle name="SAPBEXexcGood2 50 8" xfId="20989"/>
    <cellStyle name="SAPBEXexcGood2 51" xfId="7287"/>
    <cellStyle name="SAPBEXexcGood2 52" xfId="8117"/>
    <cellStyle name="SAPBEXexcGood2 53" xfId="10488"/>
    <cellStyle name="SAPBEXexcGood2 54" xfId="13817"/>
    <cellStyle name="SAPBEXexcGood2 55" xfId="15184"/>
    <cellStyle name="SAPBEXexcGood2 56" xfId="18513"/>
    <cellStyle name="SAPBEXexcGood2 57" xfId="19788"/>
    <cellStyle name="SAPBEXexcGood2 6" xfId="366"/>
    <cellStyle name="SAPBEXexcGood2 6 2" xfId="2952"/>
    <cellStyle name="SAPBEXexcGood2 6 3" xfId="5562"/>
    <cellStyle name="SAPBEXexcGood2 6 4" xfId="7836"/>
    <cellStyle name="SAPBEXexcGood2 6 5" xfId="10185"/>
    <cellStyle name="SAPBEXexcGood2 6 6" xfId="10920"/>
    <cellStyle name="SAPBEXexcGood2 6 7" xfId="14881"/>
    <cellStyle name="SAPBEXexcGood2 6 8" xfId="15616"/>
    <cellStyle name="SAPBEXexcGood2 6 9" xfId="19509"/>
    <cellStyle name="SAPBEXexcGood2 7" xfId="409"/>
    <cellStyle name="SAPBEXexcGood2 7 2" xfId="2995"/>
    <cellStyle name="SAPBEXexcGood2 7 3" xfId="6536"/>
    <cellStyle name="SAPBEXexcGood2 7 4" xfId="8650"/>
    <cellStyle name="SAPBEXexcGood2 7 5" xfId="11075"/>
    <cellStyle name="SAPBEXexcGood2 7 6" xfId="13120"/>
    <cellStyle name="SAPBEXexcGood2 7 7" xfId="15771"/>
    <cellStyle name="SAPBEXexcGood2 7 8" xfId="17816"/>
    <cellStyle name="SAPBEXexcGood2 7 9" xfId="20325"/>
    <cellStyle name="SAPBEXexcGood2 8" xfId="452"/>
    <cellStyle name="SAPBEXexcGood2 8 2" xfId="3038"/>
    <cellStyle name="SAPBEXexcGood2 8 3" xfId="6797"/>
    <cellStyle name="SAPBEXexcGood2 8 4" xfId="8528"/>
    <cellStyle name="SAPBEXexcGood2 8 5" xfId="10941"/>
    <cellStyle name="SAPBEXexcGood2 8 6" xfId="12898"/>
    <cellStyle name="SAPBEXexcGood2 8 7" xfId="15637"/>
    <cellStyle name="SAPBEXexcGood2 8 8" xfId="17594"/>
    <cellStyle name="SAPBEXexcGood2 8 9" xfId="20202"/>
    <cellStyle name="SAPBEXexcGood2 9" xfId="495"/>
    <cellStyle name="SAPBEXexcGood2 9 2" xfId="3081"/>
    <cellStyle name="SAPBEXexcGood2 9 3" xfId="5401"/>
    <cellStyle name="SAPBEXexcGood2 9 4" xfId="8818"/>
    <cellStyle name="SAPBEXexcGood2 9 5" xfId="11264"/>
    <cellStyle name="SAPBEXexcGood2 9 6" xfId="12501"/>
    <cellStyle name="SAPBEXexcGood2 9 7" xfId="15960"/>
    <cellStyle name="SAPBEXexcGood2 9 8" xfId="17197"/>
    <cellStyle name="SAPBEXexcGood2 9 9" xfId="20493"/>
    <cellStyle name="SAPBEXexcGood3" xfId="68"/>
    <cellStyle name="SAPBEXexcGood3 10" xfId="525"/>
    <cellStyle name="SAPBEXexcGood3 10 2" xfId="3111"/>
    <cellStyle name="SAPBEXexcGood3 10 3" xfId="7092"/>
    <cellStyle name="SAPBEXexcGood3 10 4" xfId="8661"/>
    <cellStyle name="SAPBEXexcGood3 10 5" xfId="10798"/>
    <cellStyle name="SAPBEXexcGood3 10 6" xfId="13962"/>
    <cellStyle name="SAPBEXexcGood3 10 7" xfId="15494"/>
    <cellStyle name="SAPBEXexcGood3 10 8" xfId="18658"/>
    <cellStyle name="SAPBEXexcGood3 10 9" xfId="20068"/>
    <cellStyle name="SAPBEXexcGood3 11" xfId="632"/>
    <cellStyle name="SAPBEXexcGood3 11 2" xfId="3218"/>
    <cellStyle name="SAPBEXexcGood3 11 3" xfId="5306"/>
    <cellStyle name="SAPBEXexcGood3 11 4" xfId="9207"/>
    <cellStyle name="SAPBEXexcGood3 11 5" xfId="11689"/>
    <cellStyle name="SAPBEXexcGood3 11 6" xfId="10499"/>
    <cellStyle name="SAPBEXexcGood3 11 7" xfId="16385"/>
    <cellStyle name="SAPBEXexcGood3 11 8" xfId="15195"/>
    <cellStyle name="SAPBEXexcGood3 11 9" xfId="20882"/>
    <cellStyle name="SAPBEXexcGood3 12" xfId="589"/>
    <cellStyle name="SAPBEXexcGood3 12 2" xfId="3175"/>
    <cellStyle name="SAPBEXexcGood3 12 3" xfId="6196"/>
    <cellStyle name="SAPBEXexcGood3 12 4" xfId="4966"/>
    <cellStyle name="SAPBEXexcGood3 12 5" xfId="9659"/>
    <cellStyle name="SAPBEXexcGood3 12 6" xfId="13198"/>
    <cellStyle name="SAPBEXexcGood3 12 7" xfId="14355"/>
    <cellStyle name="SAPBEXexcGood3 12 8" xfId="17894"/>
    <cellStyle name="SAPBEXexcGood3 12 9" xfId="19031"/>
    <cellStyle name="SAPBEXexcGood3 13" xfId="683"/>
    <cellStyle name="SAPBEXexcGood3 13 2" xfId="3269"/>
    <cellStyle name="SAPBEXexcGood3 13 3" xfId="5111"/>
    <cellStyle name="SAPBEXexcGood3 13 4" xfId="7077"/>
    <cellStyle name="SAPBEXexcGood3 13 5" xfId="12080"/>
    <cellStyle name="SAPBEXexcGood3 13 6" xfId="12972"/>
    <cellStyle name="SAPBEXexcGood3 13 7" xfId="16776"/>
    <cellStyle name="SAPBEXexcGood3 13 8" xfId="17668"/>
    <cellStyle name="SAPBEXexcGood3 13 9" xfId="21244"/>
    <cellStyle name="SAPBEXexcGood3 14" xfId="523"/>
    <cellStyle name="SAPBEXexcGood3 14 2" xfId="3109"/>
    <cellStyle name="SAPBEXexcGood3 14 3" xfId="5855"/>
    <cellStyle name="SAPBEXexcGood3 14 4" xfId="6420"/>
    <cellStyle name="SAPBEXexcGood3 14 5" xfId="9692"/>
    <cellStyle name="SAPBEXexcGood3 14 6" xfId="13009"/>
    <cellStyle name="SAPBEXexcGood3 14 7" xfId="14388"/>
    <cellStyle name="SAPBEXexcGood3 14 8" xfId="17705"/>
    <cellStyle name="SAPBEXexcGood3 14 9" xfId="19059"/>
    <cellStyle name="SAPBEXexcGood3 15" xfId="598"/>
    <cellStyle name="SAPBEXexcGood3 15 2" xfId="3184"/>
    <cellStyle name="SAPBEXexcGood3 15 3" xfId="5565"/>
    <cellStyle name="SAPBEXexcGood3 15 4" xfId="9063"/>
    <cellStyle name="SAPBEXexcGood3 15 5" xfId="11533"/>
    <cellStyle name="SAPBEXexcGood3 15 6" xfId="12324"/>
    <cellStyle name="SAPBEXexcGood3 15 7" xfId="16229"/>
    <cellStyle name="SAPBEXexcGood3 15 8" xfId="17020"/>
    <cellStyle name="SAPBEXexcGood3 15 9" xfId="20738"/>
    <cellStyle name="SAPBEXexcGood3 16" xfId="580"/>
    <cellStyle name="SAPBEXexcGood3 16 2" xfId="3166"/>
    <cellStyle name="SAPBEXexcGood3 16 3" xfId="5338"/>
    <cellStyle name="SAPBEXexcGood3 16 4" xfId="8279"/>
    <cellStyle name="SAPBEXexcGood3 16 5" xfId="10673"/>
    <cellStyle name="SAPBEXexcGood3 16 6" xfId="12420"/>
    <cellStyle name="SAPBEXexcGood3 16 7" xfId="15369"/>
    <cellStyle name="SAPBEXexcGood3 16 8" xfId="17116"/>
    <cellStyle name="SAPBEXexcGood3 16 9" xfId="19952"/>
    <cellStyle name="SAPBEXexcGood3 17" xfId="907"/>
    <cellStyle name="SAPBEXexcGood3 17 2" xfId="3493"/>
    <cellStyle name="SAPBEXexcGood3 17 3" xfId="6340"/>
    <cellStyle name="SAPBEXexcGood3 17 4" xfId="7693"/>
    <cellStyle name="SAPBEXexcGood3 17 5" xfId="10035"/>
    <cellStyle name="SAPBEXexcGood3 17 6" xfId="12227"/>
    <cellStyle name="SAPBEXexcGood3 17 7" xfId="14731"/>
    <cellStyle name="SAPBEXexcGood3 17 8" xfId="16923"/>
    <cellStyle name="SAPBEXexcGood3 17 9" xfId="19364"/>
    <cellStyle name="SAPBEXexcGood3 18" xfId="894"/>
    <cellStyle name="SAPBEXexcGood3 18 2" xfId="3480"/>
    <cellStyle name="SAPBEXexcGood3 18 3" xfId="6016"/>
    <cellStyle name="SAPBEXexcGood3 18 4" xfId="9356"/>
    <cellStyle name="SAPBEXexcGood3 18 5" xfId="11843"/>
    <cellStyle name="SAPBEXexcGood3 18 6" xfId="10310"/>
    <cellStyle name="SAPBEXexcGood3 18 7" xfId="16539"/>
    <cellStyle name="SAPBEXexcGood3 18 8" xfId="15006"/>
    <cellStyle name="SAPBEXexcGood3 18 9" xfId="21030"/>
    <cellStyle name="SAPBEXexcGood3 19" xfId="931"/>
    <cellStyle name="SAPBEXexcGood3 19 2" xfId="3517"/>
    <cellStyle name="SAPBEXexcGood3 19 3" xfId="7134"/>
    <cellStyle name="SAPBEXexcGood3 19 4" xfId="9115"/>
    <cellStyle name="SAPBEXexcGood3 19 5" xfId="11589"/>
    <cellStyle name="SAPBEXexcGood3 19 6" xfId="13735"/>
    <cellStyle name="SAPBEXexcGood3 19 7" xfId="16285"/>
    <cellStyle name="SAPBEXexcGood3 19 8" xfId="18431"/>
    <cellStyle name="SAPBEXexcGood3 19 9" xfId="20790"/>
    <cellStyle name="SAPBEXexcGood3 2" xfId="189"/>
    <cellStyle name="SAPBEXexcGood3 2 2" xfId="2775"/>
    <cellStyle name="SAPBEXexcGood3 2 3" xfId="5778"/>
    <cellStyle name="SAPBEXexcGood3 2 4" xfId="8256"/>
    <cellStyle name="SAPBEXexcGood3 2 5" xfId="9501"/>
    <cellStyle name="SAPBEXexcGood3 2 6" xfId="12665"/>
    <cellStyle name="SAPBEXexcGood3 2 7" xfId="14197"/>
    <cellStyle name="SAPBEXexcGood3 2 8" xfId="17361"/>
    <cellStyle name="SAPBEXexcGood3 2 9" xfId="18890"/>
    <cellStyle name="SAPBEXexcGood3 20" xfId="1045"/>
    <cellStyle name="SAPBEXexcGood3 20 2" xfId="3631"/>
    <cellStyle name="SAPBEXexcGood3 20 3" xfId="5533"/>
    <cellStyle name="SAPBEXexcGood3 20 4" xfId="6784"/>
    <cellStyle name="SAPBEXexcGood3 20 5" xfId="9683"/>
    <cellStyle name="SAPBEXexcGood3 20 6" xfId="12431"/>
    <cellStyle name="SAPBEXexcGood3 20 7" xfId="14379"/>
    <cellStyle name="SAPBEXexcGood3 20 8" xfId="17127"/>
    <cellStyle name="SAPBEXexcGood3 20 9" xfId="19050"/>
    <cellStyle name="SAPBEXexcGood3 21" xfId="979"/>
    <cellStyle name="SAPBEXexcGood3 21 2" xfId="3565"/>
    <cellStyle name="SAPBEXexcGood3 21 3" xfId="6199"/>
    <cellStyle name="SAPBEXexcGood3 21 4" xfId="9370"/>
    <cellStyle name="SAPBEXexcGood3 21 5" xfId="11918"/>
    <cellStyle name="SAPBEXexcGood3 21 6" xfId="14065"/>
    <cellStyle name="SAPBEXexcGood3 21 7" xfId="16614"/>
    <cellStyle name="SAPBEXexcGood3 21 8" xfId="18761"/>
    <cellStyle name="SAPBEXexcGood3 21 9" xfId="21103"/>
    <cellStyle name="SAPBEXexcGood3 22" xfId="1050"/>
    <cellStyle name="SAPBEXexcGood3 22 2" xfId="3636"/>
    <cellStyle name="SAPBEXexcGood3 22 3" xfId="6843"/>
    <cellStyle name="SAPBEXexcGood3 22 4" xfId="7690"/>
    <cellStyle name="SAPBEXexcGood3 22 5" xfId="10031"/>
    <cellStyle name="SAPBEXexcGood3 22 6" xfId="13583"/>
    <cellStyle name="SAPBEXexcGood3 22 7" xfId="14727"/>
    <cellStyle name="SAPBEXexcGood3 22 8" xfId="18279"/>
    <cellStyle name="SAPBEXexcGood3 22 9" xfId="19361"/>
    <cellStyle name="SAPBEXexcGood3 23" xfId="1170"/>
    <cellStyle name="SAPBEXexcGood3 23 2" xfId="3756"/>
    <cellStyle name="SAPBEXexcGood3 23 3" xfId="6534"/>
    <cellStyle name="SAPBEXexcGood3 23 4" xfId="7638"/>
    <cellStyle name="SAPBEXexcGood3 23 5" xfId="9972"/>
    <cellStyle name="SAPBEXexcGood3 23 6" xfId="12343"/>
    <cellStyle name="SAPBEXexcGood3 23 7" xfId="14668"/>
    <cellStyle name="SAPBEXexcGood3 23 8" xfId="17039"/>
    <cellStyle name="SAPBEXexcGood3 23 9" xfId="19308"/>
    <cellStyle name="SAPBEXexcGood3 24" xfId="1236"/>
    <cellStyle name="SAPBEXexcGood3 24 2" xfId="3822"/>
    <cellStyle name="SAPBEXexcGood3 24 3" xfId="6595"/>
    <cellStyle name="SAPBEXexcGood3 24 4" xfId="8186"/>
    <cellStyle name="SAPBEXexcGood3 24 5" xfId="10567"/>
    <cellStyle name="SAPBEXexcGood3 24 6" xfId="12222"/>
    <cellStyle name="SAPBEXexcGood3 24 7" xfId="15263"/>
    <cellStyle name="SAPBEXexcGood3 24 8" xfId="16918"/>
    <cellStyle name="SAPBEXexcGood3 24 9" xfId="19859"/>
    <cellStyle name="SAPBEXexcGood3 25" xfId="1279"/>
    <cellStyle name="SAPBEXexcGood3 25 2" xfId="3865"/>
    <cellStyle name="SAPBEXexcGood3 25 3" xfId="5606"/>
    <cellStyle name="SAPBEXexcGood3 25 4" xfId="5410"/>
    <cellStyle name="SAPBEXexcGood3 25 5" xfId="9638"/>
    <cellStyle name="SAPBEXexcGood3 25 6" xfId="12627"/>
    <cellStyle name="SAPBEXexcGood3 25 7" xfId="14334"/>
    <cellStyle name="SAPBEXexcGood3 25 8" xfId="17323"/>
    <cellStyle name="SAPBEXexcGood3 25 9" xfId="19013"/>
    <cellStyle name="SAPBEXexcGood3 26" xfId="1335"/>
    <cellStyle name="SAPBEXexcGood3 26 2" xfId="3921"/>
    <cellStyle name="SAPBEXexcGood3 26 3" xfId="5280"/>
    <cellStyle name="SAPBEXexcGood3 26 4" xfId="8512"/>
    <cellStyle name="SAPBEXexcGood3 26 5" xfId="10924"/>
    <cellStyle name="SAPBEXexcGood3 26 6" xfId="13500"/>
    <cellStyle name="SAPBEXexcGood3 26 7" xfId="15620"/>
    <cellStyle name="SAPBEXexcGood3 26 8" xfId="18196"/>
    <cellStyle name="SAPBEXexcGood3 26 9" xfId="20186"/>
    <cellStyle name="SAPBEXexcGood3 27" xfId="1364"/>
    <cellStyle name="SAPBEXexcGood3 27 2" xfId="3950"/>
    <cellStyle name="SAPBEXexcGood3 27 3" xfId="5107"/>
    <cellStyle name="SAPBEXexcGood3 27 4" xfId="7560"/>
    <cellStyle name="SAPBEXexcGood3 27 5" xfId="10921"/>
    <cellStyle name="SAPBEXexcGood3 27 6" xfId="13807"/>
    <cellStyle name="SAPBEXexcGood3 27 7" xfId="15617"/>
    <cellStyle name="SAPBEXexcGood3 27 8" xfId="18503"/>
    <cellStyle name="SAPBEXexcGood3 27 9" xfId="20183"/>
    <cellStyle name="SAPBEXexcGood3 28" xfId="1407"/>
    <cellStyle name="SAPBEXexcGood3 28 2" xfId="3993"/>
    <cellStyle name="SAPBEXexcGood3 28 3" xfId="6127"/>
    <cellStyle name="SAPBEXexcGood3 28 4" xfId="9004"/>
    <cellStyle name="SAPBEXexcGood3 28 5" xfId="11465"/>
    <cellStyle name="SAPBEXexcGood3 28 6" xfId="10549"/>
    <cellStyle name="SAPBEXexcGood3 28 7" xfId="16161"/>
    <cellStyle name="SAPBEXexcGood3 28 8" xfId="15245"/>
    <cellStyle name="SAPBEXexcGood3 28 9" xfId="20679"/>
    <cellStyle name="SAPBEXexcGood3 29" xfId="1450"/>
    <cellStyle name="SAPBEXexcGood3 29 2" xfId="4036"/>
    <cellStyle name="SAPBEXexcGood3 29 3" xfId="6519"/>
    <cellStyle name="SAPBEXexcGood3 29 4" xfId="7449"/>
    <cellStyle name="SAPBEXexcGood3 29 5" xfId="9762"/>
    <cellStyle name="SAPBEXexcGood3 29 6" xfId="12182"/>
    <cellStyle name="SAPBEXexcGood3 29 7" xfId="14458"/>
    <cellStyle name="SAPBEXexcGood3 29 8" xfId="16878"/>
    <cellStyle name="SAPBEXexcGood3 29 9" xfId="19119"/>
    <cellStyle name="SAPBEXexcGood3 3" xfId="142"/>
    <cellStyle name="SAPBEXexcGood3 3 2" xfId="2729"/>
    <cellStyle name="SAPBEXexcGood3 3 3" xfId="6331"/>
    <cellStyle name="SAPBEXexcGood3 3 4" xfId="7809"/>
    <cellStyle name="SAPBEXexcGood3 3 5" xfId="10158"/>
    <cellStyle name="SAPBEXexcGood3 3 6" xfId="11025"/>
    <cellStyle name="SAPBEXexcGood3 3 7" xfId="14854"/>
    <cellStyle name="SAPBEXexcGood3 3 8" xfId="15721"/>
    <cellStyle name="SAPBEXexcGood3 3 9" xfId="19482"/>
    <cellStyle name="SAPBEXexcGood3 30" xfId="1493"/>
    <cellStyle name="SAPBEXexcGood3 30 2" xfId="4079"/>
    <cellStyle name="SAPBEXexcGood3 30 3" xfId="6122"/>
    <cellStyle name="SAPBEXexcGood3 30 4" xfId="8686"/>
    <cellStyle name="SAPBEXexcGood3 30 5" xfId="11115"/>
    <cellStyle name="SAPBEXexcGood3 30 6" xfId="13592"/>
    <cellStyle name="SAPBEXexcGood3 30 7" xfId="15811"/>
    <cellStyle name="SAPBEXexcGood3 30 8" xfId="18288"/>
    <cellStyle name="SAPBEXexcGood3 30 9" xfId="20360"/>
    <cellStyle name="SAPBEXexcGood3 31" xfId="1536"/>
    <cellStyle name="SAPBEXexcGood3 31 2" xfId="4122"/>
    <cellStyle name="SAPBEXexcGood3 31 3" xfId="6032"/>
    <cellStyle name="SAPBEXexcGood3 31 4" xfId="7301"/>
    <cellStyle name="SAPBEXexcGood3 31 5" xfId="9653"/>
    <cellStyle name="SAPBEXexcGood3 31 6" xfId="13983"/>
    <cellStyle name="SAPBEXexcGood3 31 7" xfId="14349"/>
    <cellStyle name="SAPBEXexcGood3 31 8" xfId="18679"/>
    <cellStyle name="SAPBEXexcGood3 31 9" xfId="19026"/>
    <cellStyle name="SAPBEXexcGood3 32" xfId="1573"/>
    <cellStyle name="SAPBEXexcGood3 32 2" xfId="4159"/>
    <cellStyle name="SAPBEXexcGood3 32 3" xfId="4934"/>
    <cellStyle name="SAPBEXexcGood3 32 4" xfId="8722"/>
    <cellStyle name="SAPBEXexcGood3 32 5" xfId="11157"/>
    <cellStyle name="SAPBEXexcGood3 32 6" xfId="12705"/>
    <cellStyle name="SAPBEXexcGood3 32 7" xfId="15853"/>
    <cellStyle name="SAPBEXexcGood3 32 8" xfId="17401"/>
    <cellStyle name="SAPBEXexcGood3 32 9" xfId="20396"/>
    <cellStyle name="SAPBEXexcGood3 33" xfId="1599"/>
    <cellStyle name="SAPBEXexcGood3 33 2" xfId="4185"/>
    <cellStyle name="SAPBEXexcGood3 33 3" xfId="5471"/>
    <cellStyle name="SAPBEXexcGood3 33 4" xfId="8191"/>
    <cellStyle name="SAPBEXexcGood3 33 5" xfId="10573"/>
    <cellStyle name="SAPBEXexcGood3 33 6" xfId="12460"/>
    <cellStyle name="SAPBEXexcGood3 33 7" xfId="15269"/>
    <cellStyle name="SAPBEXexcGood3 33 8" xfId="17156"/>
    <cellStyle name="SAPBEXexcGood3 33 9" xfId="19864"/>
    <cellStyle name="SAPBEXexcGood3 34" xfId="1522"/>
    <cellStyle name="SAPBEXexcGood3 34 2" xfId="4108"/>
    <cellStyle name="SAPBEXexcGood3 34 3" xfId="6012"/>
    <cellStyle name="SAPBEXexcGood3 34 4" xfId="9322"/>
    <cellStyle name="SAPBEXexcGood3 34 5" xfId="11805"/>
    <cellStyle name="SAPBEXexcGood3 34 6" xfId="12634"/>
    <cellStyle name="SAPBEXexcGood3 34 7" xfId="16501"/>
    <cellStyle name="SAPBEXexcGood3 34 8" xfId="17330"/>
    <cellStyle name="SAPBEXexcGood3 34 9" xfId="20996"/>
    <cellStyle name="SAPBEXexcGood3 35" xfId="1708"/>
    <cellStyle name="SAPBEXexcGood3 35 2" xfId="4294"/>
    <cellStyle name="SAPBEXexcGood3 35 3" xfId="5342"/>
    <cellStyle name="SAPBEXexcGood3 35 4" xfId="8925"/>
    <cellStyle name="SAPBEXexcGood3 35 5" xfId="11376"/>
    <cellStyle name="SAPBEXexcGood3 35 6" xfId="13789"/>
    <cellStyle name="SAPBEXexcGood3 35 7" xfId="16072"/>
    <cellStyle name="SAPBEXexcGood3 35 8" xfId="18485"/>
    <cellStyle name="SAPBEXexcGood3 35 9" xfId="20599"/>
    <cellStyle name="SAPBEXexcGood3 36" xfId="1751"/>
    <cellStyle name="SAPBEXexcGood3 36 2" xfId="4337"/>
    <cellStyle name="SAPBEXexcGood3 36 3" xfId="5688"/>
    <cellStyle name="SAPBEXexcGood3 36 4" xfId="8283"/>
    <cellStyle name="SAPBEXexcGood3 36 5" xfId="10677"/>
    <cellStyle name="SAPBEXexcGood3 36 6" xfId="12910"/>
    <cellStyle name="SAPBEXexcGood3 36 7" xfId="15373"/>
    <cellStyle name="SAPBEXexcGood3 36 8" xfId="17606"/>
    <cellStyle name="SAPBEXexcGood3 36 9" xfId="19956"/>
    <cellStyle name="SAPBEXexcGood3 37" xfId="1794"/>
    <cellStyle name="SAPBEXexcGood3 37 2" xfId="4380"/>
    <cellStyle name="SAPBEXexcGood3 37 3" xfId="6146"/>
    <cellStyle name="SAPBEXexcGood3 37 4" xfId="7841"/>
    <cellStyle name="SAPBEXexcGood3 37 5" xfId="10190"/>
    <cellStyle name="SAPBEXexcGood3 37 6" xfId="12522"/>
    <cellStyle name="SAPBEXexcGood3 37 7" xfId="14886"/>
    <cellStyle name="SAPBEXexcGood3 37 8" xfId="17218"/>
    <cellStyle name="SAPBEXexcGood3 37 9" xfId="19514"/>
    <cellStyle name="SAPBEXexcGood3 38" xfId="1704"/>
    <cellStyle name="SAPBEXexcGood3 38 2" xfId="4290"/>
    <cellStyle name="SAPBEXexcGood3 38 3" xfId="6601"/>
    <cellStyle name="SAPBEXexcGood3 38 4" xfId="8812"/>
    <cellStyle name="SAPBEXexcGood3 38 5" xfId="11257"/>
    <cellStyle name="SAPBEXexcGood3 38 6" xfId="11464"/>
    <cellStyle name="SAPBEXexcGood3 38 7" xfId="15953"/>
    <cellStyle name="SAPBEXexcGood3 38 8" xfId="16160"/>
    <cellStyle name="SAPBEXexcGood3 38 9" xfId="20487"/>
    <cellStyle name="SAPBEXexcGood3 39" xfId="1792"/>
    <cellStyle name="SAPBEXexcGood3 39 2" xfId="4378"/>
    <cellStyle name="SAPBEXexcGood3 39 3" xfId="2660"/>
    <cellStyle name="SAPBEXexcGood3 39 4" xfId="9182"/>
    <cellStyle name="SAPBEXexcGood3 39 5" xfId="11662"/>
    <cellStyle name="SAPBEXexcGood3 39 6" xfId="11559"/>
    <cellStyle name="SAPBEXexcGood3 39 7" xfId="16358"/>
    <cellStyle name="SAPBEXexcGood3 39 8" xfId="16255"/>
    <cellStyle name="SAPBEXexcGood3 39 9" xfId="20857"/>
    <cellStyle name="SAPBEXexcGood3 4" xfId="267"/>
    <cellStyle name="SAPBEXexcGood3 4 2" xfId="2853"/>
    <cellStyle name="SAPBEXexcGood3 4 3" xfId="6335"/>
    <cellStyle name="SAPBEXexcGood3 4 4" xfId="8889"/>
    <cellStyle name="SAPBEXexcGood3 4 5" xfId="11340"/>
    <cellStyle name="SAPBEXexcGood3 4 6" xfId="13674"/>
    <cellStyle name="SAPBEXexcGood3 4 7" xfId="16036"/>
    <cellStyle name="SAPBEXexcGood3 4 8" xfId="18370"/>
    <cellStyle name="SAPBEXexcGood3 4 9" xfId="20563"/>
    <cellStyle name="SAPBEXexcGood3 40" xfId="1941"/>
    <cellStyle name="SAPBEXexcGood3 40 2" xfId="4527"/>
    <cellStyle name="SAPBEXexcGood3 40 3" xfId="5984"/>
    <cellStyle name="SAPBEXexcGood3 40 4" xfId="7495"/>
    <cellStyle name="SAPBEXexcGood3 40 5" xfId="9814"/>
    <cellStyle name="SAPBEXexcGood3 40 6" xfId="13517"/>
    <cellStyle name="SAPBEXexcGood3 40 7" xfId="14510"/>
    <cellStyle name="SAPBEXexcGood3 40 8" xfId="18213"/>
    <cellStyle name="SAPBEXexcGood3 40 9" xfId="19166"/>
    <cellStyle name="SAPBEXexcGood3 41" xfId="1978"/>
    <cellStyle name="SAPBEXexcGood3 41 2" xfId="4564"/>
    <cellStyle name="SAPBEXexcGood3 41 3" xfId="6167"/>
    <cellStyle name="SAPBEXexcGood3 41 4" xfId="6258"/>
    <cellStyle name="SAPBEXexcGood3 41 5" xfId="9617"/>
    <cellStyle name="SAPBEXexcGood3 41 6" xfId="12712"/>
    <cellStyle name="SAPBEXexcGood3 41 7" xfId="14313"/>
    <cellStyle name="SAPBEXexcGood3 41 8" xfId="17408"/>
    <cellStyle name="SAPBEXexcGood3 41 9" xfId="18996"/>
    <cellStyle name="SAPBEXexcGood3 42" xfId="2004"/>
    <cellStyle name="SAPBEXexcGood3 42 2" xfId="4590"/>
    <cellStyle name="SAPBEXexcGood3 42 3" xfId="6184"/>
    <cellStyle name="SAPBEXexcGood3 42 4" xfId="7966"/>
    <cellStyle name="SAPBEXexcGood3 42 5" xfId="10326"/>
    <cellStyle name="SAPBEXexcGood3 42 6" xfId="12452"/>
    <cellStyle name="SAPBEXexcGood3 42 7" xfId="15022"/>
    <cellStyle name="SAPBEXexcGood3 42 8" xfId="17148"/>
    <cellStyle name="SAPBEXexcGood3 42 9" xfId="19637"/>
    <cellStyle name="SAPBEXexcGood3 43" xfId="1988"/>
    <cellStyle name="SAPBEXexcGood3 43 2" xfId="4574"/>
    <cellStyle name="SAPBEXexcGood3 43 3" xfId="6886"/>
    <cellStyle name="SAPBEXexcGood3 43 4" xfId="8420"/>
    <cellStyle name="SAPBEXexcGood3 43 5" xfId="10826"/>
    <cellStyle name="SAPBEXexcGood3 43 6" xfId="13506"/>
    <cellStyle name="SAPBEXexcGood3 43 7" xfId="15522"/>
    <cellStyle name="SAPBEXexcGood3 43 8" xfId="18202"/>
    <cellStyle name="SAPBEXexcGood3 43 9" xfId="20094"/>
    <cellStyle name="SAPBEXexcGood3 44" xfId="2101"/>
    <cellStyle name="SAPBEXexcGood3 44 2" xfId="4687"/>
    <cellStyle name="SAPBEXexcGood3 44 3" xfId="5577"/>
    <cellStyle name="SAPBEXexcGood3 44 4" xfId="8585"/>
    <cellStyle name="SAPBEXexcGood3 44 5" xfId="11002"/>
    <cellStyle name="SAPBEXexcGood3 44 6" xfId="13829"/>
    <cellStyle name="SAPBEXexcGood3 44 7" xfId="15698"/>
    <cellStyle name="SAPBEXexcGood3 44 8" xfId="18525"/>
    <cellStyle name="SAPBEXexcGood3 44 9" xfId="20259"/>
    <cellStyle name="SAPBEXexcGood3 45" xfId="2139"/>
    <cellStyle name="SAPBEXexcGood3 45 2" xfId="4725"/>
    <cellStyle name="SAPBEXexcGood3 45 3" xfId="7311"/>
    <cellStyle name="SAPBEXexcGood3 45 4" xfId="7748"/>
    <cellStyle name="SAPBEXexcGood3 45 5" xfId="10095"/>
    <cellStyle name="SAPBEXexcGood3 45 6" xfId="13248"/>
    <cellStyle name="SAPBEXexcGood3 45 7" xfId="14791"/>
    <cellStyle name="SAPBEXexcGood3 45 8" xfId="17944"/>
    <cellStyle name="SAPBEXexcGood3 45 9" xfId="19421"/>
    <cellStyle name="SAPBEXexcGood3 46" xfId="2174"/>
    <cellStyle name="SAPBEXexcGood3 46 2" xfId="4760"/>
    <cellStyle name="SAPBEXexcGood3 46 3" xfId="5522"/>
    <cellStyle name="SAPBEXexcGood3 46 4" xfId="8284"/>
    <cellStyle name="SAPBEXexcGood3 46 5" xfId="10678"/>
    <cellStyle name="SAPBEXexcGood3 46 6" xfId="12367"/>
    <cellStyle name="SAPBEXexcGood3 46 7" xfId="15374"/>
    <cellStyle name="SAPBEXexcGood3 46 8" xfId="17063"/>
    <cellStyle name="SAPBEXexcGood3 46 9" xfId="19957"/>
    <cellStyle name="SAPBEXexcGood3 47" xfId="2204"/>
    <cellStyle name="SAPBEXexcGood3 47 2" xfId="4790"/>
    <cellStyle name="SAPBEXexcGood3 47 3" xfId="7215"/>
    <cellStyle name="SAPBEXexcGood3 47 4" xfId="8715"/>
    <cellStyle name="SAPBEXexcGood3 47 5" xfId="11150"/>
    <cellStyle name="SAPBEXexcGood3 47 6" xfId="13408"/>
    <cellStyle name="SAPBEXexcGood3 47 7" xfId="15846"/>
    <cellStyle name="SAPBEXexcGood3 47 8" xfId="18104"/>
    <cellStyle name="SAPBEXexcGood3 47 9" xfId="20389"/>
    <cellStyle name="SAPBEXexcGood3 48" xfId="2251"/>
    <cellStyle name="SAPBEXexcGood3 48 2" xfId="4837"/>
    <cellStyle name="SAPBEXexcGood3 48 3" xfId="5327"/>
    <cellStyle name="SAPBEXexcGood3 48 4" xfId="7555"/>
    <cellStyle name="SAPBEXexcGood3 48 5" xfId="9878"/>
    <cellStyle name="SAPBEXexcGood3 48 6" xfId="12045"/>
    <cellStyle name="SAPBEXexcGood3 48 7" xfId="14574"/>
    <cellStyle name="SAPBEXexcGood3 48 8" xfId="16741"/>
    <cellStyle name="SAPBEXexcGood3 48 9" xfId="19226"/>
    <cellStyle name="SAPBEXexcGood3 49" xfId="2321"/>
    <cellStyle name="SAPBEXexcGood3 49 2" xfId="4907"/>
    <cellStyle name="SAPBEXexcGood3 49 3" xfId="6026"/>
    <cellStyle name="SAPBEXexcGood3 49 4" xfId="7926"/>
    <cellStyle name="SAPBEXexcGood3 49 5" xfId="10281"/>
    <cellStyle name="SAPBEXexcGood3 49 6" xfId="14029"/>
    <cellStyle name="SAPBEXexcGood3 49 7" xfId="14977"/>
    <cellStyle name="SAPBEXexcGood3 49 8" xfId="18725"/>
    <cellStyle name="SAPBEXexcGood3 49 9" xfId="19598"/>
    <cellStyle name="SAPBEXexcGood3 5" xfId="310"/>
    <cellStyle name="SAPBEXexcGood3 5 2" xfId="2896"/>
    <cellStyle name="SAPBEXexcGood3 5 3" xfId="5143"/>
    <cellStyle name="SAPBEXexcGood3 5 4" xfId="8155"/>
    <cellStyle name="SAPBEXexcGood3 5 5" xfId="10529"/>
    <cellStyle name="SAPBEXexcGood3 5 6" xfId="14032"/>
    <cellStyle name="SAPBEXexcGood3 5 7" xfId="15225"/>
    <cellStyle name="SAPBEXexcGood3 5 8" xfId="18728"/>
    <cellStyle name="SAPBEXexcGood3 5 9" xfId="19828"/>
    <cellStyle name="SAPBEXexcGood3 50" xfId="2294"/>
    <cellStyle name="SAPBEXexcGood3 50 2" xfId="5645"/>
    <cellStyle name="SAPBEXexcGood3 50 3" xfId="7674"/>
    <cellStyle name="SAPBEXexcGood3 50 4" xfId="9920"/>
    <cellStyle name="SAPBEXexcGood3 50 5" xfId="14026"/>
    <cellStyle name="SAPBEXexcGood3 50 6" xfId="14616"/>
    <cellStyle name="SAPBEXexcGood3 50 7" xfId="18722"/>
    <cellStyle name="SAPBEXexcGood3 50 8" xfId="19265"/>
    <cellStyle name="SAPBEXexcGood3 51" xfId="5933"/>
    <cellStyle name="SAPBEXexcGood3 52" xfId="7655"/>
    <cellStyle name="SAPBEXexcGood3 53" xfId="9990"/>
    <cellStyle name="SAPBEXexcGood3 54" xfId="13440"/>
    <cellStyle name="SAPBEXexcGood3 55" xfId="14686"/>
    <cellStyle name="SAPBEXexcGood3 56" xfId="18136"/>
    <cellStyle name="SAPBEXexcGood3 57" xfId="19325"/>
    <cellStyle name="SAPBEXexcGood3 6" xfId="353"/>
    <cellStyle name="SAPBEXexcGood3 6 2" xfId="2939"/>
    <cellStyle name="SAPBEXexcGood3 6 3" xfId="6266"/>
    <cellStyle name="SAPBEXexcGood3 6 4" xfId="8202"/>
    <cellStyle name="SAPBEXexcGood3 6 5" xfId="10585"/>
    <cellStyle name="SAPBEXexcGood3 6 6" xfId="12893"/>
    <cellStyle name="SAPBEXexcGood3 6 7" xfId="15281"/>
    <cellStyle name="SAPBEXexcGood3 6 8" xfId="17589"/>
    <cellStyle name="SAPBEXexcGood3 6 9" xfId="19875"/>
    <cellStyle name="SAPBEXexcGood3 7" xfId="396"/>
    <cellStyle name="SAPBEXexcGood3 7 2" xfId="2982"/>
    <cellStyle name="SAPBEXexcGood3 7 3" xfId="5967"/>
    <cellStyle name="SAPBEXexcGood3 7 4" xfId="9233"/>
    <cellStyle name="SAPBEXexcGood3 7 5" xfId="11713"/>
    <cellStyle name="SAPBEXexcGood3 7 6" xfId="10863"/>
    <cellStyle name="SAPBEXexcGood3 7 7" xfId="16409"/>
    <cellStyle name="SAPBEXexcGood3 7 8" xfId="15559"/>
    <cellStyle name="SAPBEXexcGood3 7 9" xfId="20905"/>
    <cellStyle name="SAPBEXexcGood3 8" xfId="439"/>
    <cellStyle name="SAPBEXexcGood3 8 2" xfId="3025"/>
    <cellStyle name="SAPBEXexcGood3 8 3" xfId="6251"/>
    <cellStyle name="SAPBEXexcGood3 8 4" xfId="8127"/>
    <cellStyle name="SAPBEXexcGood3 8 5" xfId="10498"/>
    <cellStyle name="SAPBEXexcGood3 8 6" xfId="13289"/>
    <cellStyle name="SAPBEXexcGood3 8 7" xfId="15194"/>
    <cellStyle name="SAPBEXexcGood3 8 8" xfId="17985"/>
    <cellStyle name="SAPBEXexcGood3 8 9" xfId="19798"/>
    <cellStyle name="SAPBEXexcGood3 9" xfId="482"/>
    <cellStyle name="SAPBEXexcGood3 9 2" xfId="3068"/>
    <cellStyle name="SAPBEXexcGood3 9 3" xfId="6371"/>
    <cellStyle name="SAPBEXexcGood3 9 4" xfId="8398"/>
    <cellStyle name="SAPBEXexcGood3 9 5" xfId="10803"/>
    <cellStyle name="SAPBEXexcGood3 9 6" xfId="13484"/>
    <cellStyle name="SAPBEXexcGood3 9 7" xfId="15499"/>
    <cellStyle name="SAPBEXexcGood3 9 8" xfId="18180"/>
    <cellStyle name="SAPBEXexcGood3 9 9" xfId="20072"/>
    <cellStyle name="SAPBEXfilterDrill" xfId="69"/>
    <cellStyle name="SAPBEXfilterDrill 10" xfId="293"/>
    <cellStyle name="SAPBEXfilterDrill 10 2" xfId="2879"/>
    <cellStyle name="SAPBEXfilterDrill 10 3" xfId="6225"/>
    <cellStyle name="SAPBEXfilterDrill 10 4" xfId="8403"/>
    <cellStyle name="SAPBEXfilterDrill 10 5" xfId="10808"/>
    <cellStyle name="SAPBEXfilterDrill 10 6" xfId="11841"/>
    <cellStyle name="SAPBEXfilterDrill 10 7" xfId="15504"/>
    <cellStyle name="SAPBEXfilterDrill 10 8" xfId="16537"/>
    <cellStyle name="SAPBEXfilterDrill 10 9" xfId="20077"/>
    <cellStyle name="SAPBEXfilterDrill 11" xfId="631"/>
    <cellStyle name="SAPBEXfilterDrill 11 2" xfId="3217"/>
    <cellStyle name="SAPBEXfilterDrill 11 3" xfId="5407"/>
    <cellStyle name="SAPBEXfilterDrill 11 4" xfId="8784"/>
    <cellStyle name="SAPBEXfilterDrill 11 5" xfId="11225"/>
    <cellStyle name="SAPBEXfilterDrill 11 6" xfId="12919"/>
    <cellStyle name="SAPBEXfilterDrill 11 7" xfId="15921"/>
    <cellStyle name="SAPBEXfilterDrill 11 8" xfId="17615"/>
    <cellStyle name="SAPBEXfilterDrill 11 9" xfId="20459"/>
    <cellStyle name="SAPBEXfilterDrill 12" xfId="286"/>
    <cellStyle name="SAPBEXfilterDrill 12 2" xfId="2872"/>
    <cellStyle name="SAPBEXfilterDrill 12 3" xfId="6327"/>
    <cellStyle name="SAPBEXfilterDrill 12 4" xfId="8154"/>
    <cellStyle name="SAPBEXfilterDrill 12 5" xfId="9504"/>
    <cellStyle name="SAPBEXfilterDrill 12 6" xfId="12505"/>
    <cellStyle name="SAPBEXfilterDrill 12 7" xfId="14200"/>
    <cellStyle name="SAPBEXfilterDrill 12 8" xfId="17201"/>
    <cellStyle name="SAPBEXfilterDrill 12 9" xfId="18893"/>
    <cellStyle name="SAPBEXfilterDrill 13" xfId="579"/>
    <cellStyle name="SAPBEXfilterDrill 13 2" xfId="3165"/>
    <cellStyle name="SAPBEXfilterDrill 13 3" xfId="6057"/>
    <cellStyle name="SAPBEXfilterDrill 13 4" xfId="8250"/>
    <cellStyle name="SAPBEXfilterDrill 13 5" xfId="10640"/>
    <cellStyle name="SAPBEXfilterDrill 13 6" xfId="13795"/>
    <cellStyle name="SAPBEXfilterDrill 13 7" xfId="15336"/>
    <cellStyle name="SAPBEXfilterDrill 13 8" xfId="18491"/>
    <cellStyle name="SAPBEXfilterDrill 13 9" xfId="19923"/>
    <cellStyle name="SAPBEXfilterDrill 14" xfId="702"/>
    <cellStyle name="SAPBEXfilterDrill 14 2" xfId="3288"/>
    <cellStyle name="SAPBEXfilterDrill 14 3" xfId="6218"/>
    <cellStyle name="SAPBEXfilterDrill 14 4" xfId="8557"/>
    <cellStyle name="SAPBEXfilterDrill 14 5" xfId="10972"/>
    <cellStyle name="SAPBEXfilterDrill 14 6" xfId="13155"/>
    <cellStyle name="SAPBEXfilterDrill 14 7" xfId="15668"/>
    <cellStyle name="SAPBEXfilterDrill 14 8" xfId="17851"/>
    <cellStyle name="SAPBEXfilterDrill 14 9" xfId="20231"/>
    <cellStyle name="SAPBEXfilterDrill 15" xfId="693"/>
    <cellStyle name="SAPBEXfilterDrill 15 2" xfId="3279"/>
    <cellStyle name="SAPBEXfilterDrill 15 3" xfId="5912"/>
    <cellStyle name="SAPBEXfilterDrill 15 4" xfId="8326"/>
    <cellStyle name="SAPBEXfilterDrill 15 5" xfId="10722"/>
    <cellStyle name="SAPBEXfilterDrill 15 6" xfId="12426"/>
    <cellStyle name="SAPBEXfilterDrill 15 7" xfId="15418"/>
    <cellStyle name="SAPBEXfilterDrill 15 8" xfId="17122"/>
    <cellStyle name="SAPBEXfilterDrill 15 9" xfId="19999"/>
    <cellStyle name="SAPBEXfilterDrill 16" xfId="708"/>
    <cellStyle name="SAPBEXfilterDrill 16 2" xfId="3294"/>
    <cellStyle name="SAPBEXfilterDrill 16 3" xfId="5496"/>
    <cellStyle name="SAPBEXfilterDrill 16 4" xfId="7528"/>
    <cellStyle name="SAPBEXfilterDrill 16 5" xfId="9850"/>
    <cellStyle name="SAPBEXfilterDrill 16 6" xfId="14027"/>
    <cellStyle name="SAPBEXfilterDrill 16 7" xfId="14546"/>
    <cellStyle name="SAPBEXfilterDrill 16 8" xfId="18723"/>
    <cellStyle name="SAPBEXfilterDrill 16 9" xfId="19199"/>
    <cellStyle name="SAPBEXfilterDrill 17" xfId="695"/>
    <cellStyle name="SAPBEXfilterDrill 17 2" xfId="3281"/>
    <cellStyle name="SAPBEXfilterDrill 17 3" xfId="2699"/>
    <cellStyle name="SAPBEXfilterDrill 17 4" xfId="8690"/>
    <cellStyle name="SAPBEXfilterDrill 17 5" xfId="11119"/>
    <cellStyle name="SAPBEXfilterDrill 17 6" xfId="13719"/>
    <cellStyle name="SAPBEXfilterDrill 17 7" xfId="15815"/>
    <cellStyle name="SAPBEXfilterDrill 17 8" xfId="18415"/>
    <cellStyle name="SAPBEXfilterDrill 17 9" xfId="20364"/>
    <cellStyle name="SAPBEXfilterDrill 18" xfId="814"/>
    <cellStyle name="SAPBEXfilterDrill 18 2" xfId="3400"/>
    <cellStyle name="SAPBEXfilterDrill 18 3" xfId="6039"/>
    <cellStyle name="SAPBEXfilterDrill 18 4" xfId="8724"/>
    <cellStyle name="SAPBEXfilterDrill 18 5" xfId="11159"/>
    <cellStyle name="SAPBEXfilterDrill 18 6" xfId="12606"/>
    <cellStyle name="SAPBEXfilterDrill 18 7" xfId="15855"/>
    <cellStyle name="SAPBEXfilterDrill 18 8" xfId="17302"/>
    <cellStyle name="SAPBEXfilterDrill 18 9" xfId="20398"/>
    <cellStyle name="SAPBEXfilterDrill 19" xfId="610"/>
    <cellStyle name="SAPBEXfilterDrill 19 2" xfId="3196"/>
    <cellStyle name="SAPBEXfilterDrill 19 3" xfId="6117"/>
    <cellStyle name="SAPBEXfilterDrill 19 4" xfId="8893"/>
    <cellStyle name="SAPBEXfilterDrill 19 5" xfId="11344"/>
    <cellStyle name="SAPBEXfilterDrill 19 6" xfId="12781"/>
    <cellStyle name="SAPBEXfilterDrill 19 7" xfId="16040"/>
    <cellStyle name="SAPBEXfilterDrill 19 8" xfId="17477"/>
    <cellStyle name="SAPBEXfilterDrill 19 9" xfId="20567"/>
    <cellStyle name="SAPBEXfilterDrill 2" xfId="190"/>
    <cellStyle name="SAPBEXfilterDrill 2 2" xfId="2776"/>
    <cellStyle name="SAPBEXfilterDrill 2 3" xfId="6448"/>
    <cellStyle name="SAPBEXfilterDrill 2 4" xfId="8525"/>
    <cellStyle name="SAPBEXfilterDrill 2 5" xfId="10938"/>
    <cellStyle name="SAPBEXfilterDrill 2 6" xfId="13251"/>
    <cellStyle name="SAPBEXfilterDrill 2 7" xfId="15634"/>
    <cellStyle name="SAPBEXfilterDrill 2 8" xfId="17947"/>
    <cellStyle name="SAPBEXfilterDrill 2 9" xfId="20199"/>
    <cellStyle name="SAPBEXfilterDrill 20" xfId="876"/>
    <cellStyle name="SAPBEXfilterDrill 20 2" xfId="3462"/>
    <cellStyle name="SAPBEXfilterDrill 20 3" xfId="7010"/>
    <cellStyle name="SAPBEXfilterDrill 20 4" xfId="7827"/>
    <cellStyle name="SAPBEXfilterDrill 20 5" xfId="10176"/>
    <cellStyle name="SAPBEXfilterDrill 20 6" xfId="13223"/>
    <cellStyle name="SAPBEXfilterDrill 20 7" xfId="14872"/>
    <cellStyle name="SAPBEXfilterDrill 20 8" xfId="17919"/>
    <cellStyle name="SAPBEXfilterDrill 20 9" xfId="19500"/>
    <cellStyle name="SAPBEXfilterDrill 21" xfId="828"/>
    <cellStyle name="SAPBEXfilterDrill 21 2" xfId="3414"/>
    <cellStyle name="SAPBEXfilterDrill 21 3" xfId="5552"/>
    <cellStyle name="SAPBEXfilterDrill 21 4" xfId="9451"/>
    <cellStyle name="SAPBEXfilterDrill 21 5" xfId="11129"/>
    <cellStyle name="SAPBEXfilterDrill 21 6" xfId="13284"/>
    <cellStyle name="SAPBEXfilterDrill 21 7" xfId="15825"/>
    <cellStyle name="SAPBEXfilterDrill 21 8" xfId="17980"/>
    <cellStyle name="SAPBEXfilterDrill 21 9" xfId="20371"/>
    <cellStyle name="SAPBEXfilterDrill 22" xfId="854"/>
    <cellStyle name="SAPBEXfilterDrill 22 2" xfId="3440"/>
    <cellStyle name="SAPBEXfilterDrill 22 3" xfId="5926"/>
    <cellStyle name="SAPBEXfilterDrill 22 4" xfId="8680"/>
    <cellStyle name="SAPBEXfilterDrill 22 5" xfId="11108"/>
    <cellStyle name="SAPBEXfilterDrill 22 6" xfId="12696"/>
    <cellStyle name="SAPBEXfilterDrill 22 7" xfId="15804"/>
    <cellStyle name="SAPBEXfilterDrill 22 8" xfId="17392"/>
    <cellStyle name="SAPBEXfilterDrill 22 9" xfId="20354"/>
    <cellStyle name="SAPBEXfilterDrill 23" xfId="741"/>
    <cellStyle name="SAPBEXfilterDrill 23 2" xfId="3327"/>
    <cellStyle name="SAPBEXfilterDrill 23 3" xfId="2701"/>
    <cellStyle name="SAPBEXfilterDrill 23 4" xfId="7870"/>
    <cellStyle name="SAPBEXfilterDrill 23 5" xfId="10224"/>
    <cellStyle name="SAPBEXfilterDrill 23 6" xfId="13535"/>
    <cellStyle name="SAPBEXfilterDrill 23 7" xfId="14920"/>
    <cellStyle name="SAPBEXfilterDrill 23 8" xfId="18231"/>
    <cellStyle name="SAPBEXfilterDrill 23 9" xfId="19543"/>
    <cellStyle name="SAPBEXfilterDrill 24" xfId="988"/>
    <cellStyle name="SAPBEXfilterDrill 24 2" xfId="3574"/>
    <cellStyle name="SAPBEXfilterDrill 24 3" xfId="6267"/>
    <cellStyle name="SAPBEXfilterDrill 24 4" xfId="8863"/>
    <cellStyle name="SAPBEXfilterDrill 24 5" xfId="11312"/>
    <cellStyle name="SAPBEXfilterDrill 24 6" xfId="12259"/>
    <cellStyle name="SAPBEXfilterDrill 24 7" xfId="16008"/>
    <cellStyle name="SAPBEXfilterDrill 24 8" xfId="16955"/>
    <cellStyle name="SAPBEXfilterDrill 24 9" xfId="20537"/>
    <cellStyle name="SAPBEXfilterDrill 25" xfId="905"/>
    <cellStyle name="SAPBEXfilterDrill 25 2" xfId="3491"/>
    <cellStyle name="SAPBEXfilterDrill 25 3" xfId="6132"/>
    <cellStyle name="SAPBEXfilterDrill 25 4" xfId="8384"/>
    <cellStyle name="SAPBEXfilterDrill 25 5" xfId="10787"/>
    <cellStyle name="SAPBEXfilterDrill 25 6" xfId="13614"/>
    <cellStyle name="SAPBEXfilterDrill 25 7" xfId="15483"/>
    <cellStyle name="SAPBEXfilterDrill 25 8" xfId="18310"/>
    <cellStyle name="SAPBEXfilterDrill 25 9" xfId="20059"/>
    <cellStyle name="SAPBEXfilterDrill 26" xfId="865"/>
    <cellStyle name="SAPBEXfilterDrill 26 2" xfId="3451"/>
    <cellStyle name="SAPBEXfilterDrill 26 3" xfId="5290"/>
    <cellStyle name="SAPBEXfilterDrill 26 4" xfId="8394"/>
    <cellStyle name="SAPBEXfilterDrill 26 5" xfId="10514"/>
    <cellStyle name="SAPBEXfilterDrill 26 6" xfId="11649"/>
    <cellStyle name="SAPBEXfilterDrill 26 7" xfId="15210"/>
    <cellStyle name="SAPBEXfilterDrill 26 8" xfId="16345"/>
    <cellStyle name="SAPBEXfilterDrill 26 9" xfId="19813"/>
    <cellStyle name="SAPBEXfilterDrill 27" xfId="1000"/>
    <cellStyle name="SAPBEXfilterDrill 27 2" xfId="3586"/>
    <cellStyle name="SAPBEXfilterDrill 27 3" xfId="5329"/>
    <cellStyle name="SAPBEXfilterDrill 27 4" xfId="8778"/>
    <cellStyle name="SAPBEXfilterDrill 27 5" xfId="11218"/>
    <cellStyle name="SAPBEXfilterDrill 27 6" xfId="13802"/>
    <cellStyle name="SAPBEXfilterDrill 27 7" xfId="15914"/>
    <cellStyle name="SAPBEXfilterDrill 27 8" xfId="18498"/>
    <cellStyle name="SAPBEXfilterDrill 27 9" xfId="20452"/>
    <cellStyle name="SAPBEXfilterDrill 28" xfId="1136"/>
    <cellStyle name="SAPBEXfilterDrill 28 2" xfId="3722"/>
    <cellStyle name="SAPBEXfilterDrill 28 3" xfId="5241"/>
    <cellStyle name="SAPBEXfilterDrill 28 4" xfId="8999"/>
    <cellStyle name="SAPBEXfilterDrill 28 5" xfId="11457"/>
    <cellStyle name="SAPBEXfilterDrill 28 6" xfId="12377"/>
    <cellStyle name="SAPBEXfilterDrill 28 7" xfId="16153"/>
    <cellStyle name="SAPBEXfilterDrill 28 8" xfId="17073"/>
    <cellStyle name="SAPBEXfilterDrill 28 9" xfId="20674"/>
    <cellStyle name="SAPBEXfilterDrill 29" xfId="1215"/>
    <cellStyle name="SAPBEXfilterDrill 29 2" xfId="3801"/>
    <cellStyle name="SAPBEXfilterDrill 29 3" xfId="7374"/>
    <cellStyle name="SAPBEXfilterDrill 29 4" xfId="8733"/>
    <cellStyle name="SAPBEXfilterDrill 29 5" xfId="11169"/>
    <cellStyle name="SAPBEXfilterDrill 29 6" xfId="12129"/>
    <cellStyle name="SAPBEXfilterDrill 29 7" xfId="15865"/>
    <cellStyle name="SAPBEXfilterDrill 29 8" xfId="16825"/>
    <cellStyle name="SAPBEXfilterDrill 29 9" xfId="20407"/>
    <cellStyle name="SAPBEXfilterDrill 3" xfId="141"/>
    <cellStyle name="SAPBEXfilterDrill 3 2" xfId="2728"/>
    <cellStyle name="SAPBEXfilterDrill 3 3" xfId="6518"/>
    <cellStyle name="SAPBEXfilterDrill 3 4" xfId="9120"/>
    <cellStyle name="SAPBEXfilterDrill 3 5" xfId="11595"/>
    <cellStyle name="SAPBEXfilterDrill 3 6" xfId="13871"/>
    <cellStyle name="SAPBEXfilterDrill 3 7" xfId="16291"/>
    <cellStyle name="SAPBEXfilterDrill 3 8" xfId="18567"/>
    <cellStyle name="SAPBEXfilterDrill 3 9" xfId="20795"/>
    <cellStyle name="SAPBEXfilterDrill 30" xfId="1103"/>
    <cellStyle name="SAPBEXfilterDrill 30 2" xfId="3689"/>
    <cellStyle name="SAPBEXfilterDrill 30 3" xfId="5141"/>
    <cellStyle name="SAPBEXfilterDrill 30 4" xfId="7861"/>
    <cellStyle name="SAPBEXfilterDrill 30 5" xfId="10213"/>
    <cellStyle name="SAPBEXfilterDrill 30 6" xfId="12603"/>
    <cellStyle name="SAPBEXfilterDrill 30 7" xfId="14909"/>
    <cellStyle name="SAPBEXfilterDrill 30 8" xfId="17299"/>
    <cellStyle name="SAPBEXfilterDrill 30 9" xfId="19534"/>
    <cellStyle name="SAPBEXfilterDrill 31" xfId="1154"/>
    <cellStyle name="SAPBEXfilterDrill 31 2" xfId="3740"/>
    <cellStyle name="SAPBEXfilterDrill 31 3" xfId="6021"/>
    <cellStyle name="SAPBEXfilterDrill 31 4" xfId="8066"/>
    <cellStyle name="SAPBEXfilterDrill 31 5" xfId="10436"/>
    <cellStyle name="SAPBEXfilterDrill 31 6" xfId="13875"/>
    <cellStyle name="SAPBEXfilterDrill 31 7" xfId="15132"/>
    <cellStyle name="SAPBEXfilterDrill 31 8" xfId="18571"/>
    <cellStyle name="SAPBEXfilterDrill 31 9" xfId="19737"/>
    <cellStyle name="SAPBEXfilterDrill 32" xfId="1163"/>
    <cellStyle name="SAPBEXfilterDrill 32 2" xfId="3749"/>
    <cellStyle name="SAPBEXfilterDrill 32 3" xfId="5195"/>
    <cellStyle name="SAPBEXfilterDrill 32 4" xfId="7801"/>
    <cellStyle name="SAPBEXfilterDrill 32 5" xfId="10150"/>
    <cellStyle name="SAPBEXfilterDrill 32 6" xfId="13522"/>
    <cellStyle name="SAPBEXfilterDrill 32 7" xfId="14846"/>
    <cellStyle name="SAPBEXfilterDrill 32 8" xfId="18218"/>
    <cellStyle name="SAPBEXfilterDrill 32 9" xfId="19474"/>
    <cellStyle name="SAPBEXfilterDrill 33" xfId="1322"/>
    <cellStyle name="SAPBEXfilterDrill 33 2" xfId="3908"/>
    <cellStyle name="SAPBEXfilterDrill 33 3" xfId="5500"/>
    <cellStyle name="SAPBEXfilterDrill 33 4" xfId="9184"/>
    <cellStyle name="SAPBEXfilterDrill 33 5" xfId="11664"/>
    <cellStyle name="SAPBEXfilterDrill 33 6" xfId="9575"/>
    <cellStyle name="SAPBEXfilterDrill 33 7" xfId="16360"/>
    <cellStyle name="SAPBEXfilterDrill 33 8" xfId="14271"/>
    <cellStyle name="SAPBEXfilterDrill 33 9" xfId="20859"/>
    <cellStyle name="SAPBEXfilterDrill 34" xfId="1183"/>
    <cellStyle name="SAPBEXfilterDrill 34 2" xfId="3769"/>
    <cellStyle name="SAPBEXfilterDrill 34 3" xfId="5682"/>
    <cellStyle name="SAPBEXfilterDrill 34 4" xfId="7689"/>
    <cellStyle name="SAPBEXfilterDrill 34 5" xfId="10030"/>
    <cellStyle name="SAPBEXfilterDrill 34 6" xfId="13922"/>
    <cellStyle name="SAPBEXfilterDrill 34 7" xfId="14726"/>
    <cellStyle name="SAPBEXfilterDrill 34 8" xfId="18618"/>
    <cellStyle name="SAPBEXfilterDrill 34 9" xfId="19360"/>
    <cellStyle name="SAPBEXfilterDrill 35" xfId="1328"/>
    <cellStyle name="SAPBEXfilterDrill 35 2" xfId="3914"/>
    <cellStyle name="SAPBEXfilterDrill 35 3" xfId="6763"/>
    <cellStyle name="SAPBEXfilterDrill 35 4" xfId="8820"/>
    <cellStyle name="SAPBEXfilterDrill 35 5" xfId="11266"/>
    <cellStyle name="SAPBEXfilterDrill 35 6" xfId="13144"/>
    <cellStyle name="SAPBEXfilterDrill 35 7" xfId="15962"/>
    <cellStyle name="SAPBEXfilterDrill 35 8" xfId="17840"/>
    <cellStyle name="SAPBEXfilterDrill 35 9" xfId="20495"/>
    <cellStyle name="SAPBEXfilterDrill 36" xfId="1340"/>
    <cellStyle name="SAPBEXfilterDrill 36 2" xfId="3926"/>
    <cellStyle name="SAPBEXfilterDrill 36 3" xfId="5736"/>
    <cellStyle name="SAPBEXfilterDrill 36 4" xfId="8658"/>
    <cellStyle name="SAPBEXfilterDrill 36 5" xfId="10833"/>
    <cellStyle name="SAPBEXfilterDrill 36 6" xfId="12542"/>
    <cellStyle name="SAPBEXfilterDrill 36 7" xfId="15529"/>
    <cellStyle name="SAPBEXfilterDrill 36 8" xfId="17238"/>
    <cellStyle name="SAPBEXfilterDrill 36 9" xfId="20101"/>
    <cellStyle name="SAPBEXfilterDrill 37" xfId="1298"/>
    <cellStyle name="SAPBEXfilterDrill 37 2" xfId="3884"/>
    <cellStyle name="SAPBEXfilterDrill 37 3" xfId="6323"/>
    <cellStyle name="SAPBEXfilterDrill 37 4" xfId="7767"/>
    <cellStyle name="SAPBEXfilterDrill 37 5" xfId="10115"/>
    <cellStyle name="SAPBEXfilterDrill 37 6" xfId="13632"/>
    <cellStyle name="SAPBEXfilterDrill 37 7" xfId="14811"/>
    <cellStyle name="SAPBEXfilterDrill 37 8" xfId="18328"/>
    <cellStyle name="SAPBEXfilterDrill 37 9" xfId="19440"/>
    <cellStyle name="SAPBEXfilterDrill 38" xfId="1305"/>
    <cellStyle name="SAPBEXfilterDrill 38 2" xfId="3891"/>
    <cellStyle name="SAPBEXfilterDrill 38 3" xfId="6897"/>
    <cellStyle name="SAPBEXfilterDrill 38 4" xfId="8629"/>
    <cellStyle name="SAPBEXfilterDrill 38 5" xfId="11052"/>
    <cellStyle name="SAPBEXfilterDrill 38 6" xfId="12271"/>
    <cellStyle name="SAPBEXfilterDrill 38 7" xfId="15748"/>
    <cellStyle name="SAPBEXfilterDrill 38 8" xfId="16967"/>
    <cellStyle name="SAPBEXfilterDrill 38 9" xfId="20304"/>
    <cellStyle name="SAPBEXfilterDrill 39" xfId="1644"/>
    <cellStyle name="SAPBEXfilterDrill 39 2" xfId="4230"/>
    <cellStyle name="SAPBEXfilterDrill 39 3" xfId="6192"/>
    <cellStyle name="SAPBEXfilterDrill 39 4" xfId="8416"/>
    <cellStyle name="SAPBEXfilterDrill 39 5" xfId="10821"/>
    <cellStyle name="SAPBEXfilterDrill 39 6" xfId="9705"/>
    <cellStyle name="SAPBEXfilterDrill 39 7" xfId="15517"/>
    <cellStyle name="SAPBEXfilterDrill 39 8" xfId="14401"/>
    <cellStyle name="SAPBEXfilterDrill 39 9" xfId="20090"/>
    <cellStyle name="SAPBEXfilterDrill 4" xfId="169"/>
    <cellStyle name="SAPBEXfilterDrill 4 2" xfId="2756"/>
    <cellStyle name="SAPBEXfilterDrill 4 3" xfId="6937"/>
    <cellStyle name="SAPBEXfilterDrill 4 4" xfId="5965"/>
    <cellStyle name="SAPBEXfilterDrill 4 5" xfId="9626"/>
    <cellStyle name="SAPBEXfilterDrill 4 6" xfId="12418"/>
    <cellStyle name="SAPBEXfilterDrill 4 7" xfId="14322"/>
    <cellStyle name="SAPBEXfilterDrill 4 8" xfId="17114"/>
    <cellStyle name="SAPBEXfilterDrill 4 9" xfId="19003"/>
    <cellStyle name="SAPBEXfilterDrill 40" xfId="1496"/>
    <cellStyle name="SAPBEXfilterDrill 40 2" xfId="4082"/>
    <cellStyle name="SAPBEXfilterDrill 40 3" xfId="5510"/>
    <cellStyle name="SAPBEXfilterDrill 40 4" xfId="8144"/>
    <cellStyle name="SAPBEXfilterDrill 40 5" xfId="10518"/>
    <cellStyle name="SAPBEXfilterDrill 40 6" xfId="13647"/>
    <cellStyle name="SAPBEXfilterDrill 40 7" xfId="15214"/>
    <cellStyle name="SAPBEXfilterDrill 40 8" xfId="18343"/>
    <cellStyle name="SAPBEXfilterDrill 40 9" xfId="19817"/>
    <cellStyle name="SAPBEXfilterDrill 41" xfId="1436"/>
    <cellStyle name="SAPBEXfilterDrill 41 2" xfId="4022"/>
    <cellStyle name="SAPBEXfilterDrill 41 3" xfId="6776"/>
    <cellStyle name="SAPBEXfilterDrill 41 4" xfId="9422"/>
    <cellStyle name="SAPBEXfilterDrill 41 5" xfId="9516"/>
    <cellStyle name="SAPBEXfilterDrill 41 6" xfId="12419"/>
    <cellStyle name="SAPBEXfilterDrill 41 7" xfId="14212"/>
    <cellStyle name="SAPBEXfilterDrill 41 8" xfId="17115"/>
    <cellStyle name="SAPBEXfilterDrill 41 9" xfId="18903"/>
    <cellStyle name="SAPBEXfilterDrill 42" xfId="1635"/>
    <cellStyle name="SAPBEXfilterDrill 42 2" xfId="4221"/>
    <cellStyle name="SAPBEXfilterDrill 42 3" xfId="5418"/>
    <cellStyle name="SAPBEXfilterDrill 42 4" xfId="9453"/>
    <cellStyle name="SAPBEXfilterDrill 42 5" xfId="11187"/>
    <cellStyle name="SAPBEXfilterDrill 42 6" xfId="12587"/>
    <cellStyle name="SAPBEXfilterDrill 42 7" xfId="15883"/>
    <cellStyle name="SAPBEXfilterDrill 42 8" xfId="17283"/>
    <cellStyle name="SAPBEXfilterDrill 42 9" xfId="20424"/>
    <cellStyle name="SAPBEXfilterDrill 43" xfId="1611"/>
    <cellStyle name="SAPBEXfilterDrill 43 2" xfId="4197"/>
    <cellStyle name="SAPBEXfilterDrill 43 3" xfId="6987"/>
    <cellStyle name="SAPBEXfilterDrill 43 4" xfId="7650"/>
    <cellStyle name="SAPBEXfilterDrill 43 5" xfId="9985"/>
    <cellStyle name="SAPBEXfilterDrill 43 6" xfId="12648"/>
    <cellStyle name="SAPBEXfilterDrill 43 7" xfId="14681"/>
    <cellStyle name="SAPBEXfilterDrill 43 8" xfId="17344"/>
    <cellStyle name="SAPBEXfilterDrill 43 9" xfId="19320"/>
    <cellStyle name="SAPBEXfilterDrill 44" xfId="1636"/>
    <cellStyle name="SAPBEXfilterDrill 44 2" xfId="4222"/>
    <cellStyle name="SAPBEXfilterDrill 44 3" xfId="5908"/>
    <cellStyle name="SAPBEXfilterDrill 44 4" xfId="7561"/>
    <cellStyle name="SAPBEXfilterDrill 44 5" xfId="9884"/>
    <cellStyle name="SAPBEXfilterDrill 44 6" xfId="12958"/>
    <cellStyle name="SAPBEXfilterDrill 44 7" xfId="14580"/>
    <cellStyle name="SAPBEXfilterDrill 44 8" xfId="17654"/>
    <cellStyle name="SAPBEXfilterDrill 44 9" xfId="19232"/>
    <cellStyle name="SAPBEXfilterDrill 45" xfId="1610"/>
    <cellStyle name="SAPBEXfilterDrill 45 2" xfId="4196"/>
    <cellStyle name="SAPBEXfilterDrill 45 3" xfId="5723"/>
    <cellStyle name="SAPBEXfilterDrill 45 4" xfId="8214"/>
    <cellStyle name="SAPBEXfilterDrill 45 5" xfId="10599"/>
    <cellStyle name="SAPBEXfilterDrill 45 6" xfId="13669"/>
    <cellStyle name="SAPBEXfilterDrill 45 7" xfId="15295"/>
    <cellStyle name="SAPBEXfilterDrill 45 8" xfId="18365"/>
    <cellStyle name="SAPBEXfilterDrill 45 9" xfId="19887"/>
    <cellStyle name="SAPBEXfilterDrill 46" xfId="1884"/>
    <cellStyle name="SAPBEXfilterDrill 46 2" xfId="4470"/>
    <cellStyle name="SAPBEXfilterDrill 46 3" xfId="5120"/>
    <cellStyle name="SAPBEXfilterDrill 46 4" xfId="9360"/>
    <cellStyle name="SAPBEXfilterDrill 46 5" xfId="11856"/>
    <cellStyle name="SAPBEXfilterDrill 46 6" xfId="13790"/>
    <cellStyle name="SAPBEXfilterDrill 46 7" xfId="16552"/>
    <cellStyle name="SAPBEXfilterDrill 46 8" xfId="18486"/>
    <cellStyle name="SAPBEXfilterDrill 46 9" xfId="21043"/>
    <cellStyle name="SAPBEXfilterDrill 47" xfId="1745"/>
    <cellStyle name="SAPBEXfilterDrill 47 2" xfId="4331"/>
    <cellStyle name="SAPBEXfilterDrill 47 3" xfId="6878"/>
    <cellStyle name="SAPBEXfilterDrill 47 4" xfId="9283"/>
    <cellStyle name="SAPBEXfilterDrill 47 5" xfId="12032"/>
    <cellStyle name="SAPBEXfilterDrill 47 6" xfId="14079"/>
    <cellStyle name="SAPBEXfilterDrill 47 7" xfId="16728"/>
    <cellStyle name="SAPBEXfilterDrill 47 8" xfId="18775"/>
    <cellStyle name="SAPBEXfilterDrill 47 9" xfId="21202"/>
    <cellStyle name="SAPBEXfilterDrill 48" xfId="1801"/>
    <cellStyle name="SAPBEXfilterDrill 48 2" xfId="4387"/>
    <cellStyle name="SAPBEXfilterDrill 48 3" xfId="6134"/>
    <cellStyle name="SAPBEXfilterDrill 48 4" xfId="9108"/>
    <cellStyle name="SAPBEXfilterDrill 48 5" xfId="11581"/>
    <cellStyle name="SAPBEXfilterDrill 48 6" xfId="12677"/>
    <cellStyle name="SAPBEXfilterDrill 48 7" xfId="16277"/>
    <cellStyle name="SAPBEXfilterDrill 48 8" xfId="17373"/>
    <cellStyle name="SAPBEXfilterDrill 48 9" xfId="20783"/>
    <cellStyle name="SAPBEXfilterDrill 49" xfId="2044"/>
    <cellStyle name="SAPBEXfilterDrill 49 2" xfId="4630"/>
    <cellStyle name="SAPBEXfilterDrill 49 3" xfId="5187"/>
    <cellStyle name="SAPBEXfilterDrill 49 4" xfId="9154"/>
    <cellStyle name="SAPBEXfilterDrill 49 5" xfId="11632"/>
    <cellStyle name="SAPBEXfilterDrill 49 6" xfId="12387"/>
    <cellStyle name="SAPBEXfilterDrill 49 7" xfId="16328"/>
    <cellStyle name="SAPBEXfilterDrill 49 8" xfId="17083"/>
    <cellStyle name="SAPBEXfilterDrill 49 9" xfId="20829"/>
    <cellStyle name="SAPBEXfilterDrill 5" xfId="153"/>
    <cellStyle name="SAPBEXfilterDrill 5 2" xfId="2740"/>
    <cellStyle name="SAPBEXfilterDrill 5 3" xfId="5289"/>
    <cellStyle name="SAPBEXfilterDrill 5 4" xfId="8347"/>
    <cellStyle name="SAPBEXfilterDrill 5 5" xfId="10745"/>
    <cellStyle name="SAPBEXfilterDrill 5 6" xfId="12719"/>
    <cellStyle name="SAPBEXfilterDrill 5 7" xfId="15441"/>
    <cellStyle name="SAPBEXfilterDrill 5 8" xfId="17415"/>
    <cellStyle name="SAPBEXfilterDrill 5 9" xfId="20020"/>
    <cellStyle name="SAPBEXfilterDrill 50" xfId="1797"/>
    <cellStyle name="SAPBEXfilterDrill 50 2" xfId="4383"/>
    <cellStyle name="SAPBEXfilterDrill 50 3" xfId="5486"/>
    <cellStyle name="SAPBEXfilterDrill 50 4" xfId="8457"/>
    <cellStyle name="SAPBEXfilterDrill 50 5" xfId="10864"/>
    <cellStyle name="SAPBEXfilterDrill 50 6" xfId="13358"/>
    <cellStyle name="SAPBEXfilterDrill 50 7" xfId="15560"/>
    <cellStyle name="SAPBEXfilterDrill 50 8" xfId="18054"/>
    <cellStyle name="SAPBEXfilterDrill 50 9" xfId="20131"/>
    <cellStyle name="SAPBEXfilterDrill 51" xfId="1927"/>
    <cellStyle name="SAPBEXfilterDrill 51 2" xfId="4513"/>
    <cellStyle name="SAPBEXfilterDrill 51 3" xfId="5611"/>
    <cellStyle name="SAPBEXfilterDrill 51 4" xfId="9002"/>
    <cellStyle name="SAPBEXfilterDrill 51 5" xfId="11460"/>
    <cellStyle name="SAPBEXfilterDrill 51 6" xfId="12995"/>
    <cellStyle name="SAPBEXfilterDrill 51 7" xfId="16156"/>
    <cellStyle name="SAPBEXfilterDrill 51 8" xfId="17691"/>
    <cellStyle name="SAPBEXfilterDrill 51 9" xfId="20677"/>
    <cellStyle name="SAPBEXfilterDrill 52" xfId="1935"/>
    <cellStyle name="SAPBEXfilterDrill 52 2" xfId="4521"/>
    <cellStyle name="SAPBEXfilterDrill 52 3" xfId="7050"/>
    <cellStyle name="SAPBEXfilterDrill 52 4" xfId="9170"/>
    <cellStyle name="SAPBEXfilterDrill 52 5" xfId="11650"/>
    <cellStyle name="SAPBEXfilterDrill 52 6" xfId="13945"/>
    <cellStyle name="SAPBEXfilterDrill 52 7" xfId="16346"/>
    <cellStyle name="SAPBEXfilterDrill 52 8" xfId="18641"/>
    <cellStyle name="SAPBEXfilterDrill 52 9" xfId="20845"/>
    <cellStyle name="SAPBEXfilterDrill 53" xfId="2016"/>
    <cellStyle name="SAPBEXfilterDrill 53 2" xfId="4602"/>
    <cellStyle name="SAPBEXfilterDrill 53 3" xfId="2667"/>
    <cellStyle name="SAPBEXfilterDrill 53 4" xfId="7797"/>
    <cellStyle name="SAPBEXfilterDrill 53 5" xfId="10146"/>
    <cellStyle name="SAPBEXfilterDrill 53 6" xfId="12344"/>
    <cellStyle name="SAPBEXfilterDrill 53 7" xfId="14842"/>
    <cellStyle name="SAPBEXfilterDrill 53 8" xfId="17040"/>
    <cellStyle name="SAPBEXfilterDrill 53 9" xfId="19470"/>
    <cellStyle name="SAPBEXfilterDrill 54" xfId="2010"/>
    <cellStyle name="SAPBEXfilterDrill 54 2" xfId="4596"/>
    <cellStyle name="SAPBEXfilterDrill 54 3" xfId="6789"/>
    <cellStyle name="SAPBEXfilterDrill 54 4" xfId="9313"/>
    <cellStyle name="SAPBEXfilterDrill 54 5" xfId="11796"/>
    <cellStyle name="SAPBEXfilterDrill 54 6" xfId="13431"/>
    <cellStyle name="SAPBEXfilterDrill 54 7" xfId="16492"/>
    <cellStyle name="SAPBEXfilterDrill 54 8" xfId="18127"/>
    <cellStyle name="SAPBEXfilterDrill 54 9" xfId="20987"/>
    <cellStyle name="SAPBEXfilterDrill 55" xfId="1950"/>
    <cellStyle name="SAPBEXfilterDrill 55 2" xfId="4536"/>
    <cellStyle name="SAPBEXfilterDrill 55 3" xfId="5305"/>
    <cellStyle name="SAPBEXfilterDrill 55 4" xfId="6700"/>
    <cellStyle name="SAPBEXfilterDrill 55 5" xfId="9566"/>
    <cellStyle name="SAPBEXfilterDrill 55 6" xfId="12585"/>
    <cellStyle name="SAPBEXfilterDrill 55 7" xfId="14262"/>
    <cellStyle name="SAPBEXfilterDrill 55 8" xfId="17281"/>
    <cellStyle name="SAPBEXfilterDrill 55 9" xfId="18949"/>
    <cellStyle name="SAPBEXfilterDrill 56" xfId="2252"/>
    <cellStyle name="SAPBEXfilterDrill 56 2" xfId="4838"/>
    <cellStyle name="SAPBEXfilterDrill 56 3" xfId="2634"/>
    <cellStyle name="SAPBEXfilterDrill 56 4" xfId="8381"/>
    <cellStyle name="SAPBEXfilterDrill 56 5" xfId="10784"/>
    <cellStyle name="SAPBEXfilterDrill 56 6" xfId="13502"/>
    <cellStyle name="SAPBEXfilterDrill 56 7" xfId="15480"/>
    <cellStyle name="SAPBEXfilterDrill 56 8" xfId="18198"/>
    <cellStyle name="SAPBEXfilterDrill 56 9" xfId="20056"/>
    <cellStyle name="SAPBEXfilterDrill 57" xfId="2322"/>
    <cellStyle name="SAPBEXfilterDrill 57 2" xfId="4908"/>
    <cellStyle name="SAPBEXfilterDrill 57 3" xfId="7130"/>
    <cellStyle name="SAPBEXfilterDrill 57 4" xfId="8417"/>
    <cellStyle name="SAPBEXfilterDrill 57 5" xfId="10822"/>
    <cellStyle name="SAPBEXfilterDrill 57 6" xfId="12454"/>
    <cellStyle name="SAPBEXfilterDrill 57 7" xfId="15518"/>
    <cellStyle name="SAPBEXfilterDrill 57 8" xfId="17150"/>
    <cellStyle name="SAPBEXfilterDrill 57 9" xfId="20091"/>
    <cellStyle name="SAPBEXfilterDrill 58" xfId="2356"/>
    <cellStyle name="SAPBEXfilterDrill 58 2" xfId="5139"/>
    <cellStyle name="SAPBEXfilterDrill 58 3" xfId="7776"/>
    <cellStyle name="SAPBEXfilterDrill 58 4" xfId="9877"/>
    <cellStyle name="SAPBEXfilterDrill 58 5" xfId="14042"/>
    <cellStyle name="SAPBEXfilterDrill 58 6" xfId="14573"/>
    <cellStyle name="SAPBEXfilterDrill 58 7" xfId="18738"/>
    <cellStyle name="SAPBEXfilterDrill 58 8" xfId="19225"/>
    <cellStyle name="SAPBEXfilterDrill 59" xfId="6201"/>
    <cellStyle name="SAPBEXfilterDrill 6" xfId="128"/>
    <cellStyle name="SAPBEXfilterDrill 6 2" xfId="2715"/>
    <cellStyle name="SAPBEXfilterDrill 6 3" xfId="6358"/>
    <cellStyle name="SAPBEXfilterDrill 6 4" xfId="7715"/>
    <cellStyle name="SAPBEXfilterDrill 6 5" xfId="10058"/>
    <cellStyle name="SAPBEXfilterDrill 6 6" xfId="12770"/>
    <cellStyle name="SAPBEXfilterDrill 6 7" xfId="14754"/>
    <cellStyle name="SAPBEXfilterDrill 6 8" xfId="17466"/>
    <cellStyle name="SAPBEXfilterDrill 6 9" xfId="19386"/>
    <cellStyle name="SAPBEXfilterDrill 60" xfId="9041"/>
    <cellStyle name="SAPBEXfilterDrill 61" xfId="11506"/>
    <cellStyle name="SAPBEXfilterDrill 62" xfId="13986"/>
    <cellStyle name="SAPBEXfilterDrill 63" xfId="16202"/>
    <cellStyle name="SAPBEXfilterDrill 64" xfId="18682"/>
    <cellStyle name="SAPBEXfilterDrill 65" xfId="20717"/>
    <cellStyle name="SAPBEXfilterDrill 7" xfId="125"/>
    <cellStyle name="SAPBEXfilterDrill 7 2" xfId="2712"/>
    <cellStyle name="SAPBEXfilterDrill 7 3" xfId="6220"/>
    <cellStyle name="SAPBEXfilterDrill 7 4" xfId="8319"/>
    <cellStyle name="SAPBEXfilterDrill 7 5" xfId="10715"/>
    <cellStyle name="SAPBEXfilterDrill 7 6" xfId="11992"/>
    <cellStyle name="SAPBEXfilterDrill 7 7" xfId="15411"/>
    <cellStyle name="SAPBEXfilterDrill 7 8" xfId="16688"/>
    <cellStyle name="SAPBEXfilterDrill 7 9" xfId="19992"/>
    <cellStyle name="SAPBEXfilterDrill 8" xfId="204"/>
    <cellStyle name="SAPBEXfilterDrill 8 2" xfId="2790"/>
    <cellStyle name="SAPBEXfilterDrill 8 3" xfId="5013"/>
    <cellStyle name="SAPBEXfilterDrill 8 4" xfId="8989"/>
    <cellStyle name="SAPBEXfilterDrill 8 5" xfId="11446"/>
    <cellStyle name="SAPBEXfilterDrill 8 6" xfId="12702"/>
    <cellStyle name="SAPBEXfilterDrill 8 7" xfId="16142"/>
    <cellStyle name="SAPBEXfilterDrill 8 8" xfId="17398"/>
    <cellStyle name="SAPBEXfilterDrill 8 9" xfId="20664"/>
    <cellStyle name="SAPBEXfilterDrill 9" xfId="250"/>
    <cellStyle name="SAPBEXfilterDrill 9 2" xfId="2836"/>
    <cellStyle name="SAPBEXfilterDrill 9 3" xfId="6476"/>
    <cellStyle name="SAPBEXfilterDrill 9 4" xfId="8471"/>
    <cellStyle name="SAPBEXfilterDrill 9 5" xfId="10879"/>
    <cellStyle name="SAPBEXfilterDrill 9 6" xfId="12980"/>
    <cellStyle name="SAPBEXfilterDrill 9 7" xfId="15575"/>
    <cellStyle name="SAPBEXfilterDrill 9 8" xfId="17676"/>
    <cellStyle name="SAPBEXfilterDrill 9 9" xfId="20145"/>
    <cellStyle name="SAPBEXfilterItem" xfId="70"/>
    <cellStyle name="SAPBEXfilterItem 10" xfId="444"/>
    <cellStyle name="SAPBEXfilterItem 10 2" xfId="3030"/>
    <cellStyle name="SAPBEXfilterItem 10 3" xfId="2597"/>
    <cellStyle name="SAPBEXfilterItem 10 4" xfId="9413"/>
    <cellStyle name="SAPBEXfilterItem 10 5" xfId="11863"/>
    <cellStyle name="SAPBEXfilterItem 10 6" xfId="13885"/>
    <cellStyle name="SAPBEXfilterItem 10 7" xfId="16559"/>
    <cellStyle name="SAPBEXfilterItem 10 8" xfId="18581"/>
    <cellStyle name="SAPBEXfilterItem 10 9" xfId="21050"/>
    <cellStyle name="SAPBEXfilterItem 11" xfId="630"/>
    <cellStyle name="SAPBEXfilterItem 11 2" xfId="3216"/>
    <cellStyle name="SAPBEXfilterItem 11 3" xfId="6284"/>
    <cellStyle name="SAPBEXfilterItem 11 4" xfId="8305"/>
    <cellStyle name="SAPBEXfilterItem 11 5" xfId="10701"/>
    <cellStyle name="SAPBEXfilterItem 11 6" xfId="13564"/>
    <cellStyle name="SAPBEXfilterItem 11 7" xfId="15397"/>
    <cellStyle name="SAPBEXfilterItem 11 8" xfId="18260"/>
    <cellStyle name="SAPBEXfilterItem 11 9" xfId="19978"/>
    <cellStyle name="SAPBEXfilterItem 12" xfId="567"/>
    <cellStyle name="SAPBEXfilterItem 12 2" xfId="3153"/>
    <cellStyle name="SAPBEXfilterItem 12 3" xfId="2646"/>
    <cellStyle name="SAPBEXfilterItem 12 4" xfId="7843"/>
    <cellStyle name="SAPBEXfilterItem 12 5" xfId="10192"/>
    <cellStyle name="SAPBEXfilterItem 12 6" xfId="13831"/>
    <cellStyle name="SAPBEXfilterItem 12 7" xfId="14888"/>
    <cellStyle name="SAPBEXfilterItem 12 8" xfId="18527"/>
    <cellStyle name="SAPBEXfilterItem 12 9" xfId="19516"/>
    <cellStyle name="SAPBEXfilterItem 13" xfId="425"/>
    <cellStyle name="SAPBEXfilterItem 13 2" xfId="3011"/>
    <cellStyle name="SAPBEXfilterItem 13 3" xfId="7012"/>
    <cellStyle name="SAPBEXfilterItem 13 4" xfId="9235"/>
    <cellStyle name="SAPBEXfilterItem 13 5" xfId="11715"/>
    <cellStyle name="SAPBEXfilterItem 13 6" xfId="11695"/>
    <cellStyle name="SAPBEXfilterItem 13 7" xfId="16411"/>
    <cellStyle name="SAPBEXfilterItem 13 8" xfId="16391"/>
    <cellStyle name="SAPBEXfilterItem 13 9" xfId="20907"/>
    <cellStyle name="SAPBEXfilterItem 14" xfId="707"/>
    <cellStyle name="SAPBEXfilterItem 14 2" xfId="3293"/>
    <cellStyle name="SAPBEXfilterItem 14 3" xfId="6626"/>
    <cellStyle name="SAPBEXfilterItem 14 4" xfId="7887"/>
    <cellStyle name="SAPBEXfilterItem 14 5" xfId="10242"/>
    <cellStyle name="SAPBEXfilterItem 14 6" xfId="13187"/>
    <cellStyle name="SAPBEXfilterItem 14 7" xfId="14938"/>
    <cellStyle name="SAPBEXfilterItem 14 8" xfId="17883"/>
    <cellStyle name="SAPBEXfilterItem 14 9" xfId="19560"/>
    <cellStyle name="SAPBEXfilterItem 15" xfId="601"/>
    <cellStyle name="SAPBEXfilterItem 15 2" xfId="3187"/>
    <cellStyle name="SAPBEXfilterItem 15 3" xfId="7046"/>
    <cellStyle name="SAPBEXfilterItem 15 4" xfId="7838"/>
    <cellStyle name="SAPBEXfilterItem 15 5" xfId="10187"/>
    <cellStyle name="SAPBEXfilterItem 15 6" xfId="12490"/>
    <cellStyle name="SAPBEXfilterItem 15 7" xfId="14883"/>
    <cellStyle name="SAPBEXfilterItem 15 8" xfId="17186"/>
    <cellStyle name="SAPBEXfilterItem 15 9" xfId="19511"/>
    <cellStyle name="SAPBEXfilterItem 16" xfId="604"/>
    <cellStyle name="SAPBEXfilterItem 16 2" xfId="3190"/>
    <cellStyle name="SAPBEXfilterItem 16 3" xfId="7308"/>
    <cellStyle name="SAPBEXfilterItem 16 4" xfId="9373"/>
    <cellStyle name="SAPBEXfilterItem 16 5" xfId="12018"/>
    <cellStyle name="SAPBEXfilterItem 16 6" xfId="14068"/>
    <cellStyle name="SAPBEXfilterItem 16 7" xfId="16714"/>
    <cellStyle name="SAPBEXfilterItem 16 8" xfId="18764"/>
    <cellStyle name="SAPBEXfilterItem 16 9" xfId="21190"/>
    <cellStyle name="SAPBEXfilterItem 17" xfId="691"/>
    <cellStyle name="SAPBEXfilterItem 17 2" xfId="3277"/>
    <cellStyle name="SAPBEXfilterItem 17 3" xfId="5146"/>
    <cellStyle name="SAPBEXfilterItem 17 4" xfId="9142"/>
    <cellStyle name="SAPBEXfilterItem 17 5" xfId="11620"/>
    <cellStyle name="SAPBEXfilterItem 17 6" xfId="12211"/>
    <cellStyle name="SAPBEXfilterItem 17 7" xfId="16316"/>
    <cellStyle name="SAPBEXfilterItem 17 8" xfId="16907"/>
    <cellStyle name="SAPBEXfilterItem 17 9" xfId="20817"/>
    <cellStyle name="SAPBEXfilterItem 18" xfId="819"/>
    <cellStyle name="SAPBEXfilterItem 18 2" xfId="3405"/>
    <cellStyle name="SAPBEXfilterItem 18 3" xfId="5234"/>
    <cellStyle name="SAPBEXfilterItem 18 4" xfId="6397"/>
    <cellStyle name="SAPBEXfilterItem 18 5" xfId="9594"/>
    <cellStyle name="SAPBEXfilterItem 18 6" xfId="12316"/>
    <cellStyle name="SAPBEXfilterItem 18 7" xfId="14290"/>
    <cellStyle name="SAPBEXfilterItem 18 8" xfId="17012"/>
    <cellStyle name="SAPBEXfilterItem 18 9" xfId="18974"/>
    <cellStyle name="SAPBEXfilterItem 19" xfId="767"/>
    <cellStyle name="SAPBEXfilterItem 19 2" xfId="3353"/>
    <cellStyle name="SAPBEXfilterItem 19 3" xfId="5217"/>
    <cellStyle name="SAPBEXfilterItem 19 4" xfId="6000"/>
    <cellStyle name="SAPBEXfilterItem 19 5" xfId="9599"/>
    <cellStyle name="SAPBEXfilterItem 19 6" xfId="12153"/>
    <cellStyle name="SAPBEXfilterItem 19 7" xfId="14295"/>
    <cellStyle name="SAPBEXfilterItem 19 8" xfId="16849"/>
    <cellStyle name="SAPBEXfilterItem 19 9" xfId="18979"/>
    <cellStyle name="SAPBEXfilterItem 2" xfId="191"/>
    <cellStyle name="SAPBEXfilterItem 2 2" xfId="2777"/>
    <cellStyle name="SAPBEXfilterItem 2 3" xfId="5266"/>
    <cellStyle name="SAPBEXfilterItem 2 4" xfId="7426"/>
    <cellStyle name="SAPBEXfilterItem 2 5" xfId="9735"/>
    <cellStyle name="SAPBEXfilterItem 2 6" xfId="13442"/>
    <cellStyle name="SAPBEXfilterItem 2 7" xfId="14431"/>
    <cellStyle name="SAPBEXfilterItem 2 8" xfId="18138"/>
    <cellStyle name="SAPBEXfilterItem 2 9" xfId="19095"/>
    <cellStyle name="SAPBEXfilterItem 20" xfId="881"/>
    <cellStyle name="SAPBEXfilterItem 20 2" xfId="3467"/>
    <cellStyle name="SAPBEXfilterItem 20 3" xfId="7195"/>
    <cellStyle name="SAPBEXfilterItem 20 4" xfId="8501"/>
    <cellStyle name="SAPBEXfilterItem 20 5" xfId="10911"/>
    <cellStyle name="SAPBEXfilterItem 20 6" xfId="13738"/>
    <cellStyle name="SAPBEXfilterItem 20 7" xfId="15607"/>
    <cellStyle name="SAPBEXfilterItem 20 8" xfId="18434"/>
    <cellStyle name="SAPBEXfilterItem 20 9" xfId="20175"/>
    <cellStyle name="SAPBEXfilterItem 21" xfId="671"/>
    <cellStyle name="SAPBEXfilterItem 21 2" xfId="3257"/>
    <cellStyle name="SAPBEXfilterItem 21 3" xfId="7204"/>
    <cellStyle name="SAPBEXfilterItem 21 4" xfId="8698"/>
    <cellStyle name="SAPBEXfilterItem 21 5" xfId="11130"/>
    <cellStyle name="SAPBEXfilterItem 21 6" xfId="12427"/>
    <cellStyle name="SAPBEXfilterItem 21 7" xfId="15826"/>
    <cellStyle name="SAPBEXfilterItem 21 8" xfId="17123"/>
    <cellStyle name="SAPBEXfilterItem 21 9" xfId="20372"/>
    <cellStyle name="SAPBEXfilterItem 22" xfId="686"/>
    <cellStyle name="SAPBEXfilterItem 22 2" xfId="3272"/>
    <cellStyle name="SAPBEXfilterItem 22 3" xfId="5604"/>
    <cellStyle name="SAPBEXfilterItem 22 4" xfId="8098"/>
    <cellStyle name="SAPBEXfilterItem 22 5" xfId="10469"/>
    <cellStyle name="SAPBEXfilterItem 22 6" xfId="13095"/>
    <cellStyle name="SAPBEXfilterItem 22 7" xfId="15165"/>
    <cellStyle name="SAPBEXfilterItem 22 8" xfId="17791"/>
    <cellStyle name="SAPBEXfilterItem 22 9" xfId="19769"/>
    <cellStyle name="SAPBEXfilterItem 23" xfId="870"/>
    <cellStyle name="SAPBEXfilterItem 23 2" xfId="3456"/>
    <cellStyle name="SAPBEXfilterItem 23 3" xfId="5997"/>
    <cellStyle name="SAPBEXfilterItem 23 4" xfId="8314"/>
    <cellStyle name="SAPBEXfilterItem 23 5" xfId="10710"/>
    <cellStyle name="SAPBEXfilterItem 23 6" xfId="13503"/>
    <cellStyle name="SAPBEXfilterItem 23 7" xfId="15406"/>
    <cellStyle name="SAPBEXfilterItem 23 8" xfId="18199"/>
    <cellStyle name="SAPBEXfilterItem 23 9" xfId="19987"/>
    <cellStyle name="SAPBEXfilterItem 24" xfId="993"/>
    <cellStyle name="SAPBEXfilterItem 24 2" xfId="3579"/>
    <cellStyle name="SAPBEXfilterItem 24 3" xfId="6736"/>
    <cellStyle name="SAPBEXfilterItem 24 4" xfId="9309"/>
    <cellStyle name="SAPBEXfilterItem 24 5" xfId="11792"/>
    <cellStyle name="SAPBEXfilterItem 24 6" xfId="13164"/>
    <cellStyle name="SAPBEXfilterItem 24 7" xfId="16488"/>
    <cellStyle name="SAPBEXfilterItem 24 8" xfId="17860"/>
    <cellStyle name="SAPBEXfilterItem 24 9" xfId="20983"/>
    <cellStyle name="SAPBEXfilterItem 25" xfId="834"/>
    <cellStyle name="SAPBEXfilterItem 25 2" xfId="3420"/>
    <cellStyle name="SAPBEXfilterItem 25 3" xfId="6270"/>
    <cellStyle name="SAPBEXfilterItem 25 4" xfId="9055"/>
    <cellStyle name="SAPBEXfilterItem 25 5" xfId="11523"/>
    <cellStyle name="SAPBEXfilterItem 25 6" xfId="12821"/>
    <cellStyle name="SAPBEXfilterItem 25 7" xfId="16219"/>
    <cellStyle name="SAPBEXfilterItem 25 8" xfId="17517"/>
    <cellStyle name="SAPBEXfilterItem 25 9" xfId="20731"/>
    <cellStyle name="SAPBEXfilterItem 26" xfId="769"/>
    <cellStyle name="SAPBEXfilterItem 26 2" xfId="3355"/>
    <cellStyle name="SAPBEXfilterItem 26 3" xfId="6109"/>
    <cellStyle name="SAPBEXfilterItem 26 4" xfId="7669"/>
    <cellStyle name="SAPBEXfilterItem 26 5" xfId="10007"/>
    <cellStyle name="SAPBEXfilterItem 26 6" xfId="12617"/>
    <cellStyle name="SAPBEXfilterItem 26 7" xfId="14703"/>
    <cellStyle name="SAPBEXfilterItem 26 8" xfId="17313"/>
    <cellStyle name="SAPBEXfilterItem 26 9" xfId="19340"/>
    <cellStyle name="SAPBEXfilterItem 27" xfId="1007"/>
    <cellStyle name="SAPBEXfilterItem 27 2" xfId="3593"/>
    <cellStyle name="SAPBEXfilterItem 27 3" xfId="5335"/>
    <cellStyle name="SAPBEXfilterItem 27 4" xfId="9217"/>
    <cellStyle name="SAPBEXfilterItem 27 5" xfId="11431"/>
    <cellStyle name="SAPBEXfilterItem 27 6" xfId="10565"/>
    <cellStyle name="SAPBEXfilterItem 27 7" xfId="16127"/>
    <cellStyle name="SAPBEXfilterItem 27 8" xfId="15261"/>
    <cellStyle name="SAPBEXfilterItem 27 9" xfId="20649"/>
    <cellStyle name="SAPBEXfilterItem 28" xfId="1141"/>
    <cellStyle name="SAPBEXfilterItem 28 2" xfId="3727"/>
    <cellStyle name="SAPBEXfilterItem 28 3" xfId="6041"/>
    <cellStyle name="SAPBEXfilterItem 28 4" xfId="7479"/>
    <cellStyle name="SAPBEXfilterItem 28 5" xfId="9796"/>
    <cellStyle name="SAPBEXfilterItem 28 6" xfId="13786"/>
    <cellStyle name="SAPBEXfilterItem 28 7" xfId="14492"/>
    <cellStyle name="SAPBEXfilterItem 28 8" xfId="18482"/>
    <cellStyle name="SAPBEXfilterItem 28 9" xfId="19150"/>
    <cellStyle name="SAPBEXfilterItem 29" xfId="1214"/>
    <cellStyle name="SAPBEXfilterItem 29 2" xfId="3800"/>
    <cellStyle name="SAPBEXfilterItem 29 3" xfId="6294"/>
    <cellStyle name="SAPBEXfilterItem 29 4" xfId="8793"/>
    <cellStyle name="SAPBEXfilterItem 29 5" xfId="11236"/>
    <cellStyle name="SAPBEXfilterItem 29 6" xfId="12597"/>
    <cellStyle name="SAPBEXfilterItem 29 7" xfId="15932"/>
    <cellStyle name="SAPBEXfilterItem 29 8" xfId="17293"/>
    <cellStyle name="SAPBEXfilterItem 29 9" xfId="20468"/>
    <cellStyle name="SAPBEXfilterItem 3" xfId="237"/>
    <cellStyle name="SAPBEXfilterItem 3 2" xfId="2823"/>
    <cellStyle name="SAPBEXfilterItem 3 3" xfId="5563"/>
    <cellStyle name="SAPBEXfilterItem 3 4" xfId="8351"/>
    <cellStyle name="SAPBEXfilterItem 3 5" xfId="10750"/>
    <cellStyle name="SAPBEXfilterItem 3 6" xfId="12953"/>
    <cellStyle name="SAPBEXfilterItem 3 7" xfId="15446"/>
    <cellStyle name="SAPBEXfilterItem 3 8" xfId="17649"/>
    <cellStyle name="SAPBEXfilterItem 3 9" xfId="20025"/>
    <cellStyle name="SAPBEXfilterItem 30" xfId="1101"/>
    <cellStyle name="SAPBEXfilterItem 30 2" xfId="3687"/>
    <cellStyle name="SAPBEXfilterItem 30 3" xfId="2689"/>
    <cellStyle name="SAPBEXfilterItem 30 4" xfId="9038"/>
    <cellStyle name="SAPBEXfilterItem 30 5" xfId="11502"/>
    <cellStyle name="SAPBEXfilterItem 30 6" xfId="12875"/>
    <cellStyle name="SAPBEXfilterItem 30 7" xfId="16198"/>
    <cellStyle name="SAPBEXfilterItem 30 8" xfId="17571"/>
    <cellStyle name="SAPBEXfilterItem 30 9" xfId="20714"/>
    <cellStyle name="SAPBEXfilterItem 31" xfId="1125"/>
    <cellStyle name="SAPBEXfilterItem 31 2" xfId="3711"/>
    <cellStyle name="SAPBEXfilterItem 31 3" xfId="5429"/>
    <cellStyle name="SAPBEXfilterItem 31 4" xfId="8373"/>
    <cellStyle name="SAPBEXfilterItem 31 5" xfId="10775"/>
    <cellStyle name="SAPBEXfilterItem 31 6" xfId="13739"/>
    <cellStyle name="SAPBEXfilterItem 31 7" xfId="15471"/>
    <cellStyle name="SAPBEXfilterItem 31 8" xfId="18435"/>
    <cellStyle name="SAPBEXfilterItem 31 9" xfId="20048"/>
    <cellStyle name="SAPBEXfilterItem 32" xfId="1098"/>
    <cellStyle name="SAPBEXfilterItem 32 2" xfId="3684"/>
    <cellStyle name="SAPBEXfilterItem 32 3" xfId="5868"/>
    <cellStyle name="SAPBEXfilterItem 32 4" xfId="7614"/>
    <cellStyle name="SAPBEXfilterItem 32 5" xfId="9944"/>
    <cellStyle name="SAPBEXfilterItem 32 6" xfId="12612"/>
    <cellStyle name="SAPBEXfilterItem 32 7" xfId="14640"/>
    <cellStyle name="SAPBEXfilterItem 32 8" xfId="17308"/>
    <cellStyle name="SAPBEXfilterItem 32 9" xfId="19285"/>
    <cellStyle name="SAPBEXfilterItem 33" xfId="1180"/>
    <cellStyle name="SAPBEXfilterItem 33 2" xfId="3766"/>
    <cellStyle name="SAPBEXfilterItem 33 3" xfId="7005"/>
    <cellStyle name="SAPBEXfilterItem 33 4" xfId="9187"/>
    <cellStyle name="SAPBEXfilterItem 33 5" xfId="11667"/>
    <cellStyle name="SAPBEXfilterItem 33 6" xfId="12051"/>
    <cellStyle name="SAPBEXfilterItem 33 7" xfId="16363"/>
    <cellStyle name="SAPBEXfilterItem 33 8" xfId="16747"/>
    <cellStyle name="SAPBEXfilterItem 33 9" xfId="20862"/>
    <cellStyle name="SAPBEXfilterItem 34" xfId="1289"/>
    <cellStyle name="SAPBEXfilterItem 34 2" xfId="3875"/>
    <cellStyle name="SAPBEXfilterItem 34 3" xfId="7021"/>
    <cellStyle name="SAPBEXfilterItem 34 4" xfId="8719"/>
    <cellStyle name="SAPBEXfilterItem 34 5" xfId="11154"/>
    <cellStyle name="SAPBEXfilterItem 34 6" xfId="12308"/>
    <cellStyle name="SAPBEXfilterItem 34 7" xfId="15850"/>
    <cellStyle name="SAPBEXfilterItem 34 8" xfId="17004"/>
    <cellStyle name="SAPBEXfilterItem 34 9" xfId="20393"/>
    <cellStyle name="SAPBEXfilterItem 35" xfId="1190"/>
    <cellStyle name="SAPBEXfilterItem 35 2" xfId="3776"/>
    <cellStyle name="SAPBEXfilterItem 35 3" xfId="6441"/>
    <cellStyle name="SAPBEXfilterItem 35 4" xfId="8718"/>
    <cellStyle name="SAPBEXfilterItem 35 5" xfId="11153"/>
    <cellStyle name="SAPBEXfilterItem 35 6" xfId="13135"/>
    <cellStyle name="SAPBEXfilterItem 35 7" xfId="15849"/>
    <cellStyle name="SAPBEXfilterItem 35 8" xfId="17831"/>
    <cellStyle name="SAPBEXfilterItem 35 9" xfId="20392"/>
    <cellStyle name="SAPBEXfilterItem 36" xfId="1369"/>
    <cellStyle name="SAPBEXfilterItem 36 2" xfId="3955"/>
    <cellStyle name="SAPBEXfilterItem 36 3" xfId="6958"/>
    <cellStyle name="SAPBEXfilterItem 36 4" xfId="8306"/>
    <cellStyle name="SAPBEXfilterItem 36 5" xfId="10702"/>
    <cellStyle name="SAPBEXfilterItem 36 6" xfId="14034"/>
    <cellStyle name="SAPBEXfilterItem 36 7" xfId="15398"/>
    <cellStyle name="SAPBEXfilterItem 36 8" xfId="18730"/>
    <cellStyle name="SAPBEXfilterItem 36 9" xfId="19979"/>
    <cellStyle name="SAPBEXfilterItem 37" xfId="1412"/>
    <cellStyle name="SAPBEXfilterItem 37 2" xfId="3998"/>
    <cellStyle name="SAPBEXfilterItem 37 3" xfId="5550"/>
    <cellStyle name="SAPBEXfilterItem 37 4" xfId="5336"/>
    <cellStyle name="SAPBEXfilterItem 37 5" xfId="12024"/>
    <cellStyle name="SAPBEXfilterItem 37 6" xfId="12944"/>
    <cellStyle name="SAPBEXfilterItem 37 7" xfId="16720"/>
    <cellStyle name="SAPBEXfilterItem 37 8" xfId="17640"/>
    <cellStyle name="SAPBEXfilterItem 37 9" xfId="21196"/>
    <cellStyle name="SAPBEXfilterItem 38" xfId="1455"/>
    <cellStyle name="SAPBEXfilterItem 38 2" xfId="4041"/>
    <cellStyle name="SAPBEXfilterItem 38 3" xfId="5587"/>
    <cellStyle name="SAPBEXfilterItem 38 4" xfId="8702"/>
    <cellStyle name="SAPBEXfilterItem 38 5" xfId="11134"/>
    <cellStyle name="SAPBEXfilterItem 38 6" xfId="13813"/>
    <cellStyle name="SAPBEXfilterItem 38 7" xfId="15830"/>
    <cellStyle name="SAPBEXfilterItem 38 8" xfId="18509"/>
    <cellStyle name="SAPBEXfilterItem 38 9" xfId="20376"/>
    <cellStyle name="SAPBEXfilterItem 39" xfId="1643"/>
    <cellStyle name="SAPBEXfilterItem 39 2" xfId="4229"/>
    <cellStyle name="SAPBEXfilterItem 39 3" xfId="5980"/>
    <cellStyle name="SAPBEXfilterItem 39 4" xfId="6442"/>
    <cellStyle name="SAPBEXfilterItem 39 5" xfId="9665"/>
    <cellStyle name="SAPBEXfilterItem 39 6" xfId="13395"/>
    <cellStyle name="SAPBEXfilterItem 39 7" xfId="14361"/>
    <cellStyle name="SAPBEXfilterItem 39 8" xfId="18091"/>
    <cellStyle name="SAPBEXfilterItem 39 9" xfId="19034"/>
    <cellStyle name="SAPBEXfilterItem 4" xfId="166"/>
    <cellStyle name="SAPBEXfilterItem 4 2" xfId="2753"/>
    <cellStyle name="SAPBEXfilterItem 4 3" xfId="7127"/>
    <cellStyle name="SAPBEXfilterItem 4 4" xfId="7521"/>
    <cellStyle name="SAPBEXfilterItem 4 5" xfId="9843"/>
    <cellStyle name="SAPBEXfilterItem 4 6" xfId="13273"/>
    <cellStyle name="SAPBEXfilterItem 4 7" xfId="14539"/>
    <cellStyle name="SAPBEXfilterItem 4 8" xfId="17969"/>
    <cellStyle name="SAPBEXfilterItem 4 9" xfId="19192"/>
    <cellStyle name="SAPBEXfilterItem 40" xfId="1491"/>
    <cellStyle name="SAPBEXfilterItem 40 2" xfId="4077"/>
    <cellStyle name="SAPBEXfilterItem 40 3" xfId="6537"/>
    <cellStyle name="SAPBEXfilterItem 40 4" xfId="5990"/>
    <cellStyle name="SAPBEXfilterItem 40 5" xfId="9706"/>
    <cellStyle name="SAPBEXfilterItem 40 6" xfId="13188"/>
    <cellStyle name="SAPBEXfilterItem 40 7" xfId="14402"/>
    <cellStyle name="SAPBEXfilterItem 40 8" xfId="17884"/>
    <cellStyle name="SAPBEXfilterItem 40 9" xfId="19069"/>
    <cellStyle name="SAPBEXfilterItem 41" xfId="1479"/>
    <cellStyle name="SAPBEXfilterItem 41 2" xfId="4065"/>
    <cellStyle name="SAPBEXfilterItem 41 3" xfId="7115"/>
    <cellStyle name="SAPBEXfilterItem 41 4" xfId="7951"/>
    <cellStyle name="SAPBEXfilterItem 41 5" xfId="10308"/>
    <cellStyle name="SAPBEXfilterItem 41 6" xfId="13173"/>
    <cellStyle name="SAPBEXfilterItem 41 7" xfId="15004"/>
    <cellStyle name="SAPBEXfilterItem 41 8" xfId="17869"/>
    <cellStyle name="SAPBEXfilterItem 41 9" xfId="19622"/>
    <cellStyle name="SAPBEXfilterItem 42" xfId="1581"/>
    <cellStyle name="SAPBEXfilterItem 42 2" xfId="4167"/>
    <cellStyle name="SAPBEXfilterItem 42 3" xfId="5699"/>
    <cellStyle name="SAPBEXfilterItem 42 4" xfId="8659"/>
    <cellStyle name="SAPBEXfilterItem 42 5" xfId="10840"/>
    <cellStyle name="SAPBEXfilterItem 42 6" xfId="13860"/>
    <cellStyle name="SAPBEXfilterItem 42 7" xfId="15536"/>
    <cellStyle name="SAPBEXfilterItem 42 8" xfId="18556"/>
    <cellStyle name="SAPBEXfilterItem 42 9" xfId="20108"/>
    <cellStyle name="SAPBEXfilterItem 43" xfId="1669"/>
    <cellStyle name="SAPBEXfilterItem 43 2" xfId="4255"/>
    <cellStyle name="SAPBEXfilterItem 43 3" xfId="5767"/>
    <cellStyle name="SAPBEXfilterItem 43 4" xfId="7821"/>
    <cellStyle name="SAPBEXfilterItem 43 5" xfId="10170"/>
    <cellStyle name="SAPBEXfilterItem 43 6" xfId="13392"/>
    <cellStyle name="SAPBEXfilterItem 43 7" xfId="14866"/>
    <cellStyle name="SAPBEXfilterItem 43 8" xfId="18088"/>
    <cellStyle name="SAPBEXfilterItem 43 9" xfId="19494"/>
    <cellStyle name="SAPBEXfilterItem 44" xfId="1713"/>
    <cellStyle name="SAPBEXfilterItem 44 2" xfId="4299"/>
    <cellStyle name="SAPBEXfilterItem 44 3" xfId="7093"/>
    <cellStyle name="SAPBEXfilterItem 44 4" xfId="6135"/>
    <cellStyle name="SAPBEXfilterItem 44 5" xfId="12109"/>
    <cellStyle name="SAPBEXfilterItem 44 6" xfId="11377"/>
    <cellStyle name="SAPBEXfilterItem 44 7" xfId="16805"/>
    <cellStyle name="SAPBEXfilterItem 44 8" xfId="16073"/>
    <cellStyle name="SAPBEXfilterItem 44 9" xfId="21272"/>
    <cellStyle name="SAPBEXfilterItem 45" xfId="1756"/>
    <cellStyle name="SAPBEXfilterItem 45 2" xfId="4342"/>
    <cellStyle name="SAPBEXfilterItem 45 3" xfId="6029"/>
    <cellStyle name="SAPBEXfilterItem 45 4" xfId="7818"/>
    <cellStyle name="SAPBEXfilterItem 45 5" xfId="10167"/>
    <cellStyle name="SAPBEXfilterItem 45 6" xfId="12984"/>
    <cellStyle name="SAPBEXfilterItem 45 7" xfId="14863"/>
    <cellStyle name="SAPBEXfilterItem 45 8" xfId="17680"/>
    <cellStyle name="SAPBEXfilterItem 45 9" xfId="19491"/>
    <cellStyle name="SAPBEXfilterItem 46" xfId="1889"/>
    <cellStyle name="SAPBEXfilterItem 46 2" xfId="4475"/>
    <cellStyle name="SAPBEXfilterItem 46 3" xfId="7335"/>
    <cellStyle name="SAPBEXfilterItem 46 4" xfId="7621"/>
    <cellStyle name="SAPBEXfilterItem 46 5" xfId="9953"/>
    <cellStyle name="SAPBEXfilterItem 46 6" xfId="13748"/>
    <cellStyle name="SAPBEXfilterItem 46 7" xfId="14649"/>
    <cellStyle name="SAPBEXfilterItem 46 8" xfId="18444"/>
    <cellStyle name="SAPBEXfilterItem 46 9" xfId="19292"/>
    <cellStyle name="SAPBEXfilterItem 47" xfId="1837"/>
    <cellStyle name="SAPBEXfilterItem 47 2" xfId="4423"/>
    <cellStyle name="SAPBEXfilterItem 47 3" xfId="5972"/>
    <cellStyle name="SAPBEXfilterItem 47 4" xfId="8751"/>
    <cellStyle name="SAPBEXfilterItem 47 5" xfId="11188"/>
    <cellStyle name="SAPBEXfilterItem 47 6" xfId="12835"/>
    <cellStyle name="SAPBEXfilterItem 47 7" xfId="15884"/>
    <cellStyle name="SAPBEXfilterItem 47 8" xfId="17531"/>
    <cellStyle name="SAPBEXfilterItem 47 9" xfId="20425"/>
    <cellStyle name="SAPBEXfilterItem 48" xfId="1841"/>
    <cellStyle name="SAPBEXfilterItem 48 2" xfId="4427"/>
    <cellStyle name="SAPBEXfilterItem 48 3" xfId="6153"/>
    <cellStyle name="SAPBEXfilterItem 48 4" xfId="6733"/>
    <cellStyle name="SAPBEXfilterItem 48 5" xfId="9554"/>
    <cellStyle name="SAPBEXfilterItem 48 6" xfId="13511"/>
    <cellStyle name="SAPBEXfilterItem 48 7" xfId="14250"/>
    <cellStyle name="SAPBEXfilterItem 48 8" xfId="18207"/>
    <cellStyle name="SAPBEXfilterItem 48 9" xfId="18939"/>
    <cellStyle name="SAPBEXfilterItem 49" xfId="2043"/>
    <cellStyle name="SAPBEXfilterItem 49 2" xfId="4629"/>
    <cellStyle name="SAPBEXfilterItem 49 3" xfId="5647"/>
    <cellStyle name="SAPBEXfilterItem 49 4" xfId="8947"/>
    <cellStyle name="SAPBEXfilterItem 49 5" xfId="11401"/>
    <cellStyle name="SAPBEXfilterItem 49 6" xfId="13149"/>
    <cellStyle name="SAPBEXfilterItem 49 7" xfId="16097"/>
    <cellStyle name="SAPBEXfilterItem 49 8" xfId="17845"/>
    <cellStyle name="SAPBEXfilterItem 49 9" xfId="20621"/>
    <cellStyle name="SAPBEXfilterItem 5" xfId="152"/>
    <cellStyle name="SAPBEXfilterItem 5 2" xfId="2739"/>
    <cellStyle name="SAPBEXfilterItem 5 3" xfId="7065"/>
    <cellStyle name="SAPBEXfilterItem 5 4" xfId="8819"/>
    <cellStyle name="SAPBEXfilterItem 5 5" xfId="10968"/>
    <cellStyle name="SAPBEXfilterItem 5 6" xfId="12225"/>
    <cellStyle name="SAPBEXfilterItem 5 7" xfId="15664"/>
    <cellStyle name="SAPBEXfilterItem 5 8" xfId="16921"/>
    <cellStyle name="SAPBEXfilterItem 5 9" xfId="20227"/>
    <cellStyle name="SAPBEXfilterItem 50" xfId="1893"/>
    <cellStyle name="SAPBEXfilterItem 50 2" xfId="4479"/>
    <cellStyle name="SAPBEXfilterItem 50 3" xfId="6472"/>
    <cellStyle name="SAPBEXfilterItem 50 4" xfId="7076"/>
    <cellStyle name="SAPBEXfilterItem 50 5" xfId="9535"/>
    <cellStyle name="SAPBEXfilterItem 50 6" xfId="14106"/>
    <cellStyle name="SAPBEXfilterItem 50 7" xfId="14231"/>
    <cellStyle name="SAPBEXfilterItem 50 8" xfId="18802"/>
    <cellStyle name="SAPBEXfilterItem 50 9" xfId="18920"/>
    <cellStyle name="SAPBEXfilterItem 51" xfId="1873"/>
    <cellStyle name="SAPBEXfilterItem 51 2" xfId="4459"/>
    <cellStyle name="SAPBEXfilterItem 51 3" xfId="6750"/>
    <cellStyle name="SAPBEXfilterItem 51 4" xfId="8221"/>
    <cellStyle name="SAPBEXfilterItem 51 5" xfId="10607"/>
    <cellStyle name="SAPBEXfilterItem 51 6" xfId="12365"/>
    <cellStyle name="SAPBEXfilterItem 51 7" xfId="15303"/>
    <cellStyle name="SAPBEXfilterItem 51 8" xfId="17061"/>
    <cellStyle name="SAPBEXfilterItem 51 9" xfId="19894"/>
    <cellStyle name="SAPBEXfilterItem 52" xfId="1812"/>
    <cellStyle name="SAPBEXfilterItem 52 2" xfId="4398"/>
    <cellStyle name="SAPBEXfilterItem 52 3" xfId="5889"/>
    <cellStyle name="SAPBEXfilterItem 52 4" xfId="9188"/>
    <cellStyle name="SAPBEXfilterItem 52 5" xfId="11378"/>
    <cellStyle name="SAPBEXfilterItem 52 6" xfId="9695"/>
    <cellStyle name="SAPBEXfilterItem 52 7" xfId="16074"/>
    <cellStyle name="SAPBEXfilterItem 52 8" xfId="14391"/>
    <cellStyle name="SAPBEXfilterItem 52 9" xfId="20600"/>
    <cellStyle name="SAPBEXfilterItem 53" xfId="2072"/>
    <cellStyle name="SAPBEXfilterItem 53 2" xfId="4658"/>
    <cellStyle name="SAPBEXfilterItem 53 3" xfId="5854"/>
    <cellStyle name="SAPBEXfilterItem 53 4" xfId="9092"/>
    <cellStyle name="SAPBEXfilterItem 53 5" xfId="11565"/>
    <cellStyle name="SAPBEXfilterItem 53 6" xfId="13074"/>
    <cellStyle name="SAPBEXfilterItem 53 7" xfId="16261"/>
    <cellStyle name="SAPBEXfilterItem 53 8" xfId="17770"/>
    <cellStyle name="SAPBEXfilterItem 53 9" xfId="20767"/>
    <cellStyle name="SAPBEXfilterItem 54" xfId="2106"/>
    <cellStyle name="SAPBEXfilterItem 54 2" xfId="4692"/>
    <cellStyle name="SAPBEXfilterItem 54 3" xfId="6726"/>
    <cellStyle name="SAPBEXfilterItem 54 4" xfId="7665"/>
    <cellStyle name="SAPBEXfilterItem 54 5" xfId="10003"/>
    <cellStyle name="SAPBEXfilterItem 54 6" xfId="12668"/>
    <cellStyle name="SAPBEXfilterItem 54 7" xfId="14699"/>
    <cellStyle name="SAPBEXfilterItem 54 8" xfId="17364"/>
    <cellStyle name="SAPBEXfilterItem 54 9" xfId="19336"/>
    <cellStyle name="SAPBEXfilterItem 55" xfId="2144"/>
    <cellStyle name="SAPBEXfilterItem 55 2" xfId="4730"/>
    <cellStyle name="SAPBEXfilterItem 55 3" xfId="6490"/>
    <cellStyle name="SAPBEXfilterItem 55 4" xfId="7712"/>
    <cellStyle name="SAPBEXfilterItem 55 5" xfId="10055"/>
    <cellStyle name="SAPBEXfilterItem 55 6" xfId="13554"/>
    <cellStyle name="SAPBEXfilterItem 55 7" xfId="14751"/>
    <cellStyle name="SAPBEXfilterItem 55 8" xfId="18250"/>
    <cellStyle name="SAPBEXfilterItem 55 9" xfId="19383"/>
    <cellStyle name="SAPBEXfilterItem 56" xfId="2253"/>
    <cellStyle name="SAPBEXfilterItem 56 2" xfId="4839"/>
    <cellStyle name="SAPBEXfilterItem 56 3" xfId="6195"/>
    <cellStyle name="SAPBEXfilterItem 56 4" xfId="8018"/>
    <cellStyle name="SAPBEXfilterItem 56 5" xfId="10383"/>
    <cellStyle name="SAPBEXfilterItem 56 6" xfId="13237"/>
    <cellStyle name="SAPBEXfilterItem 56 7" xfId="15079"/>
    <cellStyle name="SAPBEXfilterItem 56 8" xfId="17933"/>
    <cellStyle name="SAPBEXfilterItem 56 9" xfId="19689"/>
    <cellStyle name="SAPBEXfilterItem 57" xfId="2323"/>
    <cellStyle name="SAPBEXfilterItem 57 2" xfId="4909"/>
    <cellStyle name="SAPBEXfilterItem 57 3" xfId="5365"/>
    <cellStyle name="SAPBEXfilterItem 57 4" xfId="9201"/>
    <cellStyle name="SAPBEXfilterItem 57 5" xfId="11683"/>
    <cellStyle name="SAPBEXfilterItem 57 6" xfId="14150"/>
    <cellStyle name="SAPBEXfilterItem 57 7" xfId="16379"/>
    <cellStyle name="SAPBEXfilterItem 57 8" xfId="18846"/>
    <cellStyle name="SAPBEXfilterItem 57 9" xfId="20876"/>
    <cellStyle name="SAPBEXfilterItem 58" xfId="2354"/>
    <cellStyle name="SAPBEXfilterItem 58 2" xfId="6430"/>
    <cellStyle name="SAPBEXfilterItem 58 3" xfId="8948"/>
    <cellStyle name="SAPBEXfilterItem 58 4" xfId="11402"/>
    <cellStyle name="SAPBEXfilterItem 58 5" xfId="13810"/>
    <cellStyle name="SAPBEXfilterItem 58 6" xfId="16098"/>
    <cellStyle name="SAPBEXfilterItem 58 7" xfId="18506"/>
    <cellStyle name="SAPBEXfilterItem 58 8" xfId="20622"/>
    <cellStyle name="SAPBEXfilterItem 59" xfId="7397"/>
    <cellStyle name="SAPBEXfilterItem 6" xfId="272"/>
    <cellStyle name="SAPBEXfilterItem 6 2" xfId="2858"/>
    <cellStyle name="SAPBEXfilterItem 6 3" xfId="7067"/>
    <cellStyle name="SAPBEXfilterItem 6 4" xfId="9270"/>
    <cellStyle name="SAPBEXfilterItem 6 5" xfId="11752"/>
    <cellStyle name="SAPBEXfilterItem 6 6" xfId="14078"/>
    <cellStyle name="SAPBEXfilterItem 6 7" xfId="16448"/>
    <cellStyle name="SAPBEXfilterItem 6 8" xfId="18774"/>
    <cellStyle name="SAPBEXfilterItem 6 9" xfId="20944"/>
    <cellStyle name="SAPBEXfilterItem 60" xfId="8210"/>
    <cellStyle name="SAPBEXfilterItem 61" xfId="10594"/>
    <cellStyle name="SAPBEXfilterItem 62" xfId="13272"/>
    <cellStyle name="SAPBEXfilterItem 63" xfId="15290"/>
    <cellStyle name="SAPBEXfilterItem 64" xfId="17968"/>
    <cellStyle name="SAPBEXfilterItem 65" xfId="19883"/>
    <cellStyle name="SAPBEXfilterItem 7" xfId="315"/>
    <cellStyle name="SAPBEXfilterItem 7 2" xfId="2901"/>
    <cellStyle name="SAPBEXfilterItem 7 3" xfId="5544"/>
    <cellStyle name="SAPBEXfilterItem 7 4" xfId="8533"/>
    <cellStyle name="SAPBEXfilterItem 7 5" xfId="10947"/>
    <cellStyle name="SAPBEXfilterItem 7 6" xfId="12564"/>
    <cellStyle name="SAPBEXfilterItem 7 7" xfId="15643"/>
    <cellStyle name="SAPBEXfilterItem 7 8" xfId="17260"/>
    <cellStyle name="SAPBEXfilterItem 7 9" xfId="20207"/>
    <cellStyle name="SAPBEXfilterItem 8" xfId="358"/>
    <cellStyle name="SAPBEXfilterItem 8 2" xfId="2944"/>
    <cellStyle name="SAPBEXfilterItem 8 3" xfId="5376"/>
    <cellStyle name="SAPBEXfilterItem 8 4" xfId="7532"/>
    <cellStyle name="SAPBEXfilterItem 8 5" xfId="9854"/>
    <cellStyle name="SAPBEXfilterItem 8 6" xfId="13443"/>
    <cellStyle name="SAPBEXfilterItem 8 7" xfId="14550"/>
    <cellStyle name="SAPBEXfilterItem 8 8" xfId="18139"/>
    <cellStyle name="SAPBEXfilterItem 8 9" xfId="19203"/>
    <cellStyle name="SAPBEXfilterItem 9" xfId="401"/>
    <cellStyle name="SAPBEXfilterItem 9 2" xfId="2987"/>
    <cellStyle name="SAPBEXfilterItem 9 3" xfId="5957"/>
    <cellStyle name="SAPBEXfilterItem 9 4" xfId="7470"/>
    <cellStyle name="SAPBEXfilterItem 9 5" xfId="9785"/>
    <cellStyle name="SAPBEXfilterItem 9 6" xfId="13242"/>
    <cellStyle name="SAPBEXfilterItem 9 7" xfId="14481"/>
    <cellStyle name="SAPBEXfilterItem 9 8" xfId="17938"/>
    <cellStyle name="SAPBEXfilterItem 9 9" xfId="19140"/>
    <cellStyle name="SAPBEXfilterText" xfId="71"/>
    <cellStyle name="SAPBEXfilterText 10" xfId="449"/>
    <cellStyle name="SAPBEXfilterText 10 2" xfId="3035"/>
    <cellStyle name="SAPBEXfilterText 10 3" xfId="5605"/>
    <cellStyle name="SAPBEXfilterText 10 4" xfId="8968"/>
    <cellStyle name="SAPBEXfilterText 10 5" xfId="11425"/>
    <cellStyle name="SAPBEXfilterText 10 6" xfId="10299"/>
    <cellStyle name="SAPBEXfilterText 10 7" xfId="16121"/>
    <cellStyle name="SAPBEXfilterText 10 8" xfId="14995"/>
    <cellStyle name="SAPBEXfilterText 10 9" xfId="20643"/>
    <cellStyle name="SAPBEXfilterText 11" xfId="628"/>
    <cellStyle name="SAPBEXfilterText 11 2" xfId="3214"/>
    <cellStyle name="SAPBEXfilterText 11 3" xfId="6714"/>
    <cellStyle name="SAPBEXfilterText 11 4" xfId="8694"/>
    <cellStyle name="SAPBEXfilterText 11 5" xfId="11126"/>
    <cellStyle name="SAPBEXfilterText 11 6" xfId="12442"/>
    <cellStyle name="SAPBEXfilterText 11 7" xfId="15822"/>
    <cellStyle name="SAPBEXfilterText 11 8" xfId="17138"/>
    <cellStyle name="SAPBEXfilterText 11 9" xfId="20368"/>
    <cellStyle name="SAPBEXfilterText 12" xfId="480"/>
    <cellStyle name="SAPBEXfilterText 12 2" xfId="3066"/>
    <cellStyle name="SAPBEXfilterText 12 3" xfId="6509"/>
    <cellStyle name="SAPBEXfilterText 12 4" xfId="7925"/>
    <cellStyle name="SAPBEXfilterText 12 5" xfId="10280"/>
    <cellStyle name="SAPBEXfilterText 12 6" xfId="12214"/>
    <cellStyle name="SAPBEXfilterText 12 7" xfId="14976"/>
    <cellStyle name="SAPBEXfilterText 12 8" xfId="16910"/>
    <cellStyle name="SAPBEXfilterText 12 9" xfId="19597"/>
    <cellStyle name="SAPBEXfilterText 13" xfId="468"/>
    <cellStyle name="SAPBEXfilterText 13 2" xfId="3054"/>
    <cellStyle name="SAPBEXfilterText 13 3" xfId="7222"/>
    <cellStyle name="SAPBEXfilterText 13 4" xfId="7877"/>
    <cellStyle name="SAPBEXfilterText 13 5" xfId="10354"/>
    <cellStyle name="SAPBEXfilterText 13 6" xfId="13956"/>
    <cellStyle name="SAPBEXfilterText 13 7" xfId="15050"/>
    <cellStyle name="SAPBEXfilterText 13 8" xfId="18652"/>
    <cellStyle name="SAPBEXfilterText 13 9" xfId="19662"/>
    <cellStyle name="SAPBEXfilterText 14" xfId="703"/>
    <cellStyle name="SAPBEXfilterText 14 2" xfId="3289"/>
    <cellStyle name="SAPBEXfilterText 14 3" xfId="6656"/>
    <cellStyle name="SAPBEXfilterText 14 4" xfId="6978"/>
    <cellStyle name="SAPBEXfilterText 14 5" xfId="12108"/>
    <cellStyle name="SAPBEXfilterText 14 6" xfId="13984"/>
    <cellStyle name="SAPBEXfilterText 14 7" xfId="16804"/>
    <cellStyle name="SAPBEXfilterText 14 8" xfId="18680"/>
    <cellStyle name="SAPBEXfilterText 14 9" xfId="21271"/>
    <cellStyle name="SAPBEXfilterText 15" xfId="599"/>
    <cellStyle name="SAPBEXfilterText 15 2" xfId="3185"/>
    <cellStyle name="SAPBEXfilterText 15 3" xfId="6452"/>
    <cellStyle name="SAPBEXfilterText 15 4" xfId="7594"/>
    <cellStyle name="SAPBEXfilterText 15 5" xfId="11670"/>
    <cellStyle name="SAPBEXfilterText 15 6" xfId="13370"/>
    <cellStyle name="SAPBEXfilterText 15 7" xfId="16366"/>
    <cellStyle name="SAPBEXfilterText 15 8" xfId="18066"/>
    <cellStyle name="SAPBEXfilterText 15 9" xfId="20865"/>
    <cellStyle name="SAPBEXfilterText 16" xfId="594"/>
    <cellStyle name="SAPBEXfilterText 16 2" xfId="3180"/>
    <cellStyle name="SAPBEXfilterText 16 3" xfId="5508"/>
    <cellStyle name="SAPBEXfilterText 16 4" xfId="7783"/>
    <cellStyle name="SAPBEXfilterText 16 5" xfId="10131"/>
    <cellStyle name="SAPBEXfilterText 16 6" xfId="13620"/>
    <cellStyle name="SAPBEXfilterText 16 7" xfId="14827"/>
    <cellStyle name="SAPBEXfilterText 16 8" xfId="18316"/>
    <cellStyle name="SAPBEXfilterText 16 9" xfId="19456"/>
    <cellStyle name="SAPBEXfilterText 17" xfId="654"/>
    <cellStyle name="SAPBEXfilterText 17 2" xfId="3240"/>
    <cellStyle name="SAPBEXfilterText 17 3" xfId="6968"/>
    <cellStyle name="SAPBEXfilterText 17 4" xfId="8043"/>
    <cellStyle name="SAPBEXfilterText 17 5" xfId="10410"/>
    <cellStyle name="SAPBEXfilterText 17 6" xfId="11485"/>
    <cellStyle name="SAPBEXfilterText 17 7" xfId="15106"/>
    <cellStyle name="SAPBEXfilterText 17 8" xfId="16181"/>
    <cellStyle name="SAPBEXfilterText 17 9" xfId="19714"/>
    <cellStyle name="SAPBEXfilterText 18" xfId="815"/>
    <cellStyle name="SAPBEXfilterText 18 2" xfId="3401"/>
    <cellStyle name="SAPBEXfilterText 18 3" xfId="7153"/>
    <cellStyle name="SAPBEXfilterText 18 4" xfId="8687"/>
    <cellStyle name="SAPBEXfilterText 18 5" xfId="11116"/>
    <cellStyle name="SAPBEXfilterText 18 6" xfId="13514"/>
    <cellStyle name="SAPBEXfilterText 18 7" xfId="15812"/>
    <cellStyle name="SAPBEXfilterText 18 8" xfId="18210"/>
    <cellStyle name="SAPBEXfilterText 18 9" xfId="20361"/>
    <cellStyle name="SAPBEXfilterText 19" xfId="778"/>
    <cellStyle name="SAPBEXfilterText 19 2" xfId="3364"/>
    <cellStyle name="SAPBEXfilterText 19 3" xfId="6116"/>
    <cellStyle name="SAPBEXfilterText 19 4" xfId="8749"/>
    <cellStyle name="SAPBEXfilterText 19 5" xfId="11186"/>
    <cellStyle name="SAPBEXfilterText 19 6" xfId="13085"/>
    <cellStyle name="SAPBEXfilterText 19 7" xfId="15882"/>
    <cellStyle name="SAPBEXfilterText 19 8" xfId="17781"/>
    <cellStyle name="SAPBEXfilterText 19 9" xfId="20423"/>
    <cellStyle name="SAPBEXfilterText 2" xfId="192"/>
    <cellStyle name="SAPBEXfilterText 2 2" xfId="2778"/>
    <cellStyle name="SAPBEXfilterText 2 3" xfId="5328"/>
    <cellStyle name="SAPBEXfilterText 2 4" xfId="7687"/>
    <cellStyle name="SAPBEXfilterText 2 5" xfId="10028"/>
    <cellStyle name="SAPBEXfilterText 2 6" xfId="12539"/>
    <cellStyle name="SAPBEXfilterText 2 7" xfId="14724"/>
    <cellStyle name="SAPBEXfilterText 2 8" xfId="17235"/>
    <cellStyle name="SAPBEXfilterText 2 9" xfId="19358"/>
    <cellStyle name="SAPBEXfilterText 20" xfId="877"/>
    <cellStyle name="SAPBEXfilterText 20 2" xfId="3463"/>
    <cellStyle name="SAPBEXfilterText 20 3" xfId="6438"/>
    <cellStyle name="SAPBEXfilterText 20 4" xfId="8844"/>
    <cellStyle name="SAPBEXfilterText 20 5" xfId="11291"/>
    <cellStyle name="SAPBEXfilterText 20 6" xfId="13065"/>
    <cellStyle name="SAPBEXfilterText 20 7" xfId="15987"/>
    <cellStyle name="SAPBEXfilterText 20 8" xfId="17761"/>
    <cellStyle name="SAPBEXfilterText 20 9" xfId="20518"/>
    <cellStyle name="SAPBEXfilterText 21" xfId="840"/>
    <cellStyle name="SAPBEXfilterText 21 2" xfId="3426"/>
    <cellStyle name="SAPBEXfilterText 21 3" xfId="2640"/>
    <cellStyle name="SAPBEXfilterText 21 4" xfId="7735"/>
    <cellStyle name="SAPBEXfilterText 21 5" xfId="10080"/>
    <cellStyle name="SAPBEXfilterText 21 6" xfId="12731"/>
    <cellStyle name="SAPBEXfilterText 21 7" xfId="14776"/>
    <cellStyle name="SAPBEXfilterText 21 8" xfId="17427"/>
    <cellStyle name="SAPBEXfilterText 21 9" xfId="19407"/>
    <cellStyle name="SAPBEXfilterText 22" xfId="648"/>
    <cellStyle name="SAPBEXfilterText 22 2" xfId="3234"/>
    <cellStyle name="SAPBEXfilterText 22 3" xfId="5861"/>
    <cellStyle name="SAPBEXfilterText 22 4" xfId="7987"/>
    <cellStyle name="SAPBEXfilterText 22 5" xfId="10350"/>
    <cellStyle name="SAPBEXfilterText 22 6" xfId="13494"/>
    <cellStyle name="SAPBEXfilterText 22 7" xfId="15046"/>
    <cellStyle name="SAPBEXfilterText 22 8" xfId="18190"/>
    <cellStyle name="SAPBEXfilterText 22 9" xfId="19658"/>
    <cellStyle name="SAPBEXfilterText 23" xfId="841"/>
    <cellStyle name="SAPBEXfilterText 23 2" xfId="3427"/>
    <cellStyle name="SAPBEXfilterText 23 3" xfId="2625"/>
    <cellStyle name="SAPBEXfilterText 23 4" xfId="7948"/>
    <cellStyle name="SAPBEXfilterText 23 5" xfId="10304"/>
    <cellStyle name="SAPBEXfilterText 23 6" xfId="13060"/>
    <cellStyle name="SAPBEXfilterText 23 7" xfId="15000"/>
    <cellStyle name="SAPBEXfilterText 23 8" xfId="17756"/>
    <cellStyle name="SAPBEXfilterText 23 9" xfId="19619"/>
    <cellStyle name="SAPBEXfilterText 24" xfId="989"/>
    <cellStyle name="SAPBEXfilterText 24 2" xfId="3575"/>
    <cellStyle name="SAPBEXfilterText 24 3" xfId="5383"/>
    <cellStyle name="SAPBEXfilterText 24 4" xfId="7340"/>
    <cellStyle name="SAPBEXfilterText 24 5" xfId="12115"/>
    <cellStyle name="SAPBEXfilterText 24 6" xfId="12320"/>
    <cellStyle name="SAPBEXfilterText 24 7" xfId="16811"/>
    <cellStyle name="SAPBEXfilterText 24 8" xfId="17016"/>
    <cellStyle name="SAPBEXfilterText 24 9" xfId="21277"/>
    <cellStyle name="SAPBEXfilterText 25" xfId="869"/>
    <cellStyle name="SAPBEXfilterText 25 2" xfId="3455"/>
    <cellStyle name="SAPBEXfilterText 25 3" xfId="6086"/>
    <cellStyle name="SAPBEXfilterText 25 4" xfId="8668"/>
    <cellStyle name="SAPBEXfilterText 25 5" xfId="11095"/>
    <cellStyle name="SAPBEXfilterText 25 6" xfId="13548"/>
    <cellStyle name="SAPBEXfilterText 25 7" xfId="15791"/>
    <cellStyle name="SAPBEXfilterText 25 8" xfId="18244"/>
    <cellStyle name="SAPBEXfilterText 25 9" xfId="20342"/>
    <cellStyle name="SAPBEXfilterText 26" xfId="803"/>
    <cellStyle name="SAPBEXfilterText 26 2" xfId="3389"/>
    <cellStyle name="SAPBEXfilterText 26 3" xfId="6781"/>
    <cellStyle name="SAPBEXfilterText 26 4" xfId="6162"/>
    <cellStyle name="SAPBEXfilterText 26 5" xfId="9675"/>
    <cellStyle name="SAPBEXfilterText 26 6" xfId="12765"/>
    <cellStyle name="SAPBEXfilterText 26 7" xfId="14371"/>
    <cellStyle name="SAPBEXfilterText 26 8" xfId="17461"/>
    <cellStyle name="SAPBEXfilterText 26 9" xfId="19042"/>
    <cellStyle name="SAPBEXfilterText 27" xfId="1012"/>
    <cellStyle name="SAPBEXfilterText 27 2" xfId="3598"/>
    <cellStyle name="SAPBEXfilterText 27 3" xfId="6914"/>
    <cellStyle name="SAPBEXfilterText 27 4" xfId="8988"/>
    <cellStyle name="SAPBEXfilterText 27 5" xfId="11445"/>
    <cellStyle name="SAPBEXfilterText 27 6" xfId="14139"/>
    <cellStyle name="SAPBEXfilterText 27 7" xfId="16141"/>
    <cellStyle name="SAPBEXfilterText 27 8" xfId="18835"/>
    <cellStyle name="SAPBEXfilterText 27 9" xfId="20663"/>
    <cellStyle name="SAPBEXfilterText 28" xfId="1137"/>
    <cellStyle name="SAPBEXfilterText 28 2" xfId="3723"/>
    <cellStyle name="SAPBEXfilterText 28 3" xfId="5239"/>
    <cellStyle name="SAPBEXfilterText 28 4" xfId="8765"/>
    <cellStyle name="SAPBEXfilterText 28 5" xfId="11203"/>
    <cellStyle name="SAPBEXfilterText 28 6" xfId="13056"/>
    <cellStyle name="SAPBEXfilterText 28 7" xfId="15899"/>
    <cellStyle name="SAPBEXfilterText 28 8" xfId="17752"/>
    <cellStyle name="SAPBEXfilterText 28 9" xfId="20439"/>
    <cellStyle name="SAPBEXfilterText 29" xfId="1213"/>
    <cellStyle name="SAPBEXfilterText 29 2" xfId="3799"/>
    <cellStyle name="SAPBEXfilterText 29 3" xfId="6780"/>
    <cellStyle name="SAPBEXfilterText 29 4" xfId="8061"/>
    <cellStyle name="SAPBEXfilterText 29 5" xfId="10430"/>
    <cellStyle name="SAPBEXfilterText 29 6" xfId="13894"/>
    <cellStyle name="SAPBEXfilterText 29 7" xfId="15126"/>
    <cellStyle name="SAPBEXfilterText 29 8" xfId="18590"/>
    <cellStyle name="SAPBEXfilterText 29 9" xfId="19732"/>
    <cellStyle name="SAPBEXfilterText 3" xfId="235"/>
    <cellStyle name="SAPBEXfilterText 3 2" xfId="2821"/>
    <cellStyle name="SAPBEXfilterText 3 3" xfId="7235"/>
    <cellStyle name="SAPBEXfilterText 3 4" xfId="8175"/>
    <cellStyle name="SAPBEXfilterText 3 5" xfId="10552"/>
    <cellStyle name="SAPBEXfilterText 3 6" xfId="14125"/>
    <cellStyle name="SAPBEXfilterText 3 7" xfId="15248"/>
    <cellStyle name="SAPBEXfilterText 3 8" xfId="18821"/>
    <cellStyle name="SAPBEXfilterText 3 9" xfId="19848"/>
    <cellStyle name="SAPBEXfilterText 30" xfId="946"/>
    <cellStyle name="SAPBEXfilterText 30 2" xfId="3532"/>
    <cellStyle name="SAPBEXfilterText 30 3" xfId="5137"/>
    <cellStyle name="SAPBEXfilterText 30 4" xfId="5287"/>
    <cellStyle name="SAPBEXfilterText 30 5" xfId="9707"/>
    <cellStyle name="SAPBEXfilterText 30 6" xfId="13812"/>
    <cellStyle name="SAPBEXfilterText 30 7" xfId="14403"/>
    <cellStyle name="SAPBEXfilterText 30 8" xfId="18508"/>
    <cellStyle name="SAPBEXfilterText 30 9" xfId="19070"/>
    <cellStyle name="SAPBEXfilterText 31" xfId="1120"/>
    <cellStyle name="SAPBEXfilterText 31 2" xfId="3706"/>
    <cellStyle name="SAPBEXfilterText 31 3" xfId="6213"/>
    <cellStyle name="SAPBEXfilterText 31 4" xfId="8370"/>
    <cellStyle name="SAPBEXfilterText 31 5" xfId="10772"/>
    <cellStyle name="SAPBEXfilterText 31 6" xfId="13641"/>
    <cellStyle name="SAPBEXfilterText 31 7" xfId="15468"/>
    <cellStyle name="SAPBEXfilterText 31 8" xfId="18337"/>
    <cellStyle name="SAPBEXfilterText 31 9" xfId="20045"/>
    <cellStyle name="SAPBEXfilterText 32" xfId="1206"/>
    <cellStyle name="SAPBEXfilterText 32 2" xfId="3792"/>
    <cellStyle name="SAPBEXfilterText 32 3" xfId="5672"/>
    <cellStyle name="SAPBEXfilterText 32 4" xfId="8928"/>
    <cellStyle name="SAPBEXfilterText 32 5" xfId="11380"/>
    <cellStyle name="SAPBEXfilterText 32 6" xfId="12861"/>
    <cellStyle name="SAPBEXfilterText 32 7" xfId="16076"/>
    <cellStyle name="SAPBEXfilterText 32 8" xfId="17557"/>
    <cellStyle name="SAPBEXfilterText 32 9" xfId="20602"/>
    <cellStyle name="SAPBEXfilterText 33" xfId="1241"/>
    <cellStyle name="SAPBEXfilterText 33 2" xfId="3827"/>
    <cellStyle name="SAPBEXfilterText 33 3" xfId="7334"/>
    <cellStyle name="SAPBEXfilterText 33 4" xfId="9460"/>
    <cellStyle name="SAPBEXfilterText 33 5" xfId="11476"/>
    <cellStyle name="SAPBEXfilterText 33 6" xfId="13589"/>
    <cellStyle name="SAPBEXfilterText 33 7" xfId="16172"/>
    <cellStyle name="SAPBEXfilterText 33 8" xfId="18285"/>
    <cellStyle name="SAPBEXfilterText 33 9" xfId="20690"/>
    <cellStyle name="SAPBEXfilterText 34" xfId="1285"/>
    <cellStyle name="SAPBEXfilterText 34 2" xfId="3871"/>
    <cellStyle name="SAPBEXfilterText 34 3" xfId="5514"/>
    <cellStyle name="SAPBEXfilterText 34 4" xfId="9134"/>
    <cellStyle name="SAPBEXfilterText 34 5" xfId="11611"/>
    <cellStyle name="SAPBEXfilterText 34 6" xfId="14142"/>
    <cellStyle name="SAPBEXfilterText 34 7" xfId="16307"/>
    <cellStyle name="SAPBEXfilterText 34 8" xfId="18838"/>
    <cellStyle name="SAPBEXfilterText 34 9" xfId="20809"/>
    <cellStyle name="SAPBEXfilterText 35" xfId="1327"/>
    <cellStyle name="SAPBEXfilterText 35 2" xfId="3913"/>
    <cellStyle name="SAPBEXfilterText 35 3" xfId="2602"/>
    <cellStyle name="SAPBEXfilterText 35 4" xfId="9244"/>
    <cellStyle name="SAPBEXfilterText 35 5" xfId="11724"/>
    <cellStyle name="SAPBEXfilterText 35 6" xfId="12631"/>
    <cellStyle name="SAPBEXfilterText 35 7" xfId="16420"/>
    <cellStyle name="SAPBEXfilterText 35 8" xfId="17327"/>
    <cellStyle name="SAPBEXfilterText 35 9" xfId="20916"/>
    <cellStyle name="SAPBEXfilterText 36" xfId="1374"/>
    <cellStyle name="SAPBEXfilterText 36 2" xfId="3960"/>
    <cellStyle name="SAPBEXfilterText 36 3" xfId="6813"/>
    <cellStyle name="SAPBEXfilterText 36 4" xfId="8770"/>
    <cellStyle name="SAPBEXfilterText 36 5" xfId="11208"/>
    <cellStyle name="SAPBEXfilterText 36 6" xfId="13139"/>
    <cellStyle name="SAPBEXfilterText 36 7" xfId="15904"/>
    <cellStyle name="SAPBEXfilterText 36 8" xfId="17835"/>
    <cellStyle name="SAPBEXfilterText 36 9" xfId="20444"/>
    <cellStyle name="SAPBEXfilterText 37" xfId="1417"/>
    <cellStyle name="SAPBEXfilterText 37 2" xfId="4003"/>
    <cellStyle name="SAPBEXfilterText 37 3" xfId="6586"/>
    <cellStyle name="SAPBEXfilterText 37 4" xfId="7579"/>
    <cellStyle name="SAPBEXfilterText 37 5" xfId="9904"/>
    <cellStyle name="SAPBEXfilterText 37 6" xfId="12969"/>
    <cellStyle name="SAPBEXfilterText 37 7" xfId="14600"/>
    <cellStyle name="SAPBEXfilterText 37 8" xfId="17665"/>
    <cellStyle name="SAPBEXfilterText 37 9" xfId="19250"/>
    <cellStyle name="SAPBEXfilterText 38" xfId="1460"/>
    <cellStyle name="SAPBEXfilterText 38 2" xfId="4046"/>
    <cellStyle name="SAPBEXfilterText 38 3" xfId="4958"/>
    <cellStyle name="SAPBEXfilterText 38 4" xfId="7652"/>
    <cellStyle name="SAPBEXfilterText 38 5" xfId="9987"/>
    <cellStyle name="SAPBEXfilterText 38 6" xfId="13199"/>
    <cellStyle name="SAPBEXfilterText 38 7" xfId="14683"/>
    <cellStyle name="SAPBEXfilterText 38 8" xfId="17895"/>
    <cellStyle name="SAPBEXfilterText 38 9" xfId="19322"/>
    <cellStyle name="SAPBEXfilterText 39" xfId="1642"/>
    <cellStyle name="SAPBEXfilterText 39 2" xfId="4228"/>
    <cellStyle name="SAPBEXfilterText 39 3" xfId="6236"/>
    <cellStyle name="SAPBEXfilterText 39 4" xfId="7513"/>
    <cellStyle name="SAPBEXfilterText 39 5" xfId="9835"/>
    <cellStyle name="SAPBEXfilterText 39 6" xfId="13702"/>
    <cellStyle name="SAPBEXfilterText 39 7" xfId="14531"/>
    <cellStyle name="SAPBEXfilterText 39 8" xfId="18398"/>
    <cellStyle name="SAPBEXfilterText 39 9" xfId="19184"/>
    <cellStyle name="SAPBEXfilterText 4" xfId="167"/>
    <cellStyle name="SAPBEXfilterText 4 2" xfId="2754"/>
    <cellStyle name="SAPBEXfilterText 4 3" xfId="6959"/>
    <cellStyle name="SAPBEXfilterText 4 4" xfId="7829"/>
    <cellStyle name="SAPBEXfilterText 4 5" xfId="10178"/>
    <cellStyle name="SAPBEXfilterText 4 6" xfId="13911"/>
    <cellStyle name="SAPBEXfilterText 4 7" xfId="14874"/>
    <cellStyle name="SAPBEXfilterText 4 8" xfId="18607"/>
    <cellStyle name="SAPBEXfilterText 4 9" xfId="19502"/>
    <cellStyle name="SAPBEXfilterText 40" xfId="1222"/>
    <cellStyle name="SAPBEXfilterText 40 2" xfId="3808"/>
    <cellStyle name="SAPBEXfilterText 40 3" xfId="5270"/>
    <cellStyle name="SAPBEXfilterText 40 4" xfId="7651"/>
    <cellStyle name="SAPBEXfilterText 40 5" xfId="9986"/>
    <cellStyle name="SAPBEXfilterText 40 6" xfId="12029"/>
    <cellStyle name="SAPBEXfilterText 40 7" xfId="14682"/>
    <cellStyle name="SAPBEXfilterText 40 8" xfId="16725"/>
    <cellStyle name="SAPBEXfilterText 40 9" xfId="19321"/>
    <cellStyle name="SAPBEXfilterText 41" xfId="1679"/>
    <cellStyle name="SAPBEXfilterText 41 2" xfId="4265"/>
    <cellStyle name="SAPBEXfilterText 41 3" xfId="6775"/>
    <cellStyle name="SAPBEXfilterText 41 4" xfId="7501"/>
    <cellStyle name="SAPBEXfilterText 41 5" xfId="9820"/>
    <cellStyle name="SAPBEXfilterText 41 6" xfId="13046"/>
    <cellStyle name="SAPBEXfilterText 41 7" xfId="14516"/>
    <cellStyle name="SAPBEXfilterText 41 8" xfId="17742"/>
    <cellStyle name="SAPBEXfilterText 41 9" xfId="19172"/>
    <cellStyle name="SAPBEXfilterText 42" xfId="1318"/>
    <cellStyle name="SAPBEXfilterText 42 2" xfId="3904"/>
    <cellStyle name="SAPBEXfilterText 42 3" xfId="6770"/>
    <cellStyle name="SAPBEXfilterText 42 4" xfId="8865"/>
    <cellStyle name="SAPBEXfilterText 42 5" xfId="11314"/>
    <cellStyle name="SAPBEXfilterText 42 6" xfId="12915"/>
    <cellStyle name="SAPBEXfilterText 42 7" xfId="16010"/>
    <cellStyle name="SAPBEXfilterText 42 8" xfId="17611"/>
    <cellStyle name="SAPBEXfilterText 42 9" xfId="20539"/>
    <cellStyle name="SAPBEXfilterText 43" xfId="1609"/>
    <cellStyle name="SAPBEXfilterText 43 2" xfId="4195"/>
    <cellStyle name="SAPBEXfilterText 43 3" xfId="6435"/>
    <cellStyle name="SAPBEXfilterText 43 4" xfId="8208"/>
    <cellStyle name="SAPBEXfilterText 43 5" xfId="10592"/>
    <cellStyle name="SAPBEXfilterText 43 6" xfId="13280"/>
    <cellStyle name="SAPBEXfilterText 43 7" xfId="15288"/>
    <cellStyle name="SAPBEXfilterText 43 8" xfId="17976"/>
    <cellStyle name="SAPBEXfilterText 43 9" xfId="19881"/>
    <cellStyle name="SAPBEXfilterText 44" xfId="1718"/>
    <cellStyle name="SAPBEXfilterText 44 2" xfId="4304"/>
    <cellStyle name="SAPBEXfilterText 44 3" xfId="6739"/>
    <cellStyle name="SAPBEXfilterText 44 4" xfId="7480"/>
    <cellStyle name="SAPBEXfilterText 44 5" xfId="10836"/>
    <cellStyle name="SAPBEXfilterText 44 6" xfId="14084"/>
    <cellStyle name="SAPBEXfilterText 44 7" xfId="15532"/>
    <cellStyle name="SAPBEXfilterText 44 8" xfId="18780"/>
    <cellStyle name="SAPBEXfilterText 44 9" xfId="20104"/>
    <cellStyle name="SAPBEXfilterText 45" xfId="1761"/>
    <cellStyle name="SAPBEXfilterText 45 2" xfId="4347"/>
    <cellStyle name="SAPBEXfilterText 45 3" xfId="7361"/>
    <cellStyle name="SAPBEXfilterText 45 4" xfId="8223"/>
    <cellStyle name="SAPBEXfilterText 45 5" xfId="10610"/>
    <cellStyle name="SAPBEXfilterText 45 6" xfId="13536"/>
    <cellStyle name="SAPBEXfilterText 45 7" xfId="15306"/>
    <cellStyle name="SAPBEXfilterText 45 8" xfId="18232"/>
    <cellStyle name="SAPBEXfilterText 45 9" xfId="19896"/>
    <cellStyle name="SAPBEXfilterText 46" xfId="1885"/>
    <cellStyle name="SAPBEXfilterText 46 2" xfId="4471"/>
    <cellStyle name="SAPBEXfilterText 46 3" xfId="5271"/>
    <cellStyle name="SAPBEXfilterText 46 4" xfId="7858"/>
    <cellStyle name="SAPBEXfilterText 46 5" xfId="10210"/>
    <cellStyle name="SAPBEXfilterText 46 6" xfId="12614"/>
    <cellStyle name="SAPBEXfilterText 46 7" xfId="14906"/>
    <cellStyle name="SAPBEXfilterText 46 8" xfId="17310"/>
    <cellStyle name="SAPBEXfilterText 46 9" xfId="19531"/>
    <cellStyle name="SAPBEXfilterText 47" xfId="1848"/>
    <cellStyle name="SAPBEXfilterText 47 2" xfId="4434"/>
    <cellStyle name="SAPBEXfilterText 47 3" xfId="5448"/>
    <cellStyle name="SAPBEXfilterText 47 4" xfId="7032"/>
    <cellStyle name="SAPBEXfilterText 47 5" xfId="9650"/>
    <cellStyle name="SAPBEXfilterText 47 6" xfId="13152"/>
    <cellStyle name="SAPBEXfilterText 47 7" xfId="14346"/>
    <cellStyle name="SAPBEXfilterText 47 8" xfId="17848"/>
    <cellStyle name="SAPBEXfilterText 47 9" xfId="19023"/>
    <cellStyle name="SAPBEXfilterText 48" xfId="1651"/>
    <cellStyle name="SAPBEXfilterText 48 2" xfId="4237"/>
    <cellStyle name="SAPBEXfilterText 48 3" xfId="5622"/>
    <cellStyle name="SAPBEXfilterText 48 4" xfId="8290"/>
    <cellStyle name="SAPBEXfilterText 48 5" xfId="10685"/>
    <cellStyle name="SAPBEXfilterText 48 6" xfId="12532"/>
    <cellStyle name="SAPBEXfilterText 48 7" xfId="15381"/>
    <cellStyle name="SAPBEXfilterText 48 8" xfId="17228"/>
    <cellStyle name="SAPBEXfilterText 48 9" xfId="19963"/>
    <cellStyle name="SAPBEXfilterText 49" xfId="2042"/>
    <cellStyle name="SAPBEXfilterText 49 2" xfId="4628"/>
    <cellStyle name="SAPBEXfilterText 49 3" xfId="6256"/>
    <cellStyle name="SAPBEXfilterText 49 4" xfId="8742"/>
    <cellStyle name="SAPBEXfilterText 49 5" xfId="11179"/>
    <cellStyle name="SAPBEXfilterText 49 6" xfId="12832"/>
    <cellStyle name="SAPBEXfilterText 49 7" xfId="15875"/>
    <cellStyle name="SAPBEXfilterText 49 8" xfId="17528"/>
    <cellStyle name="SAPBEXfilterText 49 9" xfId="20416"/>
    <cellStyle name="SAPBEXfilterText 5" xfId="155"/>
    <cellStyle name="SAPBEXfilterText 5 2" xfId="2742"/>
    <cellStyle name="SAPBEXfilterText 5 3" xfId="6454"/>
    <cellStyle name="SAPBEXfilterText 5 4" xfId="8064"/>
    <cellStyle name="SAPBEXfilterText 5 5" xfId="10433"/>
    <cellStyle name="SAPBEXfilterText 5 6" xfId="13846"/>
    <cellStyle name="SAPBEXfilterText 5 7" xfId="15129"/>
    <cellStyle name="SAPBEXfilterText 5 8" xfId="18542"/>
    <cellStyle name="SAPBEXfilterText 5 9" xfId="19735"/>
    <cellStyle name="SAPBEXfilterText 50" xfId="1822"/>
    <cellStyle name="SAPBEXfilterText 50 2" xfId="4408"/>
    <cellStyle name="SAPBEXfilterText 50 3" xfId="7165"/>
    <cellStyle name="SAPBEXfilterText 50 4" xfId="8744"/>
    <cellStyle name="SAPBEXfilterText 50 5" xfId="10925"/>
    <cellStyle name="SAPBEXfilterText 50 6" xfId="12802"/>
    <cellStyle name="SAPBEXfilterText 50 7" xfId="15621"/>
    <cellStyle name="SAPBEXfilterText 50 8" xfId="17498"/>
    <cellStyle name="SAPBEXfilterText 50 9" xfId="20187"/>
    <cellStyle name="SAPBEXfilterText 51" xfId="1637"/>
    <cellStyle name="SAPBEXfilterText 51 2" xfId="4223"/>
    <cellStyle name="SAPBEXfilterText 51 3" xfId="6510"/>
    <cellStyle name="SAPBEXfilterText 51 4" xfId="9080"/>
    <cellStyle name="SAPBEXfilterText 51 5" xfId="11552"/>
    <cellStyle name="SAPBEXfilterText 51 6" xfId="13003"/>
    <cellStyle name="SAPBEXfilterText 51 7" xfId="16248"/>
    <cellStyle name="SAPBEXfilterText 51 8" xfId="17699"/>
    <cellStyle name="SAPBEXfilterText 51 9" xfId="20755"/>
    <cellStyle name="SAPBEXfilterText 52" xfId="1608"/>
    <cellStyle name="SAPBEXfilterText 52 2" xfId="4194"/>
    <cellStyle name="SAPBEXfilterText 52 3" xfId="6054"/>
    <cellStyle name="SAPBEXfilterText 52 4" xfId="8610"/>
    <cellStyle name="SAPBEXfilterText 52 5" xfId="10790"/>
    <cellStyle name="SAPBEXfilterText 52 6" xfId="12290"/>
    <cellStyle name="SAPBEXfilterText 52 7" xfId="15486"/>
    <cellStyle name="SAPBEXfilterText 52 8" xfId="16986"/>
    <cellStyle name="SAPBEXfilterText 52 9" xfId="20062"/>
    <cellStyle name="SAPBEXfilterText 53" xfId="2068"/>
    <cellStyle name="SAPBEXfilterText 53 2" xfId="4654"/>
    <cellStyle name="SAPBEXfilterText 53 3" xfId="6273"/>
    <cellStyle name="SAPBEXfilterText 53 4" xfId="8412"/>
    <cellStyle name="SAPBEXfilterText 53 5" xfId="10817"/>
    <cellStyle name="SAPBEXfilterText 53 6" xfId="12204"/>
    <cellStyle name="SAPBEXfilterText 53 7" xfId="15513"/>
    <cellStyle name="SAPBEXfilterText 53 8" xfId="16900"/>
    <cellStyle name="SAPBEXfilterText 53 9" xfId="20086"/>
    <cellStyle name="SAPBEXfilterText 54" xfId="2110"/>
    <cellStyle name="SAPBEXfilterText 54 2" xfId="4696"/>
    <cellStyle name="SAPBEXfilterText 54 3" xfId="5819"/>
    <cellStyle name="SAPBEXfilterText 54 4" xfId="8553"/>
    <cellStyle name="SAPBEXfilterText 54 5" xfId="10712"/>
    <cellStyle name="SAPBEXfilterText 54 6" xfId="12398"/>
    <cellStyle name="SAPBEXfilterText 54 7" xfId="15408"/>
    <cellStyle name="SAPBEXfilterText 54 8" xfId="17094"/>
    <cellStyle name="SAPBEXfilterText 54 9" xfId="19989"/>
    <cellStyle name="SAPBEXfilterText 55" xfId="2147"/>
    <cellStyle name="SAPBEXfilterText 55 2" xfId="4733"/>
    <cellStyle name="SAPBEXfilterText 55 3" xfId="5304"/>
    <cellStyle name="SAPBEXfilterText 55 4" xfId="9061"/>
    <cellStyle name="SAPBEXfilterText 55 5" xfId="11530"/>
    <cellStyle name="SAPBEXfilterText 55 6" xfId="10199"/>
    <cellStyle name="SAPBEXfilterText 55 7" xfId="16226"/>
    <cellStyle name="SAPBEXfilterText 55 8" xfId="14895"/>
    <cellStyle name="SAPBEXfilterText 55 9" xfId="20736"/>
    <cellStyle name="SAPBEXfilterText 56" xfId="2254"/>
    <cellStyle name="SAPBEXfilterText 56 2" xfId="4840"/>
    <cellStyle name="SAPBEXfilterText 56 3" xfId="5160"/>
    <cellStyle name="SAPBEXfilterText 56 4" xfId="8481"/>
    <cellStyle name="SAPBEXfilterText 56 5" xfId="10890"/>
    <cellStyle name="SAPBEXfilterText 56 6" xfId="13493"/>
    <cellStyle name="SAPBEXfilterText 56 7" xfId="15586"/>
    <cellStyle name="SAPBEXfilterText 56 8" xfId="18189"/>
    <cellStyle name="SAPBEXfilterText 56 9" xfId="20155"/>
    <cellStyle name="SAPBEXfilterText 57" xfId="2324"/>
    <cellStyle name="SAPBEXfilterText 57 2" xfId="4910"/>
    <cellStyle name="SAPBEXfilterText 57 3" xfId="5354"/>
    <cellStyle name="SAPBEXfilterText 57 4" xfId="9416"/>
    <cellStyle name="SAPBEXfilterText 57 5" xfId="9587"/>
    <cellStyle name="SAPBEXfilterText 57 6" xfId="12299"/>
    <cellStyle name="SAPBEXfilterText 57 7" xfId="14283"/>
    <cellStyle name="SAPBEXfilterText 57 8" xfId="16995"/>
    <cellStyle name="SAPBEXfilterText 57 9" xfId="18967"/>
    <cellStyle name="SAPBEXfilterText 58" xfId="2347"/>
    <cellStyle name="SAPBEXfilterText 58 2" xfId="6354"/>
    <cellStyle name="SAPBEXfilterText 58 3" xfId="7793"/>
    <cellStyle name="SAPBEXfilterText 58 4" xfId="10142"/>
    <cellStyle name="SAPBEXfilterText 58 5" xfId="13798"/>
    <cellStyle name="SAPBEXfilterText 58 6" xfId="14838"/>
    <cellStyle name="SAPBEXfilterText 58 7" xfId="18494"/>
    <cellStyle name="SAPBEXfilterText 58 8" xfId="19466"/>
    <cellStyle name="SAPBEXfilterText 59" xfId="5539"/>
    <cellStyle name="SAPBEXfilterText 6" xfId="277"/>
    <cellStyle name="SAPBEXfilterText 6 2" xfId="2863"/>
    <cellStyle name="SAPBEXfilterText 6 3" xfId="6479"/>
    <cellStyle name="SAPBEXfilterText 6 4" xfId="8730"/>
    <cellStyle name="SAPBEXfilterText 6 5" xfId="11166"/>
    <cellStyle name="SAPBEXfilterText 6 6" xfId="13353"/>
    <cellStyle name="SAPBEXfilterText 6 7" xfId="15862"/>
    <cellStyle name="SAPBEXfilterText 6 8" xfId="18049"/>
    <cellStyle name="SAPBEXfilterText 6 9" xfId="20404"/>
    <cellStyle name="SAPBEXfilterText 60" xfId="7628"/>
    <cellStyle name="SAPBEXfilterText 61" xfId="9960"/>
    <cellStyle name="SAPBEXfilterText 62" xfId="13908"/>
    <cellStyle name="SAPBEXfilterText 63" xfId="14656"/>
    <cellStyle name="SAPBEXfilterText 64" xfId="18604"/>
    <cellStyle name="SAPBEXfilterText 65" xfId="19299"/>
    <cellStyle name="SAPBEXfilterText 7" xfId="320"/>
    <cellStyle name="SAPBEXfilterText 7 2" xfId="2906"/>
    <cellStyle name="SAPBEXfilterText 7 3" xfId="5444"/>
    <cellStyle name="SAPBEXfilterText 7 4" xfId="8375"/>
    <cellStyle name="SAPBEXfilterText 7 5" xfId="10777"/>
    <cellStyle name="SAPBEXfilterText 7 6" xfId="13116"/>
    <cellStyle name="SAPBEXfilterText 7 7" xfId="15473"/>
    <cellStyle name="SAPBEXfilterText 7 8" xfId="17812"/>
    <cellStyle name="SAPBEXfilterText 7 9" xfId="20050"/>
    <cellStyle name="SAPBEXfilterText 8" xfId="363"/>
    <cellStyle name="SAPBEXfilterText 8 2" xfId="2949"/>
    <cellStyle name="SAPBEXfilterText 8 3" xfId="6189"/>
    <cellStyle name="SAPBEXfilterText 8 4" xfId="8342"/>
    <cellStyle name="SAPBEXfilterText 8 5" xfId="10740"/>
    <cellStyle name="SAPBEXfilterText 8 6" xfId="13991"/>
    <cellStyle name="SAPBEXfilterText 8 7" xfId="15436"/>
    <cellStyle name="SAPBEXfilterText 8 8" xfId="18687"/>
    <cellStyle name="SAPBEXfilterText 8 9" xfId="20015"/>
    <cellStyle name="SAPBEXfilterText 9" xfId="406"/>
    <cellStyle name="SAPBEXfilterText 9 2" xfId="2992"/>
    <cellStyle name="SAPBEXfilterText 9 3" xfId="5192"/>
    <cellStyle name="SAPBEXfilterText 9 4" xfId="8622"/>
    <cellStyle name="SAPBEXfilterText 9 5" xfId="11044"/>
    <cellStyle name="SAPBEXfilterText 9 6" xfId="12394"/>
    <cellStyle name="SAPBEXfilterText 9 7" xfId="15740"/>
    <cellStyle name="SAPBEXfilterText 9 8" xfId="17090"/>
    <cellStyle name="SAPBEXfilterText 9 9" xfId="20297"/>
    <cellStyle name="SAPBEXformats" xfId="72"/>
    <cellStyle name="SAPBEXformats 10" xfId="445"/>
    <cellStyle name="SAPBEXformats 10 2" xfId="3031"/>
    <cellStyle name="SAPBEXformats 10 3" xfId="5863"/>
    <cellStyle name="SAPBEXformats 10 4" xfId="8364"/>
    <cellStyle name="SAPBEXformats 10 5" xfId="10765"/>
    <cellStyle name="SAPBEXformats 10 6" xfId="12474"/>
    <cellStyle name="SAPBEXformats 10 7" xfId="15461"/>
    <cellStyle name="SAPBEXformats 10 8" xfId="17170"/>
    <cellStyle name="SAPBEXformats 10 9" xfId="20039"/>
    <cellStyle name="SAPBEXformats 11" xfId="508"/>
    <cellStyle name="SAPBEXformats 11 2" xfId="3094"/>
    <cellStyle name="SAPBEXformats 11 3" xfId="6144"/>
    <cellStyle name="SAPBEXformats 11 4" xfId="8122"/>
    <cellStyle name="SAPBEXformats 11 5" xfId="9645"/>
    <cellStyle name="SAPBEXformats 11 6" xfId="13450"/>
    <cellStyle name="SAPBEXformats 11 7" xfId="14341"/>
    <cellStyle name="SAPBEXformats 11 8" xfId="18146"/>
    <cellStyle name="SAPBEXformats 11 9" xfId="19019"/>
    <cellStyle name="SAPBEXformats 12" xfId="207"/>
    <cellStyle name="SAPBEXformats 12 2" xfId="2793"/>
    <cellStyle name="SAPBEXformats 12 3" xfId="7107"/>
    <cellStyle name="SAPBEXformats 12 4" xfId="8477"/>
    <cellStyle name="SAPBEXformats 12 5" xfId="10886"/>
    <cellStyle name="SAPBEXformats 12 6" xfId="10885"/>
    <cellStyle name="SAPBEXformats 12 7" xfId="15582"/>
    <cellStyle name="SAPBEXformats 12 8" xfId="15581"/>
    <cellStyle name="SAPBEXformats 12 9" xfId="20151"/>
    <cellStyle name="SAPBEXformats 13" xfId="595"/>
    <cellStyle name="SAPBEXformats 13 2" xfId="3181"/>
    <cellStyle name="SAPBEXformats 13 3" xfId="5576"/>
    <cellStyle name="SAPBEXformats 13 4" xfId="8644"/>
    <cellStyle name="SAPBEXformats 13 5" xfId="11069"/>
    <cellStyle name="SAPBEXformats 13 6" xfId="13700"/>
    <cellStyle name="SAPBEXformats 13 7" xfId="15765"/>
    <cellStyle name="SAPBEXformats 13 8" xfId="18396"/>
    <cellStyle name="SAPBEXformats 13 9" xfId="20319"/>
    <cellStyle name="SAPBEXformats 14" xfId="700"/>
    <cellStyle name="SAPBEXformats 14 2" xfId="3286"/>
    <cellStyle name="SAPBEXformats 14 3" xfId="6895"/>
    <cellStyle name="SAPBEXformats 14 4" xfId="8797"/>
    <cellStyle name="SAPBEXformats 14 5" xfId="11240"/>
    <cellStyle name="SAPBEXformats 14 6" xfId="14136"/>
    <cellStyle name="SAPBEXformats 14 7" xfId="15936"/>
    <cellStyle name="SAPBEXformats 14 8" xfId="18832"/>
    <cellStyle name="SAPBEXformats 14 9" xfId="20472"/>
    <cellStyle name="SAPBEXformats 15" xfId="697"/>
    <cellStyle name="SAPBEXformats 15 2" xfId="3283"/>
    <cellStyle name="SAPBEXformats 15 3" xfId="6785"/>
    <cellStyle name="SAPBEXformats 15 4" xfId="9347"/>
    <cellStyle name="SAPBEXformats 15 5" xfId="11831"/>
    <cellStyle name="SAPBEXformats 15 6" xfId="9794"/>
    <cellStyle name="SAPBEXformats 15 7" xfId="16527"/>
    <cellStyle name="SAPBEXformats 15 8" xfId="14490"/>
    <cellStyle name="SAPBEXformats 15 9" xfId="21021"/>
    <cellStyle name="SAPBEXformats 16" xfId="716"/>
    <cellStyle name="SAPBEXformats 16 2" xfId="3302"/>
    <cellStyle name="SAPBEXformats 16 3" xfId="7073"/>
    <cellStyle name="SAPBEXformats 16 4" xfId="9051"/>
    <cellStyle name="SAPBEXformats 16 5" xfId="11518"/>
    <cellStyle name="SAPBEXformats 16 6" xfId="13211"/>
    <cellStyle name="SAPBEXformats 16 7" xfId="16214"/>
    <cellStyle name="SAPBEXformats 16 8" xfId="17907"/>
    <cellStyle name="SAPBEXformats 16 9" xfId="20727"/>
    <cellStyle name="SAPBEXformats 17" xfId="897"/>
    <cellStyle name="SAPBEXformats 17 2" xfId="3483"/>
    <cellStyle name="SAPBEXformats 17 3" xfId="5186"/>
    <cellStyle name="SAPBEXformats 17 4" xfId="9469"/>
    <cellStyle name="SAPBEXformats 17 5" xfId="11692"/>
    <cellStyle name="SAPBEXformats 17 6" xfId="13684"/>
    <cellStyle name="SAPBEXformats 17 7" xfId="16388"/>
    <cellStyle name="SAPBEXformats 17 8" xfId="18380"/>
    <cellStyle name="SAPBEXformats 17 9" xfId="20885"/>
    <cellStyle name="SAPBEXformats 18" xfId="919"/>
    <cellStyle name="SAPBEXformats 18 2" xfId="3505"/>
    <cellStyle name="SAPBEXformats 18 3" xfId="6372"/>
    <cellStyle name="SAPBEXformats 18 4" xfId="8189"/>
    <cellStyle name="SAPBEXformats 18 5" xfId="10570"/>
    <cellStyle name="SAPBEXformats 18 6" xfId="13852"/>
    <cellStyle name="SAPBEXformats 18 7" xfId="15266"/>
    <cellStyle name="SAPBEXformats 18 8" xfId="18548"/>
    <cellStyle name="SAPBEXformats 18 9" xfId="19862"/>
    <cellStyle name="SAPBEXformats 19" xfId="948"/>
    <cellStyle name="SAPBEXformats 19 2" xfId="3534"/>
    <cellStyle name="SAPBEXformats 19 3" xfId="5685"/>
    <cellStyle name="SAPBEXformats 19 4" xfId="9280"/>
    <cellStyle name="SAPBEXformats 19 5" xfId="11566"/>
    <cellStyle name="SAPBEXformats 19 6" xfId="13978"/>
    <cellStyle name="SAPBEXformats 19 7" xfId="16262"/>
    <cellStyle name="SAPBEXformats 19 8" xfId="18674"/>
    <cellStyle name="SAPBEXformats 19 9" xfId="20768"/>
    <cellStyle name="SAPBEXformats 2" xfId="193"/>
    <cellStyle name="SAPBEXformats 2 2" xfId="2779"/>
    <cellStyle name="SAPBEXformats 2 3" xfId="6788"/>
    <cellStyle name="SAPBEXformats 2 4" xfId="8985"/>
    <cellStyle name="SAPBEXformats 2 5" xfId="11442"/>
    <cellStyle name="SAPBEXformats 2 6" xfId="12439"/>
    <cellStyle name="SAPBEXformats 2 7" xfId="16138"/>
    <cellStyle name="SAPBEXformats 2 8" xfId="17135"/>
    <cellStyle name="SAPBEXformats 2 9" xfId="20660"/>
    <cellStyle name="SAPBEXformats 20" xfId="952"/>
    <cellStyle name="SAPBEXformats 20 2" xfId="3538"/>
    <cellStyle name="SAPBEXformats 20 3" xfId="6081"/>
    <cellStyle name="SAPBEXformats 20 4" xfId="8050"/>
    <cellStyle name="SAPBEXformats 20 5" xfId="10417"/>
    <cellStyle name="SAPBEXformats 20 6" xfId="12761"/>
    <cellStyle name="SAPBEXformats 20 7" xfId="15113"/>
    <cellStyle name="SAPBEXformats 20 8" xfId="17457"/>
    <cellStyle name="SAPBEXformats 20 9" xfId="19721"/>
    <cellStyle name="SAPBEXformats 21" xfId="984"/>
    <cellStyle name="SAPBEXformats 21 2" xfId="3570"/>
    <cellStyle name="SAPBEXformats 21 3" xfId="5556"/>
    <cellStyle name="SAPBEXformats 21 4" xfId="8538"/>
    <cellStyle name="SAPBEXformats 21 5" xfId="10952"/>
    <cellStyle name="SAPBEXformats 21 6" xfId="12014"/>
    <cellStyle name="SAPBEXformats 21 7" xfId="15648"/>
    <cellStyle name="SAPBEXformats 21 8" xfId="16710"/>
    <cellStyle name="SAPBEXformats 21 9" xfId="20212"/>
    <cellStyle name="SAPBEXformats 22" xfId="1211"/>
    <cellStyle name="SAPBEXformats 22 2" xfId="3797"/>
    <cellStyle name="SAPBEXformats 22 3" xfId="5898"/>
    <cellStyle name="SAPBEXformats 22 4" xfId="6338"/>
    <cellStyle name="SAPBEXformats 22 5" xfId="11762"/>
    <cellStyle name="SAPBEXformats 22 6" xfId="12132"/>
    <cellStyle name="SAPBEXformats 22 7" xfId="16458"/>
    <cellStyle name="SAPBEXformats 22 8" xfId="16828"/>
    <cellStyle name="SAPBEXformats 22 9" xfId="20954"/>
    <cellStyle name="SAPBEXformats 23" xfId="838"/>
    <cellStyle name="SAPBEXformats 23 2" xfId="3424"/>
    <cellStyle name="SAPBEXformats 23 3" xfId="6696"/>
    <cellStyle name="SAPBEXformats 23 4" xfId="8004"/>
    <cellStyle name="SAPBEXformats 23 5" xfId="10369"/>
    <cellStyle name="SAPBEXformats 23 6" xfId="12530"/>
    <cellStyle name="SAPBEXformats 23 7" xfId="15065"/>
    <cellStyle name="SAPBEXformats 23 8" xfId="17226"/>
    <cellStyle name="SAPBEXformats 23 9" xfId="19675"/>
    <cellStyle name="SAPBEXformats 24" xfId="1087"/>
    <cellStyle name="SAPBEXformats 24 2" xfId="3673"/>
    <cellStyle name="SAPBEXformats 24 3" xfId="5784"/>
    <cellStyle name="SAPBEXformats 24 4" xfId="7667"/>
    <cellStyle name="SAPBEXformats 24 5" xfId="10005"/>
    <cellStyle name="SAPBEXformats 24 6" xfId="12125"/>
    <cellStyle name="SAPBEXformats 24 7" xfId="14701"/>
    <cellStyle name="SAPBEXformats 24 8" xfId="16821"/>
    <cellStyle name="SAPBEXformats 24 9" xfId="19338"/>
    <cellStyle name="SAPBEXformats 25" xfId="1126"/>
    <cellStyle name="SAPBEXformats 25 2" xfId="3712"/>
    <cellStyle name="SAPBEXformats 25 3" xfId="6840"/>
    <cellStyle name="SAPBEXformats 25 4" xfId="8013"/>
    <cellStyle name="SAPBEXformats 25 5" xfId="10378"/>
    <cellStyle name="SAPBEXformats 25 6" xfId="9660"/>
    <cellStyle name="SAPBEXformats 25 7" xfId="15074"/>
    <cellStyle name="SAPBEXformats 25 8" xfId="14356"/>
    <cellStyle name="SAPBEXformats 25 9" xfId="19684"/>
    <cellStyle name="SAPBEXformats 26" xfId="1246"/>
    <cellStyle name="SAPBEXformats 26 2" xfId="3832"/>
    <cellStyle name="SAPBEXformats 26 3" xfId="6457"/>
    <cellStyle name="SAPBEXformats 26 4" xfId="8876"/>
    <cellStyle name="SAPBEXformats 26 5" xfId="11325"/>
    <cellStyle name="SAPBEXformats 26 6" xfId="14040"/>
    <cellStyle name="SAPBEXformats 26 7" xfId="16021"/>
    <cellStyle name="SAPBEXformats 26 8" xfId="18736"/>
    <cellStyle name="SAPBEXformats 26 9" xfId="20550"/>
    <cellStyle name="SAPBEXformats 27" xfId="1187"/>
    <cellStyle name="SAPBEXformats 27 2" xfId="3773"/>
    <cellStyle name="SAPBEXformats 27 3" xfId="6605"/>
    <cellStyle name="SAPBEXformats 27 4" xfId="8864"/>
    <cellStyle name="SAPBEXformats 27 5" xfId="11313"/>
    <cellStyle name="SAPBEXformats 27 6" xfId="12286"/>
    <cellStyle name="SAPBEXformats 27 7" xfId="16009"/>
    <cellStyle name="SAPBEXformats 27 8" xfId="16982"/>
    <cellStyle name="SAPBEXformats 27 9" xfId="20538"/>
    <cellStyle name="SAPBEXformats 28" xfId="1332"/>
    <cellStyle name="SAPBEXformats 28 2" xfId="3918"/>
    <cellStyle name="SAPBEXformats 28 3" xfId="6015"/>
    <cellStyle name="SAPBEXformats 28 4" xfId="5537"/>
    <cellStyle name="SAPBEXformats 28 5" xfId="12093"/>
    <cellStyle name="SAPBEXformats 28 6" xfId="12550"/>
    <cellStyle name="SAPBEXformats 28 7" xfId="16789"/>
    <cellStyle name="SAPBEXformats 28 8" xfId="17246"/>
    <cellStyle name="SAPBEXformats 28 9" xfId="21256"/>
    <cellStyle name="SAPBEXformats 29" xfId="1370"/>
    <cellStyle name="SAPBEXformats 29 2" xfId="3956"/>
    <cellStyle name="SAPBEXformats 29 3" xfId="5989"/>
    <cellStyle name="SAPBEXformats 29 4" xfId="8792"/>
    <cellStyle name="SAPBEXformats 29 5" xfId="11235"/>
    <cellStyle name="SAPBEXformats 29 6" xfId="13002"/>
    <cellStyle name="SAPBEXformats 29 7" xfId="15931"/>
    <cellStyle name="SAPBEXformats 29 8" xfId="17698"/>
    <cellStyle name="SAPBEXformats 29 9" xfId="20467"/>
    <cellStyle name="SAPBEXformats 3" xfId="220"/>
    <cellStyle name="SAPBEXformats 3 2" xfId="2806"/>
    <cellStyle name="SAPBEXformats 3 3" xfId="6046"/>
    <cellStyle name="SAPBEXformats 3 4" xfId="8216"/>
    <cellStyle name="SAPBEXformats 3 5" xfId="10601"/>
    <cellStyle name="SAPBEXformats 3 6" xfId="13195"/>
    <cellStyle name="SAPBEXformats 3 7" xfId="15297"/>
    <cellStyle name="SAPBEXformats 3 8" xfId="17891"/>
    <cellStyle name="SAPBEXformats 3 9" xfId="19889"/>
    <cellStyle name="SAPBEXformats 30" xfId="1413"/>
    <cellStyle name="SAPBEXformats 30 2" xfId="3999"/>
    <cellStyle name="SAPBEXformats 30 3" xfId="6969"/>
    <cellStyle name="SAPBEXformats 30 4" xfId="5982"/>
    <cellStyle name="SAPBEXformats 30 5" xfId="9546"/>
    <cellStyle name="SAPBEXformats 30 6" xfId="13066"/>
    <cellStyle name="SAPBEXformats 30 7" xfId="14242"/>
    <cellStyle name="SAPBEXformats 30 8" xfId="17762"/>
    <cellStyle name="SAPBEXformats 30 9" xfId="18931"/>
    <cellStyle name="SAPBEXformats 31" xfId="1456"/>
    <cellStyle name="SAPBEXformats 31 2" xfId="4042"/>
    <cellStyle name="SAPBEXformats 31 3" xfId="6271"/>
    <cellStyle name="SAPBEXformats 31 4" xfId="8172"/>
    <cellStyle name="SAPBEXformats 31 5" xfId="10548"/>
    <cellStyle name="SAPBEXformats 31 6" xfId="12869"/>
    <cellStyle name="SAPBEXformats 31 7" xfId="15244"/>
    <cellStyle name="SAPBEXformats 31 8" xfId="17565"/>
    <cellStyle name="SAPBEXformats 31 9" xfId="19845"/>
    <cellStyle name="SAPBEXformats 32" xfId="1640"/>
    <cellStyle name="SAPBEXformats 32 2" xfId="4226"/>
    <cellStyle name="SAPBEXformats 32 3" xfId="7166"/>
    <cellStyle name="SAPBEXformats 32 4" xfId="8486"/>
    <cellStyle name="SAPBEXformats 32 5" xfId="10895"/>
    <cellStyle name="SAPBEXformats 32 6" xfId="13096"/>
    <cellStyle name="SAPBEXformats 32 7" xfId="15591"/>
    <cellStyle name="SAPBEXformats 32 8" xfId="17792"/>
    <cellStyle name="SAPBEXformats 32 9" xfId="20160"/>
    <cellStyle name="SAPBEXformats 33" xfId="1339"/>
    <cellStyle name="SAPBEXformats 33 2" xfId="3925"/>
    <cellStyle name="SAPBEXformats 33 3" xfId="6467"/>
    <cellStyle name="SAPBEXformats 33 4" xfId="7816"/>
    <cellStyle name="SAPBEXformats 33 5" xfId="10165"/>
    <cellStyle name="SAPBEXformats 33 6" xfId="12772"/>
    <cellStyle name="SAPBEXformats 33 7" xfId="14861"/>
    <cellStyle name="SAPBEXformats 33 8" xfId="17468"/>
    <cellStyle name="SAPBEXformats 33 9" xfId="19489"/>
    <cellStyle name="SAPBEXformats 34" xfId="1677"/>
    <cellStyle name="SAPBEXformats 34 2" xfId="4263"/>
    <cellStyle name="SAPBEXformats 34 3" xfId="2668"/>
    <cellStyle name="SAPBEXformats 34 4" xfId="8897"/>
    <cellStyle name="SAPBEXformats 34 5" xfId="11348"/>
    <cellStyle name="SAPBEXformats 34 6" xfId="13097"/>
    <cellStyle name="SAPBEXformats 34 7" xfId="16044"/>
    <cellStyle name="SAPBEXformats 34 8" xfId="17793"/>
    <cellStyle name="SAPBEXformats 34 9" xfId="20571"/>
    <cellStyle name="SAPBEXformats 35" xfId="1360"/>
    <cellStyle name="SAPBEXformats 35 2" xfId="3946"/>
    <cellStyle name="SAPBEXformats 35 3" xfId="7039"/>
    <cellStyle name="SAPBEXformats 35 4" xfId="8809"/>
    <cellStyle name="SAPBEXformats 35 5" xfId="11253"/>
    <cellStyle name="SAPBEXformats 35 6" xfId="12654"/>
    <cellStyle name="SAPBEXformats 35 7" xfId="15949"/>
    <cellStyle name="SAPBEXformats 35 8" xfId="17350"/>
    <cellStyle name="SAPBEXformats 35 9" xfId="20484"/>
    <cellStyle name="SAPBEXformats 36" xfId="1613"/>
    <cellStyle name="SAPBEXformats 36 2" xfId="4199"/>
    <cellStyle name="SAPBEXformats 36 3" xfId="4880"/>
    <cellStyle name="SAPBEXformats 36 4" xfId="8832"/>
    <cellStyle name="SAPBEXformats 36 5" xfId="11279"/>
    <cellStyle name="SAPBEXformats 36 6" xfId="12581"/>
    <cellStyle name="SAPBEXformats 36 7" xfId="15975"/>
    <cellStyle name="SAPBEXformats 36 8" xfId="17277"/>
    <cellStyle name="SAPBEXformats 36 9" xfId="20507"/>
    <cellStyle name="SAPBEXformats 37" xfId="1714"/>
    <cellStyle name="SAPBEXformats 37 2" xfId="4300"/>
    <cellStyle name="SAPBEXformats 37 3" xfId="5976"/>
    <cellStyle name="SAPBEXformats 37 4" xfId="8332"/>
    <cellStyle name="SAPBEXformats 37 5" xfId="10728"/>
    <cellStyle name="SAPBEXformats 37 6" xfId="12143"/>
    <cellStyle name="SAPBEXformats 37 7" xfId="15424"/>
    <cellStyle name="SAPBEXformats 37 8" xfId="16839"/>
    <cellStyle name="SAPBEXformats 37 9" xfId="20005"/>
    <cellStyle name="SAPBEXformats 38" xfId="1734"/>
    <cellStyle name="SAPBEXformats 38 2" xfId="4320"/>
    <cellStyle name="SAPBEXformats 38 3" xfId="5398"/>
    <cellStyle name="SAPBEXformats 38 4" xfId="8984"/>
    <cellStyle name="SAPBEXformats 38 5" xfId="11441"/>
    <cellStyle name="SAPBEXformats 38 6" xfId="12210"/>
    <cellStyle name="SAPBEXformats 38 7" xfId="16137"/>
    <cellStyle name="SAPBEXformats 38 8" xfId="16906"/>
    <cellStyle name="SAPBEXformats 38 9" xfId="20659"/>
    <cellStyle name="SAPBEXformats 39" xfId="1838"/>
    <cellStyle name="SAPBEXformats 39 2" xfId="4424"/>
    <cellStyle name="SAPBEXformats 39 3" xfId="5408"/>
    <cellStyle name="SAPBEXformats 39 4" xfId="9368"/>
    <cellStyle name="SAPBEXformats 39 5" xfId="9586"/>
    <cellStyle name="SAPBEXformats 39 6" xfId="11872"/>
    <cellStyle name="SAPBEXformats 39 7" xfId="14282"/>
    <cellStyle name="SAPBEXformats 39 8" xfId="16568"/>
    <cellStyle name="SAPBEXformats 39 9" xfId="18966"/>
    <cellStyle name="SAPBEXformats 4" xfId="168"/>
    <cellStyle name="SAPBEXformats 4 2" xfId="2755"/>
    <cellStyle name="SAPBEXformats 4 3" xfId="6555"/>
    <cellStyle name="SAPBEXformats 4 4" xfId="7640"/>
    <cellStyle name="SAPBEXformats 4 5" xfId="9974"/>
    <cellStyle name="SAPBEXformats 4 6" xfId="13891"/>
    <cellStyle name="SAPBEXformats 4 7" xfId="14670"/>
    <cellStyle name="SAPBEXformats 4 8" xfId="18587"/>
    <cellStyle name="SAPBEXformats 4 9" xfId="19310"/>
    <cellStyle name="SAPBEXformats 40" xfId="1760"/>
    <cellStyle name="SAPBEXformats 40 2" xfId="4346"/>
    <cellStyle name="SAPBEXformats 40 3" xfId="2598"/>
    <cellStyle name="SAPBEXformats 40 4" xfId="7582"/>
    <cellStyle name="SAPBEXformats 40 5" xfId="9907"/>
    <cellStyle name="SAPBEXformats 40 6" xfId="13910"/>
    <cellStyle name="SAPBEXformats 40 7" xfId="14603"/>
    <cellStyle name="SAPBEXformats 40 8" xfId="18606"/>
    <cellStyle name="SAPBEXformats 40 9" xfId="19253"/>
    <cellStyle name="SAPBEXformats 41" xfId="2040"/>
    <cellStyle name="SAPBEXformats 41 2" xfId="4626"/>
    <cellStyle name="SAPBEXformats 41 3" xfId="5118"/>
    <cellStyle name="SAPBEXformats 41 4" xfId="9426"/>
    <cellStyle name="SAPBEXformats 41 5" xfId="9520"/>
    <cellStyle name="SAPBEXformats 41 6" xfId="13000"/>
    <cellStyle name="SAPBEXformats 41 7" xfId="14216"/>
    <cellStyle name="SAPBEXformats 41 8" xfId="17696"/>
    <cellStyle name="SAPBEXformats 41 9" xfId="18907"/>
    <cellStyle name="SAPBEXformats 42" xfId="1855"/>
    <cellStyle name="SAPBEXformats 42 2" xfId="4441"/>
    <cellStyle name="SAPBEXformats 42 3" xfId="5892"/>
    <cellStyle name="SAPBEXformats 42 4" xfId="7763"/>
    <cellStyle name="SAPBEXformats 42 5" xfId="10111"/>
    <cellStyle name="SAPBEXformats 42 6" xfId="12726"/>
    <cellStyle name="SAPBEXformats 42 7" xfId="14807"/>
    <cellStyle name="SAPBEXformats 42 8" xfId="17422"/>
    <cellStyle name="SAPBEXformats 42 9" xfId="19436"/>
    <cellStyle name="SAPBEXformats 43" xfId="2078"/>
    <cellStyle name="SAPBEXformats 43 2" xfId="4664"/>
    <cellStyle name="SAPBEXformats 43 3" xfId="7091"/>
    <cellStyle name="SAPBEXformats 43 4" xfId="8914"/>
    <cellStyle name="SAPBEXformats 43 5" xfId="11365"/>
    <cellStyle name="SAPBEXformats 43 6" xfId="12366"/>
    <cellStyle name="SAPBEXformats 43 7" xfId="16061"/>
    <cellStyle name="SAPBEXformats 43 8" xfId="17062"/>
    <cellStyle name="SAPBEXformats 43 9" xfId="20588"/>
    <cellStyle name="SAPBEXformats 44" xfId="2035"/>
    <cellStyle name="SAPBEXformats 44 2" xfId="4621"/>
    <cellStyle name="SAPBEXformats 44 3" xfId="5940"/>
    <cellStyle name="SAPBEXformats 44 4" xfId="8879"/>
    <cellStyle name="SAPBEXformats 44 5" xfId="11329"/>
    <cellStyle name="SAPBEXformats 44 6" xfId="13388"/>
    <cellStyle name="SAPBEXformats 44 7" xfId="16025"/>
    <cellStyle name="SAPBEXformats 44 8" xfId="18084"/>
    <cellStyle name="SAPBEXformats 44 9" xfId="20553"/>
    <cellStyle name="SAPBEXformats 45" xfId="2013"/>
    <cellStyle name="SAPBEXformats 45 2" xfId="4599"/>
    <cellStyle name="SAPBEXformats 45 3" xfId="5190"/>
    <cellStyle name="SAPBEXformats 45 4" xfId="7580"/>
    <cellStyle name="SAPBEXformats 45 5" xfId="9905"/>
    <cellStyle name="SAPBEXformats 45 6" xfId="14113"/>
    <cellStyle name="SAPBEXformats 45 7" xfId="14601"/>
    <cellStyle name="SAPBEXformats 45 8" xfId="18809"/>
    <cellStyle name="SAPBEXformats 45 9" xfId="19251"/>
    <cellStyle name="SAPBEXformats 46" xfId="2107"/>
    <cellStyle name="SAPBEXformats 46 2" xfId="4693"/>
    <cellStyle name="SAPBEXformats 46 3" xfId="5973"/>
    <cellStyle name="SAPBEXformats 46 4" xfId="8273"/>
    <cellStyle name="SAPBEXformats 46 5" xfId="10667"/>
    <cellStyle name="SAPBEXformats 46 6" xfId="9567"/>
    <cellStyle name="SAPBEXformats 46 7" xfId="15363"/>
    <cellStyle name="SAPBEXformats 46 8" xfId="14263"/>
    <cellStyle name="SAPBEXformats 46 9" xfId="19946"/>
    <cellStyle name="SAPBEXformats 47" xfId="2145"/>
    <cellStyle name="SAPBEXformats 47 2" xfId="4731"/>
    <cellStyle name="SAPBEXformats 47 3" xfId="7372"/>
    <cellStyle name="SAPBEXformats 47 4" xfId="5124"/>
    <cellStyle name="SAPBEXformats 47 5" xfId="9605"/>
    <cellStyle name="SAPBEXformats 47 6" xfId="13770"/>
    <cellStyle name="SAPBEXformats 47 7" xfId="14301"/>
    <cellStyle name="SAPBEXformats 47 8" xfId="18466"/>
    <cellStyle name="SAPBEXformats 47 9" xfId="18984"/>
    <cellStyle name="SAPBEXformats 48" xfId="2255"/>
    <cellStyle name="SAPBEXformats 48 2" xfId="4841"/>
    <cellStyle name="SAPBEXformats 48 3" xfId="7329"/>
    <cellStyle name="SAPBEXformats 48 4" xfId="7974"/>
    <cellStyle name="SAPBEXformats 48 5" xfId="10336"/>
    <cellStyle name="SAPBEXformats 48 6" xfId="14063"/>
    <cellStyle name="SAPBEXformats 48 7" xfId="15032"/>
    <cellStyle name="SAPBEXformats 48 8" xfId="18759"/>
    <cellStyle name="SAPBEXformats 48 9" xfId="19645"/>
    <cellStyle name="SAPBEXformats 49" xfId="2325"/>
    <cellStyle name="SAPBEXformats 49 2" xfId="4911"/>
    <cellStyle name="SAPBEXformats 49 3" xfId="6469"/>
    <cellStyle name="SAPBEXformats 49 4" xfId="7949"/>
    <cellStyle name="SAPBEXformats 49 5" xfId="10305"/>
    <cellStyle name="SAPBEXformats 49 6" xfId="13930"/>
    <cellStyle name="SAPBEXformats 49 7" xfId="15001"/>
    <cellStyle name="SAPBEXformats 49 8" xfId="18626"/>
    <cellStyle name="SAPBEXformats 49 9" xfId="19620"/>
    <cellStyle name="SAPBEXformats 5" xfId="154"/>
    <cellStyle name="SAPBEXformats 5 2" xfId="2741"/>
    <cellStyle name="SAPBEXformats 5 3" xfId="5516"/>
    <cellStyle name="SAPBEXformats 5 4" xfId="7794"/>
    <cellStyle name="SAPBEXformats 5 5" xfId="10143"/>
    <cellStyle name="SAPBEXformats 5 6" xfId="12963"/>
    <cellStyle name="SAPBEXformats 5 7" xfId="14839"/>
    <cellStyle name="SAPBEXformats 5 8" xfId="17659"/>
    <cellStyle name="SAPBEXformats 5 9" xfId="19467"/>
    <cellStyle name="SAPBEXformats 50" xfId="2289"/>
    <cellStyle name="SAPBEXformats 50 2" xfId="6076"/>
    <cellStyle name="SAPBEXformats 50 3" xfId="9088"/>
    <cellStyle name="SAPBEXformats 50 4" xfId="11561"/>
    <cellStyle name="SAPBEXformats 50 5" xfId="13462"/>
    <cellStyle name="SAPBEXformats 50 6" xfId="16257"/>
    <cellStyle name="SAPBEXformats 50 7" xfId="18158"/>
    <cellStyle name="SAPBEXformats 50 8" xfId="20763"/>
    <cellStyle name="SAPBEXformats 51" xfId="6708"/>
    <cellStyle name="SAPBEXformats 52" xfId="7584"/>
    <cellStyle name="SAPBEXformats 53" xfId="9909"/>
    <cellStyle name="SAPBEXformats 54" xfId="12811"/>
    <cellStyle name="SAPBEXformats 55" xfId="14605"/>
    <cellStyle name="SAPBEXformats 56" xfId="17507"/>
    <cellStyle name="SAPBEXformats 57" xfId="19255"/>
    <cellStyle name="SAPBEXformats 6" xfId="273"/>
    <cellStyle name="SAPBEXformats 6 2" xfId="2859"/>
    <cellStyle name="SAPBEXformats 6 3" xfId="5320"/>
    <cellStyle name="SAPBEXformats 6 4" xfId="7777"/>
    <cellStyle name="SAPBEXformats 6 5" xfId="10125"/>
    <cellStyle name="SAPBEXformats 6 6" xfId="13912"/>
    <cellStyle name="SAPBEXformats 6 7" xfId="14821"/>
    <cellStyle name="SAPBEXformats 6 8" xfId="18608"/>
    <cellStyle name="SAPBEXformats 6 9" xfId="19450"/>
    <cellStyle name="SAPBEXformats 7" xfId="316"/>
    <cellStyle name="SAPBEXformats 7 2" xfId="2902"/>
    <cellStyle name="SAPBEXformats 7 3" xfId="5372"/>
    <cellStyle name="SAPBEXformats 7 4" xfId="7533"/>
    <cellStyle name="SAPBEXformats 7 5" xfId="9855"/>
    <cellStyle name="SAPBEXformats 7 6" xfId="12263"/>
    <cellStyle name="SAPBEXformats 7 7" xfId="14551"/>
    <cellStyle name="SAPBEXformats 7 8" xfId="16959"/>
    <cellStyle name="SAPBEXformats 7 9" xfId="19204"/>
    <cellStyle name="SAPBEXformats 8" xfId="359"/>
    <cellStyle name="SAPBEXformats 8 2" xfId="2945"/>
    <cellStyle name="SAPBEXformats 8 3" xfId="6501"/>
    <cellStyle name="SAPBEXformats 8 4" xfId="8392"/>
    <cellStyle name="SAPBEXformats 8 5" xfId="12057"/>
    <cellStyle name="SAPBEXformats 8 6" xfId="12127"/>
    <cellStyle name="SAPBEXformats 8 7" xfId="16753"/>
    <cellStyle name="SAPBEXformats 8 8" xfId="16823"/>
    <cellStyle name="SAPBEXformats 8 9" xfId="21224"/>
    <cellStyle name="SAPBEXformats 9" xfId="402"/>
    <cellStyle name="SAPBEXformats 9 2" xfId="2988"/>
    <cellStyle name="SAPBEXformats 9 3" xfId="6308"/>
    <cellStyle name="SAPBEXformats 9 4" xfId="8105"/>
    <cellStyle name="SAPBEXformats 9 5" xfId="10476"/>
    <cellStyle name="SAPBEXformats 9 6" xfId="13200"/>
    <cellStyle name="SAPBEXformats 9 7" xfId="15172"/>
    <cellStyle name="SAPBEXformats 9 8" xfId="17896"/>
    <cellStyle name="SAPBEXformats 9 9" xfId="19776"/>
    <cellStyle name="SAPBEXheaderItem" xfId="73"/>
    <cellStyle name="SAPBEXheaderItem 10" xfId="541"/>
    <cellStyle name="SAPBEXheaderItem 10 2" xfId="3127"/>
    <cellStyle name="SAPBEXheaderItem 10 3" xfId="5385"/>
    <cellStyle name="SAPBEXheaderItem 10 4" xfId="8775"/>
    <cellStyle name="SAPBEXheaderItem 10 5" xfId="11215"/>
    <cellStyle name="SAPBEXheaderItem 10 6" xfId="12892"/>
    <cellStyle name="SAPBEXheaderItem 10 7" xfId="15911"/>
    <cellStyle name="SAPBEXheaderItem 10 8" xfId="17588"/>
    <cellStyle name="SAPBEXheaderItem 10 9" xfId="20449"/>
    <cellStyle name="SAPBEXheaderItem 11" xfId="458"/>
    <cellStyle name="SAPBEXheaderItem 11 2" xfId="3044"/>
    <cellStyle name="SAPBEXheaderItem 11 3" xfId="5300"/>
    <cellStyle name="SAPBEXheaderItem 11 4" xfId="8789"/>
    <cellStyle name="SAPBEXheaderItem 11 5" xfId="11231"/>
    <cellStyle name="SAPBEXheaderItem 11 6" xfId="12791"/>
    <cellStyle name="SAPBEXheaderItem 11 7" xfId="15927"/>
    <cellStyle name="SAPBEXheaderItem 11 8" xfId="17487"/>
    <cellStyle name="SAPBEXheaderItem 11 9" xfId="20464"/>
    <cellStyle name="SAPBEXheaderItem 12" xfId="624"/>
    <cellStyle name="SAPBEXheaderItem 12 2" xfId="3210"/>
    <cellStyle name="SAPBEXheaderItem 12 3" xfId="6814"/>
    <cellStyle name="SAPBEXheaderItem 12 4" xfId="7284"/>
    <cellStyle name="SAPBEXheaderItem 12 5" xfId="9688"/>
    <cellStyle name="SAPBEXheaderItem 12 6" xfId="12997"/>
    <cellStyle name="SAPBEXheaderItem 12 7" xfId="14384"/>
    <cellStyle name="SAPBEXheaderItem 12 8" xfId="17693"/>
    <cellStyle name="SAPBEXheaderItem 12 9" xfId="19055"/>
    <cellStyle name="SAPBEXheaderItem 13" xfId="670"/>
    <cellStyle name="SAPBEXheaderItem 13 2" xfId="3256"/>
    <cellStyle name="SAPBEXheaderItem 13 3" xfId="6035"/>
    <cellStyle name="SAPBEXheaderItem 13 4" xfId="8261"/>
    <cellStyle name="SAPBEXheaderItem 13 5" xfId="10654"/>
    <cellStyle name="SAPBEXheaderItem 13 6" xfId="12131"/>
    <cellStyle name="SAPBEXheaderItem 13 7" xfId="15350"/>
    <cellStyle name="SAPBEXheaderItem 13 8" xfId="16827"/>
    <cellStyle name="SAPBEXheaderItem 13 9" xfId="19934"/>
    <cellStyle name="SAPBEXheaderItem 14" xfId="600"/>
    <cellStyle name="SAPBEXheaderItem 14 2" xfId="3186"/>
    <cellStyle name="SAPBEXheaderItem 14 3" xfId="6699"/>
    <cellStyle name="SAPBEXheaderItem 14 4" xfId="8300"/>
    <cellStyle name="SAPBEXheaderItem 14 5" xfId="10696"/>
    <cellStyle name="SAPBEXheaderItem 14 6" xfId="13057"/>
    <cellStyle name="SAPBEXheaderItem 14 7" xfId="15392"/>
    <cellStyle name="SAPBEXheaderItem 14 8" xfId="17753"/>
    <cellStyle name="SAPBEXheaderItem 14 9" xfId="19973"/>
    <cellStyle name="SAPBEXheaderItem 15" xfId="723"/>
    <cellStyle name="SAPBEXheaderItem 15 2" xfId="3309"/>
    <cellStyle name="SAPBEXheaderItem 15 3" xfId="6498"/>
    <cellStyle name="SAPBEXheaderItem 15 4" xfId="7685"/>
    <cellStyle name="SAPBEXheaderItem 15 5" xfId="10025"/>
    <cellStyle name="SAPBEXheaderItem 15 6" xfId="12708"/>
    <cellStyle name="SAPBEXheaderItem 15 7" xfId="14721"/>
    <cellStyle name="SAPBEXheaderItem 15 8" xfId="17404"/>
    <cellStyle name="SAPBEXheaderItem 15 9" xfId="19356"/>
    <cellStyle name="SAPBEXheaderItem 16" xfId="739"/>
    <cellStyle name="SAPBEXheaderItem 16 2" xfId="3325"/>
    <cellStyle name="SAPBEXheaderItem 16 3" xfId="5646"/>
    <cellStyle name="SAPBEXheaderItem 16 4" xfId="7991"/>
    <cellStyle name="SAPBEXheaderItem 16 5" xfId="9523"/>
    <cellStyle name="SAPBEXheaderItem 16 6" xfId="10739"/>
    <cellStyle name="SAPBEXheaderItem 16 7" xfId="14219"/>
    <cellStyle name="SAPBEXheaderItem 16 8" xfId="15435"/>
    <cellStyle name="SAPBEXheaderItem 16 9" xfId="18910"/>
    <cellStyle name="SAPBEXheaderItem 17" xfId="782"/>
    <cellStyle name="SAPBEXheaderItem 17 2" xfId="3368"/>
    <cellStyle name="SAPBEXheaderItem 17 3" xfId="5321"/>
    <cellStyle name="SAPBEXheaderItem 17 4" xfId="7437"/>
    <cellStyle name="SAPBEXheaderItem 17 5" xfId="9747"/>
    <cellStyle name="SAPBEXheaderItem 17 6" xfId="9994"/>
    <cellStyle name="SAPBEXheaderItem 17 7" xfId="14443"/>
    <cellStyle name="SAPBEXheaderItem 17 8" xfId="14690"/>
    <cellStyle name="SAPBEXheaderItem 17 9" xfId="19106"/>
    <cellStyle name="SAPBEXheaderItem 18" xfId="569"/>
    <cellStyle name="SAPBEXheaderItem 18 2" xfId="3155"/>
    <cellStyle name="SAPBEXheaderItem 18 3" xfId="6101"/>
    <cellStyle name="SAPBEXheaderItem 18 4" xfId="6485"/>
    <cellStyle name="SAPBEXheaderItem 18 5" xfId="9622"/>
    <cellStyle name="SAPBEXheaderItem 18 6" xfId="12640"/>
    <cellStyle name="SAPBEXheaderItem 18 7" xfId="14318"/>
    <cellStyle name="SAPBEXheaderItem 18 8" xfId="17336"/>
    <cellStyle name="SAPBEXheaderItem 18 9" xfId="18999"/>
    <cellStyle name="SAPBEXheaderItem 19" xfId="844"/>
    <cellStyle name="SAPBEXheaderItem 19 2" xfId="3430"/>
    <cellStyle name="SAPBEXheaderItem 19 3" xfId="6433"/>
    <cellStyle name="SAPBEXheaderItem 19 4" xfId="9174"/>
    <cellStyle name="SAPBEXheaderItem 19 5" xfId="11654"/>
    <cellStyle name="SAPBEXheaderItem 19 6" xfId="14048"/>
    <cellStyle name="SAPBEXheaderItem 19 7" xfId="16350"/>
    <cellStyle name="SAPBEXheaderItem 19 8" xfId="18744"/>
    <cellStyle name="SAPBEXheaderItem 19 9" xfId="20849"/>
    <cellStyle name="SAPBEXheaderItem 2" xfId="194"/>
    <cellStyle name="SAPBEXheaderItem 2 2" xfId="2780"/>
    <cellStyle name="SAPBEXheaderItem 2 3" xfId="6830"/>
    <cellStyle name="SAPBEXheaderItem 2 4" xfId="9282"/>
    <cellStyle name="SAPBEXheaderItem 2 5" xfId="12030"/>
    <cellStyle name="SAPBEXheaderItem 2 6" xfId="13855"/>
    <cellStyle name="SAPBEXheaderItem 2 7" xfId="16726"/>
    <cellStyle name="SAPBEXheaderItem 2 8" xfId="18551"/>
    <cellStyle name="SAPBEXheaderItem 2 9" xfId="21200"/>
    <cellStyle name="SAPBEXheaderItem 20" xfId="795"/>
    <cellStyle name="SAPBEXheaderItem 20 2" xfId="3381"/>
    <cellStyle name="SAPBEXheaderItem 20 3" xfId="6636"/>
    <cellStyle name="SAPBEXheaderItem 20 4" xfId="7623"/>
    <cellStyle name="SAPBEXheaderItem 20 5" xfId="9955"/>
    <cellStyle name="SAPBEXheaderItem 20 6" xfId="13243"/>
    <cellStyle name="SAPBEXheaderItem 20 7" xfId="14651"/>
    <cellStyle name="SAPBEXheaderItem 20 8" xfId="17939"/>
    <cellStyle name="SAPBEXheaderItem 20 9" xfId="19294"/>
    <cellStyle name="SAPBEXheaderItem 21" xfId="906"/>
    <cellStyle name="SAPBEXheaderItem 21 2" xfId="3492"/>
    <cellStyle name="SAPBEXheaderItem 21 3" xfId="6334"/>
    <cellStyle name="SAPBEXheaderItem 21 4" xfId="9299"/>
    <cellStyle name="SAPBEXheaderItem 21 5" xfId="11782"/>
    <cellStyle name="SAPBEXheaderItem 21 6" xfId="13724"/>
    <cellStyle name="SAPBEXheaderItem 21 7" xfId="16478"/>
    <cellStyle name="SAPBEXheaderItem 21 8" xfId="18420"/>
    <cellStyle name="SAPBEXheaderItem 21 9" xfId="20973"/>
    <cellStyle name="SAPBEXheaderItem 22" xfId="899"/>
    <cellStyle name="SAPBEXheaderItem 22 2" xfId="3485"/>
    <cellStyle name="SAPBEXheaderItem 22 3" xfId="5546"/>
    <cellStyle name="SAPBEXheaderItem 22 4" xfId="7587"/>
    <cellStyle name="SAPBEXheaderItem 22 5" xfId="9912"/>
    <cellStyle name="SAPBEXheaderItem 22 6" xfId="13302"/>
    <cellStyle name="SAPBEXheaderItem 22 7" xfId="14608"/>
    <cellStyle name="SAPBEXheaderItem 22 8" xfId="17998"/>
    <cellStyle name="SAPBEXheaderItem 22 9" xfId="19258"/>
    <cellStyle name="SAPBEXheaderItem 23" xfId="956"/>
    <cellStyle name="SAPBEXheaderItem 23 2" xfId="3542"/>
    <cellStyle name="SAPBEXheaderItem 23 3" xfId="6991"/>
    <cellStyle name="SAPBEXheaderItem 23 4" xfId="9068"/>
    <cellStyle name="SAPBEXheaderItem 23 5" xfId="11540"/>
    <cellStyle name="SAPBEXheaderItem 23 6" xfId="14082"/>
    <cellStyle name="SAPBEXheaderItem 23 7" xfId="16236"/>
    <cellStyle name="SAPBEXheaderItem 23 8" xfId="18778"/>
    <cellStyle name="SAPBEXheaderItem 23 9" xfId="20743"/>
    <cellStyle name="SAPBEXheaderItem 24" xfId="923"/>
    <cellStyle name="SAPBEXheaderItem 24 2" xfId="3509"/>
    <cellStyle name="SAPBEXheaderItem 24 3" xfId="6110"/>
    <cellStyle name="SAPBEXheaderItem 24 4" xfId="7874"/>
    <cellStyle name="SAPBEXheaderItem 24 5" xfId="10228"/>
    <cellStyle name="SAPBEXheaderItem 24 6" xfId="13044"/>
    <cellStyle name="SAPBEXheaderItem 24 7" xfId="14924"/>
    <cellStyle name="SAPBEXheaderItem 24 8" xfId="17740"/>
    <cellStyle name="SAPBEXheaderItem 24 9" xfId="19547"/>
    <cellStyle name="SAPBEXheaderItem 25" xfId="1018"/>
    <cellStyle name="SAPBEXheaderItem 25 2" xfId="3604"/>
    <cellStyle name="SAPBEXheaderItem 25 3" xfId="7263"/>
    <cellStyle name="SAPBEXheaderItem 25 4" xfId="9427"/>
    <cellStyle name="SAPBEXheaderItem 25 5" xfId="9926"/>
    <cellStyle name="SAPBEXheaderItem 25 6" xfId="13540"/>
    <cellStyle name="SAPBEXheaderItem 25 7" xfId="14622"/>
    <cellStyle name="SAPBEXheaderItem 25 8" xfId="18236"/>
    <cellStyle name="SAPBEXheaderItem 25 9" xfId="19271"/>
    <cellStyle name="SAPBEXheaderItem 26" xfId="1061"/>
    <cellStyle name="SAPBEXheaderItem 26 2" xfId="3647"/>
    <cellStyle name="SAPBEXheaderItem 26 3" xfId="7147"/>
    <cellStyle name="SAPBEXheaderItem 26 4" xfId="5998"/>
    <cellStyle name="SAPBEXheaderItem 26 5" xfId="9595"/>
    <cellStyle name="SAPBEXheaderItem 26 6" xfId="13919"/>
    <cellStyle name="SAPBEXheaderItem 26 7" xfId="14291"/>
    <cellStyle name="SAPBEXheaderItem 26 8" xfId="18615"/>
    <cellStyle name="SAPBEXheaderItem 26 9" xfId="18975"/>
    <cellStyle name="SAPBEXheaderItem 27" xfId="1104"/>
    <cellStyle name="SAPBEXheaderItem 27 2" xfId="3690"/>
    <cellStyle name="SAPBEXheaderItem 27 3" xfId="6539"/>
    <cellStyle name="SAPBEXheaderItem 27 4" xfId="9252"/>
    <cellStyle name="SAPBEXheaderItem 27 5" xfId="11732"/>
    <cellStyle name="SAPBEXheaderItem 27 6" xfId="13021"/>
    <cellStyle name="SAPBEXheaderItem 27 7" xfId="16428"/>
    <cellStyle name="SAPBEXheaderItem 27 8" xfId="17717"/>
    <cellStyle name="SAPBEXheaderItem 27 9" xfId="20924"/>
    <cellStyle name="SAPBEXheaderItem 28" xfId="972"/>
    <cellStyle name="SAPBEXheaderItem 28 2" xfId="3558"/>
    <cellStyle name="SAPBEXheaderItem 28 3" xfId="5206"/>
    <cellStyle name="SAPBEXheaderItem 28 4" xfId="7518"/>
    <cellStyle name="SAPBEXheaderItem 28 5" xfId="10878"/>
    <cellStyle name="SAPBEXheaderItem 28 6" xfId="13570"/>
    <cellStyle name="SAPBEXheaderItem 28 7" xfId="15574"/>
    <cellStyle name="SAPBEXheaderItem 28 8" xfId="18266"/>
    <cellStyle name="SAPBEXheaderItem 28 9" xfId="20144"/>
    <cellStyle name="SAPBEXheaderItem 29" xfId="1122"/>
    <cellStyle name="SAPBEXheaderItem 29 2" xfId="3708"/>
    <cellStyle name="SAPBEXheaderItem 29 3" xfId="6125"/>
    <cellStyle name="SAPBEXheaderItem 29 4" xfId="8927"/>
    <cellStyle name="SAPBEXheaderItem 29 5" xfId="11379"/>
    <cellStyle name="SAPBEXheaderItem 29 6" xfId="12223"/>
    <cellStyle name="SAPBEXheaderItem 29 7" xfId="16075"/>
    <cellStyle name="SAPBEXheaderItem 29 8" xfId="16919"/>
    <cellStyle name="SAPBEXheaderItem 29 9" xfId="20601"/>
    <cellStyle name="SAPBEXheaderItem 3" xfId="136"/>
    <cellStyle name="SAPBEXheaderItem 3 2" xfId="2723"/>
    <cellStyle name="SAPBEXheaderItem 3 3" xfId="5351"/>
    <cellStyle name="SAPBEXheaderItem 3 4" xfId="7813"/>
    <cellStyle name="SAPBEXheaderItem 3 5" xfId="10162"/>
    <cellStyle name="SAPBEXheaderItem 3 6" xfId="13335"/>
    <cellStyle name="SAPBEXheaderItem 3 7" xfId="14858"/>
    <cellStyle name="SAPBEXheaderItem 3 8" xfId="18031"/>
    <cellStyle name="SAPBEXheaderItem 3 9" xfId="19486"/>
    <cellStyle name="SAPBEXheaderItem 30" xfId="1209"/>
    <cellStyle name="SAPBEXheaderItem 30 2" xfId="3795"/>
    <cellStyle name="SAPBEXheaderItem 30 3" xfId="6289"/>
    <cellStyle name="SAPBEXheaderItem 30 4" xfId="7701"/>
    <cellStyle name="SAPBEXheaderItem 30 5" xfId="10044"/>
    <cellStyle name="SAPBEXheaderItem 30 6" xfId="11672"/>
    <cellStyle name="SAPBEXheaderItem 30 7" xfId="14740"/>
    <cellStyle name="SAPBEXheaderItem 30 8" xfId="16368"/>
    <cellStyle name="SAPBEXheaderItem 30 9" xfId="19372"/>
    <cellStyle name="SAPBEXheaderItem 31" xfId="1252"/>
    <cellStyle name="SAPBEXheaderItem 31 2" xfId="3838"/>
    <cellStyle name="SAPBEXheaderItem 31 3" xfId="6670"/>
    <cellStyle name="SAPBEXheaderItem 31 4" xfId="7484"/>
    <cellStyle name="SAPBEXheaderItem 31 5" xfId="9801"/>
    <cellStyle name="SAPBEXheaderItem 31 6" xfId="13907"/>
    <cellStyle name="SAPBEXheaderItem 31 7" xfId="14497"/>
    <cellStyle name="SAPBEXheaderItem 31 8" xfId="18603"/>
    <cellStyle name="SAPBEXheaderItem 31 9" xfId="19155"/>
    <cellStyle name="SAPBEXheaderItem 32" xfId="1295"/>
    <cellStyle name="SAPBEXheaderItem 32 2" xfId="3881"/>
    <cellStyle name="SAPBEXheaderItem 32 3" xfId="6412"/>
    <cellStyle name="SAPBEXheaderItem 32 4" xfId="8015"/>
    <cellStyle name="SAPBEXheaderItem 32 5" xfId="10380"/>
    <cellStyle name="SAPBEXheaderItem 32 6" xfId="13680"/>
    <cellStyle name="SAPBEXheaderItem 32 7" xfId="15076"/>
    <cellStyle name="SAPBEXheaderItem 32 8" xfId="18376"/>
    <cellStyle name="SAPBEXheaderItem 32 9" xfId="19686"/>
    <cellStyle name="SAPBEXheaderItem 33" xfId="1242"/>
    <cellStyle name="SAPBEXheaderItem 33 2" xfId="3828"/>
    <cellStyle name="SAPBEXheaderItem 33 3" xfId="5934"/>
    <cellStyle name="SAPBEXheaderItem 33 4" xfId="9161"/>
    <cellStyle name="SAPBEXheaderItem 33 5" xfId="12035"/>
    <cellStyle name="SAPBEXheaderItem 33 6" xfId="14035"/>
    <cellStyle name="SAPBEXheaderItem 33 7" xfId="16731"/>
    <cellStyle name="SAPBEXheaderItem 33 8" xfId="18731"/>
    <cellStyle name="SAPBEXheaderItem 33 9" xfId="21205"/>
    <cellStyle name="SAPBEXheaderItem 34" xfId="1380"/>
    <cellStyle name="SAPBEXheaderItem 34 2" xfId="3966"/>
    <cellStyle name="SAPBEXheaderItem 34 3" xfId="7253"/>
    <cellStyle name="SAPBEXheaderItem 34 4" xfId="7314"/>
    <cellStyle name="SAPBEXheaderItem 34 5" xfId="9537"/>
    <cellStyle name="SAPBEXheaderItem 34 6" xfId="14055"/>
    <cellStyle name="SAPBEXheaderItem 34 7" xfId="14233"/>
    <cellStyle name="SAPBEXheaderItem 34 8" xfId="18751"/>
    <cellStyle name="SAPBEXheaderItem 34 9" xfId="18922"/>
    <cellStyle name="SAPBEXheaderItem 35" xfId="1423"/>
    <cellStyle name="SAPBEXheaderItem 35 2" xfId="4009"/>
    <cellStyle name="SAPBEXheaderItem 35 3" xfId="5560"/>
    <cellStyle name="SAPBEXheaderItem 35 4" xfId="9116"/>
    <cellStyle name="SAPBEXheaderItem 35 5" xfId="11590"/>
    <cellStyle name="SAPBEXheaderItem 35 6" xfId="13562"/>
    <cellStyle name="SAPBEXheaderItem 35 7" xfId="16286"/>
    <cellStyle name="SAPBEXheaderItem 35 8" xfId="18258"/>
    <cellStyle name="SAPBEXheaderItem 35 9" xfId="20791"/>
    <cellStyle name="SAPBEXheaderItem 36" xfId="1466"/>
    <cellStyle name="SAPBEXheaderItem 36 2" xfId="4052"/>
    <cellStyle name="SAPBEXheaderItem 36 3" xfId="6643"/>
    <cellStyle name="SAPBEXheaderItem 36 4" xfId="7430"/>
    <cellStyle name="SAPBEXheaderItem 36 5" xfId="9740"/>
    <cellStyle name="SAPBEXheaderItem 36 6" xfId="12170"/>
    <cellStyle name="SAPBEXheaderItem 36 7" xfId="14436"/>
    <cellStyle name="SAPBEXheaderItem 36 8" xfId="16866"/>
    <cellStyle name="SAPBEXheaderItem 36 9" xfId="19099"/>
    <cellStyle name="SAPBEXheaderItem 37" xfId="1509"/>
    <cellStyle name="SAPBEXheaderItem 37 2" xfId="4095"/>
    <cellStyle name="SAPBEXheaderItem 37 3" xfId="7394"/>
    <cellStyle name="SAPBEXheaderItem 37 4" xfId="7494"/>
    <cellStyle name="SAPBEXheaderItem 37 5" xfId="9813"/>
    <cellStyle name="SAPBEXheaderItem 37 6" xfId="13764"/>
    <cellStyle name="SAPBEXheaderItem 37 7" xfId="14509"/>
    <cellStyle name="SAPBEXheaderItem 37 8" xfId="18460"/>
    <cellStyle name="SAPBEXheaderItem 37 9" xfId="19165"/>
    <cellStyle name="SAPBEXheaderItem 38" xfId="1552"/>
    <cellStyle name="SAPBEXheaderItem 38 2" xfId="4138"/>
    <cellStyle name="SAPBEXheaderItem 38 3" xfId="5872"/>
    <cellStyle name="SAPBEXheaderItem 38 4" xfId="9087"/>
    <cellStyle name="SAPBEXheaderItem 38 5" xfId="11560"/>
    <cellStyle name="SAPBEXheaderItem 38 6" xfId="13499"/>
    <cellStyle name="SAPBEXheaderItem 38 7" xfId="16256"/>
    <cellStyle name="SAPBEXheaderItem 38 8" xfId="18195"/>
    <cellStyle name="SAPBEXheaderItem 38 9" xfId="20762"/>
    <cellStyle name="SAPBEXheaderItem 39" xfId="1519"/>
    <cellStyle name="SAPBEXheaderItem 39 2" xfId="4105"/>
    <cellStyle name="SAPBEXheaderItem 39 3" xfId="6811"/>
    <cellStyle name="SAPBEXheaderItem 39 4" xfId="5461"/>
    <cellStyle name="SAPBEXheaderItem 39 5" xfId="9624"/>
    <cellStyle name="SAPBEXheaderItem 39 6" xfId="13305"/>
    <cellStyle name="SAPBEXheaderItem 39 7" xfId="14320"/>
    <cellStyle name="SAPBEXheaderItem 39 8" xfId="18001"/>
    <cellStyle name="SAPBEXheaderItem 39 9" xfId="19001"/>
    <cellStyle name="SAPBEXheaderItem 4" xfId="283"/>
    <cellStyle name="SAPBEXheaderItem 4 2" xfId="2869"/>
    <cellStyle name="SAPBEXheaderItem 4 3" xfId="5426"/>
    <cellStyle name="SAPBEXheaderItem 4 4" xfId="9418"/>
    <cellStyle name="SAPBEXheaderItem 4 5" xfId="9472"/>
    <cellStyle name="SAPBEXheaderItem 4 6" xfId="12428"/>
    <cellStyle name="SAPBEXheaderItem 4 7" xfId="14168"/>
    <cellStyle name="SAPBEXheaderItem 4 8" xfId="17124"/>
    <cellStyle name="SAPBEXheaderItem 4 9" xfId="18864"/>
    <cellStyle name="SAPBEXheaderItem 40" xfId="1638"/>
    <cellStyle name="SAPBEXheaderItem 40 2" xfId="4224"/>
    <cellStyle name="SAPBEXheaderItem 40 3" xfId="5151"/>
    <cellStyle name="SAPBEXheaderItem 40 4" xfId="9415"/>
    <cellStyle name="SAPBEXheaderItem 40 5" xfId="11873"/>
    <cellStyle name="SAPBEXheaderItem 40 6" xfId="12336"/>
    <cellStyle name="SAPBEXheaderItem 40 7" xfId="16569"/>
    <cellStyle name="SAPBEXheaderItem 40 8" xfId="17032"/>
    <cellStyle name="SAPBEXheaderItem 40 9" xfId="21059"/>
    <cellStyle name="SAPBEXheaderItem 41" xfId="1662"/>
    <cellStyle name="SAPBEXheaderItem 41 2" xfId="4248"/>
    <cellStyle name="SAPBEXheaderItem 41 3" xfId="5302"/>
    <cellStyle name="SAPBEXheaderItem 41 4" xfId="8059"/>
    <cellStyle name="SAPBEXheaderItem 41 5" xfId="10428"/>
    <cellStyle name="SAPBEXheaderItem 41 6" xfId="13571"/>
    <cellStyle name="SAPBEXheaderItem 41 7" xfId="15124"/>
    <cellStyle name="SAPBEXheaderItem 41 8" xfId="18267"/>
    <cellStyle name="SAPBEXheaderItem 41 9" xfId="19730"/>
    <cellStyle name="SAPBEXheaderItem 42" xfId="1724"/>
    <cellStyle name="SAPBEXheaderItem 42 2" xfId="4310"/>
    <cellStyle name="SAPBEXheaderItem 42 3" xfId="5033"/>
    <cellStyle name="SAPBEXheaderItem 42 4" xfId="9221"/>
    <cellStyle name="SAPBEXheaderItem 42 5" xfId="11701"/>
    <cellStyle name="SAPBEXheaderItem 42 6" xfId="11515"/>
    <cellStyle name="SAPBEXheaderItem 42 7" xfId="16397"/>
    <cellStyle name="SAPBEXheaderItem 42 8" xfId="16211"/>
    <cellStyle name="SAPBEXheaderItem 42 9" xfId="20893"/>
    <cellStyle name="SAPBEXheaderItem 43" xfId="1767"/>
    <cellStyle name="SAPBEXheaderItem 43 2" xfId="4353"/>
    <cellStyle name="SAPBEXheaderItem 43 3" xfId="5345"/>
    <cellStyle name="SAPBEXheaderItem 43 4" xfId="8964"/>
    <cellStyle name="SAPBEXheaderItem 43 5" xfId="11421"/>
    <cellStyle name="SAPBEXheaderItem 43 6" xfId="12314"/>
    <cellStyle name="SAPBEXheaderItem 43 7" xfId="16117"/>
    <cellStyle name="SAPBEXheaderItem 43 8" xfId="17010"/>
    <cellStyle name="SAPBEXheaderItem 43 9" xfId="20639"/>
    <cellStyle name="SAPBEXheaderItem 44" xfId="1809"/>
    <cellStyle name="SAPBEXheaderItem 44 2" xfId="4395"/>
    <cellStyle name="SAPBEXheaderItem 44 3" xfId="5789"/>
    <cellStyle name="SAPBEXheaderItem 44 4" xfId="7072"/>
    <cellStyle name="SAPBEXheaderItem 44 5" xfId="9612"/>
    <cellStyle name="SAPBEXheaderItem 44 6" xfId="13378"/>
    <cellStyle name="SAPBEXheaderItem 44 7" xfId="14308"/>
    <cellStyle name="SAPBEXheaderItem 44 8" xfId="18074"/>
    <cellStyle name="SAPBEXheaderItem 44 9" xfId="18991"/>
    <cellStyle name="SAPBEXheaderItem 45" xfId="1852"/>
    <cellStyle name="SAPBEXheaderItem 45 2" xfId="4438"/>
    <cellStyle name="SAPBEXheaderItem 45 3" xfId="6347"/>
    <cellStyle name="SAPBEXheaderItem 45 4" xfId="9110"/>
    <cellStyle name="SAPBEXheaderItem 45 5" xfId="11583"/>
    <cellStyle name="SAPBEXheaderItem 45 6" xfId="13931"/>
    <cellStyle name="SAPBEXheaderItem 45 7" xfId="16279"/>
    <cellStyle name="SAPBEXheaderItem 45 8" xfId="18627"/>
    <cellStyle name="SAPBEXheaderItem 45 9" xfId="20785"/>
    <cellStyle name="SAPBEXheaderItem 46" xfId="1615"/>
    <cellStyle name="SAPBEXheaderItem 46 2" xfId="4201"/>
    <cellStyle name="SAPBEXheaderItem 46 3" xfId="5849"/>
    <cellStyle name="SAPBEXheaderItem 46 4" xfId="7915"/>
    <cellStyle name="SAPBEXheaderItem 46 5" xfId="10270"/>
    <cellStyle name="SAPBEXheaderItem 46 6" xfId="12123"/>
    <cellStyle name="SAPBEXheaderItem 46 7" xfId="14966"/>
    <cellStyle name="SAPBEXheaderItem 46 8" xfId="16819"/>
    <cellStyle name="SAPBEXheaderItem 46 9" xfId="19587"/>
    <cellStyle name="SAPBEXheaderItem 47" xfId="1914"/>
    <cellStyle name="SAPBEXheaderItem 47 2" xfId="4500"/>
    <cellStyle name="SAPBEXheaderItem 47 3" xfId="2697"/>
    <cellStyle name="SAPBEXheaderItem 47 4" xfId="7725"/>
    <cellStyle name="SAPBEXheaderItem 47 5" xfId="10069"/>
    <cellStyle name="SAPBEXheaderItem 47 6" xfId="14085"/>
    <cellStyle name="SAPBEXheaderItem 47 7" xfId="14765"/>
    <cellStyle name="SAPBEXheaderItem 47 8" xfId="18781"/>
    <cellStyle name="SAPBEXheaderItem 47 9" xfId="19396"/>
    <cellStyle name="SAPBEXheaderItem 48" xfId="1957"/>
    <cellStyle name="SAPBEXheaderItem 48 2" xfId="4543"/>
    <cellStyle name="SAPBEXheaderItem 48 3" xfId="6278"/>
    <cellStyle name="SAPBEXheaderItem 48 4" xfId="7947"/>
    <cellStyle name="SAPBEXheaderItem 48 5" xfId="10303"/>
    <cellStyle name="SAPBEXheaderItem 48 6" xfId="13480"/>
    <cellStyle name="SAPBEXheaderItem 48 7" xfId="14999"/>
    <cellStyle name="SAPBEXheaderItem 48 8" xfId="18176"/>
    <cellStyle name="SAPBEXheaderItem 48 9" xfId="19618"/>
    <cellStyle name="SAPBEXheaderItem 49" xfId="1924"/>
    <cellStyle name="SAPBEXheaderItem 49 2" xfId="4510"/>
    <cellStyle name="SAPBEXheaderItem 49 3" xfId="6650"/>
    <cellStyle name="SAPBEXheaderItem 49 4" xfId="9331"/>
    <cellStyle name="SAPBEXheaderItem 49 5" xfId="11814"/>
    <cellStyle name="SAPBEXheaderItem 49 6" xfId="13579"/>
    <cellStyle name="SAPBEXheaderItem 49 7" xfId="16510"/>
    <cellStyle name="SAPBEXheaderItem 49 8" xfId="18275"/>
    <cellStyle name="SAPBEXheaderItem 49 9" xfId="21005"/>
    <cellStyle name="SAPBEXheaderItem 5" xfId="326"/>
    <cellStyle name="SAPBEXheaderItem 5 2" xfId="2912"/>
    <cellStyle name="SAPBEXheaderItem 5 3" xfId="6892"/>
    <cellStyle name="SAPBEXheaderItem 5 4" xfId="7779"/>
    <cellStyle name="SAPBEXheaderItem 5 5" xfId="10127"/>
    <cellStyle name="SAPBEXheaderItem 5 6" xfId="13183"/>
    <cellStyle name="SAPBEXheaderItem 5 7" xfId="14823"/>
    <cellStyle name="SAPBEXheaderItem 5 8" xfId="17879"/>
    <cellStyle name="SAPBEXheaderItem 5 9" xfId="19452"/>
    <cellStyle name="SAPBEXheaderItem 50" xfId="2038"/>
    <cellStyle name="SAPBEXheaderItem 50 2" xfId="4624"/>
    <cellStyle name="SAPBEXheaderItem 50 3" xfId="5983"/>
    <cellStyle name="SAPBEXheaderItem 50 4" xfId="6681"/>
    <cellStyle name="SAPBEXheaderItem 50 5" xfId="9700"/>
    <cellStyle name="SAPBEXheaderItem 50 6" xfId="14109"/>
    <cellStyle name="SAPBEXheaderItem 50 7" xfId="14396"/>
    <cellStyle name="SAPBEXheaderItem 50 8" xfId="18805"/>
    <cellStyle name="SAPBEXheaderItem 50 9" xfId="19064"/>
    <cellStyle name="SAPBEXheaderItem 51" xfId="2076"/>
    <cellStyle name="SAPBEXheaderItem 51 2" xfId="4662"/>
    <cellStyle name="SAPBEXheaderItem 51 3" xfId="5363"/>
    <cellStyle name="SAPBEXheaderItem 51 4" xfId="7811"/>
    <cellStyle name="SAPBEXheaderItem 51 5" xfId="10160"/>
    <cellStyle name="SAPBEXheaderItem 51 6" xfId="12232"/>
    <cellStyle name="SAPBEXheaderItem 51 7" xfId="14856"/>
    <cellStyle name="SAPBEXheaderItem 51 8" xfId="16928"/>
    <cellStyle name="SAPBEXheaderItem 51 9" xfId="19484"/>
    <cellStyle name="SAPBEXheaderItem 52" xfId="2116"/>
    <cellStyle name="SAPBEXheaderItem 52 2" xfId="4702"/>
    <cellStyle name="SAPBEXheaderItem 52 3" xfId="7149"/>
    <cellStyle name="SAPBEXheaderItem 52 4" xfId="7408"/>
    <cellStyle name="SAPBEXheaderItem 52 5" xfId="9715"/>
    <cellStyle name="SAPBEXheaderItem 52 6" xfId="12942"/>
    <cellStyle name="SAPBEXheaderItem 52 7" xfId="14411"/>
    <cellStyle name="SAPBEXheaderItem 52 8" xfId="17638"/>
    <cellStyle name="SAPBEXheaderItem 52 9" xfId="19077"/>
    <cellStyle name="SAPBEXheaderItem 53" xfId="2153"/>
    <cellStyle name="SAPBEXheaderItem 53 2" xfId="4739"/>
    <cellStyle name="SAPBEXheaderItem 53 3" xfId="5417"/>
    <cellStyle name="SAPBEXheaderItem 53 4" xfId="8803"/>
    <cellStyle name="SAPBEXheaderItem 53 5" xfId="11247"/>
    <cellStyle name="SAPBEXheaderItem 53 6" xfId="12643"/>
    <cellStyle name="SAPBEXheaderItem 53 7" xfId="15943"/>
    <cellStyle name="SAPBEXheaderItem 53 8" xfId="17339"/>
    <cellStyle name="SAPBEXheaderItem 53 9" xfId="20478"/>
    <cellStyle name="SAPBEXheaderItem 54" xfId="2184"/>
    <cellStyle name="SAPBEXheaderItem 54 2" xfId="4770"/>
    <cellStyle name="SAPBEXheaderItem 54 3" xfId="7033"/>
    <cellStyle name="SAPBEXheaderItem 54 4" xfId="7972"/>
    <cellStyle name="SAPBEXheaderItem 54 5" xfId="10333"/>
    <cellStyle name="SAPBEXheaderItem 54 6" xfId="13585"/>
    <cellStyle name="SAPBEXheaderItem 54 7" xfId="15029"/>
    <cellStyle name="SAPBEXheaderItem 54 8" xfId="18281"/>
    <cellStyle name="SAPBEXheaderItem 54 9" xfId="19643"/>
    <cellStyle name="SAPBEXheaderItem 55" xfId="2214"/>
    <cellStyle name="SAPBEXheaderItem 55 2" xfId="4800"/>
    <cellStyle name="SAPBEXheaderItem 55 3" xfId="6351"/>
    <cellStyle name="SAPBEXheaderItem 55 4" xfId="9323"/>
    <cellStyle name="SAPBEXheaderItem 55 5" xfId="11806"/>
    <cellStyle name="SAPBEXheaderItem 55 6" xfId="14045"/>
    <cellStyle name="SAPBEXheaderItem 55 7" xfId="16502"/>
    <cellStyle name="SAPBEXheaderItem 55 8" xfId="18741"/>
    <cellStyle name="SAPBEXheaderItem 55 9" xfId="20997"/>
    <cellStyle name="SAPBEXheaderItem 56" xfId="2256"/>
    <cellStyle name="SAPBEXheaderItem 56 2" xfId="4842"/>
    <cellStyle name="SAPBEXheaderItem 56 3" xfId="6908"/>
    <cellStyle name="SAPBEXheaderItem 56 4" xfId="7799"/>
    <cellStyle name="SAPBEXheaderItem 56 5" xfId="10148"/>
    <cellStyle name="SAPBEXheaderItem 56 6" xfId="13314"/>
    <cellStyle name="SAPBEXheaderItem 56 7" xfId="14844"/>
    <cellStyle name="SAPBEXheaderItem 56 8" xfId="18010"/>
    <cellStyle name="SAPBEXheaderItem 56 9" xfId="19472"/>
    <cellStyle name="SAPBEXheaderItem 57" xfId="2326"/>
    <cellStyle name="SAPBEXheaderItem 57 2" xfId="4912"/>
    <cellStyle name="SAPBEXheaderItem 57 3" xfId="6829"/>
    <cellStyle name="SAPBEXheaderItem 57 4" xfId="7684"/>
    <cellStyle name="SAPBEXheaderItem 57 5" xfId="10024"/>
    <cellStyle name="SAPBEXheaderItem 57 6" xfId="13811"/>
    <cellStyle name="SAPBEXheaderItem 57 7" xfId="14720"/>
    <cellStyle name="SAPBEXheaderItem 57 8" xfId="18507"/>
    <cellStyle name="SAPBEXheaderItem 57 9" xfId="19355"/>
    <cellStyle name="SAPBEXheaderItem 58" xfId="2292"/>
    <cellStyle name="SAPBEXheaderItem 58 2" xfId="5127"/>
    <cellStyle name="SAPBEXheaderItem 58 3" xfId="6364"/>
    <cellStyle name="SAPBEXheaderItem 58 4" xfId="12021"/>
    <cellStyle name="SAPBEXheaderItem 58 5" xfId="12185"/>
    <cellStyle name="SAPBEXheaderItem 58 6" xfId="16717"/>
    <cellStyle name="SAPBEXheaderItem 58 7" xfId="16881"/>
    <cellStyle name="SAPBEXheaderItem 58 8" xfId="21193"/>
    <cellStyle name="SAPBEXheaderItem 59" xfId="5804"/>
    <cellStyle name="SAPBEXheaderItem 6" xfId="369"/>
    <cellStyle name="SAPBEXheaderItem 6 2" xfId="2955"/>
    <cellStyle name="SAPBEXheaderItem 6 3" xfId="5832"/>
    <cellStyle name="SAPBEXheaderItem 6 4" xfId="8277"/>
    <cellStyle name="SAPBEXheaderItem 6 5" xfId="10671"/>
    <cellStyle name="SAPBEXheaderItem 6 6" xfId="13551"/>
    <cellStyle name="SAPBEXheaderItem 6 7" xfId="15367"/>
    <cellStyle name="SAPBEXheaderItem 6 8" xfId="18247"/>
    <cellStyle name="SAPBEXheaderItem 6 9" xfId="19950"/>
    <cellStyle name="SAPBEXheaderItem 60" xfId="7745"/>
    <cellStyle name="SAPBEXheaderItem 61" xfId="10092"/>
    <cellStyle name="SAPBEXheaderItem 62" xfId="10983"/>
    <cellStyle name="SAPBEXheaderItem 63" xfId="14788"/>
    <cellStyle name="SAPBEXheaderItem 64" xfId="15679"/>
    <cellStyle name="SAPBEXheaderItem 65" xfId="19418"/>
    <cellStyle name="SAPBEXheaderItem 7" xfId="412"/>
    <cellStyle name="SAPBEXheaderItem 7 2" xfId="2998"/>
    <cellStyle name="SAPBEXheaderItem 7 3" xfId="5323"/>
    <cellStyle name="SAPBEXheaderItem 7 4" xfId="7251"/>
    <cellStyle name="SAPBEXheaderItem 7 5" xfId="9628"/>
    <cellStyle name="SAPBEXheaderItem 7 6" xfId="14008"/>
    <cellStyle name="SAPBEXheaderItem 7 7" xfId="14324"/>
    <cellStyle name="SAPBEXheaderItem 7 8" xfId="18704"/>
    <cellStyle name="SAPBEXheaderItem 7 9" xfId="19005"/>
    <cellStyle name="SAPBEXheaderItem 8" xfId="455"/>
    <cellStyle name="SAPBEXheaderItem 8 2" xfId="3041"/>
    <cellStyle name="SAPBEXheaderItem 8 3" xfId="5166"/>
    <cellStyle name="SAPBEXheaderItem 8 4" xfId="8997"/>
    <cellStyle name="SAPBEXheaderItem 8 5" xfId="11455"/>
    <cellStyle name="SAPBEXheaderItem 8 6" xfId="13249"/>
    <cellStyle name="SAPBEXheaderItem 8 7" xfId="16151"/>
    <cellStyle name="SAPBEXheaderItem 8 8" xfId="17945"/>
    <cellStyle name="SAPBEXheaderItem 8 9" xfId="20672"/>
    <cellStyle name="SAPBEXheaderItem 9" xfId="498"/>
    <cellStyle name="SAPBEXheaderItem 9 2" xfId="3084"/>
    <cellStyle name="SAPBEXheaderItem 9 3" xfId="5886"/>
    <cellStyle name="SAPBEXheaderItem 9 4" xfId="6548"/>
    <cellStyle name="SAPBEXheaderItem 9 5" xfId="12075"/>
    <cellStyle name="SAPBEXheaderItem 9 6" xfId="13966"/>
    <cellStyle name="SAPBEXheaderItem 9 7" xfId="16771"/>
    <cellStyle name="SAPBEXheaderItem 9 8" xfId="18662"/>
    <cellStyle name="SAPBEXheaderItem 9 9" xfId="21239"/>
    <cellStyle name="SAPBEXheaderText" xfId="74"/>
    <cellStyle name="SAPBEXheaderText 10" xfId="539"/>
    <cellStyle name="SAPBEXheaderText 10 2" xfId="3125"/>
    <cellStyle name="SAPBEXheaderText 10 3" xfId="6756"/>
    <cellStyle name="SAPBEXheaderText 10 4" xfId="8218"/>
    <cellStyle name="SAPBEXheaderText 10 5" xfId="10603"/>
    <cellStyle name="SAPBEXheaderText 10 6" xfId="13682"/>
    <cellStyle name="SAPBEXheaderText 10 7" xfId="15299"/>
    <cellStyle name="SAPBEXheaderText 10 8" xfId="18378"/>
    <cellStyle name="SAPBEXheaderText 10 9" xfId="19891"/>
    <cellStyle name="SAPBEXheaderText 11" xfId="585"/>
    <cellStyle name="SAPBEXheaderText 11 2" xfId="3171"/>
    <cellStyle name="SAPBEXheaderText 11 3" xfId="6639"/>
    <cellStyle name="SAPBEXheaderText 11 4" xfId="9344"/>
    <cellStyle name="SAPBEXheaderText 11 5" xfId="11827"/>
    <cellStyle name="SAPBEXheaderText 11 6" xfId="12335"/>
    <cellStyle name="SAPBEXheaderText 11 7" xfId="16523"/>
    <cellStyle name="SAPBEXheaderText 11 8" xfId="17031"/>
    <cellStyle name="SAPBEXheaderText 11 9" xfId="21018"/>
    <cellStyle name="SAPBEXheaderText 12" xfId="531"/>
    <cellStyle name="SAPBEXheaderText 12 2" xfId="3117"/>
    <cellStyle name="SAPBEXheaderText 12 3" xfId="7167"/>
    <cellStyle name="SAPBEXheaderText 12 4" xfId="7243"/>
    <cellStyle name="SAPBEXheaderText 12 5" xfId="11767"/>
    <cellStyle name="SAPBEXheaderText 12 6" xfId="12616"/>
    <cellStyle name="SAPBEXheaderText 12 7" xfId="16463"/>
    <cellStyle name="SAPBEXheaderText 12 8" xfId="17312"/>
    <cellStyle name="SAPBEXheaderText 12 9" xfId="20959"/>
    <cellStyle name="SAPBEXheaderText 13" xfId="668"/>
    <cellStyle name="SAPBEXheaderText 13 2" xfId="3254"/>
    <cellStyle name="SAPBEXheaderText 13 3" xfId="5150"/>
    <cellStyle name="SAPBEXheaderText 13 4" xfId="9317"/>
    <cellStyle name="SAPBEXheaderText 13 5" xfId="11800"/>
    <cellStyle name="SAPBEXheaderText 13 6" xfId="13485"/>
    <cellStyle name="SAPBEXheaderText 13 7" xfId="16496"/>
    <cellStyle name="SAPBEXheaderText 13 8" xfId="18181"/>
    <cellStyle name="SAPBEXheaderText 13 9" xfId="20991"/>
    <cellStyle name="SAPBEXheaderText 14" xfId="609"/>
    <cellStyle name="SAPBEXheaderText 14 2" xfId="3195"/>
    <cellStyle name="SAPBEXheaderText 14 3" xfId="7193"/>
    <cellStyle name="SAPBEXheaderText 14 4" xfId="9261"/>
    <cellStyle name="SAPBEXheaderText 14 5" xfId="9488"/>
    <cellStyle name="SAPBEXheaderText 14 6" xfId="13255"/>
    <cellStyle name="SAPBEXheaderText 14 7" xfId="14184"/>
    <cellStyle name="SAPBEXheaderText 14 8" xfId="17951"/>
    <cellStyle name="SAPBEXheaderText 14 9" xfId="18878"/>
    <cellStyle name="SAPBEXheaderText 15" xfId="724"/>
    <cellStyle name="SAPBEXheaderText 15 2" xfId="3310"/>
    <cellStyle name="SAPBEXheaderText 15 3" xfId="6384"/>
    <cellStyle name="SAPBEXheaderText 15 4" xfId="9421"/>
    <cellStyle name="SAPBEXheaderText 15 5" xfId="9514"/>
    <cellStyle name="SAPBEXheaderText 15 6" xfId="12727"/>
    <cellStyle name="SAPBEXheaderText 15 7" xfId="14210"/>
    <cellStyle name="SAPBEXheaderText 15 8" xfId="17423"/>
    <cellStyle name="SAPBEXheaderText 15 9" xfId="18902"/>
    <cellStyle name="SAPBEXheaderText 16" xfId="669"/>
    <cellStyle name="SAPBEXheaderText 16 2" xfId="3255"/>
    <cellStyle name="SAPBEXheaderText 16 3" xfId="5308"/>
    <cellStyle name="SAPBEXheaderText 16 4" xfId="9267"/>
    <cellStyle name="SAPBEXheaderText 16 5" xfId="9913"/>
    <cellStyle name="SAPBEXheaderText 16 6" xfId="13490"/>
    <cellStyle name="SAPBEXheaderText 16 7" xfId="14609"/>
    <cellStyle name="SAPBEXheaderText 16 8" xfId="18186"/>
    <cellStyle name="SAPBEXheaderText 16 9" xfId="19259"/>
    <cellStyle name="SAPBEXheaderText 17" xfId="780"/>
    <cellStyle name="SAPBEXheaderText 17 2" xfId="3366"/>
    <cellStyle name="SAPBEXheaderText 17 3" xfId="5525"/>
    <cellStyle name="SAPBEXheaderText 17 4" xfId="7303"/>
    <cellStyle name="SAPBEXheaderText 17 5" xfId="9655"/>
    <cellStyle name="SAPBEXheaderText 17 6" xfId="12319"/>
    <cellStyle name="SAPBEXheaderText 17 7" xfId="14351"/>
    <cellStyle name="SAPBEXheaderText 17 8" xfId="17015"/>
    <cellStyle name="SAPBEXheaderText 17 9" xfId="19028"/>
    <cellStyle name="SAPBEXheaderText 18" xfId="740"/>
    <cellStyle name="SAPBEXheaderText 18 2" xfId="3326"/>
    <cellStyle name="SAPBEXheaderText 18 3" xfId="6916"/>
    <cellStyle name="SAPBEXheaderText 18 4" xfId="8834"/>
    <cellStyle name="SAPBEXheaderText 18 5" xfId="11281"/>
    <cellStyle name="SAPBEXheaderText 18 6" xfId="12295"/>
    <cellStyle name="SAPBEXheaderText 18 7" xfId="15977"/>
    <cellStyle name="SAPBEXheaderText 18 8" xfId="16991"/>
    <cellStyle name="SAPBEXheaderText 18 9" xfId="20508"/>
    <cellStyle name="SAPBEXheaderText 19" xfId="842"/>
    <cellStyle name="SAPBEXheaderText 19 2" xfId="3428"/>
    <cellStyle name="SAPBEXheaderText 19 3" xfId="6734"/>
    <cellStyle name="SAPBEXheaderText 19 4" xfId="8157"/>
    <cellStyle name="SAPBEXheaderText 19 5" xfId="10531"/>
    <cellStyle name="SAPBEXheaderText 19 6" xfId="13344"/>
    <cellStyle name="SAPBEXheaderText 19 7" xfId="15227"/>
    <cellStyle name="SAPBEXheaderText 19 8" xfId="18040"/>
    <cellStyle name="SAPBEXheaderText 19 9" xfId="19830"/>
    <cellStyle name="SAPBEXheaderText 2" xfId="195"/>
    <cellStyle name="SAPBEXheaderText 2 2" xfId="2781"/>
    <cellStyle name="SAPBEXheaderText 2 3" xfId="7160"/>
    <cellStyle name="SAPBEXheaderText 2 4" xfId="7866"/>
    <cellStyle name="SAPBEXheaderText 2 5" xfId="10219"/>
    <cellStyle name="SAPBEXheaderText 2 6" xfId="13133"/>
    <cellStyle name="SAPBEXheaderText 2 7" xfId="14915"/>
    <cellStyle name="SAPBEXheaderText 2 8" xfId="17829"/>
    <cellStyle name="SAPBEXheaderText 2 9" xfId="19539"/>
    <cellStyle name="SAPBEXheaderText 20" xfId="790"/>
    <cellStyle name="SAPBEXheaderText 20 2" xfId="3376"/>
    <cellStyle name="SAPBEXheaderText 20 3" xfId="6521"/>
    <cellStyle name="SAPBEXheaderText 20 4" xfId="8038"/>
    <cellStyle name="SAPBEXheaderText 20 5" xfId="9574"/>
    <cellStyle name="SAPBEXheaderText 20 6" xfId="13757"/>
    <cellStyle name="SAPBEXheaderText 20 7" xfId="14270"/>
    <cellStyle name="SAPBEXheaderText 20 8" xfId="18453"/>
    <cellStyle name="SAPBEXheaderText 20 9" xfId="18956"/>
    <cellStyle name="SAPBEXheaderText 21" xfId="904"/>
    <cellStyle name="SAPBEXheaderText 21 2" xfId="3490"/>
    <cellStyle name="SAPBEXheaderText 21 3" xfId="2693"/>
    <cellStyle name="SAPBEXheaderText 21 4" xfId="8601"/>
    <cellStyle name="SAPBEXheaderText 21 5" xfId="11019"/>
    <cellStyle name="SAPBEXheaderText 21 6" xfId="12502"/>
    <cellStyle name="SAPBEXheaderText 21 7" xfId="15715"/>
    <cellStyle name="SAPBEXheaderText 21 8" xfId="17198"/>
    <cellStyle name="SAPBEXheaderText 21 9" xfId="20276"/>
    <cellStyle name="SAPBEXheaderText 22" xfId="941"/>
    <cellStyle name="SAPBEXheaderText 22 2" xfId="3527"/>
    <cellStyle name="SAPBEXheaderText 22 3" xfId="5227"/>
    <cellStyle name="SAPBEXheaderText 22 4" xfId="8591"/>
    <cellStyle name="SAPBEXheaderText 22 5" xfId="11009"/>
    <cellStyle name="SAPBEXheaderText 22 6" xfId="12828"/>
    <cellStyle name="SAPBEXheaderText 22 7" xfId="15705"/>
    <cellStyle name="SAPBEXheaderText 22 8" xfId="17524"/>
    <cellStyle name="SAPBEXheaderText 22 9" xfId="20266"/>
    <cellStyle name="SAPBEXheaderText 23" xfId="892"/>
    <cellStyle name="SAPBEXheaderText 23 2" xfId="3478"/>
    <cellStyle name="SAPBEXheaderText 23 3" xfId="6966"/>
    <cellStyle name="SAPBEXheaderText 23 4" xfId="8598"/>
    <cellStyle name="SAPBEXheaderText 23 5" xfId="11016"/>
    <cellStyle name="SAPBEXheaderText 23 6" xfId="13351"/>
    <cellStyle name="SAPBEXheaderText 23 7" xfId="15712"/>
    <cellStyle name="SAPBEXheaderText 23 8" xfId="18047"/>
    <cellStyle name="SAPBEXheaderText 23 9" xfId="20273"/>
    <cellStyle name="SAPBEXheaderText 24" xfId="921"/>
    <cellStyle name="SAPBEXheaderText 24 2" xfId="3507"/>
    <cellStyle name="SAPBEXheaderText 24 3" xfId="6943"/>
    <cellStyle name="SAPBEXheaderText 24 4" xfId="8532"/>
    <cellStyle name="SAPBEXheaderText 24 5" xfId="10945"/>
    <cellStyle name="SAPBEXheaderText 24 6" xfId="13340"/>
    <cellStyle name="SAPBEXheaderText 24 7" xfId="15641"/>
    <cellStyle name="SAPBEXheaderText 24 8" xfId="18036"/>
    <cellStyle name="SAPBEXheaderText 24 9" xfId="20206"/>
    <cellStyle name="SAPBEXheaderText 25" xfId="1016"/>
    <cellStyle name="SAPBEXheaderText 25 2" xfId="3602"/>
    <cellStyle name="SAPBEXheaderText 25 3" xfId="7103"/>
    <cellStyle name="SAPBEXheaderText 25 4" xfId="8174"/>
    <cellStyle name="SAPBEXheaderText 25 5" xfId="10551"/>
    <cellStyle name="SAPBEXheaderText 25 6" xfId="13612"/>
    <cellStyle name="SAPBEXheaderText 25 7" xfId="15247"/>
    <cellStyle name="SAPBEXheaderText 25 8" xfId="18308"/>
    <cellStyle name="SAPBEXheaderText 25 9" xfId="19847"/>
    <cellStyle name="SAPBEXheaderText 26" xfId="1059"/>
    <cellStyle name="SAPBEXheaderText 26 2" xfId="3645"/>
    <cellStyle name="SAPBEXheaderText 26 3" xfId="5844"/>
    <cellStyle name="SAPBEXheaderText 26 4" xfId="9076"/>
    <cellStyle name="SAPBEXheaderText 26 5" xfId="11548"/>
    <cellStyle name="SAPBEXheaderText 26 6" xfId="14013"/>
    <cellStyle name="SAPBEXheaderText 26 7" xfId="16244"/>
    <cellStyle name="SAPBEXheaderText 26 8" xfId="18709"/>
    <cellStyle name="SAPBEXheaderText 26 9" xfId="20751"/>
    <cellStyle name="SAPBEXheaderText 27" xfId="1102"/>
    <cellStyle name="SAPBEXheaderText 27 2" xfId="3688"/>
    <cellStyle name="SAPBEXheaderText 27 3" xfId="7365"/>
    <cellStyle name="SAPBEXheaderText 27 4" xfId="8941"/>
    <cellStyle name="SAPBEXheaderText 27 5" xfId="11395"/>
    <cellStyle name="SAPBEXheaderText 27 6" xfId="14138"/>
    <cellStyle name="SAPBEXheaderText 27 7" xfId="16091"/>
    <cellStyle name="SAPBEXheaderText 27 8" xfId="18834"/>
    <cellStyle name="SAPBEXheaderText 27 9" xfId="20615"/>
    <cellStyle name="SAPBEXheaderText 28" xfId="1062"/>
    <cellStyle name="SAPBEXheaderText 28 2" xfId="3648"/>
    <cellStyle name="SAPBEXheaderText 28 3" xfId="2662"/>
    <cellStyle name="SAPBEXheaderText 28 4" xfId="7682"/>
    <cellStyle name="SAPBEXheaderText 28 5" xfId="10022"/>
    <cellStyle name="SAPBEXheaderText 28 6" xfId="9693"/>
    <cellStyle name="SAPBEXheaderText 28 7" xfId="14718"/>
    <cellStyle name="SAPBEXheaderText 28 8" xfId="14389"/>
    <cellStyle name="SAPBEXheaderText 28 9" xfId="19353"/>
    <cellStyle name="SAPBEXheaderText 29" xfId="1088"/>
    <cellStyle name="SAPBEXheaderText 29 2" xfId="3674"/>
    <cellStyle name="SAPBEXheaderText 29 3" xfId="6647"/>
    <cellStyle name="SAPBEXheaderText 29 4" xfId="7124"/>
    <cellStyle name="SAPBEXheaderText 29 5" xfId="11698"/>
    <cellStyle name="SAPBEXheaderText 29 6" xfId="10307"/>
    <cellStyle name="SAPBEXheaderText 29 7" xfId="16394"/>
    <cellStyle name="SAPBEXheaderText 29 8" xfId="15003"/>
    <cellStyle name="SAPBEXheaderText 29 9" xfId="20890"/>
    <cellStyle name="SAPBEXheaderText 3" xfId="139"/>
    <cellStyle name="SAPBEXheaderText 3 2" xfId="2726"/>
    <cellStyle name="SAPBEXheaderText 3 3" xfId="7371"/>
    <cellStyle name="SAPBEXheaderText 3 4" xfId="7467"/>
    <cellStyle name="SAPBEXheaderText 3 5" xfId="9781"/>
    <cellStyle name="SAPBEXheaderText 3 6" xfId="10561"/>
    <cellStyle name="SAPBEXheaderText 3 7" xfId="14477"/>
    <cellStyle name="SAPBEXheaderText 3 8" xfId="15257"/>
    <cellStyle name="SAPBEXheaderText 3 9" xfId="19137"/>
    <cellStyle name="SAPBEXheaderText 30" xfId="920"/>
    <cellStyle name="SAPBEXheaderText 30 2" xfId="3506"/>
    <cellStyle name="SAPBEXheaderText 30 3" xfId="6486"/>
    <cellStyle name="SAPBEXheaderText 30 4" xfId="8263"/>
    <cellStyle name="SAPBEXheaderText 30 5" xfId="10656"/>
    <cellStyle name="SAPBEXheaderText 30 6" xfId="12323"/>
    <cellStyle name="SAPBEXheaderText 30 7" xfId="15352"/>
    <cellStyle name="SAPBEXheaderText 30 8" xfId="17019"/>
    <cellStyle name="SAPBEXheaderText 30 9" xfId="19936"/>
    <cellStyle name="SAPBEXheaderText 31" xfId="1250"/>
    <cellStyle name="SAPBEXheaderText 31 2" xfId="3836"/>
    <cellStyle name="SAPBEXheaderText 31 3" xfId="2650"/>
    <cellStyle name="SAPBEXheaderText 31 4" xfId="8121"/>
    <cellStyle name="SAPBEXheaderText 31 5" xfId="10492"/>
    <cellStyle name="SAPBEXheaderText 31 6" xfId="14060"/>
    <cellStyle name="SAPBEXheaderText 31 7" xfId="15188"/>
    <cellStyle name="SAPBEXheaderText 31 8" xfId="18756"/>
    <cellStyle name="SAPBEXheaderText 31 9" xfId="19792"/>
    <cellStyle name="SAPBEXheaderText 32" xfId="1293"/>
    <cellStyle name="SAPBEXheaderText 32 2" xfId="3879"/>
    <cellStyle name="SAPBEXheaderText 32 3" xfId="5827"/>
    <cellStyle name="SAPBEXheaderText 32 4" xfId="8020"/>
    <cellStyle name="SAPBEXheaderText 32 5" xfId="10385"/>
    <cellStyle name="SAPBEXheaderText 32 6" xfId="12698"/>
    <cellStyle name="SAPBEXheaderText 32 7" xfId="15081"/>
    <cellStyle name="SAPBEXheaderText 32 8" xfId="17394"/>
    <cellStyle name="SAPBEXheaderText 32 9" xfId="19691"/>
    <cellStyle name="SAPBEXheaderText 33" xfId="1338"/>
    <cellStyle name="SAPBEXheaderText 33 2" xfId="3924"/>
    <cellStyle name="SAPBEXheaderText 33 3" xfId="5438"/>
    <cellStyle name="SAPBEXheaderText 33 4" xfId="7562"/>
    <cellStyle name="SAPBEXheaderText 33 5" xfId="9885"/>
    <cellStyle name="SAPBEXheaderText 33 6" xfId="12298"/>
    <cellStyle name="SAPBEXheaderText 33 7" xfId="14581"/>
    <cellStyle name="SAPBEXheaderText 33 8" xfId="16994"/>
    <cellStyle name="SAPBEXheaderText 33 9" xfId="19233"/>
    <cellStyle name="SAPBEXheaderText 34" xfId="1378"/>
    <cellStyle name="SAPBEXheaderText 34 2" xfId="3964"/>
    <cellStyle name="SAPBEXheaderText 34 3" xfId="5225"/>
    <cellStyle name="SAPBEXheaderText 34 4" xfId="7182"/>
    <cellStyle name="SAPBEXheaderText 34 5" xfId="9698"/>
    <cellStyle name="SAPBEXheaderText 34 6" xfId="13465"/>
    <cellStyle name="SAPBEXheaderText 34 7" xfId="14394"/>
    <cellStyle name="SAPBEXheaderText 34 8" xfId="18161"/>
    <cellStyle name="SAPBEXheaderText 34 9" xfId="19062"/>
    <cellStyle name="SAPBEXheaderText 35" xfId="1421"/>
    <cellStyle name="SAPBEXheaderText 35 2" xfId="4007"/>
    <cellStyle name="SAPBEXheaderText 35 3" xfId="6058"/>
    <cellStyle name="SAPBEXheaderText 35 4" xfId="7761"/>
    <cellStyle name="SAPBEXheaderText 35 5" xfId="10109"/>
    <cellStyle name="SAPBEXheaderText 35 6" xfId="12907"/>
    <cellStyle name="SAPBEXheaderText 35 7" xfId="14805"/>
    <cellStyle name="SAPBEXheaderText 35 8" xfId="17603"/>
    <cellStyle name="SAPBEXheaderText 35 9" xfId="19434"/>
    <cellStyle name="SAPBEXheaderText 36" xfId="1464"/>
    <cellStyle name="SAPBEXheaderText 36 2" xfId="4050"/>
    <cellStyle name="SAPBEXheaderText 36 3" xfId="5795"/>
    <cellStyle name="SAPBEXheaderText 36 4" xfId="8330"/>
    <cellStyle name="SAPBEXheaderText 36 5" xfId="10726"/>
    <cellStyle name="SAPBEXheaderText 36 6" xfId="9757"/>
    <cellStyle name="SAPBEXheaderText 36 7" xfId="15422"/>
    <cellStyle name="SAPBEXheaderText 36 8" xfId="14453"/>
    <cellStyle name="SAPBEXheaderText 36 9" xfId="20003"/>
    <cellStyle name="SAPBEXheaderText 37" xfId="1507"/>
    <cellStyle name="SAPBEXheaderText 37 2" xfId="4093"/>
    <cellStyle name="SAPBEXheaderText 37 3" xfId="6627"/>
    <cellStyle name="SAPBEXheaderText 37 4" xfId="8759"/>
    <cellStyle name="SAPBEXheaderText 37 5" xfId="11197"/>
    <cellStyle name="SAPBEXheaderText 37 6" xfId="9999"/>
    <cellStyle name="SAPBEXheaderText 37 7" xfId="15893"/>
    <cellStyle name="SAPBEXheaderText 37 8" xfId="14695"/>
    <cellStyle name="SAPBEXheaderText 37 9" xfId="20433"/>
    <cellStyle name="SAPBEXheaderText 38" xfId="1550"/>
    <cellStyle name="SAPBEXheaderText 38 2" xfId="4136"/>
    <cellStyle name="SAPBEXheaderText 38 3" xfId="6219"/>
    <cellStyle name="SAPBEXheaderText 38 4" xfId="8883"/>
    <cellStyle name="SAPBEXheaderText 38 5" xfId="11334"/>
    <cellStyle name="SAPBEXheaderText 38 6" xfId="12326"/>
    <cellStyle name="SAPBEXheaderText 38 7" xfId="16030"/>
    <cellStyle name="SAPBEXheaderText 38 8" xfId="17022"/>
    <cellStyle name="SAPBEXheaderText 38 9" xfId="20557"/>
    <cellStyle name="SAPBEXheaderText 39" xfId="1469"/>
    <cellStyle name="SAPBEXheaderText 39 2" xfId="4055"/>
    <cellStyle name="SAPBEXheaderText 39 3" xfId="5709"/>
    <cellStyle name="SAPBEXheaderText 39 4" xfId="5106"/>
    <cellStyle name="SAPBEXheaderText 39 5" xfId="9548"/>
    <cellStyle name="SAPBEXheaderText 39 6" xfId="13557"/>
    <cellStyle name="SAPBEXheaderText 39 7" xfId="14244"/>
    <cellStyle name="SAPBEXheaderText 39 8" xfId="18253"/>
    <cellStyle name="SAPBEXheaderText 39 9" xfId="18933"/>
    <cellStyle name="SAPBEXheaderText 4" xfId="281"/>
    <cellStyle name="SAPBEXheaderText 4 2" xfId="2867"/>
    <cellStyle name="SAPBEXheaderText 4 3" xfId="7206"/>
    <cellStyle name="SAPBEXheaderText 4 4" xfId="8825"/>
    <cellStyle name="SAPBEXheaderText 4 5" xfId="11272"/>
    <cellStyle name="SAPBEXheaderText 4 6" xfId="12897"/>
    <cellStyle name="SAPBEXheaderText 4 7" xfId="15968"/>
    <cellStyle name="SAPBEXheaderText 4 8" xfId="17593"/>
    <cellStyle name="SAPBEXheaderText 4 9" xfId="20500"/>
    <cellStyle name="SAPBEXheaderText 40" xfId="1546"/>
    <cellStyle name="SAPBEXheaderText 40 2" xfId="4132"/>
    <cellStyle name="SAPBEXheaderText 40 3" xfId="5309"/>
    <cellStyle name="SAPBEXheaderText 40 4" xfId="7922"/>
    <cellStyle name="SAPBEXheaderText 40 5" xfId="10277"/>
    <cellStyle name="SAPBEXheaderText 40 6" xfId="13356"/>
    <cellStyle name="SAPBEXheaderText 40 7" xfId="14973"/>
    <cellStyle name="SAPBEXheaderText 40 8" xfId="18052"/>
    <cellStyle name="SAPBEXheaderText 40 9" xfId="19594"/>
    <cellStyle name="SAPBEXheaderText 41" xfId="1620"/>
    <cellStyle name="SAPBEXheaderText 41 2" xfId="4206"/>
    <cellStyle name="SAPBEXheaderText 41 3" xfId="5207"/>
    <cellStyle name="SAPBEXheaderText 41 4" xfId="7968"/>
    <cellStyle name="SAPBEXheaderText 41 5" xfId="10328"/>
    <cellStyle name="SAPBEXheaderText 41 6" xfId="12577"/>
    <cellStyle name="SAPBEXheaderText 41 7" xfId="15024"/>
    <cellStyle name="SAPBEXheaderText 41 8" xfId="17273"/>
    <cellStyle name="SAPBEXheaderText 41 9" xfId="19639"/>
    <cellStyle name="SAPBEXheaderText 42" xfId="1722"/>
    <cellStyle name="SAPBEXheaderText 42 2" xfId="4308"/>
    <cellStyle name="SAPBEXheaderText 42 3" xfId="7192"/>
    <cellStyle name="SAPBEXheaderText 42 4" xfId="8462"/>
    <cellStyle name="SAPBEXheaderText 42 5" xfId="10869"/>
    <cellStyle name="SAPBEXheaderText 42 6" xfId="12905"/>
    <cellStyle name="SAPBEXheaderText 42 7" xfId="15565"/>
    <cellStyle name="SAPBEXheaderText 42 8" xfId="17601"/>
    <cellStyle name="SAPBEXheaderText 42 9" xfId="20136"/>
    <cellStyle name="SAPBEXheaderText 43" xfId="1765"/>
    <cellStyle name="SAPBEXheaderText 43 2" xfId="4351"/>
    <cellStyle name="SAPBEXheaderText 43 3" xfId="6743"/>
    <cellStyle name="SAPBEXheaderText 43 4" xfId="8766"/>
    <cellStyle name="SAPBEXheaderText 43 5" xfId="11204"/>
    <cellStyle name="SAPBEXheaderText 43 6" xfId="12570"/>
    <cellStyle name="SAPBEXheaderText 43 7" xfId="15900"/>
    <cellStyle name="SAPBEXheaderText 43 8" xfId="17266"/>
    <cellStyle name="SAPBEXheaderText 43 9" xfId="20440"/>
    <cellStyle name="SAPBEXheaderText 44" xfId="1807"/>
    <cellStyle name="SAPBEXheaderText 44 2" xfId="4393"/>
    <cellStyle name="SAPBEXheaderText 44 3" xfId="6164"/>
    <cellStyle name="SAPBEXheaderText 44 4" xfId="8546"/>
    <cellStyle name="SAPBEXheaderText 44 5" xfId="10960"/>
    <cellStyle name="SAPBEXheaderText 44 6" xfId="14020"/>
    <cellStyle name="SAPBEXheaderText 44 7" xfId="15656"/>
    <cellStyle name="SAPBEXheaderText 44 8" xfId="18716"/>
    <cellStyle name="SAPBEXheaderText 44 9" xfId="20220"/>
    <cellStyle name="SAPBEXheaderText 45" xfId="1850"/>
    <cellStyle name="SAPBEXheaderText 45 2" xfId="4436"/>
    <cellStyle name="SAPBEXheaderText 45 3" xfId="6396"/>
    <cellStyle name="SAPBEXheaderText 45 4" xfId="9231"/>
    <cellStyle name="SAPBEXheaderText 45 5" xfId="11711"/>
    <cellStyle name="SAPBEXheaderText 45 6" xfId="11842"/>
    <cellStyle name="SAPBEXheaderText 45 7" xfId="16407"/>
    <cellStyle name="SAPBEXheaderText 45 8" xfId="16538"/>
    <cellStyle name="SAPBEXheaderText 45 9" xfId="20903"/>
    <cellStyle name="SAPBEXheaderText 46" xfId="1810"/>
    <cellStyle name="SAPBEXheaderText 46 2" xfId="4396"/>
    <cellStyle name="SAPBEXheaderText 46 3" xfId="5353"/>
    <cellStyle name="SAPBEXheaderText 46 4" xfId="8410"/>
    <cellStyle name="SAPBEXheaderText 46 5" xfId="10815"/>
    <cellStyle name="SAPBEXheaderText 46 6" xfId="13734"/>
    <cellStyle name="SAPBEXheaderText 46 7" xfId="15511"/>
    <cellStyle name="SAPBEXheaderText 46 8" xfId="18430"/>
    <cellStyle name="SAPBEXheaderText 46 9" xfId="20084"/>
    <cellStyle name="SAPBEXheaderText 47" xfId="1912"/>
    <cellStyle name="SAPBEXheaderText 47 2" xfId="4498"/>
    <cellStyle name="SAPBEXheaderText 47 3" xfId="5680"/>
    <cellStyle name="SAPBEXheaderText 47 4" xfId="7566"/>
    <cellStyle name="SAPBEXheaderText 47 5" xfId="9889"/>
    <cellStyle name="SAPBEXheaderText 47 6" xfId="12547"/>
    <cellStyle name="SAPBEXheaderText 47 7" xfId="14585"/>
    <cellStyle name="SAPBEXheaderText 47 8" xfId="17243"/>
    <cellStyle name="SAPBEXheaderText 47 9" xfId="19237"/>
    <cellStyle name="SAPBEXheaderText 48" xfId="1955"/>
    <cellStyle name="SAPBEXheaderText 48 2" xfId="4541"/>
    <cellStyle name="SAPBEXheaderText 48 3" xfId="7237"/>
    <cellStyle name="SAPBEXheaderText 48 4" xfId="9278"/>
    <cellStyle name="SAPBEXheaderText 48 5" xfId="11760"/>
    <cellStyle name="SAPBEXheaderText 48 6" xfId="13889"/>
    <cellStyle name="SAPBEXheaderText 48 7" xfId="16456"/>
    <cellStyle name="SAPBEXheaderText 48 8" xfId="18585"/>
    <cellStyle name="SAPBEXheaderText 48 9" xfId="20952"/>
    <cellStyle name="SAPBEXheaderText 49" xfId="1869"/>
    <cellStyle name="SAPBEXheaderText 49 2" xfId="4455"/>
    <cellStyle name="SAPBEXheaderText 49 3" xfId="2663"/>
    <cellStyle name="SAPBEXheaderText 49 4" xfId="6558"/>
    <cellStyle name="SAPBEXheaderText 49 5" xfId="10091"/>
    <cellStyle name="SAPBEXheaderText 49 6" xfId="14155"/>
    <cellStyle name="SAPBEXheaderText 49 7" xfId="14787"/>
    <cellStyle name="SAPBEXheaderText 49 8" xfId="18851"/>
    <cellStyle name="SAPBEXheaderText 49 9" xfId="19417"/>
    <cellStyle name="SAPBEXheaderText 5" xfId="324"/>
    <cellStyle name="SAPBEXheaderText 5 2" xfId="2910"/>
    <cellStyle name="SAPBEXheaderText 5 3" xfId="6640"/>
    <cellStyle name="SAPBEXheaderText 5 4" xfId="7742"/>
    <cellStyle name="SAPBEXheaderText 5 5" xfId="10088"/>
    <cellStyle name="SAPBEXheaderText 5 6" xfId="13100"/>
    <cellStyle name="SAPBEXheaderText 5 7" xfId="14784"/>
    <cellStyle name="SAPBEXheaderText 5 8" xfId="17796"/>
    <cellStyle name="SAPBEXheaderText 5 9" xfId="19414"/>
    <cellStyle name="SAPBEXheaderText 50" xfId="1951"/>
    <cellStyle name="SAPBEXheaderText 50 2" xfId="4537"/>
    <cellStyle name="SAPBEXheaderText 50 3" xfId="5931"/>
    <cellStyle name="SAPBEXheaderText 50 4" xfId="7586"/>
    <cellStyle name="SAPBEXheaderText 50 5" xfId="9911"/>
    <cellStyle name="SAPBEXheaderText 50 6" xfId="12304"/>
    <cellStyle name="SAPBEXheaderText 50 7" xfId="14607"/>
    <cellStyle name="SAPBEXheaderText 50 8" xfId="17000"/>
    <cellStyle name="SAPBEXheaderText 50 9" xfId="19257"/>
    <cellStyle name="SAPBEXheaderText 51" xfId="2061"/>
    <cellStyle name="SAPBEXheaderText 51 2" xfId="4647"/>
    <cellStyle name="SAPBEXheaderText 51 3" xfId="5211"/>
    <cellStyle name="SAPBEXheaderText 51 4" xfId="8811"/>
    <cellStyle name="SAPBEXheaderText 51 5" xfId="11256"/>
    <cellStyle name="SAPBEXheaderText 51 6" xfId="11064"/>
    <cellStyle name="SAPBEXheaderText 51 7" xfId="15952"/>
    <cellStyle name="SAPBEXheaderText 51 8" xfId="15760"/>
    <cellStyle name="SAPBEXheaderText 51 9" xfId="20486"/>
    <cellStyle name="SAPBEXheaderText 52" xfId="2114"/>
    <cellStyle name="SAPBEXheaderText 52 2" xfId="4700"/>
    <cellStyle name="SAPBEXheaderText 52 3" xfId="5621"/>
    <cellStyle name="SAPBEXheaderText 52 4" xfId="9096"/>
    <cellStyle name="SAPBEXheaderText 52 5" xfId="12037"/>
    <cellStyle name="SAPBEXheaderText 52 6" xfId="12976"/>
    <cellStyle name="SAPBEXheaderText 52 7" xfId="16733"/>
    <cellStyle name="SAPBEXheaderText 52 8" xfId="17672"/>
    <cellStyle name="SAPBEXheaderText 52 9" xfId="21207"/>
    <cellStyle name="SAPBEXheaderText 53" xfId="2151"/>
    <cellStyle name="SAPBEXheaderText 53 2" xfId="4737"/>
    <cellStyle name="SAPBEXheaderText 53 3" xfId="5375"/>
    <cellStyle name="SAPBEXheaderText 53 4" xfId="8965"/>
    <cellStyle name="SAPBEXheaderText 53 5" xfId="11422"/>
    <cellStyle name="SAPBEXheaderText 53 6" xfId="10435"/>
    <cellStyle name="SAPBEXheaderText 53 7" xfId="16118"/>
    <cellStyle name="SAPBEXheaderText 53 8" xfId="15131"/>
    <cellStyle name="SAPBEXheaderText 53 9" xfId="20640"/>
    <cellStyle name="SAPBEXheaderText 54" xfId="2182"/>
    <cellStyle name="SAPBEXheaderText 54 2" xfId="4768"/>
    <cellStyle name="SAPBEXheaderText 54 3" xfId="6742"/>
    <cellStyle name="SAPBEXheaderText 54 4" xfId="8654"/>
    <cellStyle name="SAPBEXheaderText 54 5" xfId="11081"/>
    <cellStyle name="SAPBEXheaderText 54 6" xfId="12546"/>
    <cellStyle name="SAPBEXheaderText 54 7" xfId="15777"/>
    <cellStyle name="SAPBEXheaderText 54 8" xfId="17242"/>
    <cellStyle name="SAPBEXheaderText 54 9" xfId="20329"/>
    <cellStyle name="SAPBEXheaderText 55" xfId="2212"/>
    <cellStyle name="SAPBEXheaderText 55 2" xfId="4798"/>
    <cellStyle name="SAPBEXheaderText 55 3" xfId="6322"/>
    <cellStyle name="SAPBEXheaderText 55 4" xfId="6036"/>
    <cellStyle name="SAPBEXheaderText 55 5" xfId="12106"/>
    <cellStyle name="SAPBEXheaderText 55 6" xfId="12119"/>
    <cellStyle name="SAPBEXheaderText 55 7" xfId="16802"/>
    <cellStyle name="SAPBEXheaderText 55 8" xfId="16815"/>
    <cellStyle name="SAPBEXheaderText 55 9" xfId="21269"/>
    <cellStyle name="SAPBEXheaderText 56" xfId="2257"/>
    <cellStyle name="SAPBEXheaderText 56 2" xfId="4843"/>
    <cellStyle name="SAPBEXheaderText 56 3" xfId="7255"/>
    <cellStyle name="SAPBEXheaderText 56 4" xfId="9245"/>
    <cellStyle name="SAPBEXheaderText 56 5" xfId="11725"/>
    <cellStyle name="SAPBEXheaderText 56 6" xfId="12621"/>
    <cellStyle name="SAPBEXheaderText 56 7" xfId="16421"/>
    <cellStyle name="SAPBEXheaderText 56 8" xfId="17317"/>
    <cellStyle name="SAPBEXheaderText 56 9" xfId="20917"/>
    <cellStyle name="SAPBEXheaderText 57" xfId="2327"/>
    <cellStyle name="SAPBEXheaderText 57 2" xfId="4913"/>
    <cellStyle name="SAPBEXheaderText 57 3" xfId="5675"/>
    <cellStyle name="SAPBEXheaderText 57 4" xfId="7398"/>
    <cellStyle name="SAPBEXheaderText 57 5" xfId="9657"/>
    <cellStyle name="SAPBEXheaderText 57 6" xfId="13659"/>
    <cellStyle name="SAPBEXheaderText 57 7" xfId="14353"/>
    <cellStyle name="SAPBEXheaderText 57 8" xfId="18355"/>
    <cellStyle name="SAPBEXheaderText 57 9" xfId="19030"/>
    <cellStyle name="SAPBEXheaderText 58" xfId="2291"/>
    <cellStyle name="SAPBEXheaderText 58 2" xfId="6063"/>
    <cellStyle name="SAPBEXheaderText 58 3" xfId="7756"/>
    <cellStyle name="SAPBEXheaderText 58 4" xfId="10104"/>
    <cellStyle name="SAPBEXheaderText 58 5" xfId="12659"/>
    <cellStyle name="SAPBEXheaderText 58 6" xfId="14800"/>
    <cellStyle name="SAPBEXheaderText 58 7" xfId="17355"/>
    <cellStyle name="SAPBEXheaderText 58 8" xfId="19429"/>
    <cellStyle name="SAPBEXheaderText 59" xfId="5651"/>
    <cellStyle name="SAPBEXheaderText 6" xfId="367"/>
    <cellStyle name="SAPBEXheaderText 6 2" xfId="2953"/>
    <cellStyle name="SAPBEXheaderText 6 3" xfId="4886"/>
    <cellStyle name="SAPBEXheaderText 6 4" xfId="8162"/>
    <cellStyle name="SAPBEXheaderText 6 5" xfId="10537"/>
    <cellStyle name="SAPBEXheaderText 6 6" xfId="13438"/>
    <cellStyle name="SAPBEXheaderText 6 7" xfId="15233"/>
    <cellStyle name="SAPBEXheaderText 6 8" xfId="18134"/>
    <cellStyle name="SAPBEXheaderText 6 9" xfId="19835"/>
    <cellStyle name="SAPBEXheaderText 60" xfId="2675"/>
    <cellStyle name="SAPBEXheaderText 61" xfId="9652"/>
    <cellStyle name="SAPBEXheaderText 62" xfId="11043"/>
    <cellStyle name="SAPBEXheaderText 63" xfId="14348"/>
    <cellStyle name="SAPBEXheaderText 64" xfId="15739"/>
    <cellStyle name="SAPBEXheaderText 65" xfId="19025"/>
    <cellStyle name="SAPBEXheaderText 7" xfId="410"/>
    <cellStyle name="SAPBEXheaderText 7 2" xfId="2996"/>
    <cellStyle name="SAPBEXheaderText 7 3" xfId="6985"/>
    <cellStyle name="SAPBEXheaderText 7 4" xfId="9130"/>
    <cellStyle name="SAPBEXheaderText 7 5" xfId="12036"/>
    <cellStyle name="SAPBEXheaderText 7 6" xfId="12754"/>
    <cellStyle name="SAPBEXheaderText 7 7" xfId="16732"/>
    <cellStyle name="SAPBEXheaderText 7 8" xfId="17450"/>
    <cellStyle name="SAPBEXheaderText 7 9" xfId="21206"/>
    <cellStyle name="SAPBEXheaderText 8" xfId="453"/>
    <cellStyle name="SAPBEXheaderText 8 2" xfId="3039"/>
    <cellStyle name="SAPBEXheaderText 8 3" xfId="2643"/>
    <cellStyle name="SAPBEXheaderText 8 4" xfId="2661"/>
    <cellStyle name="SAPBEXheaderText 8 5" xfId="9552"/>
    <cellStyle name="SAPBEXheaderText 8 6" xfId="13663"/>
    <cellStyle name="SAPBEXheaderText 8 7" xfId="14248"/>
    <cellStyle name="SAPBEXheaderText 8 8" xfId="18359"/>
    <cellStyle name="SAPBEXheaderText 8 9" xfId="18937"/>
    <cellStyle name="SAPBEXheaderText 9" xfId="496"/>
    <cellStyle name="SAPBEXheaderText 9 2" xfId="3082"/>
    <cellStyle name="SAPBEXheaderText 9 3" xfId="2612"/>
    <cellStyle name="SAPBEXheaderText 9 4" xfId="8026"/>
    <cellStyle name="SAPBEXheaderText 9 5" xfId="10391"/>
    <cellStyle name="SAPBEXheaderText 9 6" xfId="13035"/>
    <cellStyle name="SAPBEXheaderText 9 7" xfId="15087"/>
    <cellStyle name="SAPBEXheaderText 9 8" xfId="17731"/>
    <cellStyle name="SAPBEXheaderText 9 9" xfId="19697"/>
    <cellStyle name="SAPBEXHLevel0" xfId="75"/>
    <cellStyle name="SAPBEXHLevel0 10" xfId="524"/>
    <cellStyle name="SAPBEXHLevel0 10 2" xfId="3110"/>
    <cellStyle name="SAPBEXHLevel0 10 3" xfId="5330"/>
    <cellStyle name="SAPBEXHLevel0 10 4" xfId="9452"/>
    <cellStyle name="SAPBEXHLevel0 10 5" xfId="11097"/>
    <cellStyle name="SAPBEXHLevel0 10 6" xfId="12525"/>
    <cellStyle name="SAPBEXHLevel0 10 7" xfId="15793"/>
    <cellStyle name="SAPBEXHLevel0 10 8" xfId="17221"/>
    <cellStyle name="SAPBEXHLevel0 10 9" xfId="20344"/>
    <cellStyle name="SAPBEXHLevel0 11" xfId="382"/>
    <cellStyle name="SAPBEXHLevel0 11 2" xfId="2968"/>
    <cellStyle name="SAPBEXHLevel0 11 3" xfId="5818"/>
    <cellStyle name="SAPBEXHLevel0 11 4" xfId="7803"/>
    <cellStyle name="SAPBEXHLevel0 11 5" xfId="10152"/>
    <cellStyle name="SAPBEXHLevel0 11 6" xfId="12718"/>
    <cellStyle name="SAPBEXHLevel0 11 7" xfId="14848"/>
    <cellStyle name="SAPBEXHLevel0 11 8" xfId="17414"/>
    <cellStyle name="SAPBEXHLevel0 11 9" xfId="19476"/>
    <cellStyle name="SAPBEXHLevel0 12" xfId="588"/>
    <cellStyle name="SAPBEXHLevel0 12 2" xfId="3174"/>
    <cellStyle name="SAPBEXHLevel0 12 3" xfId="5841"/>
    <cellStyle name="SAPBEXHLevel0 12 4" xfId="7425"/>
    <cellStyle name="SAPBEXHLevel0 12 5" xfId="9734"/>
    <cellStyle name="SAPBEXHLevel0 12 6" xfId="12487"/>
    <cellStyle name="SAPBEXHLevel0 12 7" xfId="14430"/>
    <cellStyle name="SAPBEXHLevel0 12 8" xfId="17183"/>
    <cellStyle name="SAPBEXHLevel0 12 9" xfId="19094"/>
    <cellStyle name="SAPBEXHLevel0 13" xfId="722"/>
    <cellStyle name="SAPBEXHLevel0 13 2" xfId="3308"/>
    <cellStyle name="SAPBEXHLevel0 13 3" xfId="7258"/>
    <cellStyle name="SAPBEXHLevel0 13 4" xfId="7592"/>
    <cellStyle name="SAPBEXHLevel0 13 5" xfId="12072"/>
    <cellStyle name="SAPBEXHLevel0 13 6" xfId="12260"/>
    <cellStyle name="SAPBEXHLevel0 13 7" xfId="16768"/>
    <cellStyle name="SAPBEXHLevel0 13 8" xfId="16956"/>
    <cellStyle name="SAPBEXHLevel0 13 9" xfId="21237"/>
    <cellStyle name="SAPBEXHLevel0 14" xfId="633"/>
    <cellStyle name="SAPBEXHLevel0 14 2" xfId="3219"/>
    <cellStyle name="SAPBEXHLevel0 14 3" xfId="6382"/>
    <cellStyle name="SAPBEXHLevel0 14 4" xfId="8406"/>
    <cellStyle name="SAPBEXHLevel0 14 5" xfId="10811"/>
    <cellStyle name="SAPBEXHLevel0 14 6" xfId="13646"/>
    <cellStyle name="SAPBEXHLevel0 14 7" xfId="15507"/>
    <cellStyle name="SAPBEXHLevel0 14 8" xfId="18342"/>
    <cellStyle name="SAPBEXHLevel0 14 9" xfId="20080"/>
    <cellStyle name="SAPBEXHLevel0 15" xfId="675"/>
    <cellStyle name="SAPBEXHLevel0 15 2" xfId="3261"/>
    <cellStyle name="SAPBEXHLevel0 15 3" xfId="7403"/>
    <cellStyle name="SAPBEXHLevel0 15 4" xfId="9303"/>
    <cellStyle name="SAPBEXHLevel0 15 5" xfId="11786"/>
    <cellStyle name="SAPBEXHLevel0 15 6" xfId="13113"/>
    <cellStyle name="SAPBEXHLevel0 15 7" xfId="16482"/>
    <cellStyle name="SAPBEXHLevel0 15 8" xfId="17809"/>
    <cellStyle name="SAPBEXHLevel0 15 9" xfId="20977"/>
    <cellStyle name="SAPBEXHLevel0 16" xfId="554"/>
    <cellStyle name="SAPBEXHLevel0 16 2" xfId="3140"/>
    <cellStyle name="SAPBEXHLevel0 16 3" xfId="7275"/>
    <cellStyle name="SAPBEXHLevel0 16 4" xfId="8153"/>
    <cellStyle name="SAPBEXHLevel0 16 5" xfId="10527"/>
    <cellStyle name="SAPBEXHLevel0 16 6" xfId="12881"/>
    <cellStyle name="SAPBEXHLevel0 16 7" xfId="15223"/>
    <cellStyle name="SAPBEXHLevel0 16 8" xfId="17577"/>
    <cellStyle name="SAPBEXHLevel0 16 9" xfId="19826"/>
    <cellStyle name="SAPBEXHLevel0 17" xfId="942"/>
    <cellStyle name="SAPBEXHLevel0 17 2" xfId="3528"/>
    <cellStyle name="SAPBEXHLevel0 17 3" xfId="5913"/>
    <cellStyle name="SAPBEXHLevel0 17 4" xfId="9031"/>
    <cellStyle name="SAPBEXHLevel0 17 5" xfId="11494"/>
    <cellStyle name="SAPBEXHLevel0 17 6" xfId="12275"/>
    <cellStyle name="SAPBEXHLevel0 17 7" xfId="16190"/>
    <cellStyle name="SAPBEXHLevel0 17 8" xfId="16971"/>
    <cellStyle name="SAPBEXHLevel0 17 9" xfId="20707"/>
    <cellStyle name="SAPBEXHLevel0 18" xfId="917"/>
    <cellStyle name="SAPBEXHLevel0 18 2" xfId="3503"/>
    <cellStyle name="SAPBEXHLevel0 18 3" xfId="5447"/>
    <cellStyle name="SAPBEXHLevel0 18 4" xfId="7834"/>
    <cellStyle name="SAPBEXHLevel0 18 5" xfId="9582"/>
    <cellStyle name="SAPBEXHLevel0 18 6" xfId="11039"/>
    <cellStyle name="SAPBEXHLevel0 18 7" xfId="14278"/>
    <cellStyle name="SAPBEXHLevel0 18 8" xfId="15735"/>
    <cellStyle name="SAPBEXHLevel0 18 9" xfId="18962"/>
    <cellStyle name="SAPBEXHLevel0 19" xfId="982"/>
    <cellStyle name="SAPBEXHLevel0 19 2" xfId="3568"/>
    <cellStyle name="SAPBEXHLevel0 19 3" xfId="5809"/>
    <cellStyle name="SAPBEXHLevel0 19 4" xfId="9220"/>
    <cellStyle name="SAPBEXHLevel0 19 5" xfId="11700"/>
    <cellStyle name="SAPBEXHLevel0 19 6" xfId="9694"/>
    <cellStyle name="SAPBEXHLevel0 19 7" xfId="16396"/>
    <cellStyle name="SAPBEXHLevel0 19 8" xfId="14390"/>
    <cellStyle name="SAPBEXHLevel0 19 9" xfId="20892"/>
    <cellStyle name="SAPBEXHLevel0 2" xfId="196"/>
    <cellStyle name="SAPBEXHLevel0 2 2" xfId="2782"/>
    <cellStyle name="SAPBEXHLevel0 2 3" xfId="4956"/>
    <cellStyle name="SAPBEXHLevel0 2 4" xfId="6997"/>
    <cellStyle name="SAPBEXHLevel0 2 5" xfId="9607"/>
    <cellStyle name="SAPBEXHLevel0 2 6" xfId="13290"/>
    <cellStyle name="SAPBEXHLevel0 2 7" xfId="14303"/>
    <cellStyle name="SAPBEXHLevel0 2 8" xfId="17986"/>
    <cellStyle name="SAPBEXHLevel0 2 9" xfId="18986"/>
    <cellStyle name="SAPBEXHLevel0 20" xfId="1044"/>
    <cellStyle name="SAPBEXHLevel0 20 2" xfId="3630"/>
    <cellStyle name="SAPBEXHLevel0 20 3" xfId="6772"/>
    <cellStyle name="SAPBEXHLevel0 20 4" xfId="8042"/>
    <cellStyle name="SAPBEXHLevel0 20 5" xfId="10409"/>
    <cellStyle name="SAPBEXHLevel0 20 6" xfId="12421"/>
    <cellStyle name="SAPBEXHLevel0 20 7" xfId="15105"/>
    <cellStyle name="SAPBEXHLevel0 20 8" xfId="17117"/>
    <cellStyle name="SAPBEXHLevel0 20 9" xfId="19713"/>
    <cellStyle name="SAPBEXHLevel0 21" xfId="914"/>
    <cellStyle name="SAPBEXHLevel0 21 2" xfId="3500"/>
    <cellStyle name="SAPBEXHLevel0 21 3" xfId="7189"/>
    <cellStyle name="SAPBEXHLevel0 21 4" xfId="7848"/>
    <cellStyle name="SAPBEXHLevel0 21 5" xfId="10004"/>
    <cellStyle name="SAPBEXHLevel0 21 6" xfId="13622"/>
    <cellStyle name="SAPBEXHLevel0 21 7" xfId="14700"/>
    <cellStyle name="SAPBEXHLevel0 21 8" xfId="18318"/>
    <cellStyle name="SAPBEXHLevel0 21 9" xfId="19337"/>
    <cellStyle name="SAPBEXHLevel0 22" xfId="1167"/>
    <cellStyle name="SAPBEXHLevel0 22 2" xfId="3753"/>
    <cellStyle name="SAPBEXHLevel0 22 3" xfId="2592"/>
    <cellStyle name="SAPBEXHLevel0 22 4" xfId="9042"/>
    <cellStyle name="SAPBEXHLevel0 22 5" xfId="11507"/>
    <cellStyle name="SAPBEXHLevel0 22 6" xfId="12270"/>
    <cellStyle name="SAPBEXHLevel0 22 7" xfId="16203"/>
    <cellStyle name="SAPBEXHLevel0 22 8" xfId="16966"/>
    <cellStyle name="SAPBEXHLevel0 22 9" xfId="20718"/>
    <cellStyle name="SAPBEXHLevel0 23" xfId="1168"/>
    <cellStyle name="SAPBEXHLevel0 23 2" xfId="3754"/>
    <cellStyle name="SAPBEXHLevel0 23 3" xfId="5706"/>
    <cellStyle name="SAPBEXHLevel0 23 4" xfId="9447"/>
    <cellStyle name="SAPBEXHLevel0 23 5" xfId="10888"/>
    <cellStyle name="SAPBEXHLevel0 23 6" xfId="12479"/>
    <cellStyle name="SAPBEXHLevel0 23 7" xfId="15584"/>
    <cellStyle name="SAPBEXHLevel0 23 8" xfId="17175"/>
    <cellStyle name="SAPBEXHLevel0 23 9" xfId="20153"/>
    <cellStyle name="SAPBEXHLevel0 24" xfId="1235"/>
    <cellStyle name="SAPBEXHLevel0 24 2" xfId="3821"/>
    <cellStyle name="SAPBEXHLevel0 24 3" xfId="7203"/>
    <cellStyle name="SAPBEXHLevel0 24 4" xfId="5897"/>
    <cellStyle name="SAPBEXHLevel0 24 5" xfId="9691"/>
    <cellStyle name="SAPBEXHLevel0 24 6" xfId="13576"/>
    <cellStyle name="SAPBEXHLevel0 24 7" xfId="14387"/>
    <cellStyle name="SAPBEXHLevel0 24 8" xfId="18272"/>
    <cellStyle name="SAPBEXHLevel0 24 9" xfId="19058"/>
    <cellStyle name="SAPBEXHLevel0 25" xfId="1278"/>
    <cellStyle name="SAPBEXHLevel0 25 2" xfId="3864"/>
    <cellStyle name="SAPBEXHLevel0 25 3" xfId="6470"/>
    <cellStyle name="SAPBEXHLevel0 25 4" xfId="8753"/>
    <cellStyle name="SAPBEXHLevel0 25 5" xfId="11191"/>
    <cellStyle name="SAPBEXHLevel0 25 6" xfId="14165"/>
    <cellStyle name="SAPBEXHLevel0 25 7" xfId="15887"/>
    <cellStyle name="SAPBEXHLevel0 25 8" xfId="18861"/>
    <cellStyle name="SAPBEXHLevel0 25 9" xfId="20427"/>
    <cellStyle name="SAPBEXHLevel0 26" xfId="1336"/>
    <cellStyle name="SAPBEXHLevel0 26 2" xfId="3922"/>
    <cellStyle name="SAPBEXHLevel0 26 3" xfId="6710"/>
    <cellStyle name="SAPBEXHLevel0 26 4" xfId="8076"/>
    <cellStyle name="SAPBEXHLevel0 26 5" xfId="10446"/>
    <cellStyle name="SAPBEXHLevel0 26 6" xfId="14052"/>
    <cellStyle name="SAPBEXHLevel0 26 7" xfId="15142"/>
    <cellStyle name="SAPBEXHLevel0 26 8" xfId="18748"/>
    <cellStyle name="SAPBEXHLevel0 26 9" xfId="19747"/>
    <cellStyle name="SAPBEXHLevel0 27" xfId="1363"/>
    <cellStyle name="SAPBEXHLevel0 27 2" xfId="3949"/>
    <cellStyle name="SAPBEXHLevel0 27 3" xfId="6949"/>
    <cellStyle name="SAPBEXHLevel0 27 4" xfId="8145"/>
    <cellStyle name="SAPBEXHLevel0 27 5" xfId="10519"/>
    <cellStyle name="SAPBEXHLevel0 27 6" xfId="12941"/>
    <cellStyle name="SAPBEXHLevel0 27 7" xfId="15215"/>
    <cellStyle name="SAPBEXHLevel0 27 8" xfId="17637"/>
    <cellStyle name="SAPBEXHLevel0 27 9" xfId="19818"/>
    <cellStyle name="SAPBEXHLevel0 28" xfId="1406"/>
    <cellStyle name="SAPBEXHLevel0 28 2" xfId="3992"/>
    <cellStyle name="SAPBEXHLevel0 28 3" xfId="6141"/>
    <cellStyle name="SAPBEXHLevel0 28 4" xfId="8325"/>
    <cellStyle name="SAPBEXHLevel0 28 5" xfId="10721"/>
    <cellStyle name="SAPBEXHLevel0 28 6" xfId="12390"/>
    <cellStyle name="SAPBEXHLevel0 28 7" xfId="15417"/>
    <cellStyle name="SAPBEXHLevel0 28 8" xfId="17086"/>
    <cellStyle name="SAPBEXHLevel0 28 9" xfId="19998"/>
    <cellStyle name="SAPBEXHLevel0 29" xfId="1449"/>
    <cellStyle name="SAPBEXHLevel0 29 2" xfId="4035"/>
    <cellStyle name="SAPBEXHLevel0 29 3" xfId="5756"/>
    <cellStyle name="SAPBEXHLevel0 29 4" xfId="8577"/>
    <cellStyle name="SAPBEXHLevel0 29 5" xfId="10993"/>
    <cellStyle name="SAPBEXHLevel0 29 6" xfId="12277"/>
    <cellStyle name="SAPBEXHLevel0 29 7" xfId="15689"/>
    <cellStyle name="SAPBEXHLevel0 29 8" xfId="16973"/>
    <cellStyle name="SAPBEXHLevel0 29 9" xfId="20251"/>
    <cellStyle name="SAPBEXHLevel0 3" xfId="138"/>
    <cellStyle name="SAPBEXHLevel0 3 2" xfId="2725"/>
    <cellStyle name="SAPBEXHLevel0 3 3" xfId="5810"/>
    <cellStyle name="SAPBEXHLevel0 3 4" xfId="8225"/>
    <cellStyle name="SAPBEXHLevel0 3 5" xfId="10613"/>
    <cellStyle name="SAPBEXHLevel0 3 6" xfId="13518"/>
    <cellStyle name="SAPBEXHLevel0 3 7" xfId="15309"/>
    <cellStyle name="SAPBEXHLevel0 3 8" xfId="18214"/>
    <cellStyle name="SAPBEXHLevel0 3 9" xfId="19898"/>
    <cellStyle name="SAPBEXHLevel0 30" xfId="1492"/>
    <cellStyle name="SAPBEXHLevel0 30 2" xfId="4078"/>
    <cellStyle name="SAPBEXHLevel0 30 3" xfId="7393"/>
    <cellStyle name="SAPBEXHLevel0 30 4" xfId="9291"/>
    <cellStyle name="SAPBEXHLevel0 30 5" xfId="11773"/>
    <cellStyle name="SAPBEXHLevel0 30 6" xfId="12651"/>
    <cellStyle name="SAPBEXHLevel0 30 7" xfId="16469"/>
    <cellStyle name="SAPBEXHLevel0 30 8" xfId="17347"/>
    <cellStyle name="SAPBEXHLevel0 30 9" xfId="20965"/>
    <cellStyle name="SAPBEXHLevel0 31" xfId="1535"/>
    <cellStyle name="SAPBEXHLevel0 31 2" xfId="4121"/>
    <cellStyle name="SAPBEXHLevel0 31 3" xfId="4875"/>
    <cellStyle name="SAPBEXHLevel0 31 4" xfId="8556"/>
    <cellStyle name="SAPBEXHLevel0 31 5" xfId="10971"/>
    <cellStyle name="SAPBEXHLevel0 31 6" xfId="12124"/>
    <cellStyle name="SAPBEXHLevel0 31 7" xfId="15667"/>
    <cellStyle name="SAPBEXHLevel0 31 8" xfId="16820"/>
    <cellStyle name="SAPBEXHLevel0 31 9" xfId="20230"/>
    <cellStyle name="SAPBEXHLevel0 32" xfId="1596"/>
    <cellStyle name="SAPBEXHLevel0 32 2" xfId="4182"/>
    <cellStyle name="SAPBEXHLevel0 32 3" xfId="5553"/>
    <cellStyle name="SAPBEXHLevel0 32 4" xfId="8507"/>
    <cellStyle name="SAPBEXHLevel0 32 5" xfId="10276"/>
    <cellStyle name="SAPBEXHLevel0 32 6" xfId="13814"/>
    <cellStyle name="SAPBEXHLevel0 32 7" xfId="14972"/>
    <cellStyle name="SAPBEXHLevel0 32 8" xfId="18510"/>
    <cellStyle name="SAPBEXHLevel0 32 9" xfId="19593"/>
    <cellStyle name="SAPBEXHLevel0 33" xfId="1597"/>
    <cellStyle name="SAPBEXHLevel0 33 2" xfId="4183"/>
    <cellStyle name="SAPBEXHLevel0 33 3" xfId="6592"/>
    <cellStyle name="SAPBEXHLevel0 33 4" xfId="9007"/>
    <cellStyle name="SAPBEXHLevel0 33 5" xfId="11468"/>
    <cellStyle name="SAPBEXHLevel0 33 6" xfId="12925"/>
    <cellStyle name="SAPBEXHLevel0 33 7" xfId="16164"/>
    <cellStyle name="SAPBEXHLevel0 33 8" xfId="17621"/>
    <cellStyle name="SAPBEXHLevel0 33 9" xfId="20682"/>
    <cellStyle name="SAPBEXHLevel0 34" xfId="1590"/>
    <cellStyle name="SAPBEXHLevel0 34 2" xfId="4176"/>
    <cellStyle name="SAPBEXHLevel0 34 3" xfId="7283"/>
    <cellStyle name="SAPBEXHLevel0 34 4" xfId="8301"/>
    <cellStyle name="SAPBEXHLevel0 34 5" xfId="10697"/>
    <cellStyle name="SAPBEXHLevel0 34 6" xfId="12575"/>
    <cellStyle name="SAPBEXHLevel0 34 7" xfId="15393"/>
    <cellStyle name="SAPBEXHLevel0 34 8" xfId="17271"/>
    <cellStyle name="SAPBEXHLevel0 34 9" xfId="19974"/>
    <cellStyle name="SAPBEXHLevel0 35" xfId="1707"/>
    <cellStyle name="SAPBEXHLevel0 35 2" xfId="4293"/>
    <cellStyle name="SAPBEXHLevel0 35 3" xfId="5411"/>
    <cellStyle name="SAPBEXHLevel0 35 4" xfId="7509"/>
    <cellStyle name="SAPBEXHLevel0 35 5" xfId="9831"/>
    <cellStyle name="SAPBEXHLevel0 35 6" xfId="12721"/>
    <cellStyle name="SAPBEXHLevel0 35 7" xfId="14527"/>
    <cellStyle name="SAPBEXHLevel0 35 8" xfId="17417"/>
    <cellStyle name="SAPBEXHLevel0 35 9" xfId="19180"/>
    <cellStyle name="SAPBEXHLevel0 36" xfId="1750"/>
    <cellStyle name="SAPBEXHLevel0 36 2" xfId="4336"/>
    <cellStyle name="SAPBEXHLevel0 36 3" xfId="6646"/>
    <cellStyle name="SAPBEXHLevel0 36 4" xfId="8676"/>
    <cellStyle name="SAPBEXHLevel0 36 5" xfId="9579"/>
    <cellStyle name="SAPBEXHLevel0 36 6" xfId="12111"/>
    <cellStyle name="SAPBEXHLevel0 36 7" xfId="14275"/>
    <cellStyle name="SAPBEXHLevel0 36 8" xfId="16807"/>
    <cellStyle name="SAPBEXHLevel0 36 9" xfId="18960"/>
    <cellStyle name="SAPBEXHLevel0 37" xfId="1793"/>
    <cellStyle name="SAPBEXHLevel0 37 2" xfId="4379"/>
    <cellStyle name="SAPBEXHLevel0 37 3" xfId="7184"/>
    <cellStyle name="SAPBEXHLevel0 37 4" xfId="8246"/>
    <cellStyle name="SAPBEXHLevel0 37 5" xfId="10636"/>
    <cellStyle name="SAPBEXHLevel0 37 6" xfId="12618"/>
    <cellStyle name="SAPBEXHLevel0 37 7" xfId="15332"/>
    <cellStyle name="SAPBEXHLevel0 37 8" xfId="17314"/>
    <cellStyle name="SAPBEXHLevel0 37 9" xfId="19919"/>
    <cellStyle name="SAPBEXHLevel0 38" xfId="1614"/>
    <cellStyle name="SAPBEXHLevel0 38 2" xfId="4200"/>
    <cellStyle name="SAPBEXHLevel0 38 3" xfId="6157"/>
    <cellStyle name="SAPBEXHLevel0 38 4" xfId="6377"/>
    <cellStyle name="SAPBEXHLevel0 38 5" xfId="9598"/>
    <cellStyle name="SAPBEXHLevel0 38 6" xfId="13886"/>
    <cellStyle name="SAPBEXHLevel0 38 7" xfId="14294"/>
    <cellStyle name="SAPBEXHLevel0 38 8" xfId="18582"/>
    <cellStyle name="SAPBEXHLevel0 38 9" xfId="18978"/>
    <cellStyle name="SAPBEXHLevel0 39" xfId="1878"/>
    <cellStyle name="SAPBEXHLevel0 39 2" xfId="4464"/>
    <cellStyle name="SAPBEXHLevel0 39 3" xfId="5265"/>
    <cellStyle name="SAPBEXHLevel0 39 4" xfId="7558"/>
    <cellStyle name="SAPBEXHLevel0 39 5" xfId="9881"/>
    <cellStyle name="SAPBEXHLevel0 39 6" xfId="12895"/>
    <cellStyle name="SAPBEXHLevel0 39 7" xfId="14577"/>
    <cellStyle name="SAPBEXHLevel0 39 8" xfId="17591"/>
    <cellStyle name="SAPBEXHLevel0 39 9" xfId="19229"/>
    <cellStyle name="SAPBEXHLevel0 4" xfId="266"/>
    <cellStyle name="SAPBEXHLevel0 4 2" xfId="2852"/>
    <cellStyle name="SAPBEXHLevel0 4 3" xfId="5938"/>
    <cellStyle name="SAPBEXHLevel0 4 4" xfId="9025"/>
    <cellStyle name="SAPBEXHLevel0 4 5" xfId="11488"/>
    <cellStyle name="SAPBEXHLevel0 4 6" xfId="13083"/>
    <cellStyle name="SAPBEXHLevel0 4 7" xfId="16184"/>
    <cellStyle name="SAPBEXHLevel0 4 8" xfId="17779"/>
    <cellStyle name="SAPBEXHLevel0 4 9" xfId="20701"/>
    <cellStyle name="SAPBEXHLevel0 40" xfId="1940"/>
    <cellStyle name="SAPBEXHLevel0 40 2" xfId="4526"/>
    <cellStyle name="SAPBEXHLevel0 40 3" xfId="5268"/>
    <cellStyle name="SAPBEXHLevel0 40 4" xfId="8424"/>
    <cellStyle name="SAPBEXHLevel0 40 5" xfId="10830"/>
    <cellStyle name="SAPBEXHLevel0 40 6" xfId="13423"/>
    <cellStyle name="SAPBEXHLevel0 40 7" xfId="15526"/>
    <cellStyle name="SAPBEXHLevel0 40 8" xfId="18119"/>
    <cellStyle name="SAPBEXHLevel0 40 9" xfId="20098"/>
    <cellStyle name="SAPBEXHLevel0 41" xfId="2001"/>
    <cellStyle name="SAPBEXHLevel0 41 2" xfId="4587"/>
    <cellStyle name="SAPBEXHLevel0 41 3" xfId="6487"/>
    <cellStyle name="SAPBEXHLevel0 41 4" xfId="7997"/>
    <cellStyle name="SAPBEXHLevel0 41 5" xfId="10361"/>
    <cellStyle name="SAPBEXHLevel0 41 6" xfId="13373"/>
    <cellStyle name="SAPBEXHLevel0 41 7" xfId="15057"/>
    <cellStyle name="SAPBEXHLevel0 41 8" xfId="18069"/>
    <cellStyle name="SAPBEXHLevel0 41 9" xfId="19668"/>
    <cellStyle name="SAPBEXHLevel0 42" xfId="2002"/>
    <cellStyle name="SAPBEXHLevel0 42 2" xfId="4588"/>
    <cellStyle name="SAPBEXHLevel0 42 3" xfId="6928"/>
    <cellStyle name="SAPBEXHLevel0 42 4" xfId="8106"/>
    <cellStyle name="SAPBEXHLevel0 42 5" xfId="10477"/>
    <cellStyle name="SAPBEXHLevel0 42 6" xfId="13856"/>
    <cellStyle name="SAPBEXHLevel0 42 7" xfId="15173"/>
    <cellStyle name="SAPBEXHLevel0 42 8" xfId="18552"/>
    <cellStyle name="SAPBEXHLevel0 42 9" xfId="19777"/>
    <cellStyle name="SAPBEXHLevel0 43" xfId="2021"/>
    <cellStyle name="SAPBEXHLevel0 43 2" xfId="4607"/>
    <cellStyle name="SAPBEXHLevel0 43 3" xfId="6411"/>
    <cellStyle name="SAPBEXHLevel0 43 4" xfId="8731"/>
    <cellStyle name="SAPBEXHLevel0 43 5" xfId="11167"/>
    <cellStyle name="SAPBEXHLevel0 43 6" xfId="12509"/>
    <cellStyle name="SAPBEXHLevel0 43 7" xfId="15863"/>
    <cellStyle name="SAPBEXHLevel0 43 8" xfId="17205"/>
    <cellStyle name="SAPBEXHLevel0 43 9" xfId="20405"/>
    <cellStyle name="SAPBEXHLevel0 44" xfId="2100"/>
    <cellStyle name="SAPBEXHLevel0 44 2" xfId="4686"/>
    <cellStyle name="SAPBEXHLevel0 44 3" xfId="5762"/>
    <cellStyle name="SAPBEXHLevel0 44 4" xfId="8597"/>
    <cellStyle name="SAPBEXHLevel0 44 5" xfId="11015"/>
    <cellStyle name="SAPBEXHLevel0 44 6" xfId="13544"/>
    <cellStyle name="SAPBEXHLevel0 44 7" xfId="15711"/>
    <cellStyle name="SAPBEXHLevel0 44 8" xfId="18240"/>
    <cellStyle name="SAPBEXHLevel0 44 9" xfId="20272"/>
    <cellStyle name="SAPBEXHLevel0 45" xfId="2138"/>
    <cellStyle name="SAPBEXHLevel0 45 2" xfId="4724"/>
    <cellStyle name="SAPBEXHLevel0 45 3" xfId="7341"/>
    <cellStyle name="SAPBEXHLevel0 45 4" xfId="8636"/>
    <cellStyle name="SAPBEXHLevel0 45 5" xfId="11059"/>
    <cellStyle name="SAPBEXHLevel0 45 6" xfId="13109"/>
    <cellStyle name="SAPBEXHLevel0 45 7" xfId="15755"/>
    <cellStyle name="SAPBEXHLevel0 45 8" xfId="17805"/>
    <cellStyle name="SAPBEXHLevel0 45 9" xfId="20311"/>
    <cellStyle name="SAPBEXHLevel0 46" xfId="2173"/>
    <cellStyle name="SAPBEXHLevel0 46 2" xfId="4759"/>
    <cellStyle name="SAPBEXHLevel0 46 3" xfId="6066"/>
    <cellStyle name="SAPBEXHLevel0 46 4" xfId="9444"/>
    <cellStyle name="SAPBEXHLevel0 46 5" xfId="10748"/>
    <cellStyle name="SAPBEXHLevel0 46 6" xfId="13127"/>
    <cellStyle name="SAPBEXHLevel0 46 7" xfId="15444"/>
    <cellStyle name="SAPBEXHLevel0 46 8" xfId="17823"/>
    <cellStyle name="SAPBEXHLevel0 46 9" xfId="20023"/>
    <cellStyle name="SAPBEXHLevel0 47" xfId="2203"/>
    <cellStyle name="SAPBEXHLevel0 47 2" xfId="4789"/>
    <cellStyle name="SAPBEXHLevel0 47 3" xfId="7404"/>
    <cellStyle name="SAPBEXHLevel0 47 4" xfId="9386"/>
    <cellStyle name="SAPBEXHLevel0 47 5" xfId="11995"/>
    <cellStyle name="SAPBEXHLevel0 47 6" xfId="13158"/>
    <cellStyle name="SAPBEXHLevel0 47 7" xfId="16691"/>
    <cellStyle name="SAPBEXHLevel0 47 8" xfId="17854"/>
    <cellStyle name="SAPBEXHLevel0 47 9" xfId="21177"/>
    <cellStyle name="SAPBEXHLevel0 48" xfId="2258"/>
    <cellStyle name="SAPBEXHLevel0 48 2" xfId="4844"/>
    <cellStyle name="SAPBEXHLevel0 48 3" xfId="6552"/>
    <cellStyle name="SAPBEXHLevel0 48 4" xfId="7702"/>
    <cellStyle name="SAPBEXHLevel0 48 5" xfId="10045"/>
    <cellStyle name="SAPBEXHLevel0 48 6" xfId="13963"/>
    <cellStyle name="SAPBEXHLevel0 48 7" xfId="14741"/>
    <cellStyle name="SAPBEXHLevel0 48 8" xfId="18659"/>
    <cellStyle name="SAPBEXHLevel0 48 9" xfId="19373"/>
    <cellStyle name="SAPBEXHLevel0 49" xfId="2328"/>
    <cellStyle name="SAPBEXHLevel0 49 2" xfId="4914"/>
    <cellStyle name="SAPBEXHLevel0 49 3" xfId="5517"/>
    <cellStyle name="SAPBEXHLevel0 49 4" xfId="9379"/>
    <cellStyle name="SAPBEXHLevel0 49 5" xfId="12003"/>
    <cellStyle name="SAPBEXHLevel0 49 6" xfId="14074"/>
    <cellStyle name="SAPBEXHLevel0 49 7" xfId="16699"/>
    <cellStyle name="SAPBEXHLevel0 49 8" xfId="18770"/>
    <cellStyle name="SAPBEXHLevel0 49 9" xfId="21184"/>
    <cellStyle name="SAPBEXHLevel0 5" xfId="309"/>
    <cellStyle name="SAPBEXHLevel0 5 2" xfId="2895"/>
    <cellStyle name="SAPBEXHLevel0 5 3" xfId="5991"/>
    <cellStyle name="SAPBEXHLevel0 5 4" xfId="7422"/>
    <cellStyle name="SAPBEXHLevel0 5 5" xfId="9731"/>
    <cellStyle name="SAPBEXHLevel0 5 6" xfId="12686"/>
    <cellStyle name="SAPBEXHLevel0 5 7" xfId="14427"/>
    <cellStyle name="SAPBEXHLevel0 5 8" xfId="17382"/>
    <cellStyle name="SAPBEXHLevel0 5 9" xfId="19091"/>
    <cellStyle name="SAPBEXHLevel0 50" xfId="2290"/>
    <cellStyle name="SAPBEXHLevel0 50 2" xfId="7157"/>
    <cellStyle name="SAPBEXHLevel0 50 3" xfId="6686"/>
    <cellStyle name="SAPBEXHLevel0 50 4" xfId="9636"/>
    <cellStyle name="SAPBEXHLevel0 50 5" xfId="12978"/>
    <cellStyle name="SAPBEXHLevel0 50 6" xfId="14332"/>
    <cellStyle name="SAPBEXHLevel0 50 7" xfId="17674"/>
    <cellStyle name="SAPBEXHLevel0 50 8" xfId="19011"/>
    <cellStyle name="SAPBEXHLevel0 51" xfId="5978"/>
    <cellStyle name="SAPBEXHLevel0 52" xfId="9424"/>
    <cellStyle name="SAPBEXHLevel0 53" xfId="9518"/>
    <cellStyle name="SAPBEXHLevel0 54" xfId="13732"/>
    <cellStyle name="SAPBEXHLevel0 55" xfId="14214"/>
    <cellStyle name="SAPBEXHLevel0 56" xfId="18428"/>
    <cellStyle name="SAPBEXHLevel0 57" xfId="18905"/>
    <cellStyle name="SAPBEXHLevel0 6" xfId="352"/>
    <cellStyle name="SAPBEXHLevel0 6 2" xfId="2938"/>
    <cellStyle name="SAPBEXHLevel0 6 3" xfId="6203"/>
    <cellStyle name="SAPBEXHLevel0 6 4" xfId="8016"/>
    <cellStyle name="SAPBEXHLevel0 6 5" xfId="10381"/>
    <cellStyle name="SAPBEXHLevel0 6 6" xfId="13547"/>
    <cellStyle name="SAPBEXHLevel0 6 7" xfId="15077"/>
    <cellStyle name="SAPBEXHLevel0 6 8" xfId="18243"/>
    <cellStyle name="SAPBEXHLevel0 6 9" xfId="19687"/>
    <cellStyle name="SAPBEXHLevel0 7" xfId="395"/>
    <cellStyle name="SAPBEXHLevel0 7 2" xfId="2981"/>
    <cellStyle name="SAPBEXHLevel0 7 3" xfId="6311"/>
    <cellStyle name="SAPBEXHLevel0 7 4" xfId="7485"/>
    <cellStyle name="SAPBEXHLevel0 7 5" xfId="9802"/>
    <cellStyle name="SAPBEXHLevel0 7 6" xfId="10011"/>
    <cellStyle name="SAPBEXHLevel0 7 7" xfId="14498"/>
    <cellStyle name="SAPBEXHLevel0 7 8" xfId="14707"/>
    <cellStyle name="SAPBEXHLevel0 7 9" xfId="19156"/>
    <cellStyle name="SAPBEXHLevel0 8" xfId="438"/>
    <cellStyle name="SAPBEXHLevel0 8 2" xfId="3024"/>
    <cellStyle name="SAPBEXHLevel0 8 3" xfId="6496"/>
    <cellStyle name="SAPBEXHLevel0 8 4" xfId="8720"/>
    <cellStyle name="SAPBEXHLevel0 8 5" xfId="11155"/>
    <cellStyle name="SAPBEXHLevel0 8 6" xfId="12928"/>
    <cellStyle name="SAPBEXHLevel0 8 7" xfId="15851"/>
    <cellStyle name="SAPBEXHLevel0 8 8" xfId="17624"/>
    <cellStyle name="SAPBEXHLevel0 8 9" xfId="20394"/>
    <cellStyle name="SAPBEXHLevel0 9" xfId="481"/>
    <cellStyle name="SAPBEXHLevel0 9 2" xfId="3067"/>
    <cellStyle name="SAPBEXHLevel0 9 3" xfId="7129"/>
    <cellStyle name="SAPBEXHLevel0 9 4" xfId="9294"/>
    <cellStyle name="SAPBEXHLevel0 9 5" xfId="11776"/>
    <cellStyle name="SAPBEXHLevel0 9 6" xfId="14143"/>
    <cellStyle name="SAPBEXHLevel0 9 7" xfId="16472"/>
    <cellStyle name="SAPBEXHLevel0 9 8" xfId="18839"/>
    <cellStyle name="SAPBEXHLevel0 9 9" xfId="20968"/>
    <cellStyle name="SAPBEXHLevel0X" xfId="76"/>
    <cellStyle name="SAPBEXHLevel0X 10" xfId="437"/>
    <cellStyle name="SAPBEXHLevel0X 10 2" xfId="3023"/>
    <cellStyle name="SAPBEXHLevel0X 10 3" xfId="5607"/>
    <cellStyle name="SAPBEXHLevel0X 10 4" xfId="7427"/>
    <cellStyle name="SAPBEXHLevel0X 10 5" xfId="9736"/>
    <cellStyle name="SAPBEXHLevel0X 10 6" xfId="9934"/>
    <cellStyle name="SAPBEXHLevel0X 10 7" xfId="14432"/>
    <cellStyle name="SAPBEXHLevel0X 10 8" xfId="14630"/>
    <cellStyle name="SAPBEXHLevel0X 10 9" xfId="19096"/>
    <cellStyle name="SAPBEXHLevel0X 11" xfId="564"/>
    <cellStyle name="SAPBEXHLevel0X 11 2" xfId="3150"/>
    <cellStyle name="SAPBEXHLevel0X 11 3" xfId="6006"/>
    <cellStyle name="SAPBEXHLevel0X 11 4" xfId="7389"/>
    <cellStyle name="SAPBEXHLevel0X 11 5" xfId="9639"/>
    <cellStyle name="SAPBEXHLevel0X 11 6" xfId="12287"/>
    <cellStyle name="SAPBEXHLevel0X 11 7" xfId="14335"/>
    <cellStyle name="SAPBEXHLevel0X 11 8" xfId="16983"/>
    <cellStyle name="SAPBEXHLevel0X 11 9" xfId="19014"/>
    <cellStyle name="SAPBEXHLevel0X 12" xfId="593"/>
    <cellStyle name="SAPBEXHLevel0X 12 2" xfId="3179"/>
    <cellStyle name="SAPBEXHLevel0X 12 3" xfId="6858"/>
    <cellStyle name="SAPBEXHLevel0X 12 4" xfId="7298"/>
    <cellStyle name="SAPBEXHLevel0X 12 5" xfId="9647"/>
    <cellStyle name="SAPBEXHLevel0X 12 6" xfId="12623"/>
    <cellStyle name="SAPBEXHLevel0X 12 7" xfId="14343"/>
    <cellStyle name="SAPBEXHLevel0X 12 8" xfId="17319"/>
    <cellStyle name="SAPBEXHLevel0X 12 9" xfId="19020"/>
    <cellStyle name="SAPBEXHLevel0X 13" xfId="608"/>
    <cellStyle name="SAPBEXHLevel0X 13 2" xfId="3194"/>
    <cellStyle name="SAPBEXHLevel0X 13 3" xfId="5301"/>
    <cellStyle name="SAPBEXHLevel0X 13 4" xfId="7676"/>
    <cellStyle name="SAPBEXHLevel0X 13 5" xfId="10016"/>
    <cellStyle name="SAPBEXHLevel0X 13 6" xfId="14115"/>
    <cellStyle name="SAPBEXHLevel0X 13 7" xfId="14712"/>
    <cellStyle name="SAPBEXHLevel0X 13 8" xfId="18811"/>
    <cellStyle name="SAPBEXHLevel0X 13 9" xfId="19347"/>
    <cellStyle name="SAPBEXHLevel0X 14" xfId="603"/>
    <cellStyle name="SAPBEXHLevel0X 14 2" xfId="3189"/>
    <cellStyle name="SAPBEXHLevel0X 14 3" xfId="5588"/>
    <cellStyle name="SAPBEXHLevel0X 14 4" xfId="8270"/>
    <cellStyle name="SAPBEXHLevel0X 14 5" xfId="10664"/>
    <cellStyle name="SAPBEXHLevel0X 14 6" xfId="12562"/>
    <cellStyle name="SAPBEXHLevel0X 14 7" xfId="15360"/>
    <cellStyle name="SAPBEXHLevel0X 14 8" xfId="17258"/>
    <cellStyle name="SAPBEXHLevel0X 14 9" xfId="19943"/>
    <cellStyle name="SAPBEXHLevel0X 15" xfId="674"/>
    <cellStyle name="SAPBEXHLevel0X 15 2" xfId="3260"/>
    <cellStyle name="SAPBEXHLevel0X 15 3" xfId="2647"/>
    <cellStyle name="SAPBEXHLevel0X 15 4" xfId="7855"/>
    <cellStyle name="SAPBEXHLevel0X 15 5" xfId="10207"/>
    <cellStyle name="SAPBEXHLevel0X 15 6" xfId="13352"/>
    <cellStyle name="SAPBEXHLevel0X 15 7" xfId="14903"/>
    <cellStyle name="SAPBEXHLevel0X 15 8" xfId="18048"/>
    <cellStyle name="SAPBEXHLevel0X 15 9" xfId="19528"/>
    <cellStyle name="SAPBEXHLevel0X 16" xfId="712"/>
    <cellStyle name="SAPBEXHLevel0X 16 2" xfId="3298"/>
    <cellStyle name="SAPBEXHLevel0X 16 3" xfId="6432"/>
    <cellStyle name="SAPBEXHLevel0X 16 4" xfId="6907"/>
    <cellStyle name="SAPBEXHLevel0X 16 5" xfId="12094"/>
    <cellStyle name="SAPBEXHLevel0X 16 6" xfId="13703"/>
    <cellStyle name="SAPBEXHLevel0X 16 7" xfId="16790"/>
    <cellStyle name="SAPBEXHLevel0X 16 8" xfId="18399"/>
    <cellStyle name="SAPBEXHLevel0X 16 9" xfId="21257"/>
    <cellStyle name="SAPBEXHLevel0X 17" xfId="812"/>
    <cellStyle name="SAPBEXHLevel0X 17 2" xfId="3398"/>
    <cellStyle name="SAPBEXHLevel0X 17 3" xfId="7001"/>
    <cellStyle name="SAPBEXHLevel0X 17 4" xfId="7637"/>
    <cellStyle name="SAPBEXHLevel0X 17 5" xfId="9970"/>
    <cellStyle name="SAPBEXHLevel0X 17 6" xfId="10782"/>
    <cellStyle name="SAPBEXHLevel0X 17 7" xfId="14666"/>
    <cellStyle name="SAPBEXHLevel0X 17 8" xfId="15478"/>
    <cellStyle name="SAPBEXHLevel0X 17 9" xfId="19307"/>
    <cellStyle name="SAPBEXHLevel0X 18" xfId="779"/>
    <cellStyle name="SAPBEXHLevel0X 18 2" xfId="3365"/>
    <cellStyle name="SAPBEXHLevel0X 18 3" xfId="7078"/>
    <cellStyle name="SAPBEXHLevel0X 18 4" xfId="8857"/>
    <cellStyle name="SAPBEXHLevel0X 18 5" xfId="11306"/>
    <cellStyle name="SAPBEXHLevel0X 18 6" xfId="12382"/>
    <cellStyle name="SAPBEXHLevel0X 18 7" xfId="16002"/>
    <cellStyle name="SAPBEXHLevel0X 18 8" xfId="17078"/>
    <cellStyle name="SAPBEXHLevel0X 18 9" xfId="20531"/>
    <cellStyle name="SAPBEXHLevel0X 19" xfId="874"/>
    <cellStyle name="SAPBEXHLevel0X 19 2" xfId="3460"/>
    <cellStyle name="SAPBEXHLevel0X 19 3" xfId="6168"/>
    <cellStyle name="SAPBEXHLevel0X 19 4" xfId="7442"/>
    <cellStyle name="SAPBEXHLevel0X 19 5" xfId="9752"/>
    <cellStyle name="SAPBEXHLevel0X 19 6" xfId="9482"/>
    <cellStyle name="SAPBEXHLevel0X 19 7" xfId="14448"/>
    <cellStyle name="SAPBEXHLevel0X 19 8" xfId="14178"/>
    <cellStyle name="SAPBEXHLevel0X 19 9" xfId="19111"/>
    <cellStyle name="SAPBEXHLevel0X 2" xfId="197"/>
    <cellStyle name="SAPBEXHLevel0X 2 2" xfId="2783"/>
    <cellStyle name="SAPBEXHLevel0X 2 3" xfId="2636"/>
    <cellStyle name="SAPBEXHLevel0X 2 4" xfId="6313"/>
    <cellStyle name="SAPBEXHLevel0X 2 5" xfId="9508"/>
    <cellStyle name="SAPBEXHLevel0X 2 6" xfId="14064"/>
    <cellStyle name="SAPBEXHLevel0X 2 7" xfId="14204"/>
    <cellStyle name="SAPBEXHLevel0X 2 8" xfId="18760"/>
    <cellStyle name="SAPBEXHLevel0X 2 9" xfId="18896"/>
    <cellStyle name="SAPBEXHLevel0X 20" xfId="940"/>
    <cellStyle name="SAPBEXHLevel0X 20 2" xfId="3526"/>
    <cellStyle name="SAPBEXHLevel0X 20 3" xfId="5713"/>
    <cellStyle name="SAPBEXHLevel0X 20 4" xfId="9016"/>
    <cellStyle name="SAPBEXHLevel0X 20 5" xfId="11478"/>
    <cellStyle name="SAPBEXHLevel0X 20 6" xfId="12485"/>
    <cellStyle name="SAPBEXHLevel0X 20 7" xfId="16174"/>
    <cellStyle name="SAPBEXHLevel0X 20 8" xfId="17181"/>
    <cellStyle name="SAPBEXHLevel0X 20 9" xfId="20692"/>
    <cellStyle name="SAPBEXHLevel0X 21" xfId="915"/>
    <cellStyle name="SAPBEXHLevel0X 21 2" xfId="3501"/>
    <cellStyle name="SAPBEXHLevel0X 21 3" xfId="6810"/>
    <cellStyle name="SAPBEXHLevel0X 21 4" xfId="8286"/>
    <cellStyle name="SAPBEXHLevel0X 21 5" xfId="10681"/>
    <cellStyle name="SAPBEXHLevel0X 21 6" xfId="13969"/>
    <cellStyle name="SAPBEXHLevel0X 21 7" xfId="15377"/>
    <cellStyle name="SAPBEXHLevel0X 21 8" xfId="18665"/>
    <cellStyle name="SAPBEXHLevel0X 21 9" xfId="19959"/>
    <cellStyle name="SAPBEXHLevel0X 22" xfId="986"/>
    <cellStyle name="SAPBEXHLevel0X 22 2" xfId="3572"/>
    <cellStyle name="SAPBEXHLevel0X 22 3" xfId="5252"/>
    <cellStyle name="SAPBEXHLevel0X 22 4" xfId="8296"/>
    <cellStyle name="SAPBEXHLevel0X 22 5" xfId="10692"/>
    <cellStyle name="SAPBEXHLevel0X 22 6" xfId="12789"/>
    <cellStyle name="SAPBEXHLevel0X 22 7" xfId="15388"/>
    <cellStyle name="SAPBEXHLevel0X 22 8" xfId="17485"/>
    <cellStyle name="SAPBEXHLevel0X 22 9" xfId="19969"/>
    <cellStyle name="SAPBEXHLevel0X 23" xfId="655"/>
    <cellStyle name="SAPBEXHLevel0X 23 2" xfId="3241"/>
    <cellStyle name="SAPBEXHLevel0X 23 3" xfId="5095"/>
    <cellStyle name="SAPBEXHLevel0X 23 4" xfId="7520"/>
    <cellStyle name="SAPBEXHLevel0X 23 5" xfId="9842"/>
    <cellStyle name="SAPBEXHLevel0X 23 6" xfId="13125"/>
    <cellStyle name="SAPBEXHLevel0X 23 7" xfId="14538"/>
    <cellStyle name="SAPBEXHLevel0X 23 8" xfId="17821"/>
    <cellStyle name="SAPBEXHLevel0X 23 9" xfId="19191"/>
    <cellStyle name="SAPBEXHLevel0X 24" xfId="981"/>
    <cellStyle name="SAPBEXHLevel0X 24 2" xfId="3567"/>
    <cellStyle name="SAPBEXHLevel0X 24 3" xfId="7102"/>
    <cellStyle name="SAPBEXHLevel0X 24 4" xfId="9364"/>
    <cellStyle name="SAPBEXHLevel0X 24 5" xfId="9478"/>
    <cellStyle name="SAPBEXHLevel0X 24 6" xfId="12266"/>
    <cellStyle name="SAPBEXHLevel0X 24 7" xfId="14174"/>
    <cellStyle name="SAPBEXHLevel0X 24 8" xfId="16962"/>
    <cellStyle name="SAPBEXHLevel0X 24 9" xfId="18869"/>
    <cellStyle name="SAPBEXHLevel0X 25" xfId="997"/>
    <cellStyle name="SAPBEXHLevel0X 25 2" xfId="3583"/>
    <cellStyle name="SAPBEXHLevel0X 25 3" xfId="5339"/>
    <cellStyle name="SAPBEXHLevel0X 25 4" xfId="9104"/>
    <cellStyle name="SAPBEXHLevel0X 25 5" xfId="11577"/>
    <cellStyle name="SAPBEXHLevel0X 25 6" xfId="12544"/>
    <cellStyle name="SAPBEXHLevel0X 25 7" xfId="16273"/>
    <cellStyle name="SAPBEXHLevel0X 25 8" xfId="17240"/>
    <cellStyle name="SAPBEXHLevel0X 25 9" xfId="20779"/>
    <cellStyle name="SAPBEXHLevel0X 26" xfId="1134"/>
    <cellStyle name="SAPBEXHLevel0X 26 2" xfId="3720"/>
    <cellStyle name="SAPBEXHLevel0X 26 3" xfId="6596"/>
    <cellStyle name="SAPBEXHLevel0X 26 4" xfId="8682"/>
    <cellStyle name="SAPBEXHLevel0X 26 5" xfId="11110"/>
    <cellStyle name="SAPBEXHLevel0X 26 6" xfId="12269"/>
    <cellStyle name="SAPBEXHLevel0X 26 7" xfId="15806"/>
    <cellStyle name="SAPBEXHLevel0X 26 8" xfId="16965"/>
    <cellStyle name="SAPBEXHLevel0X 26 9" xfId="20356"/>
    <cellStyle name="SAPBEXHLevel0X 27" xfId="1114"/>
    <cellStyle name="SAPBEXHLevel0X 27 2" xfId="3700"/>
    <cellStyle name="SAPBEXHLevel0X 27 3" xfId="6787"/>
    <cellStyle name="SAPBEXHLevel0X 27 4" xfId="8884"/>
    <cellStyle name="SAPBEXHLevel0X 27 5" xfId="11335"/>
    <cellStyle name="SAPBEXHLevel0X 27 6" xfId="13899"/>
    <cellStyle name="SAPBEXHLevel0X 27 7" xfId="16031"/>
    <cellStyle name="SAPBEXHLevel0X 27 8" xfId="18595"/>
    <cellStyle name="SAPBEXHLevel0X 27 9" xfId="20558"/>
    <cellStyle name="SAPBEXHLevel0X 28" xfId="1176"/>
    <cellStyle name="SAPBEXHLevel0X 28 2" xfId="3762"/>
    <cellStyle name="SAPBEXHLevel0X 28 3" xfId="5860"/>
    <cellStyle name="SAPBEXHLevel0X 28 4" xfId="8251"/>
    <cellStyle name="SAPBEXHLevel0X 28 5" xfId="10641"/>
    <cellStyle name="SAPBEXHLevel0X 28 6" xfId="12960"/>
    <cellStyle name="SAPBEXHLevel0X 28 7" xfId="15337"/>
    <cellStyle name="SAPBEXHLevel0X 28 8" xfId="17656"/>
    <cellStyle name="SAPBEXHLevel0X 28 9" xfId="19924"/>
    <cellStyle name="SAPBEXHLevel0X 29" xfId="1191"/>
    <cellStyle name="SAPBEXHLevel0X 29 2" xfId="3777"/>
    <cellStyle name="SAPBEXHLevel0X 29 3" xfId="6715"/>
    <cellStyle name="SAPBEXHLevel0X 29 4" xfId="7461"/>
    <cellStyle name="SAPBEXHLevel0X 29 5" xfId="9775"/>
    <cellStyle name="SAPBEXHLevel0X 29 6" xfId="13656"/>
    <cellStyle name="SAPBEXHLevel0X 29 7" xfId="14471"/>
    <cellStyle name="SAPBEXHLevel0X 29 8" xfId="18352"/>
    <cellStyle name="SAPBEXHLevel0X 29 9" xfId="19131"/>
    <cellStyle name="SAPBEXHLevel0X 3" xfId="137"/>
    <cellStyle name="SAPBEXHLevel0X 3 2" xfId="2724"/>
    <cellStyle name="SAPBEXHLevel0X 3 3" xfId="6585"/>
    <cellStyle name="SAPBEXHLevel0X 3 4" xfId="9298"/>
    <cellStyle name="SAPBEXHLevel0X 3 5" xfId="11781"/>
    <cellStyle name="SAPBEXHLevel0X 3 6" xfId="13707"/>
    <cellStyle name="SAPBEXHLevel0X 3 7" xfId="16477"/>
    <cellStyle name="SAPBEXHLevel0X 3 8" xfId="18403"/>
    <cellStyle name="SAPBEXHLevel0X 3 9" xfId="20972"/>
    <cellStyle name="SAPBEXHLevel0X 30" xfId="1172"/>
    <cellStyle name="SAPBEXHLevel0X 30 2" xfId="3758"/>
    <cellStyle name="SAPBEXHLevel0X 30 3" xfId="5765"/>
    <cellStyle name="SAPBEXHLevel0X 30 4" xfId="8833"/>
    <cellStyle name="SAPBEXHLevel0X 30 5" xfId="9989"/>
    <cellStyle name="SAPBEXHLevel0X 30 6" xfId="12512"/>
    <cellStyle name="SAPBEXHLevel0X 30 7" xfId="14685"/>
    <cellStyle name="SAPBEXHLevel0X 30 8" xfId="17208"/>
    <cellStyle name="SAPBEXHLevel0X 30 9" xfId="19324"/>
    <cellStyle name="SAPBEXHLevel0X 31" xfId="1321"/>
    <cellStyle name="SAPBEXHLevel0X 31 2" xfId="3907"/>
    <cellStyle name="SAPBEXHLevel0X 31 3" xfId="6887"/>
    <cellStyle name="SAPBEXHLevel0X 31 4" xfId="9390"/>
    <cellStyle name="SAPBEXHLevel0X 31 5" xfId="11177"/>
    <cellStyle name="SAPBEXHLevel0X 31 6" xfId="14059"/>
    <cellStyle name="SAPBEXHLevel0X 31 7" xfId="15873"/>
    <cellStyle name="SAPBEXHLevel0X 31 8" xfId="18755"/>
    <cellStyle name="SAPBEXHLevel0X 31 9" xfId="20414"/>
    <cellStyle name="SAPBEXHLevel0X 32" xfId="1255"/>
    <cellStyle name="SAPBEXHLevel0X 32 2" xfId="3841"/>
    <cellStyle name="SAPBEXHLevel0X 32 3" xfId="2631"/>
    <cellStyle name="SAPBEXHLevel0X 32 4" xfId="8511"/>
    <cellStyle name="SAPBEXHLevel0X 32 5" xfId="12048"/>
    <cellStyle name="SAPBEXHLevel0X 32 6" xfId="12578"/>
    <cellStyle name="SAPBEXHLevel0X 32 7" xfId="16744"/>
    <cellStyle name="SAPBEXHLevel0X 32 8" xfId="17274"/>
    <cellStyle name="SAPBEXHLevel0X 32 9" xfId="21216"/>
    <cellStyle name="SAPBEXHLevel0X 33" xfId="1320"/>
    <cellStyle name="SAPBEXHLevel0X 33 2" xfId="3906"/>
    <cellStyle name="SAPBEXHLevel0X 33 3" xfId="2641"/>
    <cellStyle name="SAPBEXHLevel0X 33 4" xfId="8890"/>
    <cellStyle name="SAPBEXHLevel0X 33 5" xfId="11341"/>
    <cellStyle name="SAPBEXHLevel0X 33 6" xfId="10362"/>
    <cellStyle name="SAPBEXHLevel0X 33 7" xfId="16037"/>
    <cellStyle name="SAPBEXHLevel0X 33 8" xfId="15058"/>
    <cellStyle name="SAPBEXHLevel0X 33 9" xfId="20564"/>
    <cellStyle name="SAPBEXHLevel0X 34" xfId="1362"/>
    <cellStyle name="SAPBEXHLevel0X 34 2" xfId="3948"/>
    <cellStyle name="SAPBEXHLevel0X 34 3" xfId="6799"/>
    <cellStyle name="SAPBEXHLevel0X 34 4" xfId="7835"/>
    <cellStyle name="SAPBEXHLevel0X 34 5" xfId="10184"/>
    <cellStyle name="SAPBEXHLevel0X 34 6" xfId="13452"/>
    <cellStyle name="SAPBEXHLevel0X 34 7" xfId="14880"/>
    <cellStyle name="SAPBEXHLevel0X 34 8" xfId="18148"/>
    <cellStyle name="SAPBEXHLevel0X 34 9" xfId="19508"/>
    <cellStyle name="SAPBEXHLevel0X 35" xfId="1405"/>
    <cellStyle name="SAPBEXHLevel0X 35 2" xfId="3991"/>
    <cellStyle name="SAPBEXHLevel0X 35 3" xfId="5402"/>
    <cellStyle name="SAPBEXHLevel0X 35 4" xfId="8634"/>
    <cellStyle name="SAPBEXHLevel0X 35 5" xfId="11057"/>
    <cellStyle name="SAPBEXHLevel0X 35 6" xfId="13444"/>
    <cellStyle name="SAPBEXHLevel0X 35 7" xfId="15753"/>
    <cellStyle name="SAPBEXHLevel0X 35 8" xfId="18140"/>
    <cellStyle name="SAPBEXHLevel0X 35 9" xfId="20309"/>
    <cellStyle name="SAPBEXHLevel0X 36" xfId="1448"/>
    <cellStyle name="SAPBEXHLevel0X 36 2" xfId="4034"/>
    <cellStyle name="SAPBEXHLevel0X 36 3" xfId="7018"/>
    <cellStyle name="SAPBEXHLevel0X 36 4" xfId="8209"/>
    <cellStyle name="SAPBEXHLevel0X 36 5" xfId="10593"/>
    <cellStyle name="SAPBEXHLevel0X 36 6" xfId="12122"/>
    <cellStyle name="SAPBEXHLevel0X 36 7" xfId="15289"/>
    <cellStyle name="SAPBEXHLevel0X 36 8" xfId="16818"/>
    <cellStyle name="SAPBEXHLevel0X 36 9" xfId="19882"/>
    <cellStyle name="SAPBEXHLevel0X 37" xfId="1393"/>
    <cellStyle name="SAPBEXHLevel0X 37 2" xfId="3979"/>
    <cellStyle name="SAPBEXHLevel0X 37 3" xfId="6138"/>
    <cellStyle name="SAPBEXHLevel0X 37 4" xfId="9287"/>
    <cellStyle name="SAPBEXHLevel0X 37 5" xfId="11769"/>
    <cellStyle name="SAPBEXHLevel0X 37 6" xfId="12834"/>
    <cellStyle name="SAPBEXHLevel0X 37 7" xfId="16465"/>
    <cellStyle name="SAPBEXHLevel0X 37 8" xfId="17530"/>
    <cellStyle name="SAPBEXHLevel0X 37 9" xfId="20961"/>
    <cellStyle name="SAPBEXHLevel0X 38" xfId="1605"/>
    <cellStyle name="SAPBEXHLevel0X 38 2" xfId="4191"/>
    <cellStyle name="SAPBEXHLevel0X 38 3" xfId="5941"/>
    <cellStyle name="SAPBEXHLevel0X 38 4" xfId="7859"/>
    <cellStyle name="SAPBEXHLevel0X 38 5" xfId="10211"/>
    <cellStyle name="SAPBEXHLevel0X 38 6" xfId="12272"/>
    <cellStyle name="SAPBEXHLevel0X 38 7" xfId="14907"/>
    <cellStyle name="SAPBEXHLevel0X 38 8" xfId="16968"/>
    <cellStyle name="SAPBEXHLevel0X 38 9" xfId="19532"/>
    <cellStyle name="SAPBEXHLevel0X 39" xfId="1598"/>
    <cellStyle name="SAPBEXHLevel0X 39 2" xfId="4184"/>
    <cellStyle name="SAPBEXHLevel0X 39 3" xfId="5698"/>
    <cellStyle name="SAPBEXHLevel0X 39 4" xfId="8054"/>
    <cellStyle name="SAPBEXHLevel0X 39 5" xfId="10422"/>
    <cellStyle name="SAPBEXHLevel0X 39 6" xfId="12356"/>
    <cellStyle name="SAPBEXHLevel0X 39 7" xfId="15118"/>
    <cellStyle name="SAPBEXHLevel0X 39 8" xfId="17052"/>
    <cellStyle name="SAPBEXHLevel0X 39 9" xfId="19725"/>
    <cellStyle name="SAPBEXHLevel0X 4" xfId="121"/>
    <cellStyle name="SAPBEXHLevel0X 4 2" xfId="2708"/>
    <cellStyle name="SAPBEXHLevel0X 4 3" xfId="5696"/>
    <cellStyle name="SAPBEXHLevel0X 4 4" xfId="9091"/>
    <cellStyle name="SAPBEXHLevel0X 4 5" xfId="11564"/>
    <cellStyle name="SAPBEXHLevel0X 4 6" xfId="13412"/>
    <cellStyle name="SAPBEXHLevel0X 4 7" xfId="16260"/>
    <cellStyle name="SAPBEXHLevel0X 4 8" xfId="18108"/>
    <cellStyle name="SAPBEXHLevel0X 4 9" xfId="20766"/>
    <cellStyle name="SAPBEXHLevel0X 40" xfId="1594"/>
    <cellStyle name="SAPBEXHLevel0X 40 2" xfId="4180"/>
    <cellStyle name="SAPBEXHLevel0X 40 3" xfId="5140"/>
    <cellStyle name="SAPBEXHLevel0X 40 4" xfId="9190"/>
    <cellStyle name="SAPBEXHLevel0X 40 5" xfId="11413"/>
    <cellStyle name="SAPBEXHLevel0X 40 6" xfId="10553"/>
    <cellStyle name="SAPBEXHLevel0X 40 7" xfId="16109"/>
    <cellStyle name="SAPBEXHLevel0X 40 8" xfId="15249"/>
    <cellStyle name="SAPBEXHLevel0X 40 9" xfId="20631"/>
    <cellStyle name="SAPBEXHLevel0X 41" xfId="1659"/>
    <cellStyle name="SAPBEXHLevel0X 41 2" xfId="4245"/>
    <cellStyle name="SAPBEXHLevel0X 41 3" xfId="6321"/>
    <cellStyle name="SAPBEXHLevel0X 41 4" xfId="8230"/>
    <cellStyle name="SAPBEXHLevel0X 41 5" xfId="9502"/>
    <cellStyle name="SAPBEXHLevel0X 41 6" xfId="13619"/>
    <cellStyle name="SAPBEXHLevel0X 41 7" xfId="14198"/>
    <cellStyle name="SAPBEXHLevel0X 41 8" xfId="18315"/>
    <cellStyle name="SAPBEXHLevel0X 41 9" xfId="18891"/>
    <cellStyle name="SAPBEXHLevel0X 42" xfId="1706"/>
    <cellStyle name="SAPBEXHLevel0X 42 2" xfId="4292"/>
    <cellStyle name="SAPBEXHLevel0X 42 3" xfId="6749"/>
    <cellStyle name="SAPBEXHLevel0X 42 4" xfId="8502"/>
    <cellStyle name="SAPBEXHLevel0X 42 5" xfId="10912"/>
    <cellStyle name="SAPBEXHLevel0X 42 6" xfId="13809"/>
    <cellStyle name="SAPBEXHLevel0X 42 7" xfId="15608"/>
    <cellStyle name="SAPBEXHLevel0X 42 8" xfId="18505"/>
    <cellStyle name="SAPBEXHLevel0X 42 9" xfId="20176"/>
    <cellStyle name="SAPBEXHLevel0X 43" xfId="1749"/>
    <cellStyle name="SAPBEXHLevel0X 43 2" xfId="4335"/>
    <cellStyle name="SAPBEXHLevel0X 43 3" xfId="2681"/>
    <cellStyle name="SAPBEXHLevel0X 43 4" xfId="9409"/>
    <cellStyle name="SAPBEXHLevel0X 43 5" xfId="9471"/>
    <cellStyle name="SAPBEXHLevel0X 43 6" xfId="12853"/>
    <cellStyle name="SAPBEXHLevel0X 43 7" xfId="14167"/>
    <cellStyle name="SAPBEXHLevel0X 43 8" xfId="17549"/>
    <cellStyle name="SAPBEXHLevel0X 43 9" xfId="18863"/>
    <cellStyle name="SAPBEXHLevel0X 44" xfId="1882"/>
    <cellStyle name="SAPBEXHLevel0X 44 2" xfId="4468"/>
    <cellStyle name="SAPBEXHLevel0X 44 3" xfId="6260"/>
    <cellStyle name="SAPBEXHLevel0X 44 4" xfId="8959"/>
    <cellStyle name="SAPBEXHLevel0X 44 5" xfId="11416"/>
    <cellStyle name="SAPBEXHLevel0X 44 6" xfId="13655"/>
    <cellStyle name="SAPBEXHLevel0X 44 7" xfId="16112"/>
    <cellStyle name="SAPBEXHLevel0X 44 8" xfId="18351"/>
    <cellStyle name="SAPBEXHLevel0X 44 9" xfId="20634"/>
    <cellStyle name="SAPBEXHLevel0X 45" xfId="1849"/>
    <cellStyle name="SAPBEXHLevel0X 45 2" xfId="4435"/>
    <cellStyle name="SAPBEXHLevel0X 45 3" xfId="5130"/>
    <cellStyle name="SAPBEXHLevel0X 45 4" xfId="9425"/>
    <cellStyle name="SAPBEXHLevel0X 45 5" xfId="9519"/>
    <cellStyle name="SAPBEXHLevel0X 45 6" xfId="12322"/>
    <cellStyle name="SAPBEXHLevel0X 45 7" xfId="14215"/>
    <cellStyle name="SAPBEXHLevel0X 45 8" xfId="17018"/>
    <cellStyle name="SAPBEXHLevel0X 45 9" xfId="18906"/>
    <cellStyle name="SAPBEXHLevel0X 46" xfId="1877"/>
    <cellStyle name="SAPBEXHLevel0X 46 2" xfId="4463"/>
    <cellStyle name="SAPBEXHLevel0X 46 3" xfId="5821"/>
    <cellStyle name="SAPBEXHLevel0X 46 4" xfId="7629"/>
    <cellStyle name="SAPBEXHLevel0X 46 5" xfId="9961"/>
    <cellStyle name="SAPBEXHLevel0X 46 6" xfId="13058"/>
    <cellStyle name="SAPBEXHLevel0X 46 7" xfId="14657"/>
    <cellStyle name="SAPBEXHLevel0X 46 8" xfId="17754"/>
    <cellStyle name="SAPBEXHLevel0X 46 9" xfId="19300"/>
    <cellStyle name="SAPBEXHLevel0X 47" xfId="1835"/>
    <cellStyle name="SAPBEXHLevel0X 47 2" xfId="4421"/>
    <cellStyle name="SAPBEXHLevel0X 47 3" xfId="7379"/>
    <cellStyle name="SAPBEXHLevel0X 47 4" xfId="8027"/>
    <cellStyle name="SAPBEXHLevel0X 47 5" xfId="10236"/>
    <cellStyle name="SAPBEXHLevel0X 47 6" xfId="13917"/>
    <cellStyle name="SAPBEXHLevel0X 47 7" xfId="14932"/>
    <cellStyle name="SAPBEXHLevel0X 47 8" xfId="18613"/>
    <cellStyle name="SAPBEXHLevel0X 47 9" xfId="19555"/>
    <cellStyle name="SAPBEXHLevel0X 48" xfId="2009"/>
    <cellStyle name="SAPBEXHLevel0X 48 2" xfId="4595"/>
    <cellStyle name="SAPBEXHLevel0X 48 3" xfId="6533"/>
    <cellStyle name="SAPBEXHLevel0X 48 4" xfId="8773"/>
    <cellStyle name="SAPBEXHLevel0X 48 5" xfId="11212"/>
    <cellStyle name="SAPBEXHLevel0X 48 6" xfId="12429"/>
    <cellStyle name="SAPBEXHLevel0X 48 7" xfId="15908"/>
    <cellStyle name="SAPBEXHLevel0X 48 8" xfId="17125"/>
    <cellStyle name="SAPBEXHLevel0X 48 9" xfId="20447"/>
    <cellStyle name="SAPBEXHLevel0X 49" xfId="1995"/>
    <cellStyle name="SAPBEXHLevel0X 49 2" xfId="4581"/>
    <cellStyle name="SAPBEXHLevel0X 49 3" xfId="5812"/>
    <cellStyle name="SAPBEXHLevel0X 49 4" xfId="8625"/>
    <cellStyle name="SAPBEXHLevel0X 49 5" xfId="11047"/>
    <cellStyle name="SAPBEXHLevel0X 49 6" xfId="12268"/>
    <cellStyle name="SAPBEXHLevel0X 49 7" xfId="15743"/>
    <cellStyle name="SAPBEXHLevel0X 49 8" xfId="16964"/>
    <cellStyle name="SAPBEXHLevel0X 49 9" xfId="20300"/>
    <cellStyle name="SAPBEXHLevel0X 5" xfId="219"/>
    <cellStyle name="SAPBEXHLevel0X 5 2" xfId="2805"/>
    <cellStyle name="SAPBEXHLevel0X 5 3" xfId="5164"/>
    <cellStyle name="SAPBEXHLevel0X 5 4" xfId="8878"/>
    <cellStyle name="SAPBEXHLevel0X 5 5" xfId="11328"/>
    <cellStyle name="SAPBEXHLevel0X 5 6" xfId="13783"/>
    <cellStyle name="SAPBEXHLevel0X 5 7" xfId="16024"/>
    <cellStyle name="SAPBEXHLevel0X 5 8" xfId="18479"/>
    <cellStyle name="SAPBEXHLevel0X 5 9" xfId="20552"/>
    <cellStyle name="SAPBEXHLevel0X 50" xfId="2034"/>
    <cellStyle name="SAPBEXHLevel0X 50 2" xfId="4620"/>
    <cellStyle name="SAPBEXHLevel0X 50 3" xfId="5205"/>
    <cellStyle name="SAPBEXHLevel0X 50 4" xfId="7148"/>
    <cellStyle name="SAPBEXHLevel0X 50 5" xfId="9542"/>
    <cellStyle name="SAPBEXHLevel0X 50 6" xfId="9900"/>
    <cellStyle name="SAPBEXHLevel0X 50 7" xfId="14238"/>
    <cellStyle name="SAPBEXHLevel0X 50 8" xfId="14596"/>
    <cellStyle name="SAPBEXHLevel0X 50 9" xfId="18927"/>
    <cellStyle name="SAPBEXHLevel0X 51" xfId="2059"/>
    <cellStyle name="SAPBEXHLevel0X 51 2" xfId="4645"/>
    <cellStyle name="SAPBEXHLevel0X 51 3" xfId="5838"/>
    <cellStyle name="SAPBEXHLevel0X 51 4" xfId="8006"/>
    <cellStyle name="SAPBEXHLevel0X 51 5" xfId="10371"/>
    <cellStyle name="SAPBEXHLevel0X 51 6" xfId="12929"/>
    <cellStyle name="SAPBEXHLevel0X 51 7" xfId="15067"/>
    <cellStyle name="SAPBEXHLevel0X 51 8" xfId="17625"/>
    <cellStyle name="SAPBEXHLevel0X 51 9" xfId="19677"/>
    <cellStyle name="SAPBEXHLevel0X 52" xfId="2099"/>
    <cellStyle name="SAPBEXHLevel0X 52 2" xfId="4685"/>
    <cellStyle name="SAPBEXHLevel0X 52 3" xfId="6871"/>
    <cellStyle name="SAPBEXHLevel0X 52 4" xfId="8333"/>
    <cellStyle name="SAPBEXHLevel0X 52 5" xfId="10729"/>
    <cellStyle name="SAPBEXHLevel0X 52 6" xfId="13531"/>
    <cellStyle name="SAPBEXHLevel0X 52 7" xfId="15425"/>
    <cellStyle name="SAPBEXHLevel0X 52 8" xfId="18227"/>
    <cellStyle name="SAPBEXHLevel0X 52 9" xfId="20006"/>
    <cellStyle name="SAPBEXHLevel0X 53" xfId="2137"/>
    <cellStyle name="SAPBEXHLevel0X 53 2" xfId="4723"/>
    <cellStyle name="SAPBEXHLevel0X 53 3" xfId="5777"/>
    <cellStyle name="SAPBEXHLevel0X 53 4" xfId="8070"/>
    <cellStyle name="SAPBEXHLevel0X 53 5" xfId="10440"/>
    <cellStyle name="SAPBEXHLevel0X 53 6" xfId="12169"/>
    <cellStyle name="SAPBEXHLevel0X 53 7" xfId="15136"/>
    <cellStyle name="SAPBEXHLevel0X 53 8" xfId="16865"/>
    <cellStyle name="SAPBEXHLevel0X 53 9" xfId="19741"/>
    <cellStyle name="SAPBEXHLevel0X 54" xfId="2259"/>
    <cellStyle name="SAPBEXHLevel0X 54 2" xfId="4845"/>
    <cellStyle name="SAPBEXHLevel0X 54 3" xfId="6782"/>
    <cellStyle name="SAPBEXHLevel0X 54 4" xfId="7505"/>
    <cellStyle name="SAPBEXHLevel0X 54 5" xfId="9826"/>
    <cellStyle name="SAPBEXHLevel0X 54 6" xfId="13323"/>
    <cellStyle name="SAPBEXHLevel0X 54 7" xfId="14522"/>
    <cellStyle name="SAPBEXHLevel0X 54 8" xfId="18019"/>
    <cellStyle name="SAPBEXHLevel0X 54 9" xfId="19176"/>
    <cellStyle name="SAPBEXHLevel0X 55" xfId="2329"/>
    <cellStyle name="SAPBEXHLevel0X 55 2" xfId="4915"/>
    <cellStyle name="SAPBEXHLevel0X 55 3" xfId="5542"/>
    <cellStyle name="SAPBEXHLevel0X 55 4" xfId="7631"/>
    <cellStyle name="SAPBEXHLevel0X 55 5" xfId="11697"/>
    <cellStyle name="SAPBEXHLevel0X 55 6" xfId="14159"/>
    <cellStyle name="SAPBEXHLevel0X 55 7" xfId="16393"/>
    <cellStyle name="SAPBEXHLevel0X 55 8" xfId="18855"/>
    <cellStyle name="SAPBEXHLevel0X 55 9" xfId="20889"/>
    <cellStyle name="SAPBEXHLevel0X 56" xfId="2367"/>
    <cellStyle name="SAPBEXHLevel0X 56 2" xfId="6629"/>
    <cellStyle name="SAPBEXHLevel0X 56 3" xfId="8856"/>
    <cellStyle name="SAPBEXHLevel0X 56 4" xfId="11305"/>
    <cellStyle name="SAPBEXHLevel0X 56 5" xfId="12715"/>
    <cellStyle name="SAPBEXHLevel0X 56 6" xfId="16001"/>
    <cellStyle name="SAPBEXHLevel0X 56 7" xfId="17411"/>
    <cellStyle name="SAPBEXHLevel0X 56 8" xfId="20530"/>
    <cellStyle name="SAPBEXHLevel0X 57" xfId="6791"/>
    <cellStyle name="SAPBEXHLevel0X 58" xfId="7736"/>
    <cellStyle name="SAPBEXHLevel0X 59" xfId="10082"/>
    <cellStyle name="SAPBEXHLevel0X 6" xfId="265"/>
    <cellStyle name="SAPBEXHLevel0X 6 2" xfId="2851"/>
    <cellStyle name="SAPBEXHLevel0X 6 3" xfId="6483"/>
    <cellStyle name="SAPBEXHLevel0X 6 4" xfId="7475"/>
    <cellStyle name="SAPBEXHLevel0X 6 5" xfId="9790"/>
    <cellStyle name="SAPBEXHLevel0X 6 6" xfId="12775"/>
    <cellStyle name="SAPBEXHLevel0X 6 7" xfId="14486"/>
    <cellStyle name="SAPBEXHLevel0X 6 8" xfId="17471"/>
    <cellStyle name="SAPBEXHLevel0X 6 9" xfId="19145"/>
    <cellStyle name="SAPBEXHLevel0X 60" xfId="12605"/>
    <cellStyle name="SAPBEXHLevel0X 61" xfId="14778"/>
    <cellStyle name="SAPBEXHLevel0X 62" xfId="17301"/>
    <cellStyle name="SAPBEXHLevel0X 63" xfId="19408"/>
    <cellStyle name="SAPBEXHLevel0X 7" xfId="308"/>
    <cellStyle name="SAPBEXHLevel0X 7 2" xfId="2894"/>
    <cellStyle name="SAPBEXHLevel0X 7 3" xfId="7048"/>
    <cellStyle name="SAPBEXHLevel0X 7 4" xfId="7443"/>
    <cellStyle name="SAPBEXHLevel0X 7 5" xfId="9753"/>
    <cellStyle name="SAPBEXHLevel0X 7 6" xfId="13310"/>
    <cellStyle name="SAPBEXHLevel0X 7 7" xfId="14449"/>
    <cellStyle name="SAPBEXHLevel0X 7 8" xfId="18006"/>
    <cellStyle name="SAPBEXHLevel0X 7 9" xfId="19112"/>
    <cellStyle name="SAPBEXHLevel0X 8" xfId="351"/>
    <cellStyle name="SAPBEXHLevel0X 8 2" xfId="2937"/>
    <cellStyle name="SAPBEXHLevel0X 8 3" xfId="5180"/>
    <cellStyle name="SAPBEXHLevel0X 8 4" xfId="8626"/>
    <cellStyle name="SAPBEXHLevel0X 8 5" xfId="11048"/>
    <cellStyle name="SAPBEXHLevel0X 8 6" xfId="13301"/>
    <cellStyle name="SAPBEXHLevel0X 8 7" xfId="15744"/>
    <cellStyle name="SAPBEXHLevel0X 8 8" xfId="17997"/>
    <cellStyle name="SAPBEXHLevel0X 8 9" xfId="20301"/>
    <cellStyle name="SAPBEXHLevel0X 9" xfId="394"/>
    <cellStyle name="SAPBEXHLevel0X 9 2" xfId="2980"/>
    <cellStyle name="SAPBEXHLevel0X 9 3" xfId="5720"/>
    <cellStyle name="SAPBEXHLevel0X 9 4" xfId="9073"/>
    <cellStyle name="SAPBEXHLevel0X 9 5" xfId="11545"/>
    <cellStyle name="SAPBEXHLevel0X 9 6" xfId="13854"/>
    <cellStyle name="SAPBEXHLevel0X 9 7" xfId="16241"/>
    <cellStyle name="SAPBEXHLevel0X 9 8" xfId="18550"/>
    <cellStyle name="SAPBEXHLevel0X 9 9" xfId="20748"/>
    <cellStyle name="SAPBEXHLevel1" xfId="77"/>
    <cellStyle name="SAPBEXHLevel1 10" xfId="124"/>
    <cellStyle name="SAPBEXHLevel1 10 2" xfId="2711"/>
    <cellStyle name="SAPBEXHLevel1 10 3" xfId="5584"/>
    <cellStyle name="SAPBEXHLevel1 10 4" xfId="8473"/>
    <cellStyle name="SAPBEXHLevel1 10 5" xfId="10881"/>
    <cellStyle name="SAPBEXHLevel1 10 6" xfId="14092"/>
    <cellStyle name="SAPBEXHLevel1 10 7" xfId="15577"/>
    <cellStyle name="SAPBEXHLevel1 10 8" xfId="18788"/>
    <cellStyle name="SAPBEXHLevel1 10 9" xfId="20147"/>
    <cellStyle name="SAPBEXHLevel1 11" xfId="478"/>
    <cellStyle name="SAPBEXHLevel1 11 2" xfId="3064"/>
    <cellStyle name="SAPBEXHLevel1 11 3" xfId="7327"/>
    <cellStyle name="SAPBEXHLevel1 11 4" xfId="8485"/>
    <cellStyle name="SAPBEXHLevel1 11 5" xfId="10894"/>
    <cellStyle name="SAPBEXHLevel1 11 6" xfId="12735"/>
    <cellStyle name="SAPBEXHLevel1 11 7" xfId="15590"/>
    <cellStyle name="SAPBEXHLevel1 11 8" xfId="17431"/>
    <cellStyle name="SAPBEXHLevel1 11 9" xfId="20159"/>
    <cellStyle name="SAPBEXHLevel1 12" xfId="485"/>
    <cellStyle name="SAPBEXHLevel1 12 2" xfId="3071"/>
    <cellStyle name="SAPBEXHLevel1 12 3" xfId="6725"/>
    <cellStyle name="SAPBEXHLevel1 12 4" xfId="9067"/>
    <cellStyle name="SAPBEXHLevel1 12 5" xfId="11539"/>
    <cellStyle name="SAPBEXHLevel1 12 6" xfId="14080"/>
    <cellStyle name="SAPBEXHLevel1 12 7" xfId="16235"/>
    <cellStyle name="SAPBEXHLevel1 12 8" xfId="18776"/>
    <cellStyle name="SAPBEXHLevel1 12 9" xfId="20742"/>
    <cellStyle name="SAPBEXHLevel1 13" xfId="657"/>
    <cellStyle name="SAPBEXHLevel1 13 2" xfId="3243"/>
    <cellStyle name="SAPBEXHLevel1 13 3" xfId="7232"/>
    <cellStyle name="SAPBEXHLevel1 13 4" xfId="8935"/>
    <cellStyle name="SAPBEXHLevel1 13 5" xfId="11388"/>
    <cellStyle name="SAPBEXHLevel1 13 6" xfId="13157"/>
    <cellStyle name="SAPBEXHLevel1 13 7" xfId="16084"/>
    <cellStyle name="SAPBEXHLevel1 13 8" xfId="17853"/>
    <cellStyle name="SAPBEXHLevel1 13 9" xfId="20609"/>
    <cellStyle name="SAPBEXHLevel1 14" xfId="701"/>
    <cellStyle name="SAPBEXHLevel1 14 2" xfId="3287"/>
    <cellStyle name="SAPBEXHLevel1 14 3" xfId="5718"/>
    <cellStyle name="SAPBEXHLevel1 14 4" xfId="7789"/>
    <cellStyle name="SAPBEXHLevel1 14 5" xfId="10138"/>
    <cellStyle name="SAPBEXHLevel1 14 6" xfId="12378"/>
    <cellStyle name="SAPBEXHLevel1 14 7" xfId="14834"/>
    <cellStyle name="SAPBEXHLevel1 14 8" xfId="17074"/>
    <cellStyle name="SAPBEXHLevel1 14 9" xfId="19462"/>
    <cellStyle name="SAPBEXHLevel1 15" xfId="820"/>
    <cellStyle name="SAPBEXHLevel1 15 2" xfId="3406"/>
    <cellStyle name="SAPBEXHLevel1 15 3" xfId="5771"/>
    <cellStyle name="SAPBEXHLevel1 15 4" xfId="7507"/>
    <cellStyle name="SAPBEXHLevel1 15 5" xfId="9828"/>
    <cellStyle name="SAPBEXHLevel1 15 6" xfId="13742"/>
    <cellStyle name="SAPBEXHLevel1 15 7" xfId="14524"/>
    <cellStyle name="SAPBEXHLevel1 15 8" xfId="18438"/>
    <cellStyle name="SAPBEXHLevel1 15 9" xfId="19178"/>
    <cellStyle name="SAPBEXHLevel1 16" xfId="882"/>
    <cellStyle name="SAPBEXHLevel1 16 2" xfId="3468"/>
    <cellStyle name="SAPBEXHLevel1 16 3" xfId="6246"/>
    <cellStyle name="SAPBEXHLevel1 16 4" xfId="5579"/>
    <cellStyle name="SAPBEXHLevel1 16 5" xfId="9672"/>
    <cellStyle name="SAPBEXHLevel1 16 6" xfId="12626"/>
    <cellStyle name="SAPBEXHLevel1 16 7" xfId="14368"/>
    <cellStyle name="SAPBEXHLevel1 16 8" xfId="17322"/>
    <cellStyle name="SAPBEXHLevel1 16 9" xfId="19039"/>
    <cellStyle name="SAPBEXHLevel1 17" xfId="867"/>
    <cellStyle name="SAPBEXHLevel1 17 2" xfId="3453"/>
    <cellStyle name="SAPBEXHLevel1 17 3" xfId="6148"/>
    <cellStyle name="SAPBEXHLevel1 17 4" xfId="8604"/>
    <cellStyle name="SAPBEXHLevel1 17 5" xfId="11022"/>
    <cellStyle name="SAPBEXHLevel1 17 6" xfId="13231"/>
    <cellStyle name="SAPBEXHLevel1 17 7" xfId="15718"/>
    <cellStyle name="SAPBEXHLevel1 17 8" xfId="17927"/>
    <cellStyle name="SAPBEXHLevel1 17 9" xfId="20279"/>
    <cellStyle name="SAPBEXHLevel1 18" xfId="994"/>
    <cellStyle name="SAPBEXHLevel1 18 2" xfId="3580"/>
    <cellStyle name="SAPBEXHLevel1 18 3" xfId="6362"/>
    <cellStyle name="SAPBEXHLevel1 18 4" xfId="8608"/>
    <cellStyle name="SAPBEXHLevel1 18 5" xfId="11027"/>
    <cellStyle name="SAPBEXHLevel1 18 6" xfId="9808"/>
    <cellStyle name="SAPBEXHLevel1 18 7" xfId="15723"/>
    <cellStyle name="SAPBEXHLevel1 18 8" xfId="14504"/>
    <cellStyle name="SAPBEXHLevel1 18 9" xfId="20283"/>
    <cellStyle name="SAPBEXHLevel1 19" xfId="903"/>
    <cellStyle name="SAPBEXHLevel1 19 2" xfId="3489"/>
    <cellStyle name="SAPBEXHLevel1 19 3" xfId="6482"/>
    <cellStyle name="SAPBEXHLevel1 19 4" xfId="9036"/>
    <cellStyle name="SAPBEXHLevel1 19 5" xfId="10215"/>
    <cellStyle name="SAPBEXHLevel1 19 6" xfId="12489"/>
    <cellStyle name="SAPBEXHLevel1 19 7" xfId="14911"/>
    <cellStyle name="SAPBEXHLevel1 19 8" xfId="17185"/>
    <cellStyle name="SAPBEXHLevel1 19 9" xfId="19536"/>
    <cellStyle name="SAPBEXHLevel1 2" xfId="198"/>
    <cellStyle name="SAPBEXHLevel1 2 2" xfId="2784"/>
    <cellStyle name="SAPBEXHLevel1 2 3" xfId="5712"/>
    <cellStyle name="SAPBEXHLevel1 2 4" xfId="8894"/>
    <cellStyle name="SAPBEXHLevel1 2 5" xfId="11345"/>
    <cellStyle name="SAPBEXHLevel1 2 6" xfId="13034"/>
    <cellStyle name="SAPBEXHLevel1 2 7" xfId="16041"/>
    <cellStyle name="SAPBEXHLevel1 2 8" xfId="17730"/>
    <cellStyle name="SAPBEXHLevel1 2 9" xfId="20568"/>
    <cellStyle name="SAPBEXHLevel1 20" xfId="911"/>
    <cellStyle name="SAPBEXHLevel1 20 2" xfId="3497"/>
    <cellStyle name="SAPBEXHLevel1 20 3" xfId="5129"/>
    <cellStyle name="SAPBEXHLevel1 20 4" xfId="7916"/>
    <cellStyle name="SAPBEXHLevel1 20 5" xfId="10271"/>
    <cellStyle name="SAPBEXHLevel1 20 6" xfId="13633"/>
    <cellStyle name="SAPBEXHLevel1 20 7" xfId="14967"/>
    <cellStyle name="SAPBEXHLevel1 20 8" xfId="18329"/>
    <cellStyle name="SAPBEXHLevel1 20 9" xfId="19588"/>
    <cellStyle name="SAPBEXHLevel1 21" xfId="1142"/>
    <cellStyle name="SAPBEXHLevel1 21 2" xfId="3728"/>
    <cellStyle name="SAPBEXHLevel1 21 3" xfId="6455"/>
    <cellStyle name="SAPBEXHLevel1 21 4" xfId="9021"/>
    <cellStyle name="SAPBEXHLevel1 21 5" xfId="11483"/>
    <cellStyle name="SAPBEXHLevel1 21 6" xfId="14037"/>
    <cellStyle name="SAPBEXHLevel1 21 7" xfId="16179"/>
    <cellStyle name="SAPBEXHLevel1 21 8" xfId="18733"/>
    <cellStyle name="SAPBEXHLevel1 21 9" xfId="20697"/>
    <cellStyle name="SAPBEXHLevel1 22" xfId="1051"/>
    <cellStyle name="SAPBEXHLevel1 22 2" xfId="3637"/>
    <cellStyle name="SAPBEXHLevel1 22 3" xfId="5230"/>
    <cellStyle name="SAPBEXHLevel1 22 4" xfId="7752"/>
    <cellStyle name="SAPBEXHLevel1 22 5" xfId="10099"/>
    <cellStyle name="SAPBEXHLevel1 22 6" xfId="13743"/>
    <cellStyle name="SAPBEXHLevel1 22 7" xfId="14795"/>
    <cellStyle name="SAPBEXHLevel1 22 8" xfId="18439"/>
    <cellStyle name="SAPBEXHLevel1 22 9" xfId="19425"/>
    <cellStyle name="SAPBEXHLevel1 23" xfId="1173"/>
    <cellStyle name="SAPBEXHLevel1 23 2" xfId="3759"/>
    <cellStyle name="SAPBEXHLevel1 23 3" xfId="7003"/>
    <cellStyle name="SAPBEXHLevel1 23 4" xfId="8158"/>
    <cellStyle name="SAPBEXHLevel1 23 5" xfId="10532"/>
    <cellStyle name="SAPBEXHLevel1 23 6" xfId="12724"/>
    <cellStyle name="SAPBEXHLevel1 23 7" xfId="15228"/>
    <cellStyle name="SAPBEXHLevel1 23 8" xfId="17420"/>
    <cellStyle name="SAPBEXHLevel1 23 9" xfId="19831"/>
    <cellStyle name="SAPBEXHLevel1 24" xfId="1161"/>
    <cellStyle name="SAPBEXHLevel1 24 2" xfId="3747"/>
    <cellStyle name="SAPBEXHLevel1 24 3" xfId="7377"/>
    <cellStyle name="SAPBEXHLevel1 24 4" xfId="8708"/>
    <cellStyle name="SAPBEXHLevel1 24 5" xfId="11142"/>
    <cellStyle name="SAPBEXHLevel1 24 6" xfId="13421"/>
    <cellStyle name="SAPBEXHLevel1 24 7" xfId="15838"/>
    <cellStyle name="SAPBEXHLevel1 24 8" xfId="18117"/>
    <cellStyle name="SAPBEXHLevel1 24 9" xfId="20382"/>
    <cellStyle name="SAPBEXHLevel1 25" xfId="1067"/>
    <cellStyle name="SAPBEXHLevel1 25 2" xfId="3653"/>
    <cellStyle name="SAPBEXHLevel1 25 3" xfId="6106"/>
    <cellStyle name="SAPBEXHLevel1 25 4" xfId="9046"/>
    <cellStyle name="SAPBEXHLevel1 25 5" xfId="11512"/>
    <cellStyle name="SAPBEXHLevel1 25 6" xfId="12628"/>
    <cellStyle name="SAPBEXHLevel1 25 7" xfId="16208"/>
    <cellStyle name="SAPBEXHLevel1 25 8" xfId="17324"/>
    <cellStyle name="SAPBEXHLevel1 25 9" xfId="20722"/>
    <cellStyle name="SAPBEXHLevel1 26" xfId="1234"/>
    <cellStyle name="SAPBEXHLevel1 26 2" xfId="3820"/>
    <cellStyle name="SAPBEXHLevel1 26 3" xfId="7061"/>
    <cellStyle name="SAPBEXHLevel1 26 4" xfId="7984"/>
    <cellStyle name="SAPBEXHLevel1 26 5" xfId="10347"/>
    <cellStyle name="SAPBEXHLevel1 26 6" xfId="13858"/>
    <cellStyle name="SAPBEXHLevel1 26 7" xfId="15043"/>
    <cellStyle name="SAPBEXHLevel1 26 8" xfId="18554"/>
    <cellStyle name="SAPBEXHLevel1 26 9" xfId="19655"/>
    <cellStyle name="SAPBEXHLevel1 27" xfId="1177"/>
    <cellStyle name="SAPBEXHLevel1 27 2" xfId="3763"/>
    <cellStyle name="SAPBEXHLevel1 27 3" xfId="5473"/>
    <cellStyle name="SAPBEXHLevel1 27 4" xfId="4967"/>
    <cellStyle name="SAPBEXHLevel1 27 5" xfId="12118"/>
    <cellStyle name="SAPBEXHLevel1 27 6" xfId="14018"/>
    <cellStyle name="SAPBEXHLevel1 27 7" xfId="16814"/>
    <cellStyle name="SAPBEXHLevel1 27 8" xfId="18714"/>
    <cellStyle name="SAPBEXHLevel1 27 9" xfId="21280"/>
    <cellStyle name="SAPBEXHLevel1 28" xfId="1200"/>
    <cellStyle name="SAPBEXHLevel1 28 2" xfId="3786"/>
    <cellStyle name="SAPBEXHLevel1 28 3" xfId="6226"/>
    <cellStyle name="SAPBEXHLevel1 28 4" xfId="7488"/>
    <cellStyle name="SAPBEXHLevel1 28 5" xfId="9805"/>
    <cellStyle name="SAPBEXHLevel1 28 6" xfId="12224"/>
    <cellStyle name="SAPBEXHLevel1 28 7" xfId="14501"/>
    <cellStyle name="SAPBEXHLevel1 28 8" xfId="16920"/>
    <cellStyle name="SAPBEXHLevel1 28 9" xfId="19159"/>
    <cellStyle name="SAPBEXHLevel1 29" xfId="1296"/>
    <cellStyle name="SAPBEXHLevel1 29 2" xfId="3882"/>
    <cellStyle name="SAPBEXHLevel1 29 3" xfId="6417"/>
    <cellStyle name="SAPBEXHLevel1 29 4" xfId="7831"/>
    <cellStyle name="SAPBEXHLevel1 29 5" xfId="10180"/>
    <cellStyle name="SAPBEXHLevel1 29 6" xfId="12152"/>
    <cellStyle name="SAPBEXHLevel1 29 7" xfId="14876"/>
    <cellStyle name="SAPBEXHLevel1 29 8" xfId="16848"/>
    <cellStyle name="SAPBEXHLevel1 29 9" xfId="19504"/>
    <cellStyle name="SAPBEXHLevel1 3" xfId="244"/>
    <cellStyle name="SAPBEXHLevel1 3 2" xfId="2830"/>
    <cellStyle name="SAPBEXHLevel1 3 3" xfId="6281"/>
    <cellStyle name="SAPBEXHLevel1 3 4" xfId="9336"/>
    <cellStyle name="SAPBEXHLevel1 3 5" xfId="11987"/>
    <cellStyle name="SAPBEXHLevel1 3 6" xfId="12645"/>
    <cellStyle name="SAPBEXHLevel1 3 7" xfId="16683"/>
    <cellStyle name="SAPBEXHLevel1 3 8" xfId="17341"/>
    <cellStyle name="SAPBEXHLevel1 3 9" xfId="21170"/>
    <cellStyle name="SAPBEXHLevel1 30" xfId="1188"/>
    <cellStyle name="SAPBEXHLevel1 30 2" xfId="3774"/>
    <cellStyle name="SAPBEXHLevel1 30 3" xfId="5946"/>
    <cellStyle name="SAPBEXHLevel1 30 4" xfId="8423"/>
    <cellStyle name="SAPBEXHLevel1 30 5" xfId="10829"/>
    <cellStyle name="SAPBEXHLevel1 30 6" xfId="13818"/>
    <cellStyle name="SAPBEXHLevel1 30 7" xfId="15525"/>
    <cellStyle name="SAPBEXHLevel1 30 8" xfId="18514"/>
    <cellStyle name="SAPBEXHLevel1 30 9" xfId="20097"/>
    <cellStyle name="SAPBEXHLevel1 31" xfId="826"/>
    <cellStyle name="SAPBEXHLevel1 31 2" xfId="3412"/>
    <cellStyle name="SAPBEXHLevel1 31 3" xfId="5484"/>
    <cellStyle name="SAPBEXHLevel1 31 4" xfId="7941"/>
    <cellStyle name="SAPBEXHLevel1 31 5" xfId="10296"/>
    <cellStyle name="SAPBEXHLevel1 31 6" xfId="10963"/>
    <cellStyle name="SAPBEXHLevel1 31 7" xfId="14992"/>
    <cellStyle name="SAPBEXHLevel1 31 8" xfId="15659"/>
    <cellStyle name="SAPBEXHLevel1 31 9" xfId="19613"/>
    <cellStyle name="SAPBEXHLevel1 32" xfId="1575"/>
    <cellStyle name="SAPBEXHLevel1 32 2" xfId="4161"/>
    <cellStyle name="SAPBEXHLevel1 32 3" xfId="6740"/>
    <cellStyle name="SAPBEXHLevel1 32 4" xfId="7666"/>
    <cellStyle name="SAPBEXHLevel1 32 5" xfId="11747"/>
    <cellStyle name="SAPBEXHLevel1 32 6" xfId="12904"/>
    <cellStyle name="SAPBEXHLevel1 32 7" xfId="16443"/>
    <cellStyle name="SAPBEXHLevel1 32 8" xfId="17600"/>
    <cellStyle name="SAPBEXHLevel1 32 9" xfId="20939"/>
    <cellStyle name="SAPBEXHLevel1 33" xfId="1602"/>
    <cellStyle name="SAPBEXHLevel1 33 2" xfId="4188"/>
    <cellStyle name="SAPBEXHLevel1 33 3" xfId="6232"/>
    <cellStyle name="SAPBEXHLevel1 33 4" xfId="8082"/>
    <cellStyle name="SAPBEXHLevel1 33 5" xfId="10452"/>
    <cellStyle name="SAPBEXHLevel1 33 6" xfId="13320"/>
    <cellStyle name="SAPBEXHLevel1 33 7" xfId="15148"/>
    <cellStyle name="SAPBEXHLevel1 33 8" xfId="18016"/>
    <cellStyle name="SAPBEXHLevel1 33 9" xfId="19753"/>
    <cellStyle name="SAPBEXHLevel1 34" xfId="1562"/>
    <cellStyle name="SAPBEXHLevel1 34 2" xfId="4148"/>
    <cellStyle name="SAPBEXHLevel1 34 3" xfId="5366"/>
    <cellStyle name="SAPBEXHLevel1 34 4" xfId="8910"/>
    <cellStyle name="SAPBEXHLevel1 34 5" xfId="11361"/>
    <cellStyle name="SAPBEXHLevel1 34 6" xfId="13274"/>
    <cellStyle name="SAPBEXHLevel1 34 7" xfId="16057"/>
    <cellStyle name="SAPBEXHLevel1 34 8" xfId="17970"/>
    <cellStyle name="SAPBEXHLevel1 34 9" xfId="20584"/>
    <cellStyle name="SAPBEXHLevel1 35" xfId="1530"/>
    <cellStyle name="SAPBEXHLevel1 35 2" xfId="4116"/>
    <cellStyle name="SAPBEXHLevel1 35 3" xfId="7213"/>
    <cellStyle name="SAPBEXHLevel1 35 4" xfId="7910"/>
    <cellStyle name="SAPBEXHLevel1 35 5" xfId="10265"/>
    <cellStyle name="SAPBEXHLevel1 35 6" xfId="12135"/>
    <cellStyle name="SAPBEXHLevel1 35 7" xfId="14961"/>
    <cellStyle name="SAPBEXHLevel1 35 8" xfId="16831"/>
    <cellStyle name="SAPBEXHLevel1 35 9" xfId="19582"/>
    <cellStyle name="SAPBEXHLevel1 36" xfId="1607"/>
    <cellStyle name="SAPBEXHLevel1 36 2" xfId="4193"/>
    <cellStyle name="SAPBEXHLevel1 36 3" xfId="5911"/>
    <cellStyle name="SAPBEXHLevel1 36 4" xfId="7489"/>
    <cellStyle name="SAPBEXHLevel1 36 5" xfId="9806"/>
    <cellStyle name="SAPBEXHLevel1 36 6" xfId="13228"/>
    <cellStyle name="SAPBEXHLevel1 36 7" xfId="14502"/>
    <cellStyle name="SAPBEXHLevel1 36 8" xfId="17924"/>
    <cellStyle name="SAPBEXHLevel1 36 9" xfId="19160"/>
    <cellStyle name="SAPBEXHLevel1 37" xfId="1487"/>
    <cellStyle name="SAPBEXHLevel1 37 2" xfId="4073"/>
    <cellStyle name="SAPBEXHLevel1 37 3" xfId="6939"/>
    <cellStyle name="SAPBEXHLevel1 37 4" xfId="7851"/>
    <cellStyle name="SAPBEXHLevel1 37 5" xfId="10203"/>
    <cellStyle name="SAPBEXHLevel1 37 6" xfId="12464"/>
    <cellStyle name="SAPBEXHLevel1 37 7" xfId="14899"/>
    <cellStyle name="SAPBEXHLevel1 37 8" xfId="17160"/>
    <cellStyle name="SAPBEXHLevel1 37 9" xfId="19524"/>
    <cellStyle name="SAPBEXHLevel1 38" xfId="1890"/>
    <cellStyle name="SAPBEXHLevel1 38 2" xfId="4476"/>
    <cellStyle name="SAPBEXHLevel1 38 3" xfId="6771"/>
    <cellStyle name="SAPBEXHLevel1 38 4" xfId="5929"/>
    <cellStyle name="SAPBEXHLevel1 38 5" xfId="12101"/>
    <cellStyle name="SAPBEXHLevel1 38 6" xfId="13004"/>
    <cellStyle name="SAPBEXHLevel1 38 7" xfId="16797"/>
    <cellStyle name="SAPBEXHLevel1 38 8" xfId="17700"/>
    <cellStyle name="SAPBEXHLevel1 38 9" xfId="21264"/>
    <cellStyle name="SAPBEXHLevel1 39" xfId="1716"/>
    <cellStyle name="SAPBEXHLevel1 39 2" xfId="4302"/>
    <cellStyle name="SAPBEXHLevel1 39 3" xfId="6453"/>
    <cellStyle name="SAPBEXHLevel1 39 4" xfId="8062"/>
    <cellStyle name="SAPBEXHLevel1 39 5" xfId="10431"/>
    <cellStyle name="SAPBEXHLevel1 39 6" xfId="13534"/>
    <cellStyle name="SAPBEXHLevel1 39 7" xfId="15127"/>
    <cellStyle name="SAPBEXHLevel1 39 8" xfId="18230"/>
    <cellStyle name="SAPBEXHLevel1 39 9" xfId="19733"/>
    <cellStyle name="SAPBEXHLevel1 4" xfId="170"/>
    <cellStyle name="SAPBEXHLevel1 4 2" xfId="2757"/>
    <cellStyle name="SAPBEXHLevel1 4 3" xfId="5415"/>
    <cellStyle name="SAPBEXHLevel1 4 4" xfId="8383"/>
    <cellStyle name="SAPBEXHLevel1 4 5" xfId="10786"/>
    <cellStyle name="SAPBEXHLevel1 4 6" xfId="13192"/>
    <cellStyle name="SAPBEXHLevel1 4 7" xfId="15482"/>
    <cellStyle name="SAPBEXHLevel1 4 8" xfId="17888"/>
    <cellStyle name="SAPBEXHLevel1 4 9" xfId="20058"/>
    <cellStyle name="SAPBEXHLevel1 40" xfId="1830"/>
    <cellStyle name="SAPBEXHLevel1 40 2" xfId="4416"/>
    <cellStyle name="SAPBEXHLevel1 40 3" xfId="5814"/>
    <cellStyle name="SAPBEXHLevel1 40 4" xfId="8297"/>
    <cellStyle name="SAPBEXHLevel1 40 5" xfId="10693"/>
    <cellStyle name="SAPBEXHLevel1 40 6" xfId="12667"/>
    <cellStyle name="SAPBEXHLevel1 40 7" xfId="15389"/>
    <cellStyle name="SAPBEXHLevel1 40 8" xfId="17363"/>
    <cellStyle name="SAPBEXHLevel1 40 9" xfId="19970"/>
    <cellStyle name="SAPBEXHLevel1 41" xfId="1980"/>
    <cellStyle name="SAPBEXHLevel1 41 2" xfId="4566"/>
    <cellStyle name="SAPBEXHLevel1 41 3" xfId="7321"/>
    <cellStyle name="SAPBEXHLevel1 41 4" xfId="8179"/>
    <cellStyle name="SAPBEXHLevel1 41 5" xfId="10558"/>
    <cellStyle name="SAPBEXHLevel1 41 6" xfId="13778"/>
    <cellStyle name="SAPBEXHLevel1 41 7" xfId="15254"/>
    <cellStyle name="SAPBEXHLevel1 41 8" xfId="18474"/>
    <cellStyle name="SAPBEXHLevel1 41 9" xfId="19852"/>
    <cellStyle name="SAPBEXHLevel1 42" xfId="2006"/>
    <cellStyle name="SAPBEXHLevel1 42 2" xfId="4592"/>
    <cellStyle name="SAPBEXHLevel1 42 3" xfId="6174"/>
    <cellStyle name="SAPBEXHLevel1 42 4" xfId="8821"/>
    <cellStyle name="SAPBEXHLevel1 42 5" xfId="11267"/>
    <cellStyle name="SAPBEXHLevel1 42 6" xfId="12553"/>
    <cellStyle name="SAPBEXHLevel1 42 7" xfId="15963"/>
    <cellStyle name="SAPBEXHLevel1 42 8" xfId="17249"/>
    <cellStyle name="SAPBEXHLevel1 42 9" xfId="20496"/>
    <cellStyle name="SAPBEXHLevel1 43" xfId="2003"/>
    <cellStyle name="SAPBEXHLevel1 43 2" xfId="4589"/>
    <cellStyle name="SAPBEXHLevel1 43 3" xfId="6302"/>
    <cellStyle name="SAPBEXHLevel1 43 4" xfId="9083"/>
    <cellStyle name="SAPBEXHLevel1 43 5" xfId="11555"/>
    <cellStyle name="SAPBEXHLevel1 43 6" xfId="14141"/>
    <cellStyle name="SAPBEXHLevel1 43 7" xfId="16251"/>
    <cellStyle name="SAPBEXHLevel1 43 8" xfId="18837"/>
    <cellStyle name="SAPBEXHLevel1 43 9" xfId="20758"/>
    <cellStyle name="SAPBEXHLevel1 44" xfId="1997"/>
    <cellStyle name="SAPBEXHLevel1 44 2" xfId="4583"/>
    <cellStyle name="SAPBEXHLevel1 44 3" xfId="6481"/>
    <cellStyle name="SAPBEXHLevel1 44 4" xfId="7557"/>
    <cellStyle name="SAPBEXHLevel1 44 5" xfId="9880"/>
    <cellStyle name="SAPBEXHLevel1 44 6" xfId="12840"/>
    <cellStyle name="SAPBEXHLevel1 44 7" xfId="14576"/>
    <cellStyle name="SAPBEXHLevel1 44 8" xfId="17536"/>
    <cellStyle name="SAPBEXHLevel1 44 9" xfId="19228"/>
    <cellStyle name="SAPBEXHLevel1 45" xfId="2014"/>
    <cellStyle name="SAPBEXHLevel1 45 2" xfId="4600"/>
    <cellStyle name="SAPBEXHLevel1 45 3" xfId="6231"/>
    <cellStyle name="SAPBEXHLevel1 45 4" xfId="9158"/>
    <cellStyle name="SAPBEXHLevel1 45 5" xfId="11636"/>
    <cellStyle name="SAPBEXHLevel1 45 6" xfId="12516"/>
    <cellStyle name="SAPBEXHLevel1 45 7" xfId="16332"/>
    <cellStyle name="SAPBEXHLevel1 45 8" xfId="17212"/>
    <cellStyle name="SAPBEXHLevel1 45 9" xfId="20833"/>
    <cellStyle name="SAPBEXHLevel1 46" xfId="2033"/>
    <cellStyle name="SAPBEXHLevel1 46 2" xfId="4619"/>
    <cellStyle name="SAPBEXHLevel1 46 3" xfId="6439"/>
    <cellStyle name="SAPBEXHLevel1 46 4" xfId="9310"/>
    <cellStyle name="SAPBEXHLevel1 46 5" xfId="11793"/>
    <cellStyle name="SAPBEXHLevel1 46 6" xfId="13970"/>
    <cellStyle name="SAPBEXHLevel1 46 7" xfId="16489"/>
    <cellStyle name="SAPBEXHLevel1 46 8" xfId="18666"/>
    <cellStyle name="SAPBEXHLevel1 46 9" xfId="20984"/>
    <cellStyle name="SAPBEXHLevel1 47" xfId="2012"/>
    <cellStyle name="SAPBEXHLevel1 47 2" xfId="4598"/>
    <cellStyle name="SAPBEXHLevel1 47 3" xfId="5593"/>
    <cellStyle name="SAPBEXHLevel1 47 4" xfId="5535"/>
    <cellStyle name="SAPBEXHLevel1 47 5" xfId="12083"/>
    <cellStyle name="SAPBEXHLevel1 47 6" xfId="12657"/>
    <cellStyle name="SAPBEXHLevel1 47 7" xfId="16779"/>
    <cellStyle name="SAPBEXHLevel1 47 8" xfId="17353"/>
    <cellStyle name="SAPBEXHLevel1 47 9" xfId="21246"/>
    <cellStyle name="SAPBEXHLevel1 48" xfId="2260"/>
    <cellStyle name="SAPBEXHLevel1 48 2" xfId="4846"/>
    <cellStyle name="SAPBEXHLevel1 48 3" xfId="6612"/>
    <cellStyle name="SAPBEXHLevel1 48 4" xfId="9178"/>
    <cellStyle name="SAPBEXHLevel1 48 5" xfId="11658"/>
    <cellStyle name="SAPBEXHLevel1 48 6" xfId="12297"/>
    <cellStyle name="SAPBEXHLevel1 48 7" xfId="16354"/>
    <cellStyle name="SAPBEXHLevel1 48 8" xfId="16993"/>
    <cellStyle name="SAPBEXHLevel1 48 9" xfId="20853"/>
    <cellStyle name="SAPBEXHLevel1 49" xfId="2330"/>
    <cellStyle name="SAPBEXHLevel1 49 2" xfId="4916"/>
    <cellStyle name="SAPBEXHLevel1 49 3" xfId="6188"/>
    <cellStyle name="SAPBEXHLevel1 49 4" xfId="7904"/>
    <cellStyle name="SAPBEXHLevel1 49 5" xfId="10259"/>
    <cellStyle name="SAPBEXHLevel1 49 6" xfId="13561"/>
    <cellStyle name="SAPBEXHLevel1 49 7" xfId="14955"/>
    <cellStyle name="SAPBEXHLevel1 49 8" xfId="18257"/>
    <cellStyle name="SAPBEXHLevel1 49 9" xfId="19577"/>
    <cellStyle name="SAPBEXHLevel1 5" xfId="224"/>
    <cellStyle name="SAPBEXHLevel1 5 2" xfId="2810"/>
    <cellStyle name="SAPBEXHLevel1 5 3" xfId="5569"/>
    <cellStyle name="SAPBEXHLevel1 5 4" xfId="4939"/>
    <cellStyle name="SAPBEXHLevel1 5 5" xfId="12053"/>
    <cellStyle name="SAPBEXHLevel1 5 6" xfId="12609"/>
    <cellStyle name="SAPBEXHLevel1 5 7" xfId="16749"/>
    <cellStyle name="SAPBEXHLevel1 5 8" xfId="17305"/>
    <cellStyle name="SAPBEXHLevel1 5 9" xfId="21220"/>
    <cellStyle name="SAPBEXHLevel1 50" xfId="2368"/>
    <cellStyle name="SAPBEXHLevel1 50 2" xfId="5229"/>
    <cellStyle name="SAPBEXHLevel1 50 3" xfId="9419"/>
    <cellStyle name="SAPBEXHLevel1 50 4" xfId="9512"/>
    <cellStyle name="SAPBEXHLevel1 50 5" xfId="13180"/>
    <cellStyle name="SAPBEXHLevel1 50 6" xfId="14208"/>
    <cellStyle name="SAPBEXHLevel1 50 7" xfId="17876"/>
    <cellStyle name="SAPBEXHLevel1 50 8" xfId="18900"/>
    <cellStyle name="SAPBEXHLevel1 51" xfId="5637"/>
    <cellStyle name="SAPBEXHLevel1 52" xfId="7804"/>
    <cellStyle name="SAPBEXHLevel1 53" xfId="10153"/>
    <cellStyle name="SAPBEXHLevel1 54" xfId="12305"/>
    <cellStyle name="SAPBEXHLevel1 55" xfId="14849"/>
    <cellStyle name="SAPBEXHLevel1 56" xfId="17001"/>
    <cellStyle name="SAPBEXHLevel1 57" xfId="19477"/>
    <cellStyle name="SAPBEXHLevel1 6" xfId="160"/>
    <cellStyle name="SAPBEXHLevel1 6 2" xfId="2747"/>
    <cellStyle name="SAPBEXHLevel1 6 3" xfId="6972"/>
    <cellStyle name="SAPBEXHLevel1 6 4" xfId="7593"/>
    <cellStyle name="SAPBEXHLevel1 6 5" xfId="9919"/>
    <cellStyle name="SAPBEXHLevel1 6 6" xfId="13837"/>
    <cellStyle name="SAPBEXHLevel1 6 7" xfId="14615"/>
    <cellStyle name="SAPBEXHLevel1 6 8" xfId="18533"/>
    <cellStyle name="SAPBEXHLevel1 6 9" xfId="19264"/>
    <cellStyle name="SAPBEXHLevel1 7" xfId="129"/>
    <cellStyle name="SAPBEXHLevel1 7 2" xfId="2716"/>
    <cellStyle name="SAPBEXHLevel1 7 3" xfId="5608"/>
    <cellStyle name="SAPBEXHLevel1 7 4" xfId="8898"/>
    <cellStyle name="SAPBEXHLevel1 7 5" xfId="11349"/>
    <cellStyle name="SAPBEXHLevel1 7 6" xfId="13797"/>
    <cellStyle name="SAPBEXHLevel1 7 7" xfId="16045"/>
    <cellStyle name="SAPBEXHLevel1 7 8" xfId="18493"/>
    <cellStyle name="SAPBEXHLevel1 7 9" xfId="20572"/>
    <cellStyle name="SAPBEXHLevel1 8" xfId="127"/>
    <cellStyle name="SAPBEXHLevel1 8 2" xfId="2714"/>
    <cellStyle name="SAPBEXHLevel1 8 3" xfId="5310"/>
    <cellStyle name="SAPBEXHLevel1 8 4" xfId="8468"/>
    <cellStyle name="SAPBEXHLevel1 8 5" xfId="10493"/>
    <cellStyle name="SAPBEXHLevel1 8 6" xfId="12866"/>
    <cellStyle name="SAPBEXHLevel1 8 7" xfId="15189"/>
    <cellStyle name="SAPBEXHLevel1 8 8" xfId="17562"/>
    <cellStyle name="SAPBEXHLevel1 8 9" xfId="19793"/>
    <cellStyle name="SAPBEXHLevel1 9" xfId="133"/>
    <cellStyle name="SAPBEXHLevel1 9 2" xfId="2720"/>
    <cellStyle name="SAPBEXHLevel1 9 3" xfId="4884"/>
    <cellStyle name="SAPBEXHLevel1 9 4" xfId="7746"/>
    <cellStyle name="SAPBEXHLevel1 9 5" xfId="10093"/>
    <cellStyle name="SAPBEXHLevel1 9 6" xfId="13773"/>
    <cellStyle name="SAPBEXHLevel1 9 7" xfId="14789"/>
    <cellStyle name="SAPBEXHLevel1 9 8" xfId="18469"/>
    <cellStyle name="SAPBEXHLevel1 9 9" xfId="19419"/>
    <cellStyle name="SAPBEXHLevel1X" xfId="78"/>
    <cellStyle name="SAPBEXHLevel1X 10" xfId="240"/>
    <cellStyle name="SAPBEXHLevel1X 10 2" xfId="2826"/>
    <cellStyle name="SAPBEXHLevel1X 10 3" xfId="5341"/>
    <cellStyle name="SAPBEXHLevel1X 10 4" xfId="8400"/>
    <cellStyle name="SAPBEXHLevel1X 10 5" xfId="10805"/>
    <cellStyle name="SAPBEXHLevel1X 10 6" xfId="13089"/>
    <cellStyle name="SAPBEXHLevel1X 10 7" xfId="15501"/>
    <cellStyle name="SAPBEXHLevel1X 10 8" xfId="17785"/>
    <cellStyle name="SAPBEXHLevel1X 10 9" xfId="20074"/>
    <cellStyle name="SAPBEXHLevel1X 11" xfId="575"/>
    <cellStyle name="SAPBEXHLevel1X 11 2" xfId="3161"/>
    <cellStyle name="SAPBEXHLevel1X 11 3" xfId="6526"/>
    <cellStyle name="SAPBEXHLevel1X 11 4" xfId="7716"/>
    <cellStyle name="SAPBEXHLevel1X 11 5" xfId="10059"/>
    <cellStyle name="SAPBEXHLevel1X 11 6" xfId="13269"/>
    <cellStyle name="SAPBEXHLevel1X 11 7" xfId="14755"/>
    <cellStyle name="SAPBEXHLevel1X 11 8" xfId="17965"/>
    <cellStyle name="SAPBEXHLevel1X 11 9" xfId="19387"/>
    <cellStyle name="SAPBEXHLevel1X 12" xfId="591"/>
    <cellStyle name="SAPBEXHLevel1X 12 2" xfId="3177"/>
    <cellStyle name="SAPBEXHLevel1X 12 3" xfId="6578"/>
    <cellStyle name="SAPBEXHLevel1X 12 4" xfId="8888"/>
    <cellStyle name="SAPBEXHLevel1X 12 5" xfId="11339"/>
    <cellStyle name="SAPBEXHLevel1X 12 6" xfId="12497"/>
    <cellStyle name="SAPBEXHLevel1X 12 7" xfId="16035"/>
    <cellStyle name="SAPBEXHLevel1X 12 8" xfId="17193"/>
    <cellStyle name="SAPBEXHLevel1X 12 9" xfId="20562"/>
    <cellStyle name="SAPBEXHLevel1X 13" xfId="551"/>
    <cellStyle name="SAPBEXHLevel1X 13 2" xfId="3137"/>
    <cellStyle name="SAPBEXHLevel1X 13 3" xfId="6107"/>
    <cellStyle name="SAPBEXHLevel1X 13 4" xfId="7416"/>
    <cellStyle name="SAPBEXHLevel1X 13 5" xfId="9724"/>
    <cellStyle name="SAPBEXHLevel1X 13 6" xfId="12537"/>
    <cellStyle name="SAPBEXHLevel1X 13 7" xfId="14420"/>
    <cellStyle name="SAPBEXHLevel1X 13 8" xfId="17233"/>
    <cellStyle name="SAPBEXHLevel1X 13 9" xfId="19085"/>
    <cellStyle name="SAPBEXHLevel1X 14" xfId="652"/>
    <cellStyle name="SAPBEXHLevel1X 14 2" xfId="3238"/>
    <cellStyle name="SAPBEXHLevel1X 14 3" xfId="6187"/>
    <cellStyle name="SAPBEXHLevel1X 14 4" xfId="7723"/>
    <cellStyle name="SAPBEXHLevel1X 14 5" xfId="10067"/>
    <cellStyle name="SAPBEXHLevel1X 14 6" xfId="12620"/>
    <cellStyle name="SAPBEXHLevel1X 14 7" xfId="14763"/>
    <cellStyle name="SAPBEXHLevel1X 14 8" xfId="17316"/>
    <cellStyle name="SAPBEXHLevel1X 14 9" xfId="19394"/>
    <cellStyle name="SAPBEXHLevel1X 15" xfId="676"/>
    <cellStyle name="SAPBEXHLevel1X 15 2" xfId="3262"/>
    <cellStyle name="SAPBEXHLevel1X 15 3" xfId="6570"/>
    <cellStyle name="SAPBEXHLevel1X 15 4" xfId="7641"/>
    <cellStyle name="SAPBEXHLevel1X 15 5" xfId="9975"/>
    <cellStyle name="SAPBEXHLevel1X 15 6" xfId="13649"/>
    <cellStyle name="SAPBEXHLevel1X 15 7" xfId="14671"/>
    <cellStyle name="SAPBEXHLevel1X 15 8" xfId="18345"/>
    <cellStyle name="SAPBEXHLevel1X 15 9" xfId="19311"/>
    <cellStyle name="SAPBEXHLevel1X 16" xfId="718"/>
    <cellStyle name="SAPBEXHLevel1X 16 2" xfId="3304"/>
    <cellStyle name="SAPBEXHLevel1X 16 3" xfId="2685"/>
    <cellStyle name="SAPBEXHLevel1X 16 4" xfId="8958"/>
    <cellStyle name="SAPBEXHLevel1X 16 5" xfId="11415"/>
    <cellStyle name="SAPBEXHLevel1X 16 6" xfId="13853"/>
    <cellStyle name="SAPBEXHLevel1X 16 7" xfId="16111"/>
    <cellStyle name="SAPBEXHLevel1X 16 8" xfId="18549"/>
    <cellStyle name="SAPBEXHLevel1X 16 9" xfId="20633"/>
    <cellStyle name="SAPBEXHLevel1X 17" xfId="813"/>
    <cellStyle name="SAPBEXHLevel1X 17 2" xfId="3399"/>
    <cellStyle name="SAPBEXHLevel1X 17 3" xfId="2644"/>
    <cellStyle name="SAPBEXHLevel1X 17 4" xfId="7998"/>
    <cellStyle name="SAPBEXHLevel1X 17 5" xfId="10363"/>
    <cellStyle name="SAPBEXHLevel1X 17 6" xfId="12691"/>
    <cellStyle name="SAPBEXHLevel1X 17 7" xfId="15059"/>
    <cellStyle name="SAPBEXHLevel1X 17 8" xfId="17387"/>
    <cellStyle name="SAPBEXHLevel1X 17 9" xfId="19669"/>
    <cellStyle name="SAPBEXHLevel1X 18" xfId="687"/>
    <cellStyle name="SAPBEXHLevel1X 18 2" xfId="3273"/>
    <cellStyle name="SAPBEXHLevel1X 18 3" xfId="7111"/>
    <cellStyle name="SAPBEXHLevel1X 18 4" xfId="7355"/>
    <cellStyle name="SAPBEXHLevel1X 18 5" xfId="12105"/>
    <cellStyle name="SAPBEXHLevel1X 18 6" xfId="14107"/>
    <cellStyle name="SAPBEXHLevel1X 18 7" xfId="16801"/>
    <cellStyle name="SAPBEXHLevel1X 18 8" xfId="18803"/>
    <cellStyle name="SAPBEXHLevel1X 18 9" xfId="21268"/>
    <cellStyle name="SAPBEXHLevel1X 19" xfId="875"/>
    <cellStyle name="SAPBEXHLevel1X 19 2" xfId="3461"/>
    <cellStyle name="SAPBEXHLevel1X 19 3" xfId="5451"/>
    <cellStyle name="SAPBEXHLevel1X 19 4" xfId="9438"/>
    <cellStyle name="SAPBEXHLevel1X 19 5" xfId="10429"/>
    <cellStyle name="SAPBEXHLevel1X 19 6" xfId="13011"/>
    <cellStyle name="SAPBEXHLevel1X 19 7" xfId="15125"/>
    <cellStyle name="SAPBEXHLevel1X 19 8" xfId="17707"/>
    <cellStyle name="SAPBEXHLevel1X 19 9" xfId="19731"/>
    <cellStyle name="SAPBEXHLevel1X 2" xfId="199"/>
    <cellStyle name="SAPBEXHLevel1X 2 2" xfId="2785"/>
    <cellStyle name="SAPBEXHLevel1X 2 3" xfId="7137"/>
    <cellStyle name="SAPBEXHLevel1X 2 4" xfId="7775"/>
    <cellStyle name="SAPBEXHLevel1X 2 5" xfId="10123"/>
    <cellStyle name="SAPBEXHLevel1X 2 6" xfId="12510"/>
    <cellStyle name="SAPBEXHLevel1X 2 7" xfId="14819"/>
    <cellStyle name="SAPBEXHLevel1X 2 8" xfId="17206"/>
    <cellStyle name="SAPBEXHLevel1X 2 9" xfId="19448"/>
    <cellStyle name="SAPBEXHLevel1X 20" xfId="898"/>
    <cellStyle name="SAPBEXHLevel1X 20 2" xfId="3484"/>
    <cellStyle name="SAPBEXHLevel1X 20 3" xfId="5297"/>
    <cellStyle name="SAPBEXHLevel1X 20 4" xfId="8009"/>
    <cellStyle name="SAPBEXHLevel1X 20 5" xfId="10374"/>
    <cellStyle name="SAPBEXHLevel1X 20 6" xfId="13546"/>
    <cellStyle name="SAPBEXHLevel1X 20 7" xfId="15070"/>
    <cellStyle name="SAPBEXHLevel1X 20 8" xfId="18242"/>
    <cellStyle name="SAPBEXHLevel1X 20 9" xfId="19680"/>
    <cellStyle name="SAPBEXHLevel1X 21" xfId="913"/>
    <cellStyle name="SAPBEXHLevel1X 21 2" xfId="3499"/>
    <cellStyle name="SAPBEXHLevel1X 21 3" xfId="2604"/>
    <cellStyle name="SAPBEXHLevel1X 21 4" xfId="8228"/>
    <cellStyle name="SAPBEXHLevel1X 21 5" xfId="10616"/>
    <cellStyle name="SAPBEXHLevel1X 21 6" xfId="14058"/>
    <cellStyle name="SAPBEXHLevel1X 21 7" xfId="15312"/>
    <cellStyle name="SAPBEXHLevel1X 21 8" xfId="18754"/>
    <cellStyle name="SAPBEXHLevel1X 21 9" xfId="19901"/>
    <cellStyle name="SAPBEXHLevel1X 22" xfId="987"/>
    <cellStyle name="SAPBEXHLevel1X 22 2" xfId="3573"/>
    <cellStyle name="SAPBEXHLevel1X 22 3" xfId="5641"/>
    <cellStyle name="SAPBEXHLevel1X 22 4" xfId="9060"/>
    <cellStyle name="SAPBEXHLevel1X 22 5" xfId="11529"/>
    <cellStyle name="SAPBEXHLevel1X 22 6" xfId="12982"/>
    <cellStyle name="SAPBEXHLevel1X 22 7" xfId="16225"/>
    <cellStyle name="SAPBEXHLevel1X 22 8" xfId="17678"/>
    <cellStyle name="SAPBEXHLevel1X 22 9" xfId="20735"/>
    <cellStyle name="SAPBEXHLevel1X 23" xfId="807"/>
    <cellStyle name="SAPBEXHLevel1X 23 2" xfId="3393"/>
    <cellStyle name="SAPBEXHLevel1X 23 3" xfId="6299"/>
    <cellStyle name="SAPBEXHLevel1X 23 4" xfId="8962"/>
    <cellStyle name="SAPBEXHLevel1X 23 5" xfId="11419"/>
    <cellStyle name="SAPBEXHLevel1X 23 6" xfId="12441"/>
    <cellStyle name="SAPBEXHLevel1X 23 7" xfId="16115"/>
    <cellStyle name="SAPBEXHLevel1X 23 8" xfId="17137"/>
    <cellStyle name="SAPBEXHLevel1X 23 9" xfId="20637"/>
    <cellStyle name="SAPBEXHLevel1X 24" xfId="1004"/>
    <cellStyle name="SAPBEXHLevel1X 24 2" xfId="3590"/>
    <cellStyle name="SAPBEXHLevel1X 24 3" xfId="6159"/>
    <cellStyle name="SAPBEXHLevel1X 24 4" xfId="8053"/>
    <cellStyle name="SAPBEXHLevel1X 24 5" xfId="10421"/>
    <cellStyle name="SAPBEXHLevel1X 24 6" xfId="13884"/>
    <cellStyle name="SAPBEXHLevel1X 24 7" xfId="15117"/>
    <cellStyle name="SAPBEXHLevel1X 24 8" xfId="18580"/>
    <cellStyle name="SAPBEXHLevel1X 24 9" xfId="19724"/>
    <cellStyle name="SAPBEXHLevel1X 25" xfId="959"/>
    <cellStyle name="SAPBEXHLevel1X 25 2" xfId="3545"/>
    <cellStyle name="SAPBEXHLevel1X 25 3" xfId="6379"/>
    <cellStyle name="SAPBEXHLevel1X 25 4" xfId="7854"/>
    <cellStyle name="SAPBEXHLevel1X 25 5" xfId="10206"/>
    <cellStyle name="SAPBEXHLevel1X 25 6" xfId="13177"/>
    <cellStyle name="SAPBEXHLevel1X 25 7" xfId="14902"/>
    <cellStyle name="SAPBEXHLevel1X 25 8" xfId="17873"/>
    <cellStyle name="SAPBEXHLevel1X 25 9" xfId="19527"/>
    <cellStyle name="SAPBEXHLevel1X 26" xfId="1135"/>
    <cellStyle name="SAPBEXHLevel1X 26 2" xfId="3721"/>
    <cellStyle name="SAPBEXHLevel1X 26 3" xfId="6998"/>
    <cellStyle name="SAPBEXHLevel1X 26 4" xfId="6042"/>
    <cellStyle name="SAPBEXHLevel1X 26 5" xfId="9489"/>
    <cellStyle name="SAPBEXHLevel1X 26 6" xfId="12519"/>
    <cellStyle name="SAPBEXHLevel1X 26 7" xfId="14185"/>
    <cellStyle name="SAPBEXHLevel1X 26 8" xfId="17215"/>
    <cellStyle name="SAPBEXHLevel1X 26 9" xfId="18879"/>
    <cellStyle name="SAPBEXHLevel1X 27" xfId="1021"/>
    <cellStyle name="SAPBEXHLevel1X 27 2" xfId="3607"/>
    <cellStyle name="SAPBEXHLevel1X 27 3" xfId="2617"/>
    <cellStyle name="SAPBEXHLevel1X 27 4" xfId="9212"/>
    <cellStyle name="SAPBEXHLevel1X 27 5" xfId="11959"/>
    <cellStyle name="SAPBEXHLevel1X 27 6" xfId="10792"/>
    <cellStyle name="SAPBEXHLevel1X 27 7" xfId="16655"/>
    <cellStyle name="SAPBEXHLevel1X 27 8" xfId="15488"/>
    <cellStyle name="SAPBEXHLevel1X 27 9" xfId="21143"/>
    <cellStyle name="SAPBEXHLevel1X 28" xfId="1174"/>
    <cellStyle name="SAPBEXHLevel1X 28 2" xfId="3760"/>
    <cellStyle name="SAPBEXHLevel1X 28 3" xfId="6502"/>
    <cellStyle name="SAPBEXHLevel1X 28 4" xfId="9074"/>
    <cellStyle name="SAPBEXHLevel1X 28 5" xfId="11546"/>
    <cellStyle name="SAPBEXHLevel1X 28 6" xfId="12217"/>
    <cellStyle name="SAPBEXHLevel1X 28 7" xfId="16242"/>
    <cellStyle name="SAPBEXHLevel1X 28 8" xfId="16913"/>
    <cellStyle name="SAPBEXHLevel1X 28 9" xfId="20749"/>
    <cellStyle name="SAPBEXHLevel1X 29" xfId="1169"/>
    <cellStyle name="SAPBEXHLevel1X 29 2" xfId="3755"/>
    <cellStyle name="SAPBEXHLevel1X 29 3" xfId="5845"/>
    <cellStyle name="SAPBEXHLevel1X 29 4" xfId="8184"/>
    <cellStyle name="SAPBEXHLevel1X 29 5" xfId="10564"/>
    <cellStyle name="SAPBEXHLevel1X 29 6" xfId="13075"/>
    <cellStyle name="SAPBEXHLevel1X 29 7" xfId="15260"/>
    <cellStyle name="SAPBEXHLevel1X 29 8" xfId="17771"/>
    <cellStyle name="SAPBEXHLevel1X 29 9" xfId="19857"/>
    <cellStyle name="SAPBEXHLevel1X 3" xfId="245"/>
    <cellStyle name="SAPBEXHLevel1X 3 2" xfId="2831"/>
    <cellStyle name="SAPBEXHLevel1X 3 3" xfId="6326"/>
    <cellStyle name="SAPBEXHLevel1X 3 4" xfId="6356"/>
    <cellStyle name="SAPBEXHLevel1X 3 5" xfId="11967"/>
    <cellStyle name="SAPBEXHLevel1X 3 6" xfId="14031"/>
    <cellStyle name="SAPBEXHLevel1X 3 7" xfId="16663"/>
    <cellStyle name="SAPBEXHLevel1X 3 8" xfId="18727"/>
    <cellStyle name="SAPBEXHLevel1X 3 9" xfId="21151"/>
    <cellStyle name="SAPBEXHLevel1X 30" xfId="1165"/>
    <cellStyle name="SAPBEXHLevel1X 30 2" xfId="3751"/>
    <cellStyle name="SAPBEXHLevel1X 30 3" xfId="5681"/>
    <cellStyle name="SAPBEXHLevel1X 30 4" xfId="8067"/>
    <cellStyle name="SAPBEXHLevel1X 30 5" xfId="10437"/>
    <cellStyle name="SAPBEXHLevel1X 30 6" xfId="13523"/>
    <cellStyle name="SAPBEXHLevel1X 30 7" xfId="15133"/>
    <cellStyle name="SAPBEXHLevel1X 30 8" xfId="18219"/>
    <cellStyle name="SAPBEXHLevel1X 30 9" xfId="19738"/>
    <cellStyle name="SAPBEXHLevel1X 31" xfId="1184"/>
    <cellStyle name="SAPBEXHLevel1X 31 2" xfId="3770"/>
    <cellStyle name="SAPBEXHLevel1X 31 3" xfId="5183"/>
    <cellStyle name="SAPBEXHLevel1X 31 4" xfId="8039"/>
    <cellStyle name="SAPBEXHLevel1X 31 5" xfId="10406"/>
    <cellStyle name="SAPBEXHLevel1X 31 6" xfId="12692"/>
    <cellStyle name="SAPBEXHLevel1X 31 7" xfId="15102"/>
    <cellStyle name="SAPBEXHLevel1X 31 8" xfId="17388"/>
    <cellStyle name="SAPBEXHLevel1X 31 9" xfId="19710"/>
    <cellStyle name="SAPBEXHLevel1X 32" xfId="1282"/>
    <cellStyle name="SAPBEXHLevel1X 32 2" xfId="3868"/>
    <cellStyle name="SAPBEXHLevel1X 32 3" xfId="5770"/>
    <cellStyle name="SAPBEXHLevel1X 32 4" xfId="8289"/>
    <cellStyle name="SAPBEXHLevel1X 32 5" xfId="10684"/>
    <cellStyle name="SAPBEXHLevel1X 32 6" xfId="12812"/>
    <cellStyle name="SAPBEXHLevel1X 32 7" xfId="15380"/>
    <cellStyle name="SAPBEXHLevel1X 32 8" xfId="17508"/>
    <cellStyle name="SAPBEXHLevel1X 32 9" xfId="19962"/>
    <cellStyle name="SAPBEXHLevel1X 33" xfId="1253"/>
    <cellStyle name="SAPBEXHLevel1X 33 2" xfId="3839"/>
    <cellStyle name="SAPBEXHLevel1X 33 3" xfId="5961"/>
    <cellStyle name="SAPBEXHLevel1X 33 4" xfId="8970"/>
    <cellStyle name="SAPBEXHLevel1X 33 5" xfId="11427"/>
    <cellStyle name="SAPBEXHLevel1X 33 6" xfId="12218"/>
    <cellStyle name="SAPBEXHLevel1X 33 7" xfId="16123"/>
    <cellStyle name="SAPBEXHLevel1X 33 8" xfId="16914"/>
    <cellStyle name="SAPBEXHLevel1X 33 9" xfId="20645"/>
    <cellStyle name="SAPBEXHLevel1X 34" xfId="1219"/>
    <cellStyle name="SAPBEXHLevel1X 34 2" xfId="3805"/>
    <cellStyle name="SAPBEXHLevel1X 34 3" xfId="6200"/>
    <cellStyle name="SAPBEXHLevel1X 34 4" xfId="8478"/>
    <cellStyle name="SAPBEXHLevel1X 34 5" xfId="10887"/>
    <cellStyle name="SAPBEXHLevel1X 34 6" xfId="13915"/>
    <cellStyle name="SAPBEXHLevel1X 34 7" xfId="15583"/>
    <cellStyle name="SAPBEXHLevel1X 34 8" xfId="18611"/>
    <cellStyle name="SAPBEXHLevel1X 34 9" xfId="20152"/>
    <cellStyle name="SAPBEXHLevel1X 35" xfId="1265"/>
    <cellStyle name="SAPBEXHLevel1X 35 2" xfId="3851"/>
    <cellStyle name="SAPBEXHLevel1X 35 3" xfId="2696"/>
    <cellStyle name="SAPBEXHLevel1X 35 4" xfId="8011"/>
    <cellStyle name="SAPBEXHLevel1X 35 5" xfId="10376"/>
    <cellStyle name="SAPBEXHLevel1X 35 6" xfId="12467"/>
    <cellStyle name="SAPBEXHLevel1X 35 7" xfId="15072"/>
    <cellStyle name="SAPBEXHLevel1X 35 8" xfId="17163"/>
    <cellStyle name="SAPBEXHLevel1X 35 9" xfId="19682"/>
    <cellStyle name="SAPBEXHLevel1X 36" xfId="1129"/>
    <cellStyle name="SAPBEXHLevel1X 36 2" xfId="3715"/>
    <cellStyle name="SAPBEXHLevel1X 36 3" xfId="4955"/>
    <cellStyle name="SAPBEXHLevel1X 36 4" xfId="8329"/>
    <cellStyle name="SAPBEXHLevel1X 36 5" xfId="10725"/>
    <cellStyle name="SAPBEXHLevel1X 36 6" xfId="12723"/>
    <cellStyle name="SAPBEXHLevel1X 36 7" xfId="15421"/>
    <cellStyle name="SAPBEXHLevel1X 36 8" xfId="17419"/>
    <cellStyle name="SAPBEXHLevel1X 36 9" xfId="20002"/>
    <cellStyle name="SAPBEXHLevel1X 37" xfId="1489"/>
    <cellStyle name="SAPBEXHLevel1X 37 2" xfId="4075"/>
    <cellStyle name="SAPBEXHLevel1X 37 3" xfId="5964"/>
    <cellStyle name="SAPBEXHLevel1X 37 4" xfId="9227"/>
    <cellStyle name="SAPBEXHLevel1X 37 5" xfId="11707"/>
    <cellStyle name="SAPBEXHLevel1X 37 6" xfId="9971"/>
    <cellStyle name="SAPBEXHLevel1X 37 7" xfId="16403"/>
    <cellStyle name="SAPBEXHLevel1X 37 8" xfId="14667"/>
    <cellStyle name="SAPBEXHLevel1X 37 9" xfId="20899"/>
    <cellStyle name="SAPBEXHLevel1X 38" xfId="1603"/>
    <cellStyle name="SAPBEXHLevel1X 38 2" xfId="4189"/>
    <cellStyle name="SAPBEXHLevel1X 38 3" xfId="6981"/>
    <cellStyle name="SAPBEXHLevel1X 38 4" xfId="8541"/>
    <cellStyle name="SAPBEXHLevel1X 38 5" xfId="10955"/>
    <cellStyle name="SAPBEXHLevel1X 38 6" xfId="12273"/>
    <cellStyle name="SAPBEXHLevel1X 38 7" xfId="15651"/>
    <cellStyle name="SAPBEXHLevel1X 38 8" xfId="16969"/>
    <cellStyle name="SAPBEXHLevel1X 38 9" xfId="20215"/>
    <cellStyle name="SAPBEXHLevel1X 39" xfId="1686"/>
    <cellStyle name="SAPBEXHLevel1X 39 2" xfId="4272"/>
    <cellStyle name="SAPBEXHLevel1X 39 3" xfId="7216"/>
    <cellStyle name="SAPBEXHLevel1X 39 4" xfId="8203"/>
    <cellStyle name="SAPBEXHLevel1X 39 5" xfId="10586"/>
    <cellStyle name="SAPBEXHLevel1X 39 6" xfId="12551"/>
    <cellStyle name="SAPBEXHLevel1X 39 7" xfId="15282"/>
    <cellStyle name="SAPBEXHLevel1X 39 8" xfId="17247"/>
    <cellStyle name="SAPBEXHLevel1X 39 9" xfId="19876"/>
    <cellStyle name="SAPBEXHLevel1X 4" xfId="172"/>
    <cellStyle name="SAPBEXHLevel1X 4 2" xfId="2759"/>
    <cellStyle name="SAPBEXHLevel1X 4 3" xfId="5835"/>
    <cellStyle name="SAPBEXHLevel1X 4 4" xfId="7612"/>
    <cellStyle name="SAPBEXHLevel1X 4 5" xfId="9940"/>
    <cellStyle name="SAPBEXHLevel1X 4 6" xfId="13698"/>
    <cellStyle name="SAPBEXHLevel1X 4 7" xfId="14636"/>
    <cellStyle name="SAPBEXHLevel1X 4 8" xfId="18394"/>
    <cellStyle name="SAPBEXHLevel1X 4 9" xfId="19283"/>
    <cellStyle name="SAPBEXHLevel1X 40" xfId="1592"/>
    <cellStyle name="SAPBEXHLevel1X 40 2" xfId="4178"/>
    <cellStyle name="SAPBEXHLevel1X 40 3" xfId="5694"/>
    <cellStyle name="SAPBEXHLevel1X 40 4" xfId="9300"/>
    <cellStyle name="SAPBEXHLevel1X 40 5" xfId="11783"/>
    <cellStyle name="SAPBEXHLevel1X 40 6" xfId="12699"/>
    <cellStyle name="SAPBEXHLevel1X 40 7" xfId="16479"/>
    <cellStyle name="SAPBEXHLevel1X 40 8" xfId="17395"/>
    <cellStyle name="SAPBEXHLevel1X 40 9" xfId="20974"/>
    <cellStyle name="SAPBEXHLevel1X 41" xfId="1674"/>
    <cellStyle name="SAPBEXHLevel1X 41 2" xfId="4260"/>
    <cellStyle name="SAPBEXHLevel1X 41 3" xfId="5359"/>
    <cellStyle name="SAPBEXHLevel1X 41 4" xfId="8052"/>
    <cellStyle name="SAPBEXHLevel1X 41 5" xfId="10420"/>
    <cellStyle name="SAPBEXHLevel1X 41 6" xfId="13337"/>
    <cellStyle name="SAPBEXHLevel1X 41 7" xfId="15116"/>
    <cellStyle name="SAPBEXHLevel1X 41 8" xfId="18033"/>
    <cellStyle name="SAPBEXHLevel1X 41 9" xfId="19723"/>
    <cellStyle name="SAPBEXHLevel1X 42" xfId="1612"/>
    <cellStyle name="SAPBEXHLevel1X 42 2" xfId="4198"/>
    <cellStyle name="SAPBEXHLevel1X 42 3" xfId="2589"/>
    <cellStyle name="SAPBEXHLevel1X 42 4" xfId="8796"/>
    <cellStyle name="SAPBEXHLevel1X 42 5" xfId="11088"/>
    <cellStyle name="SAPBEXHLevel1X 42 6" xfId="9943"/>
    <cellStyle name="SAPBEXHLevel1X 42 7" xfId="15784"/>
    <cellStyle name="SAPBEXHLevel1X 42 8" xfId="14639"/>
    <cellStyle name="SAPBEXHLevel1X 42 9" xfId="20336"/>
    <cellStyle name="SAPBEXHLevel1X 43" xfId="1601"/>
    <cellStyle name="SAPBEXHLevel1X 43 2" xfId="4187"/>
    <cellStyle name="SAPBEXHLevel1X 43 3" xfId="5105"/>
    <cellStyle name="SAPBEXHLevel1X 43 4" xfId="8595"/>
    <cellStyle name="SAPBEXHLevel1X 43 5" xfId="11013"/>
    <cellStyle name="SAPBEXHLevel1X 43 6" xfId="13563"/>
    <cellStyle name="SAPBEXHLevel1X 43 7" xfId="15709"/>
    <cellStyle name="SAPBEXHLevel1X 43 8" xfId="18259"/>
    <cellStyle name="SAPBEXHLevel1X 43 9" xfId="20270"/>
    <cellStyle name="SAPBEXHLevel1X 44" xfId="1883"/>
    <cellStyle name="SAPBEXHLevel1X 44 2" xfId="4469"/>
    <cellStyle name="SAPBEXHLevel1X 44 3" xfId="5873"/>
    <cellStyle name="SAPBEXHLevel1X 44 4" xfId="5760"/>
    <cellStyle name="SAPBEXHLevel1X 44 5" xfId="12097"/>
    <cellStyle name="SAPBEXHLevel1X 44 6" xfId="13399"/>
    <cellStyle name="SAPBEXHLevel1X 44 7" xfId="16793"/>
    <cellStyle name="SAPBEXHLevel1X 44 8" xfId="18095"/>
    <cellStyle name="SAPBEXHLevel1X 44 9" xfId="21260"/>
    <cellStyle name="SAPBEXHLevel1X 45" xfId="1619"/>
    <cellStyle name="SAPBEXHLevel1X 45 2" xfId="4205"/>
    <cellStyle name="SAPBEXHLevel1X 45 3" xfId="7030"/>
    <cellStyle name="SAPBEXHLevel1X 45 4" xfId="9417"/>
    <cellStyle name="SAPBEXHLevel1X 45 5" xfId="11887"/>
    <cellStyle name="SAPBEXHLevel1X 45 6" xfId="13964"/>
    <cellStyle name="SAPBEXHLevel1X 45 7" xfId="16583"/>
    <cellStyle name="SAPBEXHLevel1X 45 8" xfId="18660"/>
    <cellStyle name="SAPBEXHLevel1X 45 9" xfId="21073"/>
    <cellStyle name="SAPBEXHLevel1X 46" xfId="1900"/>
    <cellStyle name="SAPBEXHLevel1X 46 2" xfId="4486"/>
    <cellStyle name="SAPBEXHLevel1X 46 3" xfId="6376"/>
    <cellStyle name="SAPBEXHLevel1X 46 4" xfId="8651"/>
    <cellStyle name="SAPBEXHLevel1X 46 5" xfId="11076"/>
    <cellStyle name="SAPBEXHLevel1X 46 6" xfId="14012"/>
    <cellStyle name="SAPBEXHLevel1X 46 7" xfId="15772"/>
    <cellStyle name="SAPBEXHLevel1X 46 8" xfId="18708"/>
    <cellStyle name="SAPBEXHLevel1X 46 9" xfId="20326"/>
    <cellStyle name="SAPBEXHLevel1X 47" xfId="1799"/>
    <cellStyle name="SAPBEXHLevel1X 47 2" xfId="4385"/>
    <cellStyle name="SAPBEXHLevel1X 47 3" xfId="4981"/>
    <cellStyle name="SAPBEXHLevel1X 47 4" xfId="8806"/>
    <cellStyle name="SAPBEXHLevel1X 47 5" xfId="11250"/>
    <cellStyle name="SAPBEXHLevel1X 47 6" xfId="12826"/>
    <cellStyle name="SAPBEXHLevel1X 47 7" xfId="15946"/>
    <cellStyle name="SAPBEXHLevel1X 47 8" xfId="17522"/>
    <cellStyle name="SAPBEXHLevel1X 47 9" xfId="20481"/>
    <cellStyle name="SAPBEXHLevel1X 48" xfId="2007"/>
    <cellStyle name="SAPBEXHLevel1X 48 2" xfId="4593"/>
    <cellStyle name="SAPBEXHLevel1X 48 3" xfId="6443"/>
    <cellStyle name="SAPBEXHLevel1X 48 4" xfId="7548"/>
    <cellStyle name="SAPBEXHLevel1X 48 5" xfId="11604"/>
    <cellStyle name="SAPBEXHLevel1X 48 6" xfId="13699"/>
    <cellStyle name="SAPBEXHLevel1X 48 7" xfId="16300"/>
    <cellStyle name="SAPBEXHLevel1X 48 8" xfId="18395"/>
    <cellStyle name="SAPBEXHLevel1X 48 9" xfId="20803"/>
    <cellStyle name="SAPBEXHLevel1X 49" xfId="1967"/>
    <cellStyle name="SAPBEXHLevel1X 49 2" xfId="4553"/>
    <cellStyle name="SAPBEXHLevel1X 49 3" xfId="6065"/>
    <cellStyle name="SAPBEXHLevel1X 49 4" xfId="9086"/>
    <cellStyle name="SAPBEXHLevel1X 49 5" xfId="11558"/>
    <cellStyle name="SAPBEXHLevel1X 49 6" xfId="12346"/>
    <cellStyle name="SAPBEXHLevel1X 49 7" xfId="16254"/>
    <cellStyle name="SAPBEXHLevel1X 49 8" xfId="17042"/>
    <cellStyle name="SAPBEXHLevel1X 49 9" xfId="20761"/>
    <cellStyle name="SAPBEXHLevel1X 5" xfId="225"/>
    <cellStyle name="SAPBEXHLevel1X 5 2" xfId="2811"/>
    <cellStyle name="SAPBEXHLevel1X 5 3" xfId="7104"/>
    <cellStyle name="SAPBEXHLevel1X 5 4" xfId="8372"/>
    <cellStyle name="SAPBEXHLevel1X 5 5" xfId="10774"/>
    <cellStyle name="SAPBEXHLevel1X 5 6" xfId="12315"/>
    <cellStyle name="SAPBEXHLevel1X 5 7" xfId="15470"/>
    <cellStyle name="SAPBEXHLevel1X 5 8" xfId="17011"/>
    <cellStyle name="SAPBEXHLevel1X 5 9" xfId="20047"/>
    <cellStyle name="SAPBEXHLevel1X 50" xfId="1839"/>
    <cellStyle name="SAPBEXHLevel1X 50 2" xfId="4425"/>
    <cellStyle name="SAPBEXHLevel1X 50 3" xfId="7227"/>
    <cellStyle name="SAPBEXHLevel1X 50 4" xfId="8495"/>
    <cellStyle name="SAPBEXHLevel1X 50 5" xfId="10904"/>
    <cellStyle name="SAPBEXHLevel1X 50 6" xfId="13007"/>
    <cellStyle name="SAPBEXHLevel1X 50 7" xfId="15600"/>
    <cellStyle name="SAPBEXHLevel1X 50 8" xfId="17703"/>
    <cellStyle name="SAPBEXHLevel1X 50 9" xfId="20169"/>
    <cellStyle name="SAPBEXHLevel1X 51" xfId="2065"/>
    <cellStyle name="SAPBEXHLevel1X 51 2" xfId="4651"/>
    <cellStyle name="SAPBEXHLevel1X 51 3" xfId="5465"/>
    <cellStyle name="SAPBEXHLevel1X 51 4" xfId="8274"/>
    <cellStyle name="SAPBEXHLevel1X 51 5" xfId="10668"/>
    <cellStyle name="SAPBEXHLevel1X 51 6" xfId="13631"/>
    <cellStyle name="SAPBEXHLevel1X 51 7" xfId="15364"/>
    <cellStyle name="SAPBEXHLevel1X 51 8" xfId="18327"/>
    <cellStyle name="SAPBEXHLevel1X 51 9" xfId="19947"/>
    <cellStyle name="SAPBEXHLevel1X 52" xfId="2036"/>
    <cellStyle name="SAPBEXHLevel1X 52 2" xfId="4622"/>
    <cellStyle name="SAPBEXHLevel1X 52 3" xfId="5555"/>
    <cellStyle name="SAPBEXHLevel1X 52 4" xfId="8981"/>
    <cellStyle name="SAPBEXHLevel1X 52 5" xfId="11438"/>
    <cellStyle name="SAPBEXHLevel1X 52 6" xfId="13235"/>
    <cellStyle name="SAPBEXHLevel1X 52 7" xfId="16134"/>
    <cellStyle name="SAPBEXHLevel1X 52 8" xfId="17931"/>
    <cellStyle name="SAPBEXHLevel1X 52 9" xfId="20656"/>
    <cellStyle name="SAPBEXHLevel1X 53" xfId="2017"/>
    <cellStyle name="SAPBEXHLevel1X 53 2" xfId="4603"/>
    <cellStyle name="SAPBEXHLevel1X 53 3" xfId="7105"/>
    <cellStyle name="SAPBEXHLevel1X 53 4" xfId="7446"/>
    <cellStyle name="SAPBEXHLevel1X 53 5" xfId="9758"/>
    <cellStyle name="SAPBEXHLevel1X 53 6" xfId="12237"/>
    <cellStyle name="SAPBEXHLevel1X 53 7" xfId="14454"/>
    <cellStyle name="SAPBEXHLevel1X 53 8" xfId="16933"/>
    <cellStyle name="SAPBEXHLevel1X 53 9" xfId="19116"/>
    <cellStyle name="SAPBEXHLevel1X 54" xfId="2261"/>
    <cellStyle name="SAPBEXHLevel1X 54 2" xfId="4847"/>
    <cellStyle name="SAPBEXHLevel1X 54 3" xfId="5738"/>
    <cellStyle name="SAPBEXHLevel1X 54 4" xfId="8411"/>
    <cellStyle name="SAPBEXHLevel1X 54 5" xfId="10816"/>
    <cellStyle name="SAPBEXHLevel1X 54 6" xfId="13427"/>
    <cellStyle name="SAPBEXHLevel1X 54 7" xfId="15512"/>
    <cellStyle name="SAPBEXHLevel1X 54 8" xfId="18123"/>
    <cellStyle name="SAPBEXHLevel1X 54 9" xfId="20085"/>
    <cellStyle name="SAPBEXHLevel1X 55" xfId="2331"/>
    <cellStyle name="SAPBEXHLevel1X 55 2" xfId="4917"/>
    <cellStyle name="SAPBEXHLevel1X 55 3" xfId="7088"/>
    <cellStyle name="SAPBEXHLevel1X 55 4" xfId="8518"/>
    <cellStyle name="SAPBEXHLevel1X 55 5" xfId="10930"/>
    <cellStyle name="SAPBEXHLevel1X 55 6" xfId="12548"/>
    <cellStyle name="SAPBEXHLevel1X 55 7" xfId="15626"/>
    <cellStyle name="SAPBEXHLevel1X 55 8" xfId="17244"/>
    <cellStyle name="SAPBEXHLevel1X 55 9" xfId="20192"/>
    <cellStyle name="SAPBEXHLevel1X 56" xfId="2369"/>
    <cellStyle name="SAPBEXHLevel1X 56 2" xfId="7359"/>
    <cellStyle name="SAPBEXHLevel1X 56 3" xfId="8087"/>
    <cellStyle name="SAPBEXHLevel1X 56 4" xfId="10457"/>
    <cellStyle name="SAPBEXHLevel1X 56 5" xfId="13377"/>
    <cellStyle name="SAPBEXHLevel1X 56 6" xfId="15153"/>
    <cellStyle name="SAPBEXHLevel1X 56 7" xfId="18073"/>
    <cellStyle name="SAPBEXHLevel1X 56 8" xfId="19758"/>
    <cellStyle name="SAPBEXHLevel1X 57" xfId="5519"/>
    <cellStyle name="SAPBEXHLevel1X 58" xfId="8359"/>
    <cellStyle name="SAPBEXHLevel1X 59" xfId="10760"/>
    <cellStyle name="SAPBEXHLevel1X 6" xfId="122"/>
    <cellStyle name="SAPBEXHLevel1X 6 2" xfId="2709"/>
    <cellStyle name="SAPBEXHLevel1X 6 3" xfId="5581"/>
    <cellStyle name="SAPBEXHLevel1X 6 4" xfId="8211"/>
    <cellStyle name="SAPBEXHLevel1X 6 5" xfId="10595"/>
    <cellStyle name="SAPBEXHLevel1X 6 6" xfId="13214"/>
    <cellStyle name="SAPBEXHLevel1X 6 7" xfId="15291"/>
    <cellStyle name="SAPBEXHLevel1X 6 8" xfId="17910"/>
    <cellStyle name="SAPBEXHLevel1X 6 9" xfId="19884"/>
    <cellStyle name="SAPBEXHLevel1X 60" xfId="13736"/>
    <cellStyle name="SAPBEXHLevel1X 61" xfId="15456"/>
    <cellStyle name="SAPBEXHLevel1X 62" xfId="18432"/>
    <cellStyle name="SAPBEXHLevel1X 63" xfId="20034"/>
    <cellStyle name="SAPBEXHLevel1X 7" xfId="135"/>
    <cellStyle name="SAPBEXHLevel1X 7 2" xfId="2722"/>
    <cellStyle name="SAPBEXHLevel1X 7 3" xfId="6559"/>
    <cellStyle name="SAPBEXHLevel1X 7 4" xfId="8303"/>
    <cellStyle name="SAPBEXHLevel1X 7 5" xfId="10699"/>
    <cellStyle name="SAPBEXHLevel1X 7 6" xfId="13716"/>
    <cellStyle name="SAPBEXHLevel1X 7 7" xfId="15395"/>
    <cellStyle name="SAPBEXHLevel1X 7 8" xfId="18412"/>
    <cellStyle name="SAPBEXHLevel1X 7 9" xfId="19976"/>
    <cellStyle name="SAPBEXHLevel1X 8" xfId="131"/>
    <cellStyle name="SAPBEXHLevel1X 8 2" xfId="2718"/>
    <cellStyle name="SAPBEXHLevel1X 8 3" xfId="6675"/>
    <cellStyle name="SAPBEXHLevel1X 8 4" xfId="8934"/>
    <cellStyle name="SAPBEXHLevel1X 8 5" xfId="11387"/>
    <cellStyle name="SAPBEXHLevel1X 8 6" xfId="12370"/>
    <cellStyle name="SAPBEXHLevel1X 8 7" xfId="16083"/>
    <cellStyle name="SAPBEXHLevel1X 8 8" xfId="17066"/>
    <cellStyle name="SAPBEXHLevel1X 8 9" xfId="20608"/>
    <cellStyle name="SAPBEXHLevel1X 9" xfId="126"/>
    <cellStyle name="SAPBEXHLevel1X 9 2" xfId="2713"/>
    <cellStyle name="SAPBEXHLevel1X 9 3" xfId="2587"/>
    <cellStyle name="SAPBEXHLevel1X 9 4" xfId="8494"/>
    <cellStyle name="SAPBEXHLevel1X 9 5" xfId="10903"/>
    <cellStyle name="SAPBEXHLevel1X 9 6" xfId="12599"/>
    <cellStyle name="SAPBEXHLevel1X 9 7" xfId="15599"/>
    <cellStyle name="SAPBEXHLevel1X 9 8" xfId="17295"/>
    <cellStyle name="SAPBEXHLevel1X 9 9" xfId="20168"/>
    <cellStyle name="SAPBEXHLevel2" xfId="79"/>
    <cellStyle name="SAPBEXHLevel2 10" xfId="442"/>
    <cellStyle name="SAPBEXHLevel2 10 2" xfId="3028"/>
    <cellStyle name="SAPBEXHLevel2 10 3" xfId="6819"/>
    <cellStyle name="SAPBEXHLevel2 10 4" xfId="8907"/>
    <cellStyle name="SAPBEXHLevel2 10 5" xfId="11011"/>
    <cellStyle name="SAPBEXHLevel2 10 6" xfId="12150"/>
    <cellStyle name="SAPBEXHLevel2 10 7" xfId="15707"/>
    <cellStyle name="SAPBEXHLevel2 10 8" xfId="16846"/>
    <cellStyle name="SAPBEXHLevel2 10 9" xfId="20268"/>
    <cellStyle name="SAPBEXHLevel2 11" xfId="577"/>
    <cellStyle name="SAPBEXHLevel2 11 2" xfId="3163"/>
    <cellStyle name="SAPBEXHLevel2 11 3" xfId="7113"/>
    <cellStyle name="SAPBEXHLevel2 11 4" xfId="7441"/>
    <cellStyle name="SAPBEXHLevel2 11 5" xfId="9751"/>
    <cellStyle name="SAPBEXHLevel2 11 6" xfId="14157"/>
    <cellStyle name="SAPBEXHLevel2 11 7" xfId="14447"/>
    <cellStyle name="SAPBEXHLevel2 11 8" xfId="18853"/>
    <cellStyle name="SAPBEXHLevel2 11 9" xfId="19110"/>
    <cellStyle name="SAPBEXHLevel2 12" xfId="592"/>
    <cellStyle name="SAPBEXHLevel2 12 2" xfId="3178"/>
    <cellStyle name="SAPBEXHLevel2 12 3" xfId="5887"/>
    <cellStyle name="SAPBEXHLevel2 12 4" xfId="8361"/>
    <cellStyle name="SAPBEXHLevel2 12 5" xfId="10762"/>
    <cellStyle name="SAPBEXHLevel2 12 6" xfId="14003"/>
    <cellStyle name="SAPBEXHLevel2 12 7" xfId="15458"/>
    <cellStyle name="SAPBEXHLevel2 12 8" xfId="18699"/>
    <cellStyle name="SAPBEXHLevel2 12 9" xfId="20036"/>
    <cellStyle name="SAPBEXHLevel2 13" xfId="253"/>
    <cellStyle name="SAPBEXHLevel2 13 2" xfId="2839"/>
    <cellStyle name="SAPBEXHLevel2 13 3" xfId="5162"/>
    <cellStyle name="SAPBEXHLevel2 13 4" xfId="9441"/>
    <cellStyle name="SAPBEXHLevel2 13 5" xfId="10528"/>
    <cellStyle name="SAPBEXHLevel2 13 6" xfId="12409"/>
    <cellStyle name="SAPBEXHLevel2 13 7" xfId="15224"/>
    <cellStyle name="SAPBEXHLevel2 13 8" xfId="17105"/>
    <cellStyle name="SAPBEXHLevel2 13 9" xfId="19827"/>
    <cellStyle name="SAPBEXHLevel2 14" xfId="672"/>
    <cellStyle name="SAPBEXHLevel2 14 2" xfId="3258"/>
    <cellStyle name="SAPBEXHLevel2 14 3" xfId="7057"/>
    <cellStyle name="SAPBEXHLevel2 14 4" xfId="9047"/>
    <cellStyle name="SAPBEXHLevel2 14 5" xfId="11513"/>
    <cellStyle name="SAPBEXHLevel2 14 6" xfId="11496"/>
    <cellStyle name="SAPBEXHLevel2 14 7" xfId="16209"/>
    <cellStyle name="SAPBEXHLevel2 14 8" xfId="16192"/>
    <cellStyle name="SAPBEXHLevel2 14 9" xfId="20723"/>
    <cellStyle name="SAPBEXHLevel2 15" xfId="788"/>
    <cellStyle name="SAPBEXHLevel2 15 2" xfId="3374"/>
    <cellStyle name="SAPBEXHLevel2 15 3" xfId="5865"/>
    <cellStyle name="SAPBEXHLevel2 15 4" xfId="9465"/>
    <cellStyle name="SAPBEXHLevel2 15 5" xfId="9522"/>
    <cellStyle name="SAPBEXHLevel2 15 6" xfId="12745"/>
    <cellStyle name="SAPBEXHLevel2 15 7" xfId="14218"/>
    <cellStyle name="SAPBEXHLevel2 15 8" xfId="17441"/>
    <cellStyle name="SAPBEXHLevel2 15 9" xfId="18909"/>
    <cellStyle name="SAPBEXHLevel2 16" xfId="850"/>
    <cellStyle name="SAPBEXHLevel2 16 2" xfId="3436"/>
    <cellStyle name="SAPBEXHLevel2 16 3" xfId="6800"/>
    <cellStyle name="SAPBEXHLevel2 16 4" xfId="8204"/>
    <cellStyle name="SAPBEXHLevel2 16 5" xfId="10588"/>
    <cellStyle name="SAPBEXHLevel2 16 6" xfId="12788"/>
    <cellStyle name="SAPBEXHLevel2 16 7" xfId="15284"/>
    <cellStyle name="SAPBEXHLevel2 16 8" xfId="17484"/>
    <cellStyle name="SAPBEXHLevel2 16 9" xfId="19877"/>
    <cellStyle name="SAPBEXHLevel2 17" xfId="785"/>
    <cellStyle name="SAPBEXHLevel2 17 2" xfId="3371"/>
    <cellStyle name="SAPBEXHLevel2 17 3" xfId="6008"/>
    <cellStyle name="SAPBEXHLevel2 17 4" xfId="2659"/>
    <cellStyle name="SAPBEXHLevel2 17 5" xfId="9696"/>
    <cellStyle name="SAPBEXHLevel2 17 6" xfId="13730"/>
    <cellStyle name="SAPBEXHLevel2 17 7" xfId="14392"/>
    <cellStyle name="SAPBEXHLevel2 17 8" xfId="18426"/>
    <cellStyle name="SAPBEXHLevel2 17 9" xfId="19060"/>
    <cellStyle name="SAPBEXHLevel2 18" xfId="962"/>
    <cellStyle name="SAPBEXHLevel2 18 2" xfId="3548"/>
    <cellStyle name="SAPBEXHLevel2 18 3" xfId="5377"/>
    <cellStyle name="SAPBEXHLevel2 18 4" xfId="8530"/>
    <cellStyle name="SAPBEXHLevel2 18 5" xfId="10943"/>
    <cellStyle name="SAPBEXHLevel2 18 6" xfId="13878"/>
    <cellStyle name="SAPBEXHLevel2 18 7" xfId="15639"/>
    <cellStyle name="SAPBEXHLevel2 18 8" xfId="18574"/>
    <cellStyle name="SAPBEXHLevel2 18 9" xfId="20204"/>
    <cellStyle name="SAPBEXHLevel2 19" xfId="891"/>
    <cellStyle name="SAPBEXHLevel2 19 2" xfId="3477"/>
    <cellStyle name="SAPBEXHLevel2 19 3" xfId="6687"/>
    <cellStyle name="SAPBEXHLevel2 19 4" xfId="9172"/>
    <cellStyle name="SAPBEXHLevel2 19 5" xfId="11652"/>
    <cellStyle name="SAPBEXHLevel2 19 6" xfId="12469"/>
    <cellStyle name="SAPBEXHLevel2 19 7" xfId="16348"/>
    <cellStyle name="SAPBEXHLevel2 19 8" xfId="17165"/>
    <cellStyle name="SAPBEXHLevel2 19 9" xfId="20847"/>
    <cellStyle name="SAPBEXHLevel2 2" xfId="200"/>
    <cellStyle name="SAPBEXHLevel2 2 2" xfId="2786"/>
    <cellStyle name="SAPBEXHLevel2 2 3" xfId="6458"/>
    <cellStyle name="SAPBEXHLevel2 2 4" xfId="9389"/>
    <cellStyle name="SAPBEXHLevel2 2 5" xfId="11977"/>
    <cellStyle name="SAPBEXHLevel2 2 6" xfId="12583"/>
    <cellStyle name="SAPBEXHLevel2 2 7" xfId="16673"/>
    <cellStyle name="SAPBEXHLevel2 2 8" xfId="17279"/>
    <cellStyle name="SAPBEXHLevel2 2 9" xfId="21161"/>
    <cellStyle name="SAPBEXHLevel2 20" xfId="1003"/>
    <cellStyle name="SAPBEXHLevel2 20 2" xfId="3589"/>
    <cellStyle name="SAPBEXHLevel2 20 3" xfId="5251"/>
    <cellStyle name="SAPBEXHLevel2 20 4" xfId="8503"/>
    <cellStyle name="SAPBEXHLevel2 20 5" xfId="10913"/>
    <cellStyle name="SAPBEXHLevel2 20 6" xfId="13108"/>
    <cellStyle name="SAPBEXHLevel2 20 7" xfId="15609"/>
    <cellStyle name="SAPBEXHLevel2 20 8" xfId="17804"/>
    <cellStyle name="SAPBEXHLevel2 20 9" xfId="20177"/>
    <cellStyle name="SAPBEXHLevel2 21" xfId="1110"/>
    <cellStyle name="SAPBEXHLevel2 21 2" xfId="3696"/>
    <cellStyle name="SAPBEXHLevel2 21 3" xfId="2601"/>
    <cellStyle name="SAPBEXHLevel2 21 4" xfId="7487"/>
    <cellStyle name="SAPBEXHLevel2 21 5" xfId="9804"/>
    <cellStyle name="SAPBEXHLevel2 21 6" xfId="12744"/>
    <cellStyle name="SAPBEXHLevel2 21 7" xfId="14500"/>
    <cellStyle name="SAPBEXHLevel2 21 8" xfId="17440"/>
    <cellStyle name="SAPBEXHLevel2 21 9" xfId="19158"/>
    <cellStyle name="SAPBEXHLevel2 22" xfId="1157"/>
    <cellStyle name="SAPBEXHLevel2 22 2" xfId="3743"/>
    <cellStyle name="SAPBEXHLevel2 22 3" xfId="6620"/>
    <cellStyle name="SAPBEXHLevel2 22 4" xfId="7983"/>
    <cellStyle name="SAPBEXHLevel2 22 5" xfId="10346"/>
    <cellStyle name="SAPBEXHLevel2 22 6" xfId="12198"/>
    <cellStyle name="SAPBEXHLevel2 22 7" xfId="15042"/>
    <cellStyle name="SAPBEXHLevel2 22 8" xfId="16894"/>
    <cellStyle name="SAPBEXHLevel2 22 9" xfId="19654"/>
    <cellStyle name="SAPBEXHLevel2 23" xfId="1175"/>
    <cellStyle name="SAPBEXHLevel2 23 2" xfId="3761"/>
    <cellStyle name="SAPBEXHLevel2 23 3" xfId="5184"/>
    <cellStyle name="SAPBEXHLevel2 23 4" xfId="6500"/>
    <cellStyle name="SAPBEXHLevel2 23 5" xfId="9556"/>
    <cellStyle name="SAPBEXHLevel2 23 6" xfId="13298"/>
    <cellStyle name="SAPBEXHLevel2 23 7" xfId="14252"/>
    <cellStyle name="SAPBEXHLevel2 23 8" xfId="17994"/>
    <cellStyle name="SAPBEXHLevel2 23 9" xfId="18941"/>
    <cellStyle name="SAPBEXHLevel2 24" xfId="1132"/>
    <cellStyle name="SAPBEXHLevel2 24 2" xfId="3718"/>
    <cellStyle name="SAPBEXHLevel2 24 3" xfId="6287"/>
    <cellStyle name="SAPBEXHLevel2 24 4" xfId="7519"/>
    <cellStyle name="SAPBEXHLevel2 24 5" xfId="9841"/>
    <cellStyle name="SAPBEXHLevel2 24 6" xfId="13672"/>
    <cellStyle name="SAPBEXHLevel2 24 7" xfId="14537"/>
    <cellStyle name="SAPBEXHLevel2 24 8" xfId="18368"/>
    <cellStyle name="SAPBEXHLevel2 24 9" xfId="19190"/>
    <cellStyle name="SAPBEXHLevel2 25" xfId="1205"/>
    <cellStyle name="SAPBEXHLevel2 25 2" xfId="3791"/>
    <cellStyle name="SAPBEXHLevel2 25 3" xfId="5453"/>
    <cellStyle name="SAPBEXHLevel2 25 4" xfId="8871"/>
    <cellStyle name="SAPBEXHLevel2 25 5" xfId="11320"/>
    <cellStyle name="SAPBEXHLevel2 25 6" xfId="13756"/>
    <cellStyle name="SAPBEXHLevel2 25 7" xfId="16016"/>
    <cellStyle name="SAPBEXHLevel2 25 8" xfId="18452"/>
    <cellStyle name="SAPBEXHLevel2 25 9" xfId="20545"/>
    <cellStyle name="SAPBEXHLevel2 26" xfId="1178"/>
    <cellStyle name="SAPBEXHLevel2 26 2" xfId="3764"/>
    <cellStyle name="SAPBEXHLevel2 26 3" xfId="6662"/>
    <cellStyle name="SAPBEXHLevel2 26 4" xfId="9081"/>
    <cellStyle name="SAPBEXHLevel2 26 5" xfId="11553"/>
    <cellStyle name="SAPBEXHLevel2 26 6" xfId="14086"/>
    <cellStyle name="SAPBEXHLevel2 26 7" xfId="16249"/>
    <cellStyle name="SAPBEXHLevel2 26 8" xfId="18782"/>
    <cellStyle name="SAPBEXHLevel2 26 9" xfId="20756"/>
    <cellStyle name="SAPBEXHLevel2 27" xfId="1277"/>
    <cellStyle name="SAPBEXHLevel2 27 2" xfId="3863"/>
    <cellStyle name="SAPBEXHLevel2 27 3" xfId="5466"/>
    <cellStyle name="SAPBEXHLevel2 27 4" xfId="7692"/>
    <cellStyle name="SAPBEXHLevel2 27 5" xfId="10033"/>
    <cellStyle name="SAPBEXHLevel2 27 6" xfId="13023"/>
    <cellStyle name="SAPBEXHLevel2 27 7" xfId="14729"/>
    <cellStyle name="SAPBEXHLevel2 27 8" xfId="17719"/>
    <cellStyle name="SAPBEXHLevel2 27 9" xfId="19363"/>
    <cellStyle name="SAPBEXHLevel2 28" xfId="1181"/>
    <cellStyle name="SAPBEXHLevel2 28 2" xfId="3767"/>
    <cellStyle name="SAPBEXHLevel2 28 3" xfId="6992"/>
    <cellStyle name="SAPBEXHLevel2 28 4" xfId="2691"/>
    <cellStyle name="SAPBEXHLevel2 28 5" xfId="9591"/>
    <cellStyle name="SAPBEXHLevel2 28 6" xfId="13049"/>
    <cellStyle name="SAPBEXHLevel2 28 7" xfId="14287"/>
    <cellStyle name="SAPBEXHLevel2 28 8" xfId="17745"/>
    <cellStyle name="SAPBEXHLevel2 28 9" xfId="18971"/>
    <cellStyle name="SAPBEXHLevel2 29" xfId="1367"/>
    <cellStyle name="SAPBEXHLevel2 29 2" xfId="3953"/>
    <cellStyle name="SAPBEXHLevel2 29 3" xfId="7080"/>
    <cellStyle name="SAPBEXHLevel2 29 4" xfId="9122"/>
    <cellStyle name="SAPBEXHLevel2 29 5" xfId="11598"/>
    <cellStyle name="SAPBEXHLevel2 29 6" xfId="14039"/>
    <cellStyle name="SAPBEXHLevel2 29 7" xfId="16294"/>
    <cellStyle name="SAPBEXHLevel2 29 8" xfId="18735"/>
    <cellStyle name="SAPBEXHLevel2 29 9" xfId="20797"/>
    <cellStyle name="SAPBEXHLevel2 3" xfId="246"/>
    <cellStyle name="SAPBEXHLevel2 3 2" xfId="2832"/>
    <cellStyle name="SAPBEXHLevel2 3 3" xfId="5566"/>
    <cellStyle name="SAPBEXHLevel2 3 4" xfId="6698"/>
    <cellStyle name="SAPBEXHLevel2 3 5" xfId="12114"/>
    <cellStyle name="SAPBEXHLevel2 3 6" xfId="13594"/>
    <cellStyle name="SAPBEXHLevel2 3 7" xfId="16810"/>
    <cellStyle name="SAPBEXHLevel2 3 8" xfId="18290"/>
    <cellStyle name="SAPBEXHLevel2 3 9" xfId="21276"/>
    <cellStyle name="SAPBEXHLevel2 30" xfId="1410"/>
    <cellStyle name="SAPBEXHLevel2 30 2" xfId="3996"/>
    <cellStyle name="SAPBEXHLevel2 30 3" xfId="4882"/>
    <cellStyle name="SAPBEXHLevel2 30 4" xfId="6863"/>
    <cellStyle name="SAPBEXHLevel2 30 5" xfId="11768"/>
    <cellStyle name="SAPBEXHLevel2 30 6" xfId="14152"/>
    <cellStyle name="SAPBEXHLevel2 30 7" xfId="16464"/>
    <cellStyle name="SAPBEXHLevel2 30 8" xfId="18848"/>
    <cellStyle name="SAPBEXHLevel2 30 9" xfId="20960"/>
    <cellStyle name="SAPBEXHLevel2 31" xfId="1453"/>
    <cellStyle name="SAPBEXHLevel2 31 2" xfId="4039"/>
    <cellStyle name="SAPBEXHLevel2 31 3" xfId="6841"/>
    <cellStyle name="SAPBEXHLevel2 31 4" xfId="8309"/>
    <cellStyle name="SAPBEXHLevel2 31 5" xfId="10392"/>
    <cellStyle name="SAPBEXHLevel2 31 6" xfId="12357"/>
    <cellStyle name="SAPBEXHLevel2 31 7" xfId="15088"/>
    <cellStyle name="SAPBEXHLevel2 31 8" xfId="17053"/>
    <cellStyle name="SAPBEXHLevel2 31 9" xfId="19698"/>
    <cellStyle name="SAPBEXHLevel2 32" xfId="1586"/>
    <cellStyle name="SAPBEXHLevel2 32 2" xfId="4172"/>
    <cellStyle name="SAPBEXHLevel2 32 3" xfId="6561"/>
    <cellStyle name="SAPBEXHLevel2 32 4" xfId="7535"/>
    <cellStyle name="SAPBEXHLevel2 32 5" xfId="9857"/>
    <cellStyle name="SAPBEXHLevel2 32 6" xfId="12279"/>
    <cellStyle name="SAPBEXHLevel2 32 7" xfId="14553"/>
    <cellStyle name="SAPBEXHLevel2 32 8" xfId="16975"/>
    <cellStyle name="SAPBEXHLevel2 32 9" xfId="19206"/>
    <cellStyle name="SAPBEXHLevel2 33" xfId="1604"/>
    <cellStyle name="SAPBEXHLevel2 33 2" xfId="4190"/>
    <cellStyle name="SAPBEXHLevel2 33 3" xfId="6757"/>
    <cellStyle name="SAPBEXHLevel2 33 4" xfId="7454"/>
    <cellStyle name="SAPBEXHLevel2 33 5" xfId="9767"/>
    <cellStyle name="SAPBEXHLevel2 33 6" xfId="13587"/>
    <cellStyle name="SAPBEXHLevel2 33 7" xfId="14463"/>
    <cellStyle name="SAPBEXHLevel2 33 8" xfId="18283"/>
    <cellStyle name="SAPBEXHLevel2 33 9" xfId="19124"/>
    <cellStyle name="SAPBEXHLevel2 34" xfId="1687"/>
    <cellStyle name="SAPBEXHLevel2 34 2" xfId="4273"/>
    <cellStyle name="SAPBEXHLevel2 34 3" xfId="5348"/>
    <cellStyle name="SAPBEXHLevel2 34 4" xfId="8725"/>
    <cellStyle name="SAPBEXHLevel2 34 5" xfId="11160"/>
    <cellStyle name="SAPBEXHLevel2 34 6" xfId="12903"/>
    <cellStyle name="SAPBEXHLevel2 34 7" xfId="15856"/>
    <cellStyle name="SAPBEXHLevel2 34 8" xfId="17599"/>
    <cellStyle name="SAPBEXHLevel2 34 9" xfId="20399"/>
    <cellStyle name="SAPBEXHLevel2 35" xfId="1458"/>
    <cellStyle name="SAPBEXHLevel2 35 2" xfId="4044"/>
    <cellStyle name="SAPBEXHLevel2 35 3" xfId="5170"/>
    <cellStyle name="SAPBEXHLevel2 35 4" xfId="9354"/>
    <cellStyle name="SAPBEXHLevel2 35 5" xfId="11839"/>
    <cellStyle name="SAPBEXHLevel2 35 6" xfId="13603"/>
    <cellStyle name="SAPBEXHLevel2 35 7" xfId="16535"/>
    <cellStyle name="SAPBEXHLevel2 35 8" xfId="18299"/>
    <cellStyle name="SAPBEXHLevel2 35 9" xfId="21028"/>
    <cellStyle name="SAPBEXHLevel2 36" xfId="1667"/>
    <cellStyle name="SAPBEXHLevel2 36 2" xfId="4253"/>
    <cellStyle name="SAPBEXHLevel2 36 3" xfId="5303"/>
    <cellStyle name="SAPBEXHLevel2 36 4" xfId="8973"/>
    <cellStyle name="SAPBEXHLevel2 36 5" xfId="11430"/>
    <cellStyle name="SAPBEXHLevel2 36 6" xfId="12962"/>
    <cellStyle name="SAPBEXHLevel2 36 7" xfId="16126"/>
    <cellStyle name="SAPBEXHLevel2 36 8" xfId="17658"/>
    <cellStyle name="SAPBEXHLevel2 36 9" xfId="20648"/>
    <cellStyle name="SAPBEXHLevel2 37" xfId="1711"/>
    <cellStyle name="SAPBEXHLevel2 37 2" xfId="4297"/>
    <cellStyle name="SAPBEXHLevel2 37 3" xfId="6927"/>
    <cellStyle name="SAPBEXHLevel2 37 4" xfId="8881"/>
    <cellStyle name="SAPBEXHLevel2 37 5" xfId="11332"/>
    <cellStyle name="SAPBEXHLevel2 37 6" xfId="13119"/>
    <cellStyle name="SAPBEXHLevel2 37 7" xfId="16028"/>
    <cellStyle name="SAPBEXHLevel2 37 8" xfId="17815"/>
    <cellStyle name="SAPBEXHLevel2 37 9" xfId="20555"/>
    <cellStyle name="SAPBEXHLevel2 38" xfId="1858"/>
    <cellStyle name="SAPBEXHLevel2 38 2" xfId="4444"/>
    <cellStyle name="SAPBEXHLevel2 38 3" xfId="5920"/>
    <cellStyle name="SAPBEXHLevel2 38 4" xfId="8559"/>
    <cellStyle name="SAPBEXHLevel2 38 5" xfId="10974"/>
    <cellStyle name="SAPBEXHLevel2 38 6" xfId="12633"/>
    <cellStyle name="SAPBEXHLevel2 38 7" xfId="15670"/>
    <cellStyle name="SAPBEXHLevel2 38 8" xfId="17329"/>
    <cellStyle name="SAPBEXHLevel2 38 9" xfId="20233"/>
    <cellStyle name="SAPBEXHLevel2 39" xfId="1851"/>
    <cellStyle name="SAPBEXHLevel2 39 2" xfId="4437"/>
    <cellStyle name="SAPBEXHLevel2 39 3" xfId="6126"/>
    <cellStyle name="SAPBEXHLevel2 39 4" xfId="7504"/>
    <cellStyle name="SAPBEXHLevel2 39 5" xfId="9825"/>
    <cellStyle name="SAPBEXHLevel2 39 6" xfId="13929"/>
    <cellStyle name="SAPBEXHLevel2 39 7" xfId="14521"/>
    <cellStyle name="SAPBEXHLevel2 39 8" xfId="18625"/>
    <cellStyle name="SAPBEXHLevel2 39 9" xfId="19175"/>
    <cellStyle name="SAPBEXHLevel2 4" xfId="173"/>
    <cellStyle name="SAPBEXHLevel2 4 2" xfId="2760"/>
    <cellStyle name="SAPBEXHLevel2 4 3" xfId="5165"/>
    <cellStyle name="SAPBEXHLevel2 4 4" xfId="8620"/>
    <cellStyle name="SAPBEXHLevel2 4 5" xfId="11041"/>
    <cellStyle name="SAPBEXHLevel2 4 6" xfId="13578"/>
    <cellStyle name="SAPBEXHLevel2 4 7" xfId="15737"/>
    <cellStyle name="SAPBEXHLevel2 4 8" xfId="18274"/>
    <cellStyle name="SAPBEXHLevel2 4 9" xfId="20295"/>
    <cellStyle name="SAPBEXHLevel2 40" xfId="1899"/>
    <cellStyle name="SAPBEXHLevel2 40 2" xfId="4485"/>
    <cellStyle name="SAPBEXHLevel2 40 3" xfId="6446"/>
    <cellStyle name="SAPBEXHLevel2 40 4" xfId="8102"/>
    <cellStyle name="SAPBEXHLevel2 40 5" xfId="10473"/>
    <cellStyle name="SAPBEXHLevel2 40 6" xfId="13136"/>
    <cellStyle name="SAPBEXHLevel2 40 7" xfId="15169"/>
    <cellStyle name="SAPBEXHLevel2 40 8" xfId="17832"/>
    <cellStyle name="SAPBEXHLevel2 40 9" xfId="19773"/>
    <cellStyle name="SAPBEXHLevel2 41" xfId="1991"/>
    <cellStyle name="SAPBEXHLevel2 41 2" xfId="4577"/>
    <cellStyle name="SAPBEXHLevel2 41 3" xfId="7320"/>
    <cellStyle name="SAPBEXHLevel2 41 4" xfId="8135"/>
    <cellStyle name="SAPBEXHLevel2 41 5" xfId="10507"/>
    <cellStyle name="SAPBEXHLevel2 41 6" xfId="12888"/>
    <cellStyle name="SAPBEXHLevel2 41 7" xfId="15203"/>
    <cellStyle name="SAPBEXHLevel2 41 8" xfId="17584"/>
    <cellStyle name="SAPBEXHLevel2 41 9" xfId="19806"/>
    <cellStyle name="SAPBEXHLevel2 42" xfId="2008"/>
    <cellStyle name="SAPBEXHLevel2 42 2" xfId="4594"/>
    <cellStyle name="SAPBEXHLevel2 42 3" xfId="6963"/>
    <cellStyle name="SAPBEXHLevel2 42 4" xfId="7672"/>
    <cellStyle name="SAPBEXHLevel2 42 5" xfId="11763"/>
    <cellStyle name="SAPBEXHLevel2 42 6" xfId="12555"/>
    <cellStyle name="SAPBEXHLevel2 42 7" xfId="16459"/>
    <cellStyle name="SAPBEXHLevel2 42 8" xfId="17251"/>
    <cellStyle name="SAPBEXHLevel2 42 9" xfId="20955"/>
    <cellStyle name="SAPBEXHLevel2 43" xfId="2083"/>
    <cellStyle name="SAPBEXHLevel2 43 2" xfId="4669"/>
    <cellStyle name="SAPBEXHLevel2 43 3" xfId="5419"/>
    <cellStyle name="SAPBEXHLevel2 43 4" xfId="8711"/>
    <cellStyle name="SAPBEXHLevel2 43 5" xfId="11145"/>
    <cellStyle name="SAPBEXHLevel2 43 6" xfId="13689"/>
    <cellStyle name="SAPBEXHLevel2 43 7" xfId="15841"/>
    <cellStyle name="SAPBEXHLevel2 43 8" xfId="18385"/>
    <cellStyle name="SAPBEXHLevel2 43 9" xfId="20385"/>
    <cellStyle name="SAPBEXHLevel2 44" xfId="1999"/>
    <cellStyle name="SAPBEXHLevel2 44 2" xfId="4585"/>
    <cellStyle name="SAPBEXHLevel2 44 3" xfId="6676"/>
    <cellStyle name="SAPBEXHLevel2 44 4" xfId="8007"/>
    <cellStyle name="SAPBEXHLevel2 44 5" xfId="10372"/>
    <cellStyle name="SAPBEXHLevel2 44 6" xfId="13434"/>
    <cellStyle name="SAPBEXHLevel2 44 7" xfId="15068"/>
    <cellStyle name="SAPBEXHLevel2 44 8" xfId="18130"/>
    <cellStyle name="SAPBEXHLevel2 44 9" xfId="19678"/>
    <cellStyle name="SAPBEXHLevel2 45" xfId="2073"/>
    <cellStyle name="SAPBEXHLevel2 45 2" xfId="4659"/>
    <cellStyle name="SAPBEXHLevel2 45 3" xfId="2766"/>
    <cellStyle name="SAPBEXHLevel2 45 4" xfId="8904"/>
    <cellStyle name="SAPBEXHLevel2 45 5" xfId="11355"/>
    <cellStyle name="SAPBEXHLevel2 45 6" xfId="13686"/>
    <cellStyle name="SAPBEXHLevel2 45 7" xfId="16051"/>
    <cellStyle name="SAPBEXHLevel2 45 8" xfId="18382"/>
    <cellStyle name="SAPBEXHLevel2 45 9" xfId="20578"/>
    <cellStyle name="SAPBEXHLevel2 46" xfId="2104"/>
    <cellStyle name="SAPBEXHLevel2 46 2" xfId="4690"/>
    <cellStyle name="SAPBEXHLevel2 46 3" xfId="5768"/>
    <cellStyle name="SAPBEXHLevel2 46 4" xfId="9284"/>
    <cellStyle name="SAPBEXHLevel2 46 5" xfId="10439"/>
    <cellStyle name="SAPBEXHLevel2 46 6" xfId="11326"/>
    <cellStyle name="SAPBEXHLevel2 46 7" xfId="15135"/>
    <cellStyle name="SAPBEXHLevel2 46 8" xfId="16022"/>
    <cellStyle name="SAPBEXHLevel2 46 9" xfId="19740"/>
    <cellStyle name="SAPBEXHLevel2 47" xfId="2142"/>
    <cellStyle name="SAPBEXHLevel2 47 2" xfId="4728"/>
    <cellStyle name="SAPBEXHLevel2 47 3" xfId="6745"/>
    <cellStyle name="SAPBEXHLevel2 47 4" xfId="7664"/>
    <cellStyle name="SAPBEXHLevel2 47 5" xfId="10002"/>
    <cellStyle name="SAPBEXHLevel2 47 6" xfId="12921"/>
    <cellStyle name="SAPBEXHLevel2 47 7" xfId="14698"/>
    <cellStyle name="SAPBEXHLevel2 47 8" xfId="17617"/>
    <cellStyle name="SAPBEXHLevel2 47 9" xfId="19335"/>
    <cellStyle name="SAPBEXHLevel2 48" xfId="2262"/>
    <cellStyle name="SAPBEXHLevel2 48 2" xfId="4848"/>
    <cellStyle name="SAPBEXHLevel2 48 3" xfId="2615"/>
    <cellStyle name="SAPBEXHLevel2 48 4" xfId="9211"/>
    <cellStyle name="SAPBEXHLevel2 48 5" xfId="10923"/>
    <cellStyle name="SAPBEXHLevel2 48 6" xfId="11140"/>
    <cellStyle name="SAPBEXHLevel2 48 7" xfId="15619"/>
    <cellStyle name="SAPBEXHLevel2 48 8" xfId="15836"/>
    <cellStyle name="SAPBEXHLevel2 48 9" xfId="20185"/>
    <cellStyle name="SAPBEXHLevel2 49" xfId="2332"/>
    <cellStyle name="SAPBEXHLevel2 49 2" xfId="4918"/>
    <cellStyle name="SAPBEXHLevel2 49 3" xfId="6339"/>
    <cellStyle name="SAPBEXHLevel2 49 4" xfId="8805"/>
    <cellStyle name="SAPBEXHLevel2 49 5" xfId="11249"/>
    <cellStyle name="SAPBEXHLevel2 49 6" xfId="14009"/>
    <cellStyle name="SAPBEXHLevel2 49 7" xfId="15945"/>
    <cellStyle name="SAPBEXHLevel2 49 8" xfId="18705"/>
    <cellStyle name="SAPBEXHLevel2 49 9" xfId="20480"/>
    <cellStyle name="SAPBEXHLevel2 5" xfId="148"/>
    <cellStyle name="SAPBEXHLevel2 5 2" xfId="2735"/>
    <cellStyle name="SAPBEXHLevel2 5 3" xfId="5424"/>
    <cellStyle name="SAPBEXHLevel2 5 4" xfId="9236"/>
    <cellStyle name="SAPBEXHLevel2 5 5" xfId="11716"/>
    <cellStyle name="SAPBEXHLevel2 5 6" xfId="11165"/>
    <cellStyle name="SAPBEXHLevel2 5 7" xfId="16412"/>
    <cellStyle name="SAPBEXHLevel2 5 8" xfId="15861"/>
    <cellStyle name="SAPBEXHLevel2 5 9" xfId="20908"/>
    <cellStyle name="SAPBEXHLevel2 50" xfId="2370"/>
    <cellStyle name="SAPBEXHLevel2 50 2" xfId="6684"/>
    <cellStyle name="SAPBEXHLevel2 50 3" xfId="7210"/>
    <cellStyle name="SAPBEXHLevel2 50 4" xfId="12081"/>
    <cellStyle name="SAPBEXHLevel2 50 5" xfId="13834"/>
    <cellStyle name="SAPBEXHLevel2 50 6" xfId="16777"/>
    <cellStyle name="SAPBEXHLevel2 50 7" xfId="18530"/>
    <cellStyle name="SAPBEXHLevel2 50 8" xfId="21245"/>
    <cellStyle name="SAPBEXHLevel2 51" xfId="5264"/>
    <cellStyle name="SAPBEXHLevel2 52" xfId="6003"/>
    <cellStyle name="SAPBEXHLevel2 53" xfId="12023"/>
    <cellStyle name="SAPBEXHLevel2 54" xfId="14105"/>
    <cellStyle name="SAPBEXHLevel2 55" xfId="16719"/>
    <cellStyle name="SAPBEXHLevel2 56" xfId="18801"/>
    <cellStyle name="SAPBEXHLevel2 57" xfId="21195"/>
    <cellStyle name="SAPBEXHLevel2 6" xfId="270"/>
    <cellStyle name="SAPBEXHLevel2 6 2" xfId="2856"/>
    <cellStyle name="SAPBEXHLevel2 6 3" xfId="6505"/>
    <cellStyle name="SAPBEXHLevel2 6 4" xfId="7771"/>
    <cellStyle name="SAPBEXHLevel2 6 5" xfId="10119"/>
    <cellStyle name="SAPBEXHLevel2 6 6" xfId="13874"/>
    <cellStyle name="SAPBEXHLevel2 6 7" xfId="14815"/>
    <cellStyle name="SAPBEXHLevel2 6 8" xfId="18570"/>
    <cellStyle name="SAPBEXHLevel2 6 9" xfId="19444"/>
    <cellStyle name="SAPBEXHLevel2 7" xfId="313"/>
    <cellStyle name="SAPBEXHLevel2 7 2" xfId="2899"/>
    <cellStyle name="SAPBEXHLevel2 7 3" xfId="7274"/>
    <cellStyle name="SAPBEXHLevel2 7 4" xfId="8456"/>
    <cellStyle name="SAPBEXHLevel2 7 5" xfId="10862"/>
    <cellStyle name="SAPBEXHLevel2 7 6" xfId="13259"/>
    <cellStyle name="SAPBEXHLevel2 7 7" xfId="15558"/>
    <cellStyle name="SAPBEXHLevel2 7 8" xfId="17955"/>
    <cellStyle name="SAPBEXHLevel2 7 9" xfId="20130"/>
    <cellStyle name="SAPBEXHLevel2 8" xfId="356"/>
    <cellStyle name="SAPBEXHLevel2 8 2" xfId="2942"/>
    <cellStyle name="SAPBEXHLevel2 8 3" xfId="5654"/>
    <cellStyle name="SAPBEXHLevel2 8 4" xfId="7486"/>
    <cellStyle name="SAPBEXHLevel2 8 5" xfId="9803"/>
    <cellStyle name="SAPBEXHLevel2 8 6" xfId="13360"/>
    <cellStyle name="SAPBEXHLevel2 8 7" xfId="14499"/>
    <cellStyle name="SAPBEXHLevel2 8 8" xfId="18056"/>
    <cellStyle name="SAPBEXHLevel2 8 9" xfId="19157"/>
    <cellStyle name="SAPBEXHLevel2 9" xfId="399"/>
    <cellStyle name="SAPBEXHLevel2 9 2" xfId="2985"/>
    <cellStyle name="SAPBEXHLevel2 9 3" xfId="6084"/>
    <cellStyle name="SAPBEXHLevel2 9 4" xfId="9097"/>
    <cellStyle name="SAPBEXHLevel2 9 5" xfId="11570"/>
    <cellStyle name="SAPBEXHLevel2 9 6" xfId="12405"/>
    <cellStyle name="SAPBEXHLevel2 9 7" xfId="16266"/>
    <cellStyle name="SAPBEXHLevel2 9 8" xfId="17101"/>
    <cellStyle name="SAPBEXHLevel2 9 9" xfId="20772"/>
    <cellStyle name="SAPBEXHLevel2X" xfId="80"/>
    <cellStyle name="SAPBEXHLevel2X 10" xfId="548"/>
    <cellStyle name="SAPBEXHLevel2X 10 2" xfId="3134"/>
    <cellStyle name="SAPBEXHLevel2X 10 3" xfId="5903"/>
    <cellStyle name="SAPBEXHLevel2X 10 4" xfId="9180"/>
    <cellStyle name="SAPBEXHLevel2X 10 5" xfId="11660"/>
    <cellStyle name="SAPBEXHLevel2X 10 6" xfId="11834"/>
    <cellStyle name="SAPBEXHLevel2X 10 7" xfId="16356"/>
    <cellStyle name="SAPBEXHLevel2X 10 8" xfId="16530"/>
    <cellStyle name="SAPBEXHLevel2X 10 9" xfId="20855"/>
    <cellStyle name="SAPBEXHLevel2X 11" xfId="618"/>
    <cellStyle name="SAPBEXHLevel2X 11 2" xfId="3204"/>
    <cellStyle name="SAPBEXHLevel2X 11 3" xfId="5866"/>
    <cellStyle name="SAPBEXHLevel2X 11 4" xfId="7681"/>
    <cellStyle name="SAPBEXHLevel2X 11 5" xfId="10021"/>
    <cellStyle name="SAPBEXHLevel2X 11 6" xfId="13733"/>
    <cellStyle name="SAPBEXHLevel2X 11 7" xfId="14717"/>
    <cellStyle name="SAPBEXHLevel2X 11 8" xfId="18429"/>
    <cellStyle name="SAPBEXHLevel2X 11 9" xfId="19352"/>
    <cellStyle name="SAPBEXHLevel2X 12" xfId="634"/>
    <cellStyle name="SAPBEXHLevel2X 12 2" xfId="3220"/>
    <cellStyle name="SAPBEXHLevel2X 12 3" xfId="6108"/>
    <cellStyle name="SAPBEXHLevel2X 12 4" xfId="8974"/>
    <cellStyle name="SAPBEXHLevel2X 12 5" xfId="11181"/>
    <cellStyle name="SAPBEXHLevel2X 12 6" xfId="13939"/>
    <cellStyle name="SAPBEXHLevel2X 12 7" xfId="15877"/>
    <cellStyle name="SAPBEXHLevel2X 12 8" xfId="18635"/>
    <cellStyle name="SAPBEXHLevel2X 12 9" xfId="20418"/>
    <cellStyle name="SAPBEXHLevel2X 13" xfId="677"/>
    <cellStyle name="SAPBEXHLevel2X 13 2" xfId="3263"/>
    <cellStyle name="SAPBEXHLevel2X 13 3" xfId="6103"/>
    <cellStyle name="SAPBEXHLevel2X 13 4" xfId="9162"/>
    <cellStyle name="SAPBEXHLevel2X 13 5" xfId="9748"/>
    <cellStyle name="SAPBEXHLevel2X 13 6" xfId="13715"/>
    <cellStyle name="SAPBEXHLevel2X 13 7" xfId="14444"/>
    <cellStyle name="SAPBEXHLevel2X 13 8" xfId="18411"/>
    <cellStyle name="SAPBEXHLevel2X 13 9" xfId="19107"/>
    <cellStyle name="SAPBEXHLevel2X 14" xfId="720"/>
    <cellStyle name="SAPBEXHLevel2X 14 2" xfId="3306"/>
    <cellStyle name="SAPBEXHLevel2X 14 3" xfId="7052"/>
    <cellStyle name="SAPBEXHLevel2X 14 4" xfId="8736"/>
    <cellStyle name="SAPBEXHLevel2X 14 5" xfId="11173"/>
    <cellStyle name="SAPBEXHLevel2X 14 6" xfId="13937"/>
    <cellStyle name="SAPBEXHLevel2X 14 7" xfId="15869"/>
    <cellStyle name="SAPBEXHLevel2X 14 8" xfId="18633"/>
    <cellStyle name="SAPBEXHLevel2X 14 9" xfId="20410"/>
    <cellStyle name="SAPBEXHLevel2X 15" xfId="746"/>
    <cellStyle name="SAPBEXHLevel2X 15 2" xfId="3332"/>
    <cellStyle name="SAPBEXHLevel2X 15 3" xfId="5454"/>
    <cellStyle name="SAPBEXHLevel2X 15 4" xfId="7457"/>
    <cellStyle name="SAPBEXHLevel2X 15 5" xfId="9770"/>
    <cellStyle name="SAPBEXHLevel2X 15 6" xfId="13005"/>
    <cellStyle name="SAPBEXHLevel2X 15 7" xfId="14466"/>
    <cellStyle name="SAPBEXHLevel2X 15 8" xfId="17701"/>
    <cellStyle name="SAPBEXHLevel2X 15 9" xfId="19127"/>
    <cellStyle name="SAPBEXHLevel2X 16" xfId="789"/>
    <cellStyle name="SAPBEXHLevel2X 16 2" xfId="3375"/>
    <cellStyle name="SAPBEXHLevel2X 16 3" xfId="5995"/>
    <cellStyle name="SAPBEXHLevel2X 16 4" xfId="8024"/>
    <cellStyle name="SAPBEXHLevel2X 16 5" xfId="10389"/>
    <cellStyle name="SAPBEXHLevel2X 16 6" xfId="12393"/>
    <cellStyle name="SAPBEXHLevel2X 16 7" xfId="15085"/>
    <cellStyle name="SAPBEXHLevel2X 16 8" xfId="17089"/>
    <cellStyle name="SAPBEXHLevel2X 16 9" xfId="19695"/>
    <cellStyle name="SAPBEXHLevel2X 17" xfId="784"/>
    <cellStyle name="SAPBEXHLevel2X 17 2" xfId="3370"/>
    <cellStyle name="SAPBEXHLevel2X 17 3" xfId="7218"/>
    <cellStyle name="SAPBEXHLevel2X 17 4" xfId="7595"/>
    <cellStyle name="SAPBEXHLevel2X 17 5" xfId="9921"/>
    <cellStyle name="SAPBEXHLevel2X 17 6" xfId="13365"/>
    <cellStyle name="SAPBEXHLevel2X 17 7" xfId="14617"/>
    <cellStyle name="SAPBEXHLevel2X 17 8" xfId="18061"/>
    <cellStyle name="SAPBEXHLevel2X 17 9" xfId="19266"/>
    <cellStyle name="SAPBEXHLevel2X 18" xfId="851"/>
    <cellStyle name="SAPBEXHLevel2X 18 2" xfId="3437"/>
    <cellStyle name="SAPBEXHLevel2X 18 3" xfId="5112"/>
    <cellStyle name="SAPBEXHLevel2X 18 4" xfId="7337"/>
    <cellStyle name="SAPBEXHLevel2X 18 5" xfId="9593"/>
    <cellStyle name="SAPBEXHLevel2X 18 6" xfId="13072"/>
    <cellStyle name="SAPBEXHLevel2X 18 7" xfId="14289"/>
    <cellStyle name="SAPBEXHLevel2X 18 8" xfId="17768"/>
    <cellStyle name="SAPBEXHLevel2X 18 9" xfId="18973"/>
    <cellStyle name="SAPBEXHLevel2X 19" xfId="846"/>
    <cellStyle name="SAPBEXHLevel2X 19 2" xfId="3432"/>
    <cellStyle name="SAPBEXHLevel2X 19 3" xfId="5744"/>
    <cellStyle name="SAPBEXHLevel2X 19 4" xfId="7784"/>
    <cellStyle name="SAPBEXHLevel2X 19 5" xfId="9474"/>
    <cellStyle name="SAPBEXHLevel2X 19 6" xfId="10034"/>
    <cellStyle name="SAPBEXHLevel2X 19 7" xfId="14170"/>
    <cellStyle name="SAPBEXHLevel2X 19 8" xfId="14730"/>
    <cellStyle name="SAPBEXHLevel2X 19 9" xfId="18865"/>
    <cellStyle name="SAPBEXHLevel2X 2" xfId="201"/>
    <cellStyle name="SAPBEXHLevel2X 2 2" xfId="2787"/>
    <cellStyle name="SAPBEXHLevel2X 2 3" xfId="7043"/>
    <cellStyle name="SAPBEXHLevel2X 2 4" xfId="7537"/>
    <cellStyle name="SAPBEXHLevel2X 2 5" xfId="9859"/>
    <cellStyle name="SAPBEXHLevel2X 2 6" xfId="12238"/>
    <cellStyle name="SAPBEXHLevel2X 2 7" xfId="14555"/>
    <cellStyle name="SAPBEXHLevel2X 2 8" xfId="16934"/>
    <cellStyle name="SAPBEXHLevel2X 2 9" xfId="19208"/>
    <cellStyle name="SAPBEXHLevel2X 20" xfId="752"/>
    <cellStyle name="SAPBEXHLevel2X 20 2" xfId="3338"/>
    <cellStyle name="SAPBEXHLevel2X 20 3" xfId="6154"/>
    <cellStyle name="SAPBEXHLevel2X 20 4" xfId="8791"/>
    <cellStyle name="SAPBEXHLevel2X 20 5" xfId="11234"/>
    <cellStyle name="SAPBEXHLevel2X 20 6" xfId="12168"/>
    <cellStyle name="SAPBEXHLevel2X 20 7" xfId="15930"/>
    <cellStyle name="SAPBEXHLevel2X 20 8" xfId="16864"/>
    <cellStyle name="SAPBEXHLevel2X 20 9" xfId="20466"/>
    <cellStyle name="SAPBEXHLevel2X 21" xfId="963"/>
    <cellStyle name="SAPBEXHLevel2X 21 2" xfId="3549"/>
    <cellStyle name="SAPBEXHLevel2X 21 3" xfId="5937"/>
    <cellStyle name="SAPBEXHLevel2X 21 4" xfId="8763"/>
    <cellStyle name="SAPBEXHLevel2X 21 5" xfId="11201"/>
    <cellStyle name="SAPBEXHLevel2X 21 6" xfId="13262"/>
    <cellStyle name="SAPBEXHLevel2X 21 7" xfId="15897"/>
    <cellStyle name="SAPBEXHLevel2X 21 8" xfId="17958"/>
    <cellStyle name="SAPBEXHLevel2X 21 9" xfId="20437"/>
    <cellStyle name="SAPBEXHLevel2X 22" xfId="958"/>
    <cellStyle name="SAPBEXHLevel2X 22 2" xfId="3544"/>
    <cellStyle name="SAPBEXHLevel2X 22 3" xfId="5467"/>
    <cellStyle name="SAPBEXHLevel2X 22 4" xfId="7419"/>
    <cellStyle name="SAPBEXHLevel2X 22 5" xfId="9727"/>
    <cellStyle name="SAPBEXHLevel2X 22 6" xfId="12816"/>
    <cellStyle name="SAPBEXHLevel2X 22 7" xfId="14423"/>
    <cellStyle name="SAPBEXHLevel2X 22 8" xfId="17512"/>
    <cellStyle name="SAPBEXHLevel2X 22 9" xfId="19088"/>
    <cellStyle name="SAPBEXHLevel2X 23" xfId="1025"/>
    <cellStyle name="SAPBEXHLevel2X 23 2" xfId="3611"/>
    <cellStyle name="SAPBEXHLevel2X 23 3" xfId="5355"/>
    <cellStyle name="SAPBEXHLevel2X 23 4" xfId="9394"/>
    <cellStyle name="SAPBEXHLevel2X 23 5" xfId="11366"/>
    <cellStyle name="SAPBEXHLevel2X 23 6" xfId="12229"/>
    <cellStyle name="SAPBEXHLevel2X 23 7" xfId="16062"/>
    <cellStyle name="SAPBEXHLevel2X 23 8" xfId="16925"/>
    <cellStyle name="SAPBEXHLevel2X 23 9" xfId="20589"/>
    <cellStyle name="SAPBEXHLevel2X 24" xfId="1068"/>
    <cellStyle name="SAPBEXHLevel2X 24 2" xfId="3654"/>
    <cellStyle name="SAPBEXHLevel2X 24 3" xfId="7062"/>
    <cellStyle name="SAPBEXHLevel2X 24 4" xfId="9324"/>
    <cellStyle name="SAPBEXHLevel2X 24 5" xfId="11807"/>
    <cellStyle name="SAPBEXHLevel2X 24 6" xfId="9810"/>
    <cellStyle name="SAPBEXHLevel2X 24 7" xfId="16503"/>
    <cellStyle name="SAPBEXHLevel2X 24 8" xfId="14506"/>
    <cellStyle name="SAPBEXHLevel2X 24 9" xfId="20998"/>
    <cellStyle name="SAPBEXHLevel2X 25" xfId="1111"/>
    <cellStyle name="SAPBEXHLevel2X 25 2" xfId="3697"/>
    <cellStyle name="SAPBEXHLevel2X 25 3" xfId="7277"/>
    <cellStyle name="SAPBEXHLevel2X 25 4" xfId="8514"/>
    <cellStyle name="SAPBEXHLevel2X 25 5" xfId="10926"/>
    <cellStyle name="SAPBEXHLevel2X 25 6" xfId="13882"/>
    <cellStyle name="SAPBEXHLevel2X 25 7" xfId="15622"/>
    <cellStyle name="SAPBEXHLevel2X 25 8" xfId="18578"/>
    <cellStyle name="SAPBEXHLevel2X 25 9" xfId="20188"/>
    <cellStyle name="SAPBEXHLevel2X 26" xfId="1106"/>
    <cellStyle name="SAPBEXHLevel2X 26 2" xfId="3692"/>
    <cellStyle name="SAPBEXHLevel2X 26 3" xfId="6002"/>
    <cellStyle name="SAPBEXHLevel2X 26 4" xfId="8222"/>
    <cellStyle name="SAPBEXHLevel2X 26 5" xfId="10609"/>
    <cellStyle name="SAPBEXHLevel2X 26 6" xfId="12560"/>
    <cellStyle name="SAPBEXHLevel2X 26 7" xfId="15305"/>
    <cellStyle name="SAPBEXHLevel2X 26 8" xfId="17256"/>
    <cellStyle name="SAPBEXHLevel2X 26 9" xfId="19895"/>
    <cellStyle name="SAPBEXHLevel2X 27" xfId="1159"/>
    <cellStyle name="SAPBEXHLevel2X 27 2" xfId="3745"/>
    <cellStyle name="SAPBEXHLevel2X 27 3" xfId="6872"/>
    <cellStyle name="SAPBEXHLevel2X 27 4" xfId="7738"/>
    <cellStyle name="SAPBEXHLevel2X 27 5" xfId="10084"/>
    <cellStyle name="SAPBEXHLevel2X 27 6" xfId="12283"/>
    <cellStyle name="SAPBEXHLevel2X 27 7" xfId="14780"/>
    <cellStyle name="SAPBEXHLevel2X 27 8" xfId="16979"/>
    <cellStyle name="SAPBEXHLevel2X 27 9" xfId="19410"/>
    <cellStyle name="SAPBEXHLevel2X 28" xfId="1216"/>
    <cellStyle name="SAPBEXHLevel2X 28 2" xfId="3802"/>
    <cellStyle name="SAPBEXHLevel2X 28 3" xfId="5693"/>
    <cellStyle name="SAPBEXHLevel2X 28 4" xfId="2614"/>
    <cellStyle name="SAPBEXHLevel2X 28 5" xfId="9530"/>
    <cellStyle name="SAPBEXHLevel2X 28 6" xfId="14006"/>
    <cellStyle name="SAPBEXHLevel2X 28 7" xfId="14226"/>
    <cellStyle name="SAPBEXHLevel2X 28 8" xfId="18702"/>
    <cellStyle name="SAPBEXHLevel2X 28 9" xfId="18916"/>
    <cellStyle name="SAPBEXHLevel2X 29" xfId="1259"/>
    <cellStyle name="SAPBEXHLevel2X 29 2" xfId="3845"/>
    <cellStyle name="SAPBEXHLevel2X 29 3" xfId="6288"/>
    <cellStyle name="SAPBEXHLevel2X 29 4" xfId="8607"/>
    <cellStyle name="SAPBEXHLevel2X 29 5" xfId="11026"/>
    <cellStyle name="SAPBEXHLevel2X 29 6" xfId="13951"/>
    <cellStyle name="SAPBEXHLevel2X 29 7" xfId="15722"/>
    <cellStyle name="SAPBEXHLevel2X 29 8" xfId="18647"/>
    <cellStyle name="SAPBEXHLevel2X 29 9" xfId="20282"/>
    <cellStyle name="SAPBEXHLevel2X 3" xfId="247"/>
    <cellStyle name="SAPBEXHLevel2X 3 2" xfId="2833"/>
    <cellStyle name="SAPBEXHLevel2X 3 3" xfId="7373"/>
    <cellStyle name="SAPBEXHLevel2X 3 4" xfId="6977"/>
    <cellStyle name="SAPBEXHLevel2X 3 5" xfId="9529"/>
    <cellStyle name="SAPBEXHLevel2X 3 6" xfId="12619"/>
    <cellStyle name="SAPBEXHLevel2X 3 7" xfId="14225"/>
    <cellStyle name="SAPBEXHLevel2X 3 8" xfId="17315"/>
    <cellStyle name="SAPBEXHLevel2X 3 9" xfId="18915"/>
    <cellStyle name="SAPBEXHLevel2X 30" xfId="1302"/>
    <cellStyle name="SAPBEXHLevel2X 30 2" xfId="3888"/>
    <cellStyle name="SAPBEXHLevel2X 30 3" xfId="6793"/>
    <cellStyle name="SAPBEXHLevel2X 30 4" xfId="8454"/>
    <cellStyle name="SAPBEXHLevel2X 30 5" xfId="10860"/>
    <cellStyle name="SAPBEXHLevel2X 30 6" xfId="12602"/>
    <cellStyle name="SAPBEXHLevel2X 30 7" xfId="15556"/>
    <cellStyle name="SAPBEXHLevel2X 30 8" xfId="17298"/>
    <cellStyle name="SAPBEXHLevel2X 30 9" xfId="20128"/>
    <cellStyle name="SAPBEXHLevel2X 31" xfId="1239"/>
    <cellStyle name="SAPBEXHLevel2X 31 2" xfId="3825"/>
    <cellStyle name="SAPBEXHLevel2X 31 3" xfId="6088"/>
    <cellStyle name="SAPBEXHLevel2X 31 4" xfId="7428"/>
    <cellStyle name="SAPBEXHLevel2X 31 5" xfId="9738"/>
    <cellStyle name="SAPBEXHLevel2X 31 6" xfId="13845"/>
    <cellStyle name="SAPBEXHLevel2X 31 7" xfId="14434"/>
    <cellStyle name="SAPBEXHLevel2X 31 8" xfId="18541"/>
    <cellStyle name="SAPBEXHLevel2X 31 9" xfId="19097"/>
    <cellStyle name="SAPBEXHLevel2X 32" xfId="1387"/>
    <cellStyle name="SAPBEXHLevel2X 32 2" xfId="3973"/>
    <cellStyle name="SAPBEXHLevel2X 32 3" xfId="6461"/>
    <cellStyle name="SAPBEXHLevel2X 32 4" xfId="7596"/>
    <cellStyle name="SAPBEXHLevel2X 32 5" xfId="9922"/>
    <cellStyle name="SAPBEXHLevel2X 32 6" xfId="12858"/>
    <cellStyle name="SAPBEXHLevel2X 32 7" xfId="14618"/>
    <cellStyle name="SAPBEXHLevel2X 32 8" xfId="17554"/>
    <cellStyle name="SAPBEXHLevel2X 32 9" xfId="19267"/>
    <cellStyle name="SAPBEXHLevel2X 33" xfId="1430"/>
    <cellStyle name="SAPBEXHLevel2X 33 2" xfId="4016"/>
    <cellStyle name="SAPBEXHLevel2X 33 3" xfId="7268"/>
    <cellStyle name="SAPBEXHLevel2X 33 4" xfId="8882"/>
    <cellStyle name="SAPBEXHLevel2X 33 5" xfId="11333"/>
    <cellStyle name="SAPBEXHLevel2X 33 6" xfId="10038"/>
    <cellStyle name="SAPBEXHLevel2X 33 7" xfId="16029"/>
    <cellStyle name="SAPBEXHLevel2X 33 8" xfId="14734"/>
    <cellStyle name="SAPBEXHLevel2X 33 9" xfId="20556"/>
    <cellStyle name="SAPBEXHLevel2X 34" xfId="1473"/>
    <cellStyle name="SAPBEXHLevel2X 34 2" xfId="4059"/>
    <cellStyle name="SAPBEXHLevel2X 34 3" xfId="6010"/>
    <cellStyle name="SAPBEXHLevel2X 34 4" xfId="7575"/>
    <cellStyle name="SAPBEXHLevel2X 34 5" xfId="9899"/>
    <cellStyle name="SAPBEXHLevel2X 34 6" xfId="13309"/>
    <cellStyle name="SAPBEXHLevel2X 34 7" xfId="14595"/>
    <cellStyle name="SAPBEXHLevel2X 34 8" xfId="18005"/>
    <cellStyle name="SAPBEXHLevel2X 34 9" xfId="19246"/>
    <cellStyle name="SAPBEXHLevel2X 35" xfId="1516"/>
    <cellStyle name="SAPBEXHLevel2X 35 2" xfId="4102"/>
    <cellStyle name="SAPBEXHLevel2X 35 3" xfId="6447"/>
    <cellStyle name="SAPBEXHLevel2X 35 4" xfId="7618"/>
    <cellStyle name="SAPBEXHLevel2X 35 5" xfId="9949"/>
    <cellStyle name="SAPBEXHLevel2X 35 6" xfId="13747"/>
    <cellStyle name="SAPBEXHLevel2X 35 7" xfId="14645"/>
    <cellStyle name="SAPBEXHLevel2X 35 8" xfId="18443"/>
    <cellStyle name="SAPBEXHLevel2X 35 9" xfId="19289"/>
    <cellStyle name="SAPBEXHLevel2X 36" xfId="1559"/>
    <cellStyle name="SAPBEXHLevel2X 36 2" xfId="4145"/>
    <cellStyle name="SAPBEXHLevel2X 36 3" xfId="7319"/>
    <cellStyle name="SAPBEXHLevel2X 36 4" xfId="8253"/>
    <cellStyle name="SAPBEXHLevel2X 36 5" xfId="10644"/>
    <cellStyle name="SAPBEXHLevel2X 36 6" xfId="12179"/>
    <cellStyle name="SAPBEXHLevel2X 36 7" xfId="15340"/>
    <cellStyle name="SAPBEXHLevel2X 36 8" xfId="16875"/>
    <cellStyle name="SAPBEXHLevel2X 36 9" xfId="19926"/>
    <cellStyle name="SAPBEXHLevel2X 37" xfId="1588"/>
    <cellStyle name="SAPBEXHLevel2X 37 2" xfId="4174"/>
    <cellStyle name="SAPBEXHLevel2X 37 3" xfId="5805"/>
    <cellStyle name="SAPBEXHLevel2X 37 4" xfId="9157"/>
    <cellStyle name="SAPBEXHLevel2X 37 5" xfId="11635"/>
    <cellStyle name="SAPBEXHLevel2X 37 6" xfId="13350"/>
    <cellStyle name="SAPBEXHLevel2X 37 7" xfId="16331"/>
    <cellStyle name="SAPBEXHLevel2X 37 8" xfId="18046"/>
    <cellStyle name="SAPBEXHLevel2X 37 9" xfId="20832"/>
    <cellStyle name="SAPBEXHLevel2X 38" xfId="1645"/>
    <cellStyle name="SAPBEXHLevel2X 38 2" xfId="4231"/>
    <cellStyle name="SAPBEXHLevel2X 38 3" xfId="7366"/>
    <cellStyle name="SAPBEXHLevel2X 38 4" xfId="8166"/>
    <cellStyle name="SAPBEXHLevel2X 38 5" xfId="10541"/>
    <cellStyle name="SAPBEXHLevel2X 38 6" xfId="13746"/>
    <cellStyle name="SAPBEXHLevel2X 38 7" xfId="15237"/>
    <cellStyle name="SAPBEXHLevel2X 38 8" xfId="18442"/>
    <cellStyle name="SAPBEXHLevel2X 38 9" xfId="19839"/>
    <cellStyle name="SAPBEXHLevel2X 39" xfId="1688"/>
    <cellStyle name="SAPBEXHLevel2X 39 2" xfId="4274"/>
    <cellStyle name="SAPBEXHLevel2X 39 3" xfId="6303"/>
    <cellStyle name="SAPBEXHLevel2X 39 4" xfId="7857"/>
    <cellStyle name="SAPBEXHLevel2X 39 5" xfId="10209"/>
    <cellStyle name="SAPBEXHLevel2X 39 6" xfId="13146"/>
    <cellStyle name="SAPBEXHLevel2X 39 7" xfId="14905"/>
    <cellStyle name="SAPBEXHLevel2X 39 8" xfId="17842"/>
    <cellStyle name="SAPBEXHLevel2X 39 9" xfId="19530"/>
    <cellStyle name="SAPBEXHLevel2X 4" xfId="290"/>
    <cellStyle name="SAPBEXHLevel2X 4 2" xfId="2876"/>
    <cellStyle name="SAPBEXHLevel2X 4 3" xfId="2648"/>
    <cellStyle name="SAPBEXHLevel2X 4 4" xfId="8824"/>
    <cellStyle name="SAPBEXHLevel2X 4 5" xfId="11271"/>
    <cellStyle name="SAPBEXHLevel2X 4 6" xfId="12752"/>
    <cellStyle name="SAPBEXHLevel2X 4 7" xfId="15967"/>
    <cellStyle name="SAPBEXHLevel2X 4 8" xfId="17448"/>
    <cellStyle name="SAPBEXHLevel2X 4 9" xfId="20499"/>
    <cellStyle name="SAPBEXHLevel2X 40" xfId="1731"/>
    <cellStyle name="SAPBEXHLevel2X 40 2" xfId="4317"/>
    <cellStyle name="SAPBEXHLevel2X 40 3" xfId="6205"/>
    <cellStyle name="SAPBEXHLevel2X 40 4" xfId="9463"/>
    <cellStyle name="SAPBEXHLevel2X 40 5" xfId="11811"/>
    <cellStyle name="SAPBEXHLevel2X 40 6" xfId="13903"/>
    <cellStyle name="SAPBEXHLevel2X 40 7" xfId="16507"/>
    <cellStyle name="SAPBEXHLevel2X 40 8" xfId="18599"/>
    <cellStyle name="SAPBEXHLevel2X 40 9" xfId="21002"/>
    <cellStyle name="SAPBEXHLevel2X 41" xfId="1774"/>
    <cellStyle name="SAPBEXHLevel2X 41 2" xfId="4360"/>
    <cellStyle name="SAPBEXHLevel2X 41 3" xfId="6119"/>
    <cellStyle name="SAPBEXHLevel2X 41 4" xfId="9442"/>
    <cellStyle name="SAPBEXHLevel2X 41 5" xfId="10647"/>
    <cellStyle name="SAPBEXHLevel2X 41 6" xfId="13167"/>
    <cellStyle name="SAPBEXHLevel2X 41 7" xfId="15343"/>
    <cellStyle name="SAPBEXHLevel2X 41 8" xfId="17863"/>
    <cellStyle name="SAPBEXHLevel2X 41 9" xfId="19929"/>
    <cellStyle name="SAPBEXHLevel2X 42" xfId="1816"/>
    <cellStyle name="SAPBEXHLevel2X 42 2" xfId="4402"/>
    <cellStyle name="SAPBEXHLevel2X 42 3" xfId="6562"/>
    <cellStyle name="SAPBEXHLevel2X 42 4" xfId="8103"/>
    <cellStyle name="SAPBEXHLevel2X 42 5" xfId="12065"/>
    <cellStyle name="SAPBEXHLevel2X 42 6" xfId="12334"/>
    <cellStyle name="SAPBEXHLevel2X 42 7" xfId="16761"/>
    <cellStyle name="SAPBEXHLevel2X 42 8" xfId="17030"/>
    <cellStyle name="SAPBEXHLevel2X 42 9" xfId="21230"/>
    <cellStyle name="SAPBEXHLevel2X 43" xfId="1859"/>
    <cellStyle name="SAPBEXHLevel2X 43 2" xfId="4445"/>
    <cellStyle name="SAPBEXHLevel2X 43 3" xfId="6043"/>
    <cellStyle name="SAPBEXHLevel2X 43 4" xfId="8972"/>
    <cellStyle name="SAPBEXHLevel2X 43 5" xfId="11429"/>
    <cellStyle name="SAPBEXHLevel2X 43 6" xfId="13071"/>
    <cellStyle name="SAPBEXHLevel2X 43 7" xfId="16125"/>
    <cellStyle name="SAPBEXHLevel2X 43 8" xfId="17767"/>
    <cellStyle name="SAPBEXHLevel2X 43 9" xfId="20647"/>
    <cellStyle name="SAPBEXHLevel2X 44" xfId="1854"/>
    <cellStyle name="SAPBEXHLevel2X 44 2" xfId="4440"/>
    <cellStyle name="SAPBEXHLevel2X 44 3" xfId="4876"/>
    <cellStyle name="SAPBEXHLevel2X 44 4" xfId="8837"/>
    <cellStyle name="SAPBEXHLevel2X 44 5" xfId="11284"/>
    <cellStyle name="SAPBEXHLevel2X 44 6" xfId="13386"/>
    <cellStyle name="SAPBEXHLevel2X 44 7" xfId="15980"/>
    <cellStyle name="SAPBEXHLevel2X 44 8" xfId="18082"/>
    <cellStyle name="SAPBEXHLevel2X 44 9" xfId="20511"/>
    <cellStyle name="SAPBEXHLevel2X 45" xfId="1921"/>
    <cellStyle name="SAPBEXHLevel2X 45 2" xfId="4507"/>
    <cellStyle name="SAPBEXHLevel2X 45 3" xfId="6746"/>
    <cellStyle name="SAPBEXHLevel2X 45 4" xfId="6930"/>
    <cellStyle name="SAPBEXHLevel2X 45 5" xfId="9685"/>
    <cellStyle name="SAPBEXHLevel2X 45 6" xfId="12771"/>
    <cellStyle name="SAPBEXHLevel2X 45 7" xfId="14381"/>
    <cellStyle name="SAPBEXHLevel2X 45 8" xfId="17467"/>
    <cellStyle name="SAPBEXHLevel2X 45 9" xfId="19052"/>
    <cellStyle name="SAPBEXHLevel2X 46" xfId="1964"/>
    <cellStyle name="SAPBEXHLevel2X 46 2" xfId="4550"/>
    <cellStyle name="SAPBEXHLevel2X 46 3" xfId="6919"/>
    <cellStyle name="SAPBEXHLevel2X 46 4" xfId="7928"/>
    <cellStyle name="SAPBEXHLevel2X 46 5" xfId="10283"/>
    <cellStyle name="SAPBEXHLevel2X 46 6" xfId="14120"/>
    <cellStyle name="SAPBEXHLevel2X 46 7" xfId="14979"/>
    <cellStyle name="SAPBEXHLevel2X 46 8" xfId="18816"/>
    <cellStyle name="SAPBEXHLevel2X 46 9" xfId="19600"/>
    <cellStyle name="SAPBEXHLevel2X 47" xfId="1993"/>
    <cellStyle name="SAPBEXHLevel2X 47 2" xfId="4579"/>
    <cellStyle name="SAPBEXHLevel2X 47 3" xfId="6402"/>
    <cellStyle name="SAPBEXHLevel2X 47 4" xfId="8574"/>
    <cellStyle name="SAPBEXHLevel2X 47 5" xfId="10990"/>
    <cellStyle name="SAPBEXHLevel2X 47 6" xfId="13345"/>
    <cellStyle name="SAPBEXHLevel2X 47 7" xfId="15686"/>
    <cellStyle name="SAPBEXHLevel2X 47 8" xfId="18041"/>
    <cellStyle name="SAPBEXHLevel2X 47 9" xfId="20248"/>
    <cellStyle name="SAPBEXHLevel2X 48" xfId="2045"/>
    <cellStyle name="SAPBEXHLevel2X 48 2" xfId="4631"/>
    <cellStyle name="SAPBEXHLevel2X 48 3" xfId="5096"/>
    <cellStyle name="SAPBEXHLevel2X 48 4" xfId="5483"/>
    <cellStyle name="SAPBEXHLevel2X 48 5" xfId="9703"/>
    <cellStyle name="SAPBEXHLevel2X 48 6" xfId="13295"/>
    <cellStyle name="SAPBEXHLevel2X 48 7" xfId="14399"/>
    <cellStyle name="SAPBEXHLevel2X 48 8" xfId="17991"/>
    <cellStyle name="SAPBEXHLevel2X 48 9" xfId="19067"/>
    <cellStyle name="SAPBEXHLevel2X 49" xfId="2084"/>
    <cellStyle name="SAPBEXHLevel2X 49 2" xfId="4670"/>
    <cellStyle name="SAPBEXHLevel2X 49 3" xfId="5267"/>
    <cellStyle name="SAPBEXHLevel2X 49 4" xfId="8365"/>
    <cellStyle name="SAPBEXHLevel2X 49 5" xfId="10766"/>
    <cellStyle name="SAPBEXHLevel2X 49 6" xfId="13283"/>
    <cellStyle name="SAPBEXHLevel2X 49 7" xfId="15462"/>
    <cellStyle name="SAPBEXHLevel2X 49 8" xfId="17979"/>
    <cellStyle name="SAPBEXHLevel2X 49 9" xfId="20040"/>
    <cellStyle name="SAPBEXHLevel2X 5" xfId="333"/>
    <cellStyle name="SAPBEXHLevel2X 5 2" xfId="2919"/>
    <cellStyle name="SAPBEXHLevel2X 5 3" xfId="6097"/>
    <cellStyle name="SAPBEXHLevel2X 5 4" xfId="8341"/>
    <cellStyle name="SAPBEXHLevel2X 5 5" xfId="10738"/>
    <cellStyle name="SAPBEXHLevel2X 5 6" xfId="12527"/>
    <cellStyle name="SAPBEXHLevel2X 5 7" xfId="15434"/>
    <cellStyle name="SAPBEXHLevel2X 5 8" xfId="17223"/>
    <cellStyle name="SAPBEXHLevel2X 5 9" xfId="20014"/>
    <cellStyle name="SAPBEXHLevel2X 50" xfId="2122"/>
    <cellStyle name="SAPBEXHLevel2X 50 2" xfId="4708"/>
    <cellStyle name="SAPBEXHLevel2X 50 3" xfId="6033"/>
    <cellStyle name="SAPBEXHLevel2X 50 4" xfId="8851"/>
    <cellStyle name="SAPBEXHLevel2X 50 5" xfId="11299"/>
    <cellStyle name="SAPBEXHLevel2X 50 6" xfId="13185"/>
    <cellStyle name="SAPBEXHLevel2X 50 7" xfId="15995"/>
    <cellStyle name="SAPBEXHLevel2X 50 8" xfId="17881"/>
    <cellStyle name="SAPBEXHLevel2X 50 9" xfId="20525"/>
    <cellStyle name="SAPBEXHLevel2X 51" xfId="2159"/>
    <cellStyle name="SAPBEXHLevel2X 51 2" xfId="4745"/>
    <cellStyle name="SAPBEXHLevel2X 51 3" xfId="5930"/>
    <cellStyle name="SAPBEXHLevel2X 51 4" xfId="7721"/>
    <cellStyle name="SAPBEXHLevel2X 51 5" xfId="10064"/>
    <cellStyle name="SAPBEXHLevel2X 51 6" xfId="13317"/>
    <cellStyle name="SAPBEXHLevel2X 51 7" xfId="14760"/>
    <cellStyle name="SAPBEXHLevel2X 51 8" xfId="18013"/>
    <cellStyle name="SAPBEXHLevel2X 51 9" xfId="19392"/>
    <cellStyle name="SAPBEXHLevel2X 52" xfId="2189"/>
    <cellStyle name="SAPBEXHLevel2X 52 2" xfId="4775"/>
    <cellStyle name="SAPBEXHLevel2X 52 3" xfId="7185"/>
    <cellStyle name="SAPBEXHLevel2X 52 4" xfId="9243"/>
    <cellStyle name="SAPBEXHLevel2X 52 5" xfId="11723"/>
    <cellStyle name="SAPBEXHLevel2X 52 6" xfId="12576"/>
    <cellStyle name="SAPBEXHLevel2X 52 7" xfId="16419"/>
    <cellStyle name="SAPBEXHLevel2X 52 8" xfId="17272"/>
    <cellStyle name="SAPBEXHLevel2X 52 9" xfId="20915"/>
    <cellStyle name="SAPBEXHLevel2X 53" xfId="2215"/>
    <cellStyle name="SAPBEXHLevel2X 53 2" xfId="4801"/>
    <cellStyle name="SAPBEXHLevel2X 53 3" xfId="6567"/>
    <cellStyle name="SAPBEXHLevel2X 53 4" xfId="8619"/>
    <cellStyle name="SAPBEXHLevel2X 53 5" xfId="11040"/>
    <cellStyle name="SAPBEXHLevel2X 53 6" xfId="13321"/>
    <cellStyle name="SAPBEXHLevel2X 53 7" xfId="15736"/>
    <cellStyle name="SAPBEXHLevel2X 53 8" xfId="18017"/>
    <cellStyle name="SAPBEXHLevel2X 53 9" xfId="20294"/>
    <cellStyle name="SAPBEXHLevel2X 54" xfId="2263"/>
    <cellStyle name="SAPBEXHLevel2X 54 2" xfId="4849"/>
    <cellStyle name="SAPBEXHLevel2X 54 3" xfId="6143"/>
    <cellStyle name="SAPBEXHLevel2X 54 4" xfId="9403"/>
    <cellStyle name="SAPBEXHLevel2X 54 5" xfId="11765"/>
    <cellStyle name="SAPBEXHLevel2X 54 6" xfId="12843"/>
    <cellStyle name="SAPBEXHLevel2X 54 7" xfId="16461"/>
    <cellStyle name="SAPBEXHLevel2X 54 8" xfId="17539"/>
    <cellStyle name="SAPBEXHLevel2X 54 9" xfId="20957"/>
    <cellStyle name="SAPBEXHLevel2X 55" xfId="2333"/>
    <cellStyle name="SAPBEXHLevel2X 55 2" xfId="4919"/>
    <cellStyle name="SAPBEXHLevel2X 55 3" xfId="6653"/>
    <cellStyle name="SAPBEXHLevel2X 55 4" xfId="8272"/>
    <cellStyle name="SAPBEXHLevel2X 55 5" xfId="10666"/>
    <cellStyle name="SAPBEXHLevel2X 55 6" xfId="12301"/>
    <cellStyle name="SAPBEXHLevel2X 55 7" xfId="15362"/>
    <cellStyle name="SAPBEXHLevel2X 55 8" xfId="16997"/>
    <cellStyle name="SAPBEXHLevel2X 55 9" xfId="19945"/>
    <cellStyle name="SAPBEXHLevel2X 56" xfId="2371"/>
    <cellStyle name="SAPBEXHLevel2X 56 2" xfId="6121"/>
    <cellStyle name="SAPBEXHLevel2X 56 3" xfId="8995"/>
    <cellStyle name="SAPBEXHLevel2X 56 4" xfId="11453"/>
    <cellStyle name="SAPBEXHLevel2X 56 5" xfId="12496"/>
    <cellStyle name="SAPBEXHLevel2X 56 6" xfId="16149"/>
    <cellStyle name="SAPBEXHLevel2X 56 7" xfId="17192"/>
    <cellStyle name="SAPBEXHLevel2X 56 8" xfId="20670"/>
    <cellStyle name="SAPBEXHLevel2X 57" xfId="2611"/>
    <cellStyle name="SAPBEXHLevel2X 58" xfId="7412"/>
    <cellStyle name="SAPBEXHLevel2X 59" xfId="9720"/>
    <cellStyle name="SAPBEXHLevel2X 6" xfId="376"/>
    <cellStyle name="SAPBEXHLevel2X 6 2" xfId="2962"/>
    <cellStyle name="SAPBEXHLevel2X 6 3" xfId="5935"/>
    <cellStyle name="SAPBEXHLevel2X 6 4" xfId="9200"/>
    <cellStyle name="SAPBEXHLevel2X 6 5" xfId="11682"/>
    <cellStyle name="SAPBEXHLevel2X 6 6" xfId="10571"/>
    <cellStyle name="SAPBEXHLevel2X 6 7" xfId="16378"/>
    <cellStyle name="SAPBEXHLevel2X 6 8" xfId="15267"/>
    <cellStyle name="SAPBEXHLevel2X 6 9" xfId="20875"/>
    <cellStyle name="SAPBEXHLevel2X 60" xfId="12669"/>
    <cellStyle name="SAPBEXHLevel2X 61" xfId="14416"/>
    <cellStyle name="SAPBEXHLevel2X 62" xfId="17365"/>
    <cellStyle name="SAPBEXHLevel2X 63" xfId="19081"/>
    <cellStyle name="SAPBEXHLevel2X 7" xfId="419"/>
    <cellStyle name="SAPBEXHLevel2X 7 2" xfId="3005"/>
    <cellStyle name="SAPBEXHLevel2X 7 3" xfId="7209"/>
    <cellStyle name="SAPBEXHLevel2X 7 4" xfId="8909"/>
    <cellStyle name="SAPBEXHLevel2X 7 5" xfId="11360"/>
    <cellStyle name="SAPBEXHLevel2X 7 6" xfId="13660"/>
    <cellStyle name="SAPBEXHLevel2X 7 7" xfId="16056"/>
    <cellStyle name="SAPBEXHLevel2X 7 8" xfId="18356"/>
    <cellStyle name="SAPBEXHLevel2X 7 9" xfId="20583"/>
    <cellStyle name="SAPBEXHLevel2X 8" xfId="462"/>
    <cellStyle name="SAPBEXHLevel2X 8 2" xfId="3048"/>
    <cellStyle name="SAPBEXHLevel2X 8 3" xfId="5299"/>
    <cellStyle name="SAPBEXHLevel2X 8 4" xfId="9238"/>
    <cellStyle name="SAPBEXHLevel2X 8 5" xfId="11718"/>
    <cellStyle name="SAPBEXHLevel2X 8 6" xfId="12392"/>
    <cellStyle name="SAPBEXHLevel2X 8 7" xfId="16414"/>
    <cellStyle name="SAPBEXHLevel2X 8 8" xfId="17088"/>
    <cellStyle name="SAPBEXHLevel2X 8 9" xfId="20910"/>
    <cellStyle name="SAPBEXHLevel2X 9" xfId="505"/>
    <cellStyle name="SAPBEXHLevel2X 9 2" xfId="3091"/>
    <cellStyle name="SAPBEXHLevel2X 9 3" xfId="6582"/>
    <cellStyle name="SAPBEXHLevel2X 9 4" xfId="8028"/>
    <cellStyle name="SAPBEXHLevel2X 9 5" xfId="10393"/>
    <cellStyle name="SAPBEXHLevel2X 9 6" xfId="12477"/>
    <cellStyle name="SAPBEXHLevel2X 9 7" xfId="15089"/>
    <cellStyle name="SAPBEXHLevel2X 9 8" xfId="17173"/>
    <cellStyle name="SAPBEXHLevel2X 9 9" xfId="19699"/>
    <cellStyle name="SAPBEXHLevel3" xfId="81"/>
    <cellStyle name="SAPBEXHLevel3 10" xfId="549"/>
    <cellStyle name="SAPBEXHLevel3 10 2" xfId="3135"/>
    <cellStyle name="SAPBEXHLevel3 10 3" xfId="5953"/>
    <cellStyle name="SAPBEXHLevel3 10 4" xfId="8886"/>
    <cellStyle name="SAPBEXHLevel3 10 5" xfId="11337"/>
    <cellStyle name="SAPBEXHLevel3 10 6" xfId="12157"/>
    <cellStyle name="SAPBEXHLevel3 10 7" xfId="16033"/>
    <cellStyle name="SAPBEXHLevel3 10 8" xfId="16853"/>
    <cellStyle name="SAPBEXHLevel3 10 9" xfId="20560"/>
    <cellStyle name="SAPBEXHLevel3 11" xfId="619"/>
    <cellStyle name="SAPBEXHLevel3 11 2" xfId="3205"/>
    <cellStyle name="SAPBEXHLevel3 11 3" xfId="6695"/>
    <cellStyle name="SAPBEXHLevel3 11 4" xfId="7696"/>
    <cellStyle name="SAPBEXHLevel3 11 5" xfId="10039"/>
    <cellStyle name="SAPBEXHLevel3 11 6" xfId="13207"/>
    <cellStyle name="SAPBEXHLevel3 11 7" xfId="14735"/>
    <cellStyle name="SAPBEXHLevel3 11 8" xfId="17903"/>
    <cellStyle name="SAPBEXHLevel3 11 9" xfId="19367"/>
    <cellStyle name="SAPBEXHLevel3 12" xfId="635"/>
    <cellStyle name="SAPBEXHLevel3 12 2" xfId="3221"/>
    <cellStyle name="SAPBEXHLevel3 12 3" xfId="5356"/>
    <cellStyle name="SAPBEXHLevel3 12 4" xfId="8931"/>
    <cellStyle name="SAPBEXHLevel3 12 5" xfId="11383"/>
    <cellStyle name="SAPBEXHLevel3 12 6" xfId="12777"/>
    <cellStyle name="SAPBEXHLevel3 12 7" xfId="16079"/>
    <cellStyle name="SAPBEXHLevel3 12 8" xfId="17473"/>
    <cellStyle name="SAPBEXHLevel3 12 9" xfId="20605"/>
    <cellStyle name="SAPBEXHLevel3 13" xfId="725"/>
    <cellStyle name="SAPBEXHLevel3 13 2" xfId="3311"/>
    <cellStyle name="SAPBEXHLevel3 13 3" xfId="6242"/>
    <cellStyle name="SAPBEXHLevel3 13 4" xfId="9224"/>
    <cellStyle name="SAPBEXHLevel3 13 5" xfId="11704"/>
    <cellStyle name="SAPBEXHLevel3 13 6" xfId="11393"/>
    <cellStyle name="SAPBEXHLevel3 13 7" xfId="16400"/>
    <cellStyle name="SAPBEXHLevel3 13 8" xfId="16089"/>
    <cellStyle name="SAPBEXHLevel3 13 9" xfId="20896"/>
    <cellStyle name="SAPBEXHLevel3 14" xfId="747"/>
    <cellStyle name="SAPBEXHLevel3 14 2" xfId="3333"/>
    <cellStyle name="SAPBEXHLevel3 14 3" xfId="6445"/>
    <cellStyle name="SAPBEXHLevel3 14 4" xfId="7542"/>
    <cellStyle name="SAPBEXHLevel3 14 5" xfId="9864"/>
    <cellStyle name="SAPBEXHLevel3 14 6" xfId="13559"/>
    <cellStyle name="SAPBEXHLevel3 14 7" xfId="14560"/>
    <cellStyle name="SAPBEXHLevel3 14 8" xfId="18255"/>
    <cellStyle name="SAPBEXHLevel3 14 9" xfId="19213"/>
    <cellStyle name="SAPBEXHLevel3 15" xfId="786"/>
    <cellStyle name="SAPBEXHLevel3 15 2" xfId="3372"/>
    <cellStyle name="SAPBEXHLevel3 15 3" xfId="6999"/>
    <cellStyle name="SAPBEXHLevel3 15 4" xfId="9109"/>
    <cellStyle name="SAPBEXHLevel3 15 5" xfId="11582"/>
    <cellStyle name="SAPBEXHLevel3 15 6" xfId="12436"/>
    <cellStyle name="SAPBEXHLevel3 15 7" xfId="16278"/>
    <cellStyle name="SAPBEXHLevel3 15 8" xfId="17132"/>
    <cellStyle name="SAPBEXHLevel3 15 9" xfId="20784"/>
    <cellStyle name="SAPBEXHLevel3 16" xfId="848"/>
    <cellStyle name="SAPBEXHLevel3 16 2" xfId="3434"/>
    <cellStyle name="SAPBEXHLevel3 16 3" xfId="6729"/>
    <cellStyle name="SAPBEXHLevel3 16 4" xfId="9339"/>
    <cellStyle name="SAPBEXHLevel3 16 5" xfId="9487"/>
    <cellStyle name="SAPBEXHLevel3 16 6" xfId="10338"/>
    <cellStyle name="SAPBEXHLevel3 16 7" xfId="14183"/>
    <cellStyle name="SAPBEXHLevel3 16 8" xfId="15034"/>
    <cellStyle name="SAPBEXHLevel3 16 9" xfId="18877"/>
    <cellStyle name="SAPBEXHLevel3 17" xfId="938"/>
    <cellStyle name="SAPBEXHLevel3 17 2" xfId="3524"/>
    <cellStyle name="SAPBEXHLevel3 17 3" xfId="5731"/>
    <cellStyle name="SAPBEXHLevel3 17 4" xfId="9135"/>
    <cellStyle name="SAPBEXHLevel3 17 5" xfId="11612"/>
    <cellStyle name="SAPBEXHLevel3 17 6" xfId="14162"/>
    <cellStyle name="SAPBEXHLevel3 17 7" xfId="16308"/>
    <cellStyle name="SAPBEXHLevel3 17 8" xfId="18858"/>
    <cellStyle name="SAPBEXHLevel3 17 9" xfId="20810"/>
    <cellStyle name="SAPBEXHLevel3 18" xfId="960"/>
    <cellStyle name="SAPBEXHLevel3 18 2" xfId="3546"/>
    <cellStyle name="SAPBEXHLevel3 18 3" xfId="5388"/>
    <cellStyle name="SAPBEXHLevel3 18 4" xfId="7929"/>
    <cellStyle name="SAPBEXHLevel3 18 5" xfId="10284"/>
    <cellStyle name="SAPBEXHLevel3 18 6" xfId="12766"/>
    <cellStyle name="SAPBEXHLevel3 18 7" xfId="14980"/>
    <cellStyle name="SAPBEXHLevel3 18 8" xfId="17462"/>
    <cellStyle name="SAPBEXHLevel3 18 9" xfId="19601"/>
    <cellStyle name="SAPBEXHLevel3 19" xfId="1026"/>
    <cellStyle name="SAPBEXHLevel3 19 2" xfId="3612"/>
    <cellStyle name="SAPBEXHLevel3 19 3" xfId="5928"/>
    <cellStyle name="SAPBEXHLevel3 19 4" xfId="7704"/>
    <cellStyle name="SAPBEXHLevel3 19 5" xfId="10047"/>
    <cellStyle name="SAPBEXHLevel3 19 6" xfId="12604"/>
    <cellStyle name="SAPBEXHLevel3 19 7" xfId="14743"/>
    <cellStyle name="SAPBEXHLevel3 19 8" xfId="17300"/>
    <cellStyle name="SAPBEXHLevel3 19 9" xfId="19375"/>
    <cellStyle name="SAPBEXHLevel3 2" xfId="202"/>
    <cellStyle name="SAPBEXHLevel3 2 2" xfId="2788"/>
    <cellStyle name="SAPBEXHLevel3 2 3" xfId="6237"/>
    <cellStyle name="SAPBEXHLevel3 2 4" xfId="8826"/>
    <cellStyle name="SAPBEXHLevel3 2 5" xfId="11273"/>
    <cellStyle name="SAPBEXHLevel3 2 6" xfId="9646"/>
    <cellStyle name="SAPBEXHLevel3 2 7" xfId="15969"/>
    <cellStyle name="SAPBEXHLevel3 2 8" xfId="14342"/>
    <cellStyle name="SAPBEXHLevel3 2 9" xfId="20501"/>
    <cellStyle name="SAPBEXHLevel3 20" xfId="1069"/>
    <cellStyle name="SAPBEXHLevel3 20 2" xfId="3655"/>
    <cellStyle name="SAPBEXHLevel3 20 3" xfId="5518"/>
    <cellStyle name="SAPBEXHLevel3 20 4" xfId="7617"/>
    <cellStyle name="SAPBEXHLevel3 20 5" xfId="9948"/>
    <cellStyle name="SAPBEXHLevel3 20 6" xfId="12613"/>
    <cellStyle name="SAPBEXHLevel3 20 7" xfId="14644"/>
    <cellStyle name="SAPBEXHLevel3 20 8" xfId="17309"/>
    <cellStyle name="SAPBEXHLevel3 20 9" xfId="19288"/>
    <cellStyle name="SAPBEXHLevel3 21" xfId="1108"/>
    <cellStyle name="SAPBEXHLevel3 21 2" xfId="3694"/>
    <cellStyle name="SAPBEXHLevel3 21 3" xfId="7119"/>
    <cellStyle name="SAPBEXHLevel3 21 4" xfId="7438"/>
    <cellStyle name="SAPBEXHLevel3 21 5" xfId="11086"/>
    <cellStyle name="SAPBEXHLevel3 21 6" xfId="13505"/>
    <cellStyle name="SAPBEXHLevel3 21 7" xfId="15782"/>
    <cellStyle name="SAPBEXHLevel3 21 8" xfId="18201"/>
    <cellStyle name="SAPBEXHLevel3 21 9" xfId="20334"/>
    <cellStyle name="SAPBEXHLevel3 22" xfId="1201"/>
    <cellStyle name="SAPBEXHLevel3 22 2" xfId="3787"/>
    <cellStyle name="SAPBEXHLevel3 22 3" xfId="5245"/>
    <cellStyle name="SAPBEXHLevel3 22 4" xfId="9147"/>
    <cellStyle name="SAPBEXHLevel3 22 5" xfId="11625"/>
    <cellStyle name="SAPBEXHLevel3 22 6" xfId="12139"/>
    <cellStyle name="SAPBEXHLevel3 22 7" xfId="16321"/>
    <cellStyle name="SAPBEXHLevel3 22 8" xfId="16835"/>
    <cellStyle name="SAPBEXHLevel3 22 9" xfId="20822"/>
    <cellStyle name="SAPBEXHLevel3 23" xfId="1217"/>
    <cellStyle name="SAPBEXHLevel3 23 2" xfId="3803"/>
    <cellStyle name="SAPBEXHLevel3 23 3" xfId="6888"/>
    <cellStyle name="SAPBEXHLevel3 23 4" xfId="6598"/>
    <cellStyle name="SAPBEXHLevel3 23 5" xfId="9549"/>
    <cellStyle name="SAPBEXHLevel3 23 6" xfId="13287"/>
    <cellStyle name="SAPBEXHLevel3 23 7" xfId="14245"/>
    <cellStyle name="SAPBEXHLevel3 23 8" xfId="17983"/>
    <cellStyle name="SAPBEXHLevel3 23 9" xfId="18934"/>
    <cellStyle name="SAPBEXHLevel3 24" xfId="1260"/>
    <cellStyle name="SAPBEXHLevel3 24 2" xfId="3846"/>
    <cellStyle name="SAPBEXHLevel3 24 3" xfId="2687"/>
    <cellStyle name="SAPBEXHLevel3 24 4" xfId="9145"/>
    <cellStyle name="SAPBEXHLevel3 24 5" xfId="11623"/>
    <cellStyle name="SAPBEXHLevel3 24 6" xfId="13026"/>
    <cellStyle name="SAPBEXHLevel3 24 7" xfId="16319"/>
    <cellStyle name="SAPBEXHLevel3 24 8" xfId="17722"/>
    <cellStyle name="SAPBEXHLevel3 24 9" xfId="20820"/>
    <cellStyle name="SAPBEXHLevel3 25" xfId="1303"/>
    <cellStyle name="SAPBEXHLevel3 25 2" xfId="3889"/>
    <cellStyle name="SAPBEXHLevel3 25 3" xfId="7399"/>
    <cellStyle name="SAPBEXHLevel3 25 4" xfId="9255"/>
    <cellStyle name="SAPBEXHLevel3 25 5" xfId="11735"/>
    <cellStyle name="SAPBEXHLevel3 25 6" xfId="13137"/>
    <cellStyle name="SAPBEXHLevel3 25 7" xfId="16431"/>
    <cellStyle name="SAPBEXHLevel3 25 8" xfId="17833"/>
    <cellStyle name="SAPBEXHLevel3 25 9" xfId="20927"/>
    <cellStyle name="SAPBEXHLevel3 26" xfId="1345"/>
    <cellStyle name="SAPBEXHLevel3 26 2" xfId="3931"/>
    <cellStyle name="SAPBEXHLevel3 26 3" xfId="5117"/>
    <cellStyle name="SAPBEXHLevel3 26 4" xfId="8396"/>
    <cellStyle name="SAPBEXHLevel3 26 5" xfId="10801"/>
    <cellStyle name="SAPBEXHLevel3 26 6" xfId="13596"/>
    <cellStyle name="SAPBEXHLevel3 26 7" xfId="15497"/>
    <cellStyle name="SAPBEXHLevel3 26 8" xfId="18292"/>
    <cellStyle name="SAPBEXHLevel3 26 9" xfId="20070"/>
    <cellStyle name="SAPBEXHLevel3 27" xfId="1388"/>
    <cellStyle name="SAPBEXHLevel3 27 2" xfId="3974"/>
    <cellStyle name="SAPBEXHLevel3 27 3" xfId="5492"/>
    <cellStyle name="SAPBEXHLevel3 27 4" xfId="8734"/>
    <cellStyle name="SAPBEXHLevel3 27 5" xfId="11171"/>
    <cellStyle name="SAPBEXHLevel3 27 6" xfId="13640"/>
    <cellStyle name="SAPBEXHLevel3 27 7" xfId="15867"/>
    <cellStyle name="SAPBEXHLevel3 27 8" xfId="18336"/>
    <cellStyle name="SAPBEXHLevel3 27 9" xfId="20408"/>
    <cellStyle name="SAPBEXHLevel3 28" xfId="1431"/>
    <cellStyle name="SAPBEXHLevel3 28 2" xfId="4017"/>
    <cellStyle name="SAPBEXHLevel3 28 3" xfId="6721"/>
    <cellStyle name="SAPBEXHLevel3 28 4" xfId="7497"/>
    <cellStyle name="SAPBEXHLevel3 28 5" xfId="9816"/>
    <cellStyle name="SAPBEXHLevel3 28 6" xfId="12763"/>
    <cellStyle name="SAPBEXHLevel3 28 7" xfId="14512"/>
    <cellStyle name="SAPBEXHLevel3 28 8" xfId="17459"/>
    <cellStyle name="SAPBEXHLevel3 28 9" xfId="19168"/>
    <cellStyle name="SAPBEXHLevel3 29" xfId="1474"/>
    <cellStyle name="SAPBEXHLevel3 29 2" xfId="4060"/>
    <cellStyle name="SAPBEXHLevel3 29 3" xfId="6341"/>
    <cellStyle name="SAPBEXHLevel3 29 4" xfId="8343"/>
    <cellStyle name="SAPBEXHLevel3 29 5" xfId="10741"/>
    <cellStyle name="SAPBEXHLevel3 29 6" xfId="12228"/>
    <cellStyle name="SAPBEXHLevel3 29 7" xfId="15437"/>
    <cellStyle name="SAPBEXHLevel3 29 8" xfId="16924"/>
    <cellStyle name="SAPBEXHLevel3 29 9" xfId="20016"/>
    <cellStyle name="SAPBEXHLevel3 3" xfId="248"/>
    <cellStyle name="SAPBEXHLevel3 3 2" xfId="2834"/>
    <cellStyle name="SAPBEXHLevel3 3 3" xfId="6136"/>
    <cellStyle name="SAPBEXHLevel3 3 4" xfId="7178"/>
    <cellStyle name="SAPBEXHLevel3 3 5" xfId="12077"/>
    <cellStyle name="SAPBEXHLevel3 3 6" xfId="12850"/>
    <cellStyle name="SAPBEXHLevel3 3 7" xfId="16773"/>
    <cellStyle name="SAPBEXHLevel3 3 8" xfId="17546"/>
    <cellStyle name="SAPBEXHLevel3 3 9" xfId="21241"/>
    <cellStyle name="SAPBEXHLevel3 30" xfId="1517"/>
    <cellStyle name="SAPBEXHLevel3 30 2" xfId="4103"/>
    <cellStyle name="SAPBEXHLevel3 30 3" xfId="6368"/>
    <cellStyle name="SAPBEXHLevel3 30 4" xfId="7911"/>
    <cellStyle name="SAPBEXHLevel3 30 5" xfId="9819"/>
    <cellStyle name="SAPBEXHLevel3 30 6" xfId="13318"/>
    <cellStyle name="SAPBEXHLevel3 30 7" xfId="14515"/>
    <cellStyle name="SAPBEXHLevel3 30 8" xfId="18014"/>
    <cellStyle name="SAPBEXHLevel3 30 9" xfId="19171"/>
    <cellStyle name="SAPBEXHLevel3 31" xfId="1560"/>
    <cellStyle name="SAPBEXHLevel3 31 2" xfId="4146"/>
    <cellStyle name="SAPBEXHLevel3 31 3" xfId="6541"/>
    <cellStyle name="SAPBEXHLevel3 31 4" xfId="8395"/>
    <cellStyle name="SAPBEXHLevel3 31 5" xfId="10800"/>
    <cellStyle name="SAPBEXHLevel3 31 6" xfId="12529"/>
    <cellStyle name="SAPBEXHLevel3 31 7" xfId="15496"/>
    <cellStyle name="SAPBEXHLevel3 31 8" xfId="17225"/>
    <cellStyle name="SAPBEXHLevel3 31 9" xfId="20069"/>
    <cellStyle name="SAPBEXHLevel3 32" xfId="1630"/>
    <cellStyle name="SAPBEXHLevel3 32 2" xfId="4216"/>
    <cellStyle name="SAPBEXHLevel3 32 3" xfId="7279"/>
    <cellStyle name="SAPBEXHLevel3 32 4" xfId="8683"/>
    <cellStyle name="SAPBEXHLevel3 32 5" xfId="11111"/>
    <cellStyle name="SAPBEXHLevel3 32 6" xfId="13839"/>
    <cellStyle name="SAPBEXHLevel3 32 7" xfId="15807"/>
    <cellStyle name="SAPBEXHLevel3 32 8" xfId="18535"/>
    <cellStyle name="SAPBEXHLevel3 32 9" xfId="20357"/>
    <cellStyle name="SAPBEXHLevel3 33" xfId="1646"/>
    <cellStyle name="SAPBEXHLevel3 33 2" xfId="4232"/>
    <cellStyle name="SAPBEXHLevel3 33 3" xfId="6906"/>
    <cellStyle name="SAPBEXHLevel3 33 4" xfId="8902"/>
    <cellStyle name="SAPBEXHLevel3 33 5" xfId="11353"/>
    <cellStyle name="SAPBEXHLevel3 33 6" xfId="13322"/>
    <cellStyle name="SAPBEXHLevel3 33 7" xfId="16049"/>
    <cellStyle name="SAPBEXHLevel3 33 8" xfId="18018"/>
    <cellStyle name="SAPBEXHLevel3 33 9" xfId="20576"/>
    <cellStyle name="SAPBEXHLevel3 34" xfId="1689"/>
    <cellStyle name="SAPBEXHLevel3 34 2" xfId="4275"/>
    <cellStyle name="SAPBEXHLevel3 34 3" xfId="6507"/>
    <cellStyle name="SAPBEXHLevel3 34 4" xfId="8226"/>
    <cellStyle name="SAPBEXHLevel3 34 5" xfId="10293"/>
    <cellStyle name="SAPBEXHLevel3 34 6" xfId="12896"/>
    <cellStyle name="SAPBEXHLevel3 34 7" xfId="14989"/>
    <cellStyle name="SAPBEXHLevel3 34 8" xfId="17592"/>
    <cellStyle name="SAPBEXHLevel3 34 9" xfId="19610"/>
    <cellStyle name="SAPBEXHLevel3 35" xfId="1732"/>
    <cellStyle name="SAPBEXHLevel3 35 2" xfId="4318"/>
    <cellStyle name="SAPBEXHLevel3 35 3" xfId="6933"/>
    <cellStyle name="SAPBEXHLevel3 35 4" xfId="8760"/>
    <cellStyle name="SAPBEXHLevel3 35 5" xfId="11198"/>
    <cellStyle name="SAPBEXHLevel3 35 6" xfId="11996"/>
    <cellStyle name="SAPBEXHLevel3 35 7" xfId="15894"/>
    <cellStyle name="SAPBEXHLevel3 35 8" xfId="16692"/>
    <cellStyle name="SAPBEXHLevel3 35 9" xfId="20434"/>
    <cellStyle name="SAPBEXHLevel3 36" xfId="1775"/>
    <cellStyle name="SAPBEXHLevel3 36 2" xfId="4361"/>
    <cellStyle name="SAPBEXHLevel3 36 3" xfId="2676"/>
    <cellStyle name="SAPBEXHLevel3 36 4" xfId="8911"/>
    <cellStyle name="SAPBEXHLevel3 36 5" xfId="9918"/>
    <cellStyle name="SAPBEXHLevel3 36 6" xfId="12681"/>
    <cellStyle name="SAPBEXHLevel3 36 7" xfId="14614"/>
    <cellStyle name="SAPBEXHLevel3 36 8" xfId="17377"/>
    <cellStyle name="SAPBEXHLevel3 36 9" xfId="19263"/>
    <cellStyle name="SAPBEXHLevel3 37" xfId="1817"/>
    <cellStyle name="SAPBEXHLevel3 37 2" xfId="4403"/>
    <cellStyle name="SAPBEXHLevel3 37 3" xfId="5220"/>
    <cellStyle name="SAPBEXHLevel3 37 4" xfId="8236"/>
    <cellStyle name="SAPBEXHLevel3 37 5" xfId="10624"/>
    <cellStyle name="SAPBEXHLevel3 37 6" xfId="12253"/>
    <cellStyle name="SAPBEXHLevel3 37 7" xfId="15320"/>
    <cellStyle name="SAPBEXHLevel3 37 8" xfId="16949"/>
    <cellStyle name="SAPBEXHLevel3 37 9" xfId="19909"/>
    <cellStyle name="SAPBEXHLevel3 38" xfId="1856"/>
    <cellStyle name="SAPBEXHLevel3 38 2" xfId="4442"/>
    <cellStyle name="SAPBEXHLevel3 38 3" xfId="7190"/>
    <cellStyle name="SAPBEXHLevel3 38 4" xfId="7225"/>
    <cellStyle name="SAPBEXHLevel3 38 5" xfId="9635"/>
    <cellStyle name="SAPBEXHLevel3 38 6" xfId="13537"/>
    <cellStyle name="SAPBEXHLevel3 38 7" xfId="14331"/>
    <cellStyle name="SAPBEXHLevel3 38 8" xfId="18233"/>
    <cellStyle name="SAPBEXHLevel3 38 9" xfId="19010"/>
    <cellStyle name="SAPBEXHLevel3 39" xfId="1922"/>
    <cellStyle name="SAPBEXHLevel3 39 2" xfId="4508"/>
    <cellStyle name="SAPBEXHLevel3 39 3" xfId="6794"/>
    <cellStyle name="SAPBEXHLevel3 39 4" xfId="8564"/>
    <cellStyle name="SAPBEXHLevel3 39 5" xfId="10979"/>
    <cellStyle name="SAPBEXHLevel3 39 6" xfId="12586"/>
    <cellStyle name="SAPBEXHLevel3 39 7" xfId="15675"/>
    <cellStyle name="SAPBEXHLevel3 39 8" xfId="17282"/>
    <cellStyle name="SAPBEXHLevel3 39 9" xfId="20238"/>
    <cellStyle name="SAPBEXHLevel3 4" xfId="291"/>
    <cellStyle name="SAPBEXHLevel3 4 2" xfId="2877"/>
    <cellStyle name="SAPBEXHLevel3 4 3" xfId="5285"/>
    <cellStyle name="SAPBEXHLevel3 4 4" xfId="9332"/>
    <cellStyle name="SAPBEXHLevel3 4 5" xfId="11815"/>
    <cellStyle name="SAPBEXHLevel3 4 6" xfId="12697"/>
    <cellStyle name="SAPBEXHLevel3 4 7" xfId="16511"/>
    <cellStyle name="SAPBEXHLevel3 4 8" xfId="17393"/>
    <cellStyle name="SAPBEXHLevel3 4 9" xfId="21006"/>
    <cellStyle name="SAPBEXHLevel3 40" xfId="1965"/>
    <cellStyle name="SAPBEXHLevel3 40 2" xfId="4551"/>
    <cellStyle name="SAPBEXHLevel3 40 3" xfId="5692"/>
    <cellStyle name="SAPBEXHLevel3 40 4" xfId="7553"/>
    <cellStyle name="SAPBEXHLevel3 40 5" xfId="9876"/>
    <cellStyle name="SAPBEXHLevel3 40 6" xfId="13087"/>
    <cellStyle name="SAPBEXHLevel3 40 7" xfId="14572"/>
    <cellStyle name="SAPBEXHLevel3 40 8" xfId="17783"/>
    <cellStyle name="SAPBEXHLevel3 40 9" xfId="19224"/>
    <cellStyle name="SAPBEXHLevel3 41" xfId="2030"/>
    <cellStyle name="SAPBEXHLevel3 41 2" xfId="4616"/>
    <cellStyle name="SAPBEXHLevel3 41 3" xfId="6680"/>
    <cellStyle name="SAPBEXHLevel3 41 4" xfId="9402"/>
    <cellStyle name="SAPBEXHLevel3 41 5" xfId="11669"/>
    <cellStyle name="SAPBEXHLevel3 41 6" xfId="12417"/>
    <cellStyle name="SAPBEXHLevel3 41 7" xfId="16365"/>
    <cellStyle name="SAPBEXHLevel3 41 8" xfId="17113"/>
    <cellStyle name="SAPBEXHLevel3 41 9" xfId="20864"/>
    <cellStyle name="SAPBEXHLevel3 42" xfId="2046"/>
    <cellStyle name="SAPBEXHLevel3 42 2" xfId="4632"/>
    <cellStyle name="SAPBEXHLevel3 42 3" xfId="6989"/>
    <cellStyle name="SAPBEXHLevel3 42 4" xfId="8278"/>
    <cellStyle name="SAPBEXHLevel3 42 5" xfId="9576"/>
    <cellStyle name="SAPBEXHLevel3 42 6" xfId="12758"/>
    <cellStyle name="SAPBEXHLevel3 42 7" xfId="14272"/>
    <cellStyle name="SAPBEXHLevel3 42 8" xfId="17454"/>
    <cellStyle name="SAPBEXHLevel3 42 9" xfId="18957"/>
    <cellStyle name="SAPBEXHLevel3 43" xfId="2085"/>
    <cellStyle name="SAPBEXHLevel3 43 2" xfId="4671"/>
    <cellStyle name="SAPBEXHLevel3 43 3" xfId="6390"/>
    <cellStyle name="SAPBEXHLevel3 43 4" xfId="8675"/>
    <cellStyle name="SAPBEXHLevel3 43 5" xfId="11102"/>
    <cellStyle name="SAPBEXHLevel3 43 6" xfId="13107"/>
    <cellStyle name="SAPBEXHLevel3 43 7" xfId="15798"/>
    <cellStyle name="SAPBEXHLevel3 43 8" xfId="17803"/>
    <cellStyle name="SAPBEXHLevel3 43 9" xfId="20349"/>
    <cellStyle name="SAPBEXHLevel3 44" xfId="2123"/>
    <cellStyle name="SAPBEXHLevel3 44 2" xfId="4709"/>
    <cellStyle name="SAPBEXHLevel3 44 3" xfId="6274"/>
    <cellStyle name="SAPBEXHLevel3 44 4" xfId="9367"/>
    <cellStyle name="SAPBEXHLevel3 44 5" xfId="9588"/>
    <cellStyle name="SAPBEXHLevel3 44 6" xfId="10425"/>
    <cellStyle name="SAPBEXHLevel3 44 7" xfId="14284"/>
    <cellStyle name="SAPBEXHLevel3 44 8" xfId="15121"/>
    <cellStyle name="SAPBEXHLevel3 44 9" xfId="18968"/>
    <cellStyle name="SAPBEXHLevel3 45" xfId="2160"/>
    <cellStyle name="SAPBEXHLevel3 45 2" xfId="4746"/>
    <cellStyle name="SAPBEXHLevel3 45 3" xfId="5787"/>
    <cellStyle name="SAPBEXHLevel3 45 4" xfId="8955"/>
    <cellStyle name="SAPBEXHLevel3 45 5" xfId="11412"/>
    <cellStyle name="SAPBEXHLevel3 45 6" xfId="13401"/>
    <cellStyle name="SAPBEXHLevel3 45 7" xfId="16108"/>
    <cellStyle name="SAPBEXHLevel3 45 8" xfId="18097"/>
    <cellStyle name="SAPBEXHLevel3 45 9" xfId="20630"/>
    <cellStyle name="SAPBEXHLevel3 46" xfId="2190"/>
    <cellStyle name="SAPBEXHLevel3 46 2" xfId="4776"/>
    <cellStyle name="SAPBEXHLevel3 46 3" xfId="5857"/>
    <cellStyle name="SAPBEXHLevel3 46 4" xfId="7886"/>
    <cellStyle name="SAPBEXHLevel3 46 5" xfId="10241"/>
    <cellStyle name="SAPBEXHLevel3 46 6" xfId="13685"/>
    <cellStyle name="SAPBEXHLevel3 46 7" xfId="14937"/>
    <cellStyle name="SAPBEXHLevel3 46 8" xfId="18381"/>
    <cellStyle name="SAPBEXHLevel3 46 9" xfId="19559"/>
    <cellStyle name="SAPBEXHLevel3 47" xfId="2216"/>
    <cellStyle name="SAPBEXHLevel3 47 2" xfId="4802"/>
    <cellStyle name="SAPBEXHLevel3 47 3" xfId="4817"/>
    <cellStyle name="SAPBEXHLevel3 47 4" xfId="9266"/>
    <cellStyle name="SAPBEXHLevel3 47 5" xfId="11899"/>
    <cellStyle name="SAPBEXHLevel3 47 6" xfId="13520"/>
    <cellStyle name="SAPBEXHLevel3 47 7" xfId="16595"/>
    <cellStyle name="SAPBEXHLevel3 47 8" xfId="18216"/>
    <cellStyle name="SAPBEXHLevel3 47 9" xfId="21085"/>
    <cellStyle name="SAPBEXHLevel3 48" xfId="2264"/>
    <cellStyle name="SAPBEXHLevel3 48 2" xfId="4850"/>
    <cellStyle name="SAPBEXHLevel3 48 3" xfId="5396"/>
    <cellStyle name="SAPBEXHLevel3 48 4" xfId="8523"/>
    <cellStyle name="SAPBEXHLevel3 48 5" xfId="10936"/>
    <cellStyle name="SAPBEXHLevel3 48 6" xfId="12807"/>
    <cellStyle name="SAPBEXHLevel3 48 7" xfId="15632"/>
    <cellStyle name="SAPBEXHLevel3 48 8" xfId="17503"/>
    <cellStyle name="SAPBEXHLevel3 48 9" xfId="20197"/>
    <cellStyle name="SAPBEXHLevel3 49" xfId="2334"/>
    <cellStyle name="SAPBEXHLevel3 49 2" xfId="4920"/>
    <cellStyle name="SAPBEXHLevel3 49 3" xfId="7122"/>
    <cellStyle name="SAPBEXHLevel3 49 4" xfId="7796"/>
    <cellStyle name="SAPBEXHLevel3 49 5" xfId="10145"/>
    <cellStyle name="SAPBEXHLevel3 49 6" xfId="13609"/>
    <cellStyle name="SAPBEXHLevel3 49 7" xfId="14841"/>
    <cellStyle name="SAPBEXHLevel3 49 8" xfId="18305"/>
    <cellStyle name="SAPBEXHLevel3 49 9" xfId="19469"/>
    <cellStyle name="SAPBEXHLevel3 5" xfId="334"/>
    <cellStyle name="SAPBEXHLevel3 5 2" xfId="2920"/>
    <cellStyle name="SAPBEXHLevel3 5 3" xfId="5103"/>
    <cellStyle name="SAPBEXHLevel3 5 4" xfId="8058"/>
    <cellStyle name="SAPBEXHLevel3 5 5" xfId="10427"/>
    <cellStyle name="SAPBEXHLevel3 5 6" xfId="13936"/>
    <cellStyle name="SAPBEXHLevel3 5 7" xfId="15123"/>
    <cellStyle name="SAPBEXHLevel3 5 8" xfId="18632"/>
    <cellStyle name="SAPBEXHLevel3 5 9" xfId="19729"/>
    <cellStyle name="SAPBEXHLevel3 50" xfId="2372"/>
    <cellStyle name="SAPBEXHLevel3 50 2" xfId="2594"/>
    <cellStyle name="SAPBEXHLevel3 50 3" xfId="7476"/>
    <cellStyle name="SAPBEXHLevel3 50 4" xfId="9792"/>
    <cellStyle name="SAPBEXHLevel3 50 5" xfId="13090"/>
    <cellStyle name="SAPBEXHLevel3 50 6" xfId="14488"/>
    <cellStyle name="SAPBEXHLevel3 50 7" xfId="17786"/>
    <cellStyle name="SAPBEXHLevel3 50 8" xfId="19147"/>
    <cellStyle name="SAPBEXHLevel3 51" xfId="5807"/>
    <cellStyle name="SAPBEXHLevel3 52" xfId="7530"/>
    <cellStyle name="SAPBEXHLevel3 53" xfId="9852"/>
    <cellStyle name="SAPBEXHLevel3 54" xfId="13288"/>
    <cellStyle name="SAPBEXHLevel3 55" xfId="14548"/>
    <cellStyle name="SAPBEXHLevel3 56" xfId="17984"/>
    <cellStyle name="SAPBEXHLevel3 57" xfId="19201"/>
    <cellStyle name="SAPBEXHLevel3 6" xfId="377"/>
    <cellStyle name="SAPBEXHLevel3 6 2" xfId="2963"/>
    <cellStyle name="SAPBEXHLevel3 6 3" xfId="5711"/>
    <cellStyle name="SAPBEXHLevel3 6 4" xfId="8399"/>
    <cellStyle name="SAPBEXHLevel3 6 5" xfId="10804"/>
    <cellStyle name="SAPBEXHLevel3 6 6" xfId="13394"/>
    <cellStyle name="SAPBEXHLevel3 6 7" xfId="15500"/>
    <cellStyle name="SAPBEXHLevel3 6 8" xfId="18090"/>
    <cellStyle name="SAPBEXHLevel3 6 9" xfId="20073"/>
    <cellStyle name="SAPBEXHLevel3 7" xfId="420"/>
    <cellStyle name="SAPBEXHLevel3 7 2" xfId="3006"/>
    <cellStyle name="SAPBEXHLevel3 7 3" xfId="6185"/>
    <cellStyle name="SAPBEXHLevel3 7 4" xfId="7603"/>
    <cellStyle name="SAPBEXHLevel3 7 5" xfId="9929"/>
    <cellStyle name="SAPBEXHLevel3 7 6" xfId="13105"/>
    <cellStyle name="SAPBEXHLevel3 7 7" xfId="14625"/>
    <cellStyle name="SAPBEXHLevel3 7 8" xfId="17801"/>
    <cellStyle name="SAPBEXHLevel3 7 9" xfId="19274"/>
    <cellStyle name="SAPBEXHLevel3 8" xfId="463"/>
    <cellStyle name="SAPBEXHLevel3 8 2" xfId="3049"/>
    <cellStyle name="SAPBEXHLevel3 8 3" xfId="6378"/>
    <cellStyle name="SAPBEXHLevel3 8 4" xfId="9199"/>
    <cellStyle name="SAPBEXHLevel3 8 5" xfId="11681"/>
    <cellStyle name="SAPBEXHLevel3 8 6" xfId="11068"/>
    <cellStyle name="SAPBEXHLevel3 8 7" xfId="16377"/>
    <cellStyle name="SAPBEXHLevel3 8 8" xfId="15764"/>
    <cellStyle name="SAPBEXHLevel3 8 9" xfId="20874"/>
    <cellStyle name="SAPBEXHLevel3 9" xfId="506"/>
    <cellStyle name="SAPBEXHLevel3 9 2" xfId="3092"/>
    <cellStyle name="SAPBEXHLevel3 9 3" xfId="5843"/>
    <cellStyle name="SAPBEXHLevel3 9 4" xfId="5527"/>
    <cellStyle name="SAPBEXHLevel3 9 5" xfId="9559"/>
    <cellStyle name="SAPBEXHLevel3 9 6" xfId="12159"/>
    <cellStyle name="SAPBEXHLevel3 9 7" xfId="14255"/>
    <cellStyle name="SAPBEXHLevel3 9 8" xfId="16855"/>
    <cellStyle name="SAPBEXHLevel3 9 9" xfId="18944"/>
    <cellStyle name="SAPBEXHLevel3X" xfId="82"/>
    <cellStyle name="SAPBEXHLevel3X 10" xfId="550"/>
    <cellStyle name="SAPBEXHLevel3X 10 2" xfId="3136"/>
    <cellStyle name="SAPBEXHLevel3X 10 3" xfId="6014"/>
    <cellStyle name="SAPBEXHLevel3X 10 4" xfId="6850"/>
    <cellStyle name="SAPBEXHLevel3X 10 5" xfId="9600"/>
    <cellStyle name="SAPBEXHLevel3X 10 6" xfId="13361"/>
    <cellStyle name="SAPBEXHLevel3X 10 7" xfId="14296"/>
    <cellStyle name="SAPBEXHLevel3X 10 8" xfId="18057"/>
    <cellStyle name="SAPBEXHLevel3X 10 9" xfId="18980"/>
    <cellStyle name="SAPBEXHLevel3X 11" xfId="617"/>
    <cellStyle name="SAPBEXHLevel3X 11 2" xfId="3203"/>
    <cellStyle name="SAPBEXHLevel3X 11 3" xfId="5914"/>
    <cellStyle name="SAPBEXHLevel3X 11 4" xfId="7568"/>
    <cellStyle name="SAPBEXHLevel3X 11 5" xfId="9891"/>
    <cellStyle name="SAPBEXHLevel3X 11 6" xfId="12901"/>
    <cellStyle name="SAPBEXHLevel3X 11 7" xfId="14587"/>
    <cellStyle name="SAPBEXHLevel3X 11 8" xfId="17597"/>
    <cellStyle name="SAPBEXHLevel3X 11 9" xfId="19239"/>
    <cellStyle name="SAPBEXHLevel3X 12" xfId="636"/>
    <cellStyle name="SAPBEXHLevel3X 12 2" xfId="3222"/>
    <cellStyle name="SAPBEXHLevel3X 12 3" xfId="6889"/>
    <cellStyle name="SAPBEXHLevel3X 12 4" xfId="8552"/>
    <cellStyle name="SAPBEXHLevel3X 12 5" xfId="10967"/>
    <cellStyle name="SAPBEXHLevel3X 12 6" xfId="12144"/>
    <cellStyle name="SAPBEXHLevel3X 12 7" xfId="15663"/>
    <cellStyle name="SAPBEXHLevel3X 12 8" xfId="16840"/>
    <cellStyle name="SAPBEXHLevel3X 12 9" xfId="20226"/>
    <cellStyle name="SAPBEXHLevel3X 13" xfId="679"/>
    <cellStyle name="SAPBEXHLevel3X 13 2" xfId="3265"/>
    <cellStyle name="SAPBEXHLevel3X 13 3" xfId="7177"/>
    <cellStyle name="SAPBEXHLevel3X 13 4" xfId="7743"/>
    <cellStyle name="SAPBEXHLevel3X 13 5" xfId="10089"/>
    <cellStyle name="SAPBEXHLevel3X 13 6" xfId="12883"/>
    <cellStyle name="SAPBEXHLevel3X 13 7" xfId="14785"/>
    <cellStyle name="SAPBEXHLevel3X 13 8" xfId="17579"/>
    <cellStyle name="SAPBEXHLevel3X 13 9" xfId="19415"/>
    <cellStyle name="SAPBEXHLevel3X 14" xfId="721"/>
    <cellStyle name="SAPBEXHLevel3X 14 2" xfId="3307"/>
    <cellStyle name="SAPBEXHLevel3X 14 3" xfId="5842"/>
    <cellStyle name="SAPBEXHLevel3X 14 4" xfId="8655"/>
    <cellStyle name="SAPBEXHLevel3X 14 5" xfId="11082"/>
    <cellStyle name="SAPBEXHLevel3X 14 6" xfId="12624"/>
    <cellStyle name="SAPBEXHLevel3X 14 7" xfId="15778"/>
    <cellStyle name="SAPBEXHLevel3X 14 8" xfId="17320"/>
    <cellStyle name="SAPBEXHLevel3X 14 9" xfId="20330"/>
    <cellStyle name="SAPBEXHLevel3X 15" xfId="748"/>
    <cellStyle name="SAPBEXHLevel3X 15 2" xfId="3334"/>
    <cellStyle name="SAPBEXHLevel3X 15 3" xfId="6019"/>
    <cellStyle name="SAPBEXHLevel3X 15 4" xfId="8900"/>
    <cellStyle name="SAPBEXHLevel3X 15 5" xfId="11351"/>
    <cellStyle name="SAPBEXHLevel3X 15 6" xfId="12310"/>
    <cellStyle name="SAPBEXHLevel3X 15 7" xfId="16047"/>
    <cellStyle name="SAPBEXHLevel3X 15 8" xfId="17006"/>
    <cellStyle name="SAPBEXHLevel3X 15 9" xfId="20574"/>
    <cellStyle name="SAPBEXHLevel3X 16" xfId="791"/>
    <cellStyle name="SAPBEXHLevel3X 16 2" xfId="3377"/>
    <cellStyle name="SAPBEXHLevel3X 16 3" xfId="5509"/>
    <cellStyle name="SAPBEXHLevel3X 16 4" xfId="5427"/>
    <cellStyle name="SAPBEXHLevel3X 16 5" xfId="9525"/>
    <cellStyle name="SAPBEXHLevel3X 16 6" xfId="13420"/>
    <cellStyle name="SAPBEXHLevel3X 16 7" xfId="14221"/>
    <cellStyle name="SAPBEXHLevel3X 16 8" xfId="18116"/>
    <cellStyle name="SAPBEXHLevel3X 16 9" xfId="18912"/>
    <cellStyle name="SAPBEXHLevel3X 17" xfId="787"/>
    <cellStyle name="SAPBEXHLevel3X 17 2" xfId="3373"/>
    <cellStyle name="SAPBEXHLevel3X 17 3" xfId="6668"/>
    <cellStyle name="SAPBEXHLevel3X 17 4" xfId="9075"/>
    <cellStyle name="SAPBEXHLevel3X 17 5" xfId="11547"/>
    <cellStyle name="SAPBEXHLevel3X 17 6" xfId="13905"/>
    <cellStyle name="SAPBEXHLevel3X 17 7" xfId="16243"/>
    <cellStyle name="SAPBEXHLevel3X 17 8" xfId="18601"/>
    <cellStyle name="SAPBEXHLevel3X 17 9" xfId="20750"/>
    <cellStyle name="SAPBEXHLevel3X 18" xfId="853"/>
    <cellStyle name="SAPBEXHLevel3X 18 2" xfId="3439"/>
    <cellStyle name="SAPBEXHLevel3X 18 3" xfId="6450"/>
    <cellStyle name="SAPBEXHLevel3X 18 4" xfId="9054"/>
    <cellStyle name="SAPBEXHLevel3X 18 5" xfId="11521"/>
    <cellStyle name="SAPBEXHLevel3X 18 6" xfId="13776"/>
    <cellStyle name="SAPBEXHLevel3X 18 7" xfId="16217"/>
    <cellStyle name="SAPBEXHLevel3X 18 8" xfId="18472"/>
    <cellStyle name="SAPBEXHLevel3X 18 9" xfId="20730"/>
    <cellStyle name="SAPBEXHLevel3X 19" xfId="849"/>
    <cellStyle name="SAPBEXHLevel3X 19 2" xfId="3435"/>
    <cellStyle name="SAPBEXHLevel3X 19 3" xfId="5371"/>
    <cellStyle name="SAPBEXHLevel3X 19 4" xfId="8161"/>
    <cellStyle name="SAPBEXHLevel3X 19 5" xfId="10536"/>
    <cellStyle name="SAPBEXHLevel3X 19 6" xfId="12996"/>
    <cellStyle name="SAPBEXHLevel3X 19 7" xfId="15232"/>
    <cellStyle name="SAPBEXHLevel3X 19 8" xfId="17692"/>
    <cellStyle name="SAPBEXHLevel3X 19 9" xfId="19834"/>
    <cellStyle name="SAPBEXHLevel3X 2" xfId="203"/>
    <cellStyle name="SAPBEXHLevel3X 2 2" xfId="2789"/>
    <cellStyle name="SAPBEXHLevel3X 2 3" xfId="7358"/>
    <cellStyle name="SAPBEXHLevel3X 2 4" xfId="8849"/>
    <cellStyle name="SAPBEXHLevel3X 2 5" xfId="11297"/>
    <cellStyle name="SAPBEXHLevel3X 2 6" xfId="13629"/>
    <cellStyle name="SAPBEXHLevel3X 2 7" xfId="15993"/>
    <cellStyle name="SAPBEXHLevel3X 2 8" xfId="18325"/>
    <cellStyle name="SAPBEXHLevel3X 2 9" xfId="20523"/>
    <cellStyle name="SAPBEXHLevel3X 20" xfId="943"/>
    <cellStyle name="SAPBEXHLevel3X 20 2" xfId="3529"/>
    <cellStyle name="SAPBEXHLevel3X 20 3" xfId="5626"/>
    <cellStyle name="SAPBEXHLevel3X 20 4" xfId="7169"/>
    <cellStyle name="SAPBEXHLevel3X 20 5" xfId="12076"/>
    <cellStyle name="SAPBEXHLevel3X 20 6" xfId="12661"/>
    <cellStyle name="SAPBEXHLevel3X 20 7" xfId="16772"/>
    <cellStyle name="SAPBEXHLevel3X 20 8" xfId="17357"/>
    <cellStyle name="SAPBEXHLevel3X 20 9" xfId="21240"/>
    <cellStyle name="SAPBEXHLevel3X 21" xfId="965"/>
    <cellStyle name="SAPBEXHLevel3X 21 2" xfId="3551"/>
    <cellStyle name="SAPBEXHLevel3X 21 3" xfId="2670"/>
    <cellStyle name="SAPBEXHLevel3X 21 4" xfId="9448"/>
    <cellStyle name="SAPBEXHLevel3X 21 5" xfId="10931"/>
    <cellStyle name="SAPBEXHLevel3X 21 6" xfId="13319"/>
    <cellStyle name="SAPBEXHLevel3X 21 7" xfId="15627"/>
    <cellStyle name="SAPBEXHLevel3X 21 8" xfId="18015"/>
    <cellStyle name="SAPBEXHLevel3X 21 9" xfId="20193"/>
    <cellStyle name="SAPBEXHLevel3X 22" xfId="961"/>
    <cellStyle name="SAPBEXHLevel3X 22 2" xfId="3547"/>
    <cellStyle name="SAPBEXHLevel3X 22 3" xfId="6528"/>
    <cellStyle name="SAPBEXHLevel3X 22 4" xfId="9312"/>
    <cellStyle name="SAPBEXHLevel3X 22 5" xfId="11795"/>
    <cellStyle name="SAPBEXHLevel3X 22 6" xfId="13879"/>
    <cellStyle name="SAPBEXHLevel3X 22 7" xfId="16491"/>
    <cellStyle name="SAPBEXHLevel3X 22 8" xfId="18575"/>
    <cellStyle name="SAPBEXHLevel3X 22 9" xfId="20986"/>
    <cellStyle name="SAPBEXHLevel3X 23" xfId="1027"/>
    <cellStyle name="SAPBEXHLevel3X 23 2" xfId="3613"/>
    <cellStyle name="SAPBEXHLevel3X 23 3" xfId="5436"/>
    <cellStyle name="SAPBEXHLevel3X 23 4" xfId="7717"/>
    <cellStyle name="SAPBEXHLevel3X 23 5" xfId="10060"/>
    <cellStyle name="SAPBEXHLevel3X 23 6" xfId="12863"/>
    <cellStyle name="SAPBEXHLevel3X 23 7" xfId="14756"/>
    <cellStyle name="SAPBEXHLevel3X 23 8" xfId="17559"/>
    <cellStyle name="SAPBEXHLevel3X 23 9" xfId="19388"/>
    <cellStyle name="SAPBEXHLevel3X 24" xfId="1070"/>
    <cellStyle name="SAPBEXHLevel3X 24 2" xfId="3656"/>
    <cellStyle name="SAPBEXHLevel3X 24 3" xfId="6165"/>
    <cellStyle name="SAPBEXHLevel3X 24 4" xfId="8919"/>
    <cellStyle name="SAPBEXHLevel3X 24 5" xfId="11029"/>
    <cellStyle name="SAPBEXHLevel3X 24 6" xfId="12751"/>
    <cellStyle name="SAPBEXHLevel3X 24 7" xfId="15725"/>
    <cellStyle name="SAPBEXHLevel3X 24 8" xfId="17447"/>
    <cellStyle name="SAPBEXHLevel3X 24 9" xfId="20285"/>
    <cellStyle name="SAPBEXHLevel3X 25" xfId="1113"/>
    <cellStyle name="SAPBEXHLevel3X 25 2" xfId="3699"/>
    <cellStyle name="SAPBEXHLevel3X 25 3" xfId="6848"/>
    <cellStyle name="SAPBEXHLevel3X 25 4" xfId="8056"/>
    <cellStyle name="SAPBEXHLevel3X 25 5" xfId="10424"/>
    <cellStyle name="SAPBEXHLevel3X 25 6" xfId="10330"/>
    <cellStyle name="SAPBEXHLevel3X 25 7" xfId="15120"/>
    <cellStyle name="SAPBEXHLevel3X 25 8" xfId="15026"/>
    <cellStyle name="SAPBEXHLevel3X 25 9" xfId="19727"/>
    <cellStyle name="SAPBEXHLevel3X 26" xfId="1109"/>
    <cellStyle name="SAPBEXHLevel3X 26 2" xfId="3695"/>
    <cellStyle name="SAPBEXHLevel3X 26 3" xfId="2629"/>
    <cellStyle name="SAPBEXHLevel3X 26 4" xfId="7876"/>
    <cellStyle name="SAPBEXHLevel3X 26 5" xfId="10230"/>
    <cellStyle name="SAPBEXHLevel3X 26 6" xfId="12207"/>
    <cellStyle name="SAPBEXHLevel3X 26 7" xfId="14926"/>
    <cellStyle name="SAPBEXHLevel3X 26 8" xfId="16903"/>
    <cellStyle name="SAPBEXHLevel3X 26 9" xfId="19549"/>
    <cellStyle name="SAPBEXHLevel3X 27" xfId="1202"/>
    <cellStyle name="SAPBEXHLevel3X 27 2" xfId="3788"/>
    <cellStyle name="SAPBEXHLevel3X 27 3" xfId="6947"/>
    <cellStyle name="SAPBEXHLevel3X 27 4" xfId="7660"/>
    <cellStyle name="SAPBEXHLevel3X 27 5" xfId="9996"/>
    <cellStyle name="SAPBEXHLevel3X 27 6" xfId="12444"/>
    <cellStyle name="SAPBEXHLevel3X 27 7" xfId="14692"/>
    <cellStyle name="SAPBEXHLevel3X 27 8" xfId="17140"/>
    <cellStyle name="SAPBEXHLevel3X 27 9" xfId="19330"/>
    <cellStyle name="SAPBEXHLevel3X 28" xfId="1218"/>
    <cellStyle name="SAPBEXHLevel3X 28 2" xfId="3804"/>
    <cellStyle name="SAPBEXHLevel3X 28 3" xfId="6550"/>
    <cellStyle name="SAPBEXHLevel3X 28 4" xfId="7828"/>
    <cellStyle name="SAPBEXHLevel3X 28 5" xfId="10177"/>
    <cellStyle name="SAPBEXHLevel3X 28 6" xfId="14118"/>
    <cellStyle name="SAPBEXHLevel3X 28 7" xfId="14873"/>
    <cellStyle name="SAPBEXHLevel3X 28 8" xfId="18814"/>
    <cellStyle name="SAPBEXHLevel3X 28 9" xfId="19501"/>
    <cellStyle name="SAPBEXHLevel3X 29" xfId="1261"/>
    <cellStyle name="SAPBEXHLevel3X 29 2" xfId="3847"/>
    <cellStyle name="SAPBEXHLevel3X 29 3" xfId="6664"/>
    <cellStyle name="SAPBEXHLevel3X 29 4" xfId="8083"/>
    <cellStyle name="SAPBEXHLevel3X 29 5" xfId="10453"/>
    <cellStyle name="SAPBEXHLevel3X 29 6" xfId="13607"/>
    <cellStyle name="SAPBEXHLevel3X 29 7" xfId="15149"/>
    <cellStyle name="SAPBEXHLevel3X 29 8" xfId="18303"/>
    <cellStyle name="SAPBEXHLevel3X 29 9" xfId="19754"/>
    <cellStyle name="SAPBEXHLevel3X 3" xfId="249"/>
    <cellStyle name="SAPBEXHLevel3X 3 2" xfId="2835"/>
    <cellStyle name="SAPBEXHLevel3X 3 3" xfId="6764"/>
    <cellStyle name="SAPBEXHLevel3X 3 4" xfId="9455"/>
    <cellStyle name="SAPBEXHLevel3X 3 5" xfId="9632"/>
    <cellStyle name="SAPBEXHLevel3X 3 6" xfId="13393"/>
    <cellStyle name="SAPBEXHLevel3X 3 7" xfId="14328"/>
    <cellStyle name="SAPBEXHLevel3X 3 8" xfId="18089"/>
    <cellStyle name="SAPBEXHLevel3X 3 9" xfId="19008"/>
    <cellStyle name="SAPBEXHLevel3X 30" xfId="1304"/>
    <cellStyle name="SAPBEXHLevel3X 30 2" xfId="3890"/>
    <cellStyle name="SAPBEXHLevel3X 30 3" xfId="7114"/>
    <cellStyle name="SAPBEXHLevel3X 30 4" xfId="7946"/>
    <cellStyle name="SAPBEXHLevel3X 30 5" xfId="10302"/>
    <cellStyle name="SAPBEXHLevel3X 30 6" xfId="12412"/>
    <cellStyle name="SAPBEXHLevel3X 30 7" xfId="14998"/>
    <cellStyle name="SAPBEXHLevel3X 30 8" xfId="17108"/>
    <cellStyle name="SAPBEXHLevel3X 30 9" xfId="19617"/>
    <cellStyle name="SAPBEXHLevel3X 31" xfId="1346"/>
    <cellStyle name="SAPBEXHLevel3X 31 2" xfId="3932"/>
    <cellStyle name="SAPBEXHLevel3X 31 3" xfId="6649"/>
    <cellStyle name="SAPBEXHLevel3X 31 4" xfId="7889"/>
    <cellStyle name="SAPBEXHLevel3X 31 5" xfId="10244"/>
    <cellStyle name="SAPBEXHLevel3X 31 6" xfId="13131"/>
    <cellStyle name="SAPBEXHLevel3X 31 7" xfId="14940"/>
    <cellStyle name="SAPBEXHLevel3X 31 8" xfId="17827"/>
    <cellStyle name="SAPBEXHLevel3X 31 9" xfId="19562"/>
    <cellStyle name="SAPBEXHLevel3X 32" xfId="1389"/>
    <cellStyle name="SAPBEXHLevel3X 32 2" xfId="3975"/>
    <cellStyle name="SAPBEXHLevel3X 32 3" xfId="5545"/>
    <cellStyle name="SAPBEXHLevel3X 32 4" xfId="8275"/>
    <cellStyle name="SAPBEXHLevel3X 32 5" xfId="10669"/>
    <cellStyle name="SAPBEXHLevel3X 32 6" xfId="12012"/>
    <cellStyle name="SAPBEXHLevel3X 32 7" xfId="15365"/>
    <cellStyle name="SAPBEXHLevel3X 32 8" xfId="16708"/>
    <cellStyle name="SAPBEXHLevel3X 32 9" xfId="19948"/>
    <cellStyle name="SAPBEXHLevel3X 33" xfId="1432"/>
    <cellStyle name="SAPBEXHLevel3X 33 2" xfId="4018"/>
    <cellStyle name="SAPBEXHLevel3X 33 3" xfId="5603"/>
    <cellStyle name="SAPBEXHLevel3X 33 4" xfId="5558"/>
    <cellStyle name="SAPBEXHLevel3X 33 5" xfId="9687"/>
    <cellStyle name="SAPBEXHLevel3X 33 6" xfId="13941"/>
    <cellStyle name="SAPBEXHLevel3X 33 7" xfId="14383"/>
    <cellStyle name="SAPBEXHLevel3X 33 8" xfId="18637"/>
    <cellStyle name="SAPBEXHLevel3X 33 9" xfId="19054"/>
    <cellStyle name="SAPBEXHLevel3X 34" xfId="1475"/>
    <cellStyle name="SAPBEXHLevel3X 34 2" xfId="4061"/>
    <cellStyle name="SAPBEXHLevel3X 34 3" xfId="7269"/>
    <cellStyle name="SAPBEXHLevel3X 34 4" xfId="7547"/>
    <cellStyle name="SAPBEXHLevel3X 34 5" xfId="9869"/>
    <cellStyle name="SAPBEXHLevel3X 34 6" xfId="14015"/>
    <cellStyle name="SAPBEXHLevel3X 34 7" xfId="14565"/>
    <cellStyle name="SAPBEXHLevel3X 34 8" xfId="18711"/>
    <cellStyle name="SAPBEXHLevel3X 34 9" xfId="19218"/>
    <cellStyle name="SAPBEXHLevel3X 35" xfId="1518"/>
    <cellStyle name="SAPBEXHLevel3X 35 2" xfId="4104"/>
    <cellStyle name="SAPBEXHLevel3X 35 3" xfId="5625"/>
    <cellStyle name="SAPBEXHLevel3X 35 4" xfId="9057"/>
    <cellStyle name="SAPBEXHLevel3X 35 5" xfId="11525"/>
    <cellStyle name="SAPBEXHLevel3X 35 6" xfId="12312"/>
    <cellStyle name="SAPBEXHLevel3X 35 7" xfId="16221"/>
    <cellStyle name="SAPBEXHLevel3X 35 8" xfId="17008"/>
    <cellStyle name="SAPBEXHLevel3X 35 9" xfId="20733"/>
    <cellStyle name="SAPBEXHLevel3X 36" xfId="1561"/>
    <cellStyle name="SAPBEXHLevel3X 36 2" xfId="4147"/>
    <cellStyle name="SAPBEXHLevel3X 36 3" xfId="6707"/>
    <cellStyle name="SAPBEXHLevel3X 36 4" xfId="7982"/>
    <cellStyle name="SAPBEXHLevel3X 36 5" xfId="10345"/>
    <cellStyle name="SAPBEXHLevel3X 36 6" xfId="13148"/>
    <cellStyle name="SAPBEXHLevel3X 36 7" xfId="15041"/>
    <cellStyle name="SAPBEXHLevel3X 36 8" xfId="17844"/>
    <cellStyle name="SAPBEXHLevel3X 36 9" xfId="19653"/>
    <cellStyle name="SAPBEXHLevel3X 37" xfId="1631"/>
    <cellStyle name="SAPBEXHLevel3X 37 2" xfId="4217"/>
    <cellStyle name="SAPBEXHLevel3X 37 3" xfId="5620"/>
    <cellStyle name="SAPBEXHLevel3X 37 4" xfId="7806"/>
    <cellStyle name="SAPBEXHLevel3X 37 5" xfId="10155"/>
    <cellStyle name="SAPBEXHLevel3X 37 6" xfId="13140"/>
    <cellStyle name="SAPBEXHLevel3X 37 7" xfId="14851"/>
    <cellStyle name="SAPBEXHLevel3X 37 8" xfId="17836"/>
    <cellStyle name="SAPBEXHLevel3X 37 9" xfId="19479"/>
    <cellStyle name="SAPBEXHLevel3X 38" xfId="1647"/>
    <cellStyle name="SAPBEXHLevel3X 38 2" xfId="4233"/>
    <cellStyle name="SAPBEXHLevel3X 38 3" xfId="5472"/>
    <cellStyle name="SAPBEXHLevel3X 38 4" xfId="9359"/>
    <cellStyle name="SAPBEXHLevel3X 38 5" xfId="9476"/>
    <cellStyle name="SAPBEXHLevel3X 38 6" xfId="13507"/>
    <cellStyle name="SAPBEXHLevel3X 38 7" xfId="14172"/>
    <cellStyle name="SAPBEXHLevel3X 38 8" xfId="18203"/>
    <cellStyle name="SAPBEXHLevel3X 38 9" xfId="18867"/>
    <cellStyle name="SAPBEXHLevel3X 39" xfId="1690"/>
    <cellStyle name="SAPBEXHLevel3X 39 2" xfId="4276"/>
    <cellStyle name="SAPBEXHLevel3X 39 3" xfId="5532"/>
    <cellStyle name="SAPBEXHLevel3X 39 4" xfId="7599"/>
    <cellStyle name="SAPBEXHLevel3X 39 5" xfId="9925"/>
    <cellStyle name="SAPBEXHLevel3X 39 6" xfId="10400"/>
    <cellStyle name="SAPBEXHLevel3X 39 7" xfId="14621"/>
    <cellStyle name="SAPBEXHLevel3X 39 8" xfId="15096"/>
    <cellStyle name="SAPBEXHLevel3X 39 9" xfId="19270"/>
    <cellStyle name="SAPBEXHLevel3X 4" xfId="292"/>
    <cellStyle name="SAPBEXHLevel3X 4 2" xfId="2878"/>
    <cellStyle name="SAPBEXHLevel3X 4 3" xfId="5772"/>
    <cellStyle name="SAPBEXHLevel3X 4 4" xfId="8282"/>
    <cellStyle name="SAPBEXHLevel3X 4 5" xfId="10676"/>
    <cellStyle name="SAPBEXHLevel3X 4 6" xfId="13530"/>
    <cellStyle name="SAPBEXHLevel3X 4 7" xfId="15372"/>
    <cellStyle name="SAPBEXHLevel3X 4 8" xfId="18226"/>
    <cellStyle name="SAPBEXHLevel3X 4 9" xfId="19955"/>
    <cellStyle name="SAPBEXHLevel3X 40" xfId="1733"/>
    <cellStyle name="SAPBEXHLevel3X 40 2" xfId="4319"/>
    <cellStyle name="SAPBEXHLevel3X 40 3" xfId="6465"/>
    <cellStyle name="SAPBEXHLevel3X 40 4" xfId="8534"/>
    <cellStyle name="SAPBEXHLevel3X 40 5" xfId="10948"/>
    <cellStyle name="SAPBEXHLevel3X 40 6" xfId="12261"/>
    <cellStyle name="SAPBEXHLevel3X 40 7" xfId="15644"/>
    <cellStyle name="SAPBEXHLevel3X 40 8" xfId="16957"/>
    <cellStyle name="SAPBEXHLevel3X 40 9" xfId="20208"/>
    <cellStyle name="SAPBEXHLevel3X 41" xfId="1776"/>
    <cellStyle name="SAPBEXHLevel3X 41 2" xfId="4362"/>
    <cellStyle name="SAPBEXHLevel3X 41 3" xfId="6404"/>
    <cellStyle name="SAPBEXHLevel3X 41 4" xfId="8450"/>
    <cellStyle name="SAPBEXHLevel3X 41 5" xfId="10856"/>
    <cellStyle name="SAPBEXHLevel3X 41 6" xfId="12851"/>
    <cellStyle name="SAPBEXHLevel3X 41 7" xfId="15552"/>
    <cellStyle name="SAPBEXHLevel3X 41 8" xfId="17547"/>
    <cellStyle name="SAPBEXHLevel3X 41 9" xfId="20124"/>
    <cellStyle name="SAPBEXHLevel3X 42" xfId="1818"/>
    <cellStyle name="SAPBEXHLevel3X 42 2" xfId="4404"/>
    <cellStyle name="SAPBEXHLevel3X 42 3" xfId="5894"/>
    <cellStyle name="SAPBEXHLevel3X 42 4" xfId="7490"/>
    <cellStyle name="SAPBEXHLevel3X 42 5" xfId="9807"/>
    <cellStyle name="SAPBEXHLevel3X 42 6" xfId="12162"/>
    <cellStyle name="SAPBEXHLevel3X 42 7" xfId="14503"/>
    <cellStyle name="SAPBEXHLevel3X 42 8" xfId="16858"/>
    <cellStyle name="SAPBEXHLevel3X 42 9" xfId="19161"/>
    <cellStyle name="SAPBEXHLevel3X 43" xfId="1861"/>
    <cellStyle name="SAPBEXHLevel3X 43 2" xfId="4447"/>
    <cellStyle name="SAPBEXHLevel3X 43 3" xfId="6073"/>
    <cellStyle name="SAPBEXHLevel3X 43 4" xfId="7908"/>
    <cellStyle name="SAPBEXHLevel3X 43 5" xfId="10263"/>
    <cellStyle name="SAPBEXHLevel3X 43 6" xfId="13182"/>
    <cellStyle name="SAPBEXHLevel3X 43 7" xfId="14959"/>
    <cellStyle name="SAPBEXHLevel3X 43 8" xfId="17878"/>
    <cellStyle name="SAPBEXHLevel3X 43 9" xfId="19581"/>
    <cellStyle name="SAPBEXHLevel3X 44" xfId="1857"/>
    <cellStyle name="SAPBEXHLevel3X 44 2" xfId="4443"/>
    <cellStyle name="SAPBEXHLevel3X 44 3" xfId="5792"/>
    <cellStyle name="SAPBEXHLevel3X 44 4" xfId="9171"/>
    <cellStyle name="SAPBEXHLevel3X 44 5" xfId="11651"/>
    <cellStyle name="SAPBEXHLevel3X 44 6" xfId="13673"/>
    <cellStyle name="SAPBEXHLevel3X 44 7" xfId="16347"/>
    <cellStyle name="SAPBEXHLevel3X 44 8" xfId="18369"/>
    <cellStyle name="SAPBEXHLevel3X 44 9" xfId="20846"/>
    <cellStyle name="SAPBEXHLevel3X 45" xfId="1923"/>
    <cellStyle name="SAPBEXHLevel3X 45 2" xfId="4509"/>
    <cellStyle name="SAPBEXHLevel3X 45 3" xfId="5909"/>
    <cellStyle name="SAPBEXHLevel3X 45 4" xfId="8781"/>
    <cellStyle name="SAPBEXHLevel3X 45 5" xfId="11222"/>
    <cellStyle name="SAPBEXHLevel3X 45 6" xfId="12824"/>
    <cellStyle name="SAPBEXHLevel3X 45 7" xfId="15918"/>
    <cellStyle name="SAPBEXHLevel3X 45 8" xfId="17520"/>
    <cellStyle name="SAPBEXHLevel3X 45 9" xfId="20456"/>
    <cellStyle name="SAPBEXHLevel3X 46" xfId="1966"/>
    <cellStyle name="SAPBEXHLevel3X 46 2" xfId="4552"/>
    <cellStyle name="SAPBEXHLevel3X 46 3" xfId="5963"/>
    <cellStyle name="SAPBEXHLevel3X 46 4" xfId="7645"/>
    <cellStyle name="SAPBEXHLevel3X 46 5" xfId="9979"/>
    <cellStyle name="SAPBEXHLevel3X 46 6" xfId="13326"/>
    <cellStyle name="SAPBEXHLevel3X 46 7" xfId="14675"/>
    <cellStyle name="SAPBEXHLevel3X 46 8" xfId="18022"/>
    <cellStyle name="SAPBEXHLevel3X 46 9" xfId="19315"/>
    <cellStyle name="SAPBEXHLevel3X 47" xfId="2031"/>
    <cellStyle name="SAPBEXHLevel3X 47 2" xfId="4617"/>
    <cellStyle name="SAPBEXHLevel3X 47 3" xfId="6768"/>
    <cellStyle name="SAPBEXHLevel3X 47 4" xfId="8219"/>
    <cellStyle name="SAPBEXHLevel3X 47 5" xfId="10604"/>
    <cellStyle name="SAPBEXHLevel3X 47 6" xfId="13196"/>
    <cellStyle name="SAPBEXHLevel3X 47 7" xfId="15300"/>
    <cellStyle name="SAPBEXHLevel3X 47 8" xfId="17892"/>
    <cellStyle name="SAPBEXHLevel3X 47 9" xfId="19892"/>
    <cellStyle name="SAPBEXHLevel3X 48" xfId="2047"/>
    <cellStyle name="SAPBEXHLevel3X 48 2" xfId="4633"/>
    <cellStyle name="SAPBEXHLevel3X 48 3" xfId="6380"/>
    <cellStyle name="SAPBEXHLevel3X 48 4" xfId="8516"/>
    <cellStyle name="SAPBEXHLevel3X 48 5" xfId="10928"/>
    <cellStyle name="SAPBEXHLevel3X 48 6" xfId="13204"/>
    <cellStyle name="SAPBEXHLevel3X 48 7" xfId="15624"/>
    <cellStyle name="SAPBEXHLevel3X 48 8" xfId="17900"/>
    <cellStyle name="SAPBEXHLevel3X 48 9" xfId="20190"/>
    <cellStyle name="SAPBEXHLevel3X 49" xfId="2086"/>
    <cellStyle name="SAPBEXHLevel3X 49 2" xfId="4672"/>
    <cellStyle name="SAPBEXHLevel3X 49 3" xfId="6560"/>
    <cellStyle name="SAPBEXHLevel3X 49 4" xfId="7875"/>
    <cellStyle name="SAPBEXHLevel3X 49 5" xfId="10229"/>
    <cellStyle name="SAPBEXHLevel3X 49 6" xfId="12804"/>
    <cellStyle name="SAPBEXHLevel3X 49 7" xfId="14925"/>
    <cellStyle name="SAPBEXHLevel3X 49 8" xfId="17500"/>
    <cellStyle name="SAPBEXHLevel3X 49 9" xfId="19548"/>
    <cellStyle name="SAPBEXHLevel3X 5" xfId="335"/>
    <cellStyle name="SAPBEXHLevel3X 5 2" xfId="2921"/>
    <cellStyle name="SAPBEXHLevel3X 5 3" xfId="2688"/>
    <cellStyle name="SAPBEXHLevel3X 5 4" xfId="9056"/>
    <cellStyle name="SAPBEXHLevel3X 5 5" xfId="11524"/>
    <cellStyle name="SAPBEXHLevel3X 5 6" xfId="12337"/>
    <cellStyle name="SAPBEXHLevel3X 5 7" xfId="16220"/>
    <cellStyle name="SAPBEXHLevel3X 5 8" xfId="17033"/>
    <cellStyle name="SAPBEXHLevel3X 5 9" xfId="20732"/>
    <cellStyle name="SAPBEXHLevel3X 50" xfId="2124"/>
    <cellStyle name="SAPBEXHLevel3X 50 2" xfId="4710"/>
    <cellStyle name="SAPBEXHLevel3X 50 3" xfId="7323"/>
    <cellStyle name="SAPBEXHLevel3X 50 4" xfId="9406"/>
    <cellStyle name="SAPBEXHLevel3X 50 5" xfId="9916"/>
    <cellStyle name="SAPBEXHLevel3X 50 6" xfId="11113"/>
    <cellStyle name="SAPBEXHLevel3X 50 7" xfId="14612"/>
    <cellStyle name="SAPBEXHLevel3X 50 8" xfId="15809"/>
    <cellStyle name="SAPBEXHLevel3X 50 9" xfId="19261"/>
    <cellStyle name="SAPBEXHLevel3X 51" xfId="2161"/>
    <cellStyle name="SAPBEXHLevel3X 51 2" xfId="4747"/>
    <cellStyle name="SAPBEXHLevel3X 51 3" xfId="6948"/>
    <cellStyle name="SAPBEXHLevel3X 51 4" xfId="9247"/>
    <cellStyle name="SAPBEXHLevel3X 51 5" xfId="11727"/>
    <cellStyle name="SAPBEXHLevel3X 51 6" xfId="11522"/>
    <cellStyle name="SAPBEXHLevel3X 51 7" xfId="16423"/>
    <cellStyle name="SAPBEXHLevel3X 51 8" xfId="16218"/>
    <cellStyle name="SAPBEXHLevel3X 51 9" xfId="20919"/>
    <cellStyle name="SAPBEXHLevel3X 52" xfId="2191"/>
    <cellStyle name="SAPBEXHLevel3X 52 2" xfId="4777"/>
    <cellStyle name="SAPBEXHLevel3X 52 3" xfId="5728"/>
    <cellStyle name="SAPBEXHLevel3X 52 4" xfId="7474"/>
    <cellStyle name="SAPBEXHLevel3X 52 5" xfId="9789"/>
    <cellStyle name="SAPBEXHLevel3X 52 6" xfId="12666"/>
    <cellStyle name="SAPBEXHLevel3X 52 7" xfId="14485"/>
    <cellStyle name="SAPBEXHLevel3X 52 8" xfId="17362"/>
    <cellStyle name="SAPBEXHLevel3X 52 9" xfId="19144"/>
    <cellStyle name="SAPBEXHLevel3X 53" xfId="2217"/>
    <cellStyle name="SAPBEXHLevel3X 53 2" xfId="4803"/>
    <cellStyle name="SAPBEXHLevel3X 53 3" xfId="5480"/>
    <cellStyle name="SAPBEXHLevel3X 53 4" xfId="6844"/>
    <cellStyle name="SAPBEXHLevel3X 53 5" xfId="9550"/>
    <cellStyle name="SAPBEXHLevel3X 53 6" xfId="12703"/>
    <cellStyle name="SAPBEXHLevel3X 53 7" xfId="14246"/>
    <cellStyle name="SAPBEXHLevel3X 53 8" xfId="17399"/>
    <cellStyle name="SAPBEXHLevel3X 53 9" xfId="18935"/>
    <cellStyle name="SAPBEXHLevel3X 54" xfId="2265"/>
    <cellStyle name="SAPBEXHLevel3X 54 2" xfId="4851"/>
    <cellStyle name="SAPBEXHLevel3X 54 3" xfId="5663"/>
    <cellStyle name="SAPBEXHLevel3X 54 4" xfId="8916"/>
    <cellStyle name="SAPBEXHLevel3X 54 5" xfId="12039"/>
    <cellStyle name="SAPBEXHLevel3X 54 6" xfId="13866"/>
    <cellStyle name="SAPBEXHLevel3X 54 7" xfId="16735"/>
    <cellStyle name="SAPBEXHLevel3X 54 8" xfId="18562"/>
    <cellStyle name="SAPBEXHLevel3X 54 9" xfId="21209"/>
    <cellStyle name="SAPBEXHLevel3X 55" xfId="2335"/>
    <cellStyle name="SAPBEXHLevel3X 55 2" xfId="4921"/>
    <cellStyle name="SAPBEXHLevel3X 55 3" xfId="7295"/>
    <cellStyle name="SAPBEXHLevel3X 55 4" xfId="9376"/>
    <cellStyle name="SAPBEXHLevel3X 55 5" xfId="12006"/>
    <cellStyle name="SAPBEXHLevel3X 55 6" xfId="14071"/>
    <cellStyle name="SAPBEXHLevel3X 55 7" xfId="16702"/>
    <cellStyle name="SAPBEXHLevel3X 55 8" xfId="18767"/>
    <cellStyle name="SAPBEXHLevel3X 55 9" xfId="21187"/>
    <cellStyle name="SAPBEXHLevel3X 56" xfId="2373"/>
    <cellStyle name="SAPBEXHLevel3X 56 2" xfId="6588"/>
    <cellStyle name="SAPBEXHLevel3X 56 3" xfId="8647"/>
    <cellStyle name="SAPBEXHLevel3X 56 4" xfId="11072"/>
    <cellStyle name="SAPBEXHLevel3X 56 5" xfId="13229"/>
    <cellStyle name="SAPBEXHLevel3X 56 6" xfId="15768"/>
    <cellStyle name="SAPBEXHLevel3X 56 7" xfId="17925"/>
    <cellStyle name="SAPBEXHLevel3X 56 8" xfId="20322"/>
    <cellStyle name="SAPBEXHLevel3X 57" xfId="5457"/>
    <cellStyle name="SAPBEXHLevel3X 58" xfId="8421"/>
    <cellStyle name="SAPBEXHLevel3X 59" xfId="10827"/>
    <cellStyle name="SAPBEXHLevel3X 6" xfId="378"/>
    <cellStyle name="SAPBEXHLevel3X 6 2" xfId="2964"/>
    <cellStyle name="SAPBEXHLevel3X 6 3" xfId="6766"/>
    <cellStyle name="SAPBEXHLevel3X 6 4" xfId="6034"/>
    <cellStyle name="SAPBEXHLevel3X 6 5" xfId="9490"/>
    <cellStyle name="SAPBEXHLevel3X 6 6" xfId="13247"/>
    <cellStyle name="SAPBEXHLevel3X 6 7" xfId="14186"/>
    <cellStyle name="SAPBEXHLevel3X 6 8" xfId="17943"/>
    <cellStyle name="SAPBEXHLevel3X 6 9" xfId="18880"/>
    <cellStyle name="SAPBEXHLevel3X 60" xfId="13826"/>
    <cellStyle name="SAPBEXHLevel3X 61" xfId="15523"/>
    <cellStyle name="SAPBEXHLevel3X 62" xfId="18522"/>
    <cellStyle name="SAPBEXHLevel3X 63" xfId="20095"/>
    <cellStyle name="SAPBEXHLevel3X 7" xfId="421"/>
    <cellStyle name="SAPBEXHLevel3X 7 2" xfId="3007"/>
    <cellStyle name="SAPBEXHLevel3X 7 3" xfId="7133"/>
    <cellStyle name="SAPBEXHLevel3X 7 4" xfId="8930"/>
    <cellStyle name="SAPBEXHLevel3X 7 5" xfId="11382"/>
    <cellStyle name="SAPBEXHLevel3X 7 6" xfId="12203"/>
    <cellStyle name="SAPBEXHLevel3X 7 7" xfId="16078"/>
    <cellStyle name="SAPBEXHLevel3X 7 8" xfId="16899"/>
    <cellStyle name="SAPBEXHLevel3X 7 9" xfId="20604"/>
    <cellStyle name="SAPBEXHLevel3X 8" xfId="464"/>
    <cellStyle name="SAPBEXHLevel3X 8 2" xfId="3050"/>
    <cellStyle name="SAPBEXHLevel3X 8 3" xfId="6277"/>
    <cellStyle name="SAPBEXHLevel3X 8 4" xfId="7950"/>
    <cellStyle name="SAPBEXHLevel3X 8 5" xfId="10306"/>
    <cellStyle name="SAPBEXHLevel3X 8 6" xfId="9619"/>
    <cellStyle name="SAPBEXHLevel3X 8 7" xfId="15002"/>
    <cellStyle name="SAPBEXHLevel3X 8 8" xfId="14315"/>
    <cellStyle name="SAPBEXHLevel3X 8 9" xfId="19621"/>
    <cellStyle name="SAPBEXHLevel3X 9" xfId="507"/>
    <cellStyle name="SAPBEXHLevel3X 9 2" xfId="3093"/>
    <cellStyle name="SAPBEXHLevel3X 9 3" xfId="5839"/>
    <cellStyle name="SAPBEXHLevel3X 9 4" xfId="8762"/>
    <cellStyle name="SAPBEXHLevel3X 9 5" xfId="11200"/>
    <cellStyle name="SAPBEXHLevel3X 9 6" xfId="13414"/>
    <cellStyle name="SAPBEXHLevel3X 9 7" xfId="15896"/>
    <cellStyle name="SAPBEXHLevel3X 9 8" xfId="18110"/>
    <cellStyle name="SAPBEXHLevel3X 9 9" xfId="20436"/>
    <cellStyle name="SAPBEXinputData" xfId="83"/>
    <cellStyle name="SAPBEXItemHeader" xfId="84"/>
    <cellStyle name="SAPBEXItemHeader 10" xfId="552"/>
    <cellStyle name="SAPBEXItemHeader 10 2" xfId="3138"/>
    <cellStyle name="SAPBEXItemHeader 10 3" xfId="5479"/>
    <cellStyle name="SAPBEXItemHeader 10 4" xfId="9133"/>
    <cellStyle name="SAPBEXItemHeader 10 5" xfId="11610"/>
    <cellStyle name="SAPBEXItemHeader 10 6" xfId="10066"/>
    <cellStyle name="SAPBEXItemHeader 10 7" xfId="16306"/>
    <cellStyle name="SAPBEXItemHeader 10 8" xfId="14762"/>
    <cellStyle name="SAPBEXItemHeader 10 9" xfId="20808"/>
    <cellStyle name="SAPBEXItemHeader 11" xfId="576"/>
    <cellStyle name="SAPBEXItemHeader 11 2" xfId="3162"/>
    <cellStyle name="SAPBEXItemHeader 11 3" xfId="7056"/>
    <cellStyle name="SAPBEXItemHeader 11 4" xfId="7980"/>
    <cellStyle name="SAPBEXItemHeader 11 5" xfId="10343"/>
    <cellStyle name="SAPBEXItemHeader 11 6" xfId="13451"/>
    <cellStyle name="SAPBEXItemHeader 11 7" xfId="15039"/>
    <cellStyle name="SAPBEXItemHeader 11 8" xfId="18147"/>
    <cellStyle name="SAPBEXItemHeader 11 9" xfId="19651"/>
    <cellStyle name="SAPBEXItemHeader 12" xfId="638"/>
    <cellStyle name="SAPBEXItemHeader 12 2" xfId="3224"/>
    <cellStyle name="SAPBEXItemHeader 12 3" xfId="5490"/>
    <cellStyle name="SAPBEXItemHeader 12 4" xfId="9143"/>
    <cellStyle name="SAPBEXItemHeader 12 5" xfId="11621"/>
    <cellStyle name="SAPBEXItemHeader 12 6" xfId="12859"/>
    <cellStyle name="SAPBEXItemHeader 12 7" xfId="16317"/>
    <cellStyle name="SAPBEXItemHeader 12 8" xfId="17555"/>
    <cellStyle name="SAPBEXItemHeader 12 9" xfId="20818"/>
    <cellStyle name="SAPBEXItemHeader 13" xfId="681"/>
    <cellStyle name="SAPBEXItemHeader 13 2" xfId="3267"/>
    <cellStyle name="SAPBEXItemHeader 13 3" xfId="5954"/>
    <cellStyle name="SAPBEXItemHeader 13 4" xfId="9118"/>
    <cellStyle name="SAPBEXItemHeader 13 5" xfId="11593"/>
    <cellStyle name="SAPBEXItemHeader 13 6" xfId="12704"/>
    <cellStyle name="SAPBEXItemHeader 13 7" xfId="16289"/>
    <cellStyle name="SAPBEXItemHeader 13 8" xfId="17400"/>
    <cellStyle name="SAPBEXItemHeader 13 9" xfId="20793"/>
    <cellStyle name="SAPBEXItemHeader 14" xfId="640"/>
    <cellStyle name="SAPBEXItemHeader 14 2" xfId="3226"/>
    <cellStyle name="SAPBEXItemHeader 14 3" xfId="7223"/>
    <cellStyle name="SAPBEXItemHeader 14 4" xfId="7726"/>
    <cellStyle name="SAPBEXItemHeader 14 5" xfId="10070"/>
    <cellStyle name="SAPBEXItemHeader 14 6" xfId="11534"/>
    <cellStyle name="SAPBEXItemHeader 14 7" xfId="14766"/>
    <cellStyle name="SAPBEXItemHeader 14 8" xfId="16230"/>
    <cellStyle name="SAPBEXItemHeader 14 9" xfId="19397"/>
    <cellStyle name="SAPBEXItemHeader 15" xfId="750"/>
    <cellStyle name="SAPBEXItemHeader 15 2" xfId="3336"/>
    <cellStyle name="SAPBEXItemHeader 15 3" xfId="6711"/>
    <cellStyle name="SAPBEXItemHeader 15 4" xfId="9169"/>
    <cellStyle name="SAPBEXItemHeader 15 5" xfId="11648"/>
    <cellStyle name="SAPBEXItemHeader 15 6" xfId="13782"/>
    <cellStyle name="SAPBEXItemHeader 15 7" xfId="16344"/>
    <cellStyle name="SAPBEXItemHeader 15 8" xfId="18478"/>
    <cellStyle name="SAPBEXItemHeader 15 9" xfId="20844"/>
    <cellStyle name="SAPBEXItemHeader 16" xfId="793"/>
    <cellStyle name="SAPBEXItemHeader 16 2" xfId="3379"/>
    <cellStyle name="SAPBEXItemHeader 16 3" xfId="5985"/>
    <cellStyle name="SAPBEXItemHeader 16 4" xfId="7840"/>
    <cellStyle name="SAPBEXItemHeader 16 5" xfId="10189"/>
    <cellStyle name="SAPBEXItemHeader 16 6" xfId="11294"/>
    <cellStyle name="SAPBEXItemHeader 16 7" xfId="14885"/>
    <cellStyle name="SAPBEXItemHeader 16 8" xfId="15990"/>
    <cellStyle name="SAPBEXItemHeader 16 9" xfId="19513"/>
    <cellStyle name="SAPBEXItemHeader 17" xfId="821"/>
    <cellStyle name="SAPBEXItemHeader 17 2" xfId="3407"/>
    <cellStyle name="SAPBEXItemHeader 17 3" xfId="5677"/>
    <cellStyle name="SAPBEXItemHeader 17 4" xfId="7459"/>
    <cellStyle name="SAPBEXItemHeader 17 5" xfId="9772"/>
    <cellStyle name="SAPBEXItemHeader 17 6" xfId="12063"/>
    <cellStyle name="SAPBEXItemHeader 17 7" xfId="14468"/>
    <cellStyle name="SAPBEXItemHeader 17 8" xfId="16759"/>
    <cellStyle name="SAPBEXItemHeader 17 9" xfId="19129"/>
    <cellStyle name="SAPBEXItemHeader 18" xfId="855"/>
    <cellStyle name="SAPBEXItemHeader 18 2" xfId="3441"/>
    <cellStyle name="SAPBEXItemHeader 18 3" xfId="6774"/>
    <cellStyle name="SAPBEXItemHeader 18 4" xfId="8012"/>
    <cellStyle name="SAPBEXItemHeader 18 5" xfId="10377"/>
    <cellStyle name="SAPBEXItemHeader 18 6" xfId="12281"/>
    <cellStyle name="SAPBEXItemHeader 18 7" xfId="15073"/>
    <cellStyle name="SAPBEXItemHeader 18 8" xfId="16977"/>
    <cellStyle name="SAPBEXItemHeader 18 9" xfId="19683"/>
    <cellStyle name="SAPBEXItemHeader 19" xfId="883"/>
    <cellStyle name="SAPBEXItemHeader 19 2" xfId="3469"/>
    <cellStyle name="SAPBEXItemHeader 19 3" xfId="7086"/>
    <cellStyle name="SAPBEXItemHeader 19 4" xfId="8046"/>
    <cellStyle name="SAPBEXItemHeader 19 5" xfId="10413"/>
    <cellStyle name="SAPBEXItemHeader 19 6" xfId="13469"/>
    <cellStyle name="SAPBEXItemHeader 19 7" xfId="15109"/>
    <cellStyle name="SAPBEXItemHeader 19 8" xfId="18165"/>
    <cellStyle name="SAPBEXItemHeader 19 9" xfId="19717"/>
    <cellStyle name="SAPBEXItemHeader 2" xfId="205"/>
    <cellStyle name="SAPBEXItemHeader 2 2" xfId="2791"/>
    <cellStyle name="SAPBEXItemHeader 2 3" xfId="7282"/>
    <cellStyle name="SAPBEXItemHeader 2 4" xfId="6493"/>
    <cellStyle name="SAPBEXItemHeader 2 5" xfId="12117"/>
    <cellStyle name="SAPBEXItemHeader 2 6" xfId="13777"/>
    <cellStyle name="SAPBEXItemHeader 2 7" xfId="16813"/>
    <cellStyle name="SAPBEXItemHeader 2 8" xfId="18473"/>
    <cellStyle name="SAPBEXItemHeader 2 9" xfId="21279"/>
    <cellStyle name="SAPBEXItemHeader 20" xfId="732"/>
    <cellStyle name="SAPBEXItemHeader 20 2" xfId="3318"/>
    <cellStyle name="SAPBEXItemHeader 20 3" xfId="6694"/>
    <cellStyle name="SAPBEXItemHeader 20 4" xfId="5526"/>
    <cellStyle name="SAPBEXItemHeader 20 5" xfId="9584"/>
    <cellStyle name="SAPBEXItemHeader 20 6" xfId="12448"/>
    <cellStyle name="SAPBEXItemHeader 20 7" xfId="14280"/>
    <cellStyle name="SAPBEXItemHeader 20 8" xfId="17144"/>
    <cellStyle name="SAPBEXItemHeader 20 9" xfId="18964"/>
    <cellStyle name="SAPBEXItemHeader 21" xfId="967"/>
    <cellStyle name="SAPBEXItemHeader 21 2" xfId="3553"/>
    <cellStyle name="SAPBEXItemHeader 21 3" xfId="5666"/>
    <cellStyle name="SAPBEXItemHeader 21 4" xfId="7464"/>
    <cellStyle name="SAPBEXItemHeader 21 5" xfId="9778"/>
    <cellStyle name="SAPBEXItemHeader 21 6" xfId="13347"/>
    <cellStyle name="SAPBEXItemHeader 21 7" xfId="14474"/>
    <cellStyle name="SAPBEXItemHeader 21 8" xfId="18043"/>
    <cellStyle name="SAPBEXItemHeader 21 9" xfId="19134"/>
    <cellStyle name="SAPBEXItemHeader 22" xfId="995"/>
    <cellStyle name="SAPBEXItemHeader 22 2" xfId="3581"/>
    <cellStyle name="SAPBEXItemHeader 22 3" xfId="7095"/>
    <cellStyle name="SAPBEXItemHeader 22 4" xfId="8633"/>
    <cellStyle name="SAPBEXItemHeader 22 5" xfId="11056"/>
    <cellStyle name="SAPBEXItemHeader 22 6" xfId="12478"/>
    <cellStyle name="SAPBEXItemHeader 22 7" xfId="15752"/>
    <cellStyle name="SAPBEXItemHeader 22 8" xfId="17174"/>
    <cellStyle name="SAPBEXItemHeader 22 9" xfId="20308"/>
    <cellStyle name="SAPBEXItemHeader 23" xfId="1029"/>
    <cellStyle name="SAPBEXItemHeader 23 2" xfId="3615"/>
    <cellStyle name="SAPBEXItemHeader 23 3" xfId="7116"/>
    <cellStyle name="SAPBEXItemHeader 23 4" xfId="7780"/>
    <cellStyle name="SAPBEXItemHeader 23 5" xfId="10128"/>
    <cellStyle name="SAPBEXItemHeader 23 6" xfId="14117"/>
    <cellStyle name="SAPBEXItemHeader 23 7" xfId="14824"/>
    <cellStyle name="SAPBEXItemHeader 23 8" xfId="18813"/>
    <cellStyle name="SAPBEXItemHeader 23 9" xfId="19453"/>
    <cellStyle name="SAPBEXItemHeader 24" xfId="1072"/>
    <cellStyle name="SAPBEXItemHeader 24 2" xfId="3658"/>
    <cellStyle name="SAPBEXItemHeader 24 3" xfId="7356"/>
    <cellStyle name="SAPBEXItemHeader 24 4" xfId="8641"/>
    <cellStyle name="SAPBEXItemHeader 24 5" xfId="11065"/>
    <cellStyle name="SAPBEXItemHeader 24 6" xfId="13584"/>
    <cellStyle name="SAPBEXItemHeader 24 7" xfId="15761"/>
    <cellStyle name="SAPBEXItemHeader 24 8" xfId="18280"/>
    <cellStyle name="SAPBEXItemHeader 24 9" xfId="20316"/>
    <cellStyle name="SAPBEXItemHeader 25" xfId="1115"/>
    <cellStyle name="SAPBEXItemHeader 25 2" xfId="3701"/>
    <cellStyle name="SAPBEXItemHeader 25 3" xfId="5596"/>
    <cellStyle name="SAPBEXItemHeader 25 4" xfId="8743"/>
    <cellStyle name="SAPBEXItemHeader 25 5" xfId="11180"/>
    <cellStyle name="SAPBEXItemHeader 25 6" xfId="12917"/>
    <cellStyle name="SAPBEXItemHeader 25 7" xfId="15876"/>
    <cellStyle name="SAPBEXItemHeader 25 8" xfId="17613"/>
    <cellStyle name="SAPBEXItemHeader 25 9" xfId="20417"/>
    <cellStyle name="SAPBEXItemHeader 26" xfId="1143"/>
    <cellStyle name="SAPBEXItemHeader 26 2" xfId="3729"/>
    <cellStyle name="SAPBEXItemHeader 26 3" xfId="6752"/>
    <cellStyle name="SAPBEXItemHeader 26 4" xfId="8079"/>
    <cellStyle name="SAPBEXItemHeader 26 5" xfId="10449"/>
    <cellStyle name="SAPBEXItemHeader 26 6" xfId="13650"/>
    <cellStyle name="SAPBEXItemHeader 26 7" xfId="15145"/>
    <cellStyle name="SAPBEXItemHeader 26 8" xfId="18346"/>
    <cellStyle name="SAPBEXItemHeader 26 9" xfId="19750"/>
    <cellStyle name="SAPBEXItemHeader 27" xfId="1127"/>
    <cellStyle name="SAPBEXItemHeader 27 2" xfId="3713"/>
    <cellStyle name="SAPBEXItemHeader 27 3" xfId="2686"/>
    <cellStyle name="SAPBEXItemHeader 27 4" xfId="9388"/>
    <cellStyle name="SAPBEXItemHeader 27 5" xfId="11982"/>
    <cellStyle name="SAPBEXItemHeader 27 6" xfId="9602"/>
    <cellStyle name="SAPBEXItemHeader 27 7" xfId="16678"/>
    <cellStyle name="SAPBEXItemHeader 27 8" xfId="14298"/>
    <cellStyle name="SAPBEXItemHeader 27 9" xfId="21166"/>
    <cellStyle name="SAPBEXItemHeader 28" xfId="1220"/>
    <cellStyle name="SAPBEXItemHeader 28 2" xfId="3806"/>
    <cellStyle name="SAPBEXItemHeader 28 3" xfId="7181"/>
    <cellStyle name="SAPBEXItemHeader 28 4" xfId="9202"/>
    <cellStyle name="SAPBEXItemHeader 28 5" xfId="11684"/>
    <cellStyle name="SAPBEXItemHeader 28 6" xfId="10771"/>
    <cellStyle name="SAPBEXItemHeader 28 7" xfId="16380"/>
    <cellStyle name="SAPBEXItemHeader 28 8" xfId="15467"/>
    <cellStyle name="SAPBEXItemHeader 28 9" xfId="20877"/>
    <cellStyle name="SAPBEXItemHeader 29" xfId="1263"/>
    <cellStyle name="SAPBEXItemHeader 29 2" xfId="3849"/>
    <cellStyle name="SAPBEXItemHeader 29 3" xfId="6806"/>
    <cellStyle name="SAPBEXItemHeader 29 4" xfId="9000"/>
    <cellStyle name="SAPBEXItemHeader 29 5" xfId="11458"/>
    <cellStyle name="SAPBEXItemHeader 29 6" xfId="12183"/>
    <cellStyle name="SAPBEXItemHeader 29 7" xfId="16154"/>
    <cellStyle name="SAPBEXItemHeader 29 8" xfId="16879"/>
    <cellStyle name="SAPBEXItemHeader 29 9" xfId="20675"/>
    <cellStyle name="SAPBEXItemHeader 3" xfId="251"/>
    <cellStyle name="SAPBEXItemHeader 3 2" xfId="2837"/>
    <cellStyle name="SAPBEXItemHeader 3 3" xfId="6890"/>
    <cellStyle name="SAPBEXItemHeader 3 4" xfId="7798"/>
    <cellStyle name="SAPBEXItemHeader 3 5" xfId="10147"/>
    <cellStyle name="SAPBEXItemHeader 3 6" xfId="13967"/>
    <cellStyle name="SAPBEXItemHeader 3 7" xfId="14843"/>
    <cellStyle name="SAPBEXItemHeader 3 8" xfId="18663"/>
    <cellStyle name="SAPBEXItemHeader 3 9" xfId="19471"/>
    <cellStyle name="SAPBEXItemHeader 30" xfId="1306"/>
    <cellStyle name="SAPBEXItemHeader 30 2" xfId="3892"/>
    <cellStyle name="SAPBEXItemHeader 30 3" xfId="6790"/>
    <cellStyle name="SAPBEXItemHeader 30 4" xfId="8617"/>
    <cellStyle name="SAPBEXItemHeader 30 5" xfId="11037"/>
    <cellStyle name="SAPBEXItemHeader 30 6" xfId="13867"/>
    <cellStyle name="SAPBEXItemHeader 30 7" xfId="15733"/>
    <cellStyle name="SAPBEXItemHeader 30 8" xfId="18563"/>
    <cellStyle name="SAPBEXItemHeader 30 9" xfId="20292"/>
    <cellStyle name="SAPBEXItemHeader 31" xfId="1348"/>
    <cellStyle name="SAPBEXItemHeader 31 2" xfId="3934"/>
    <cellStyle name="SAPBEXItemHeader 31 3" xfId="6910"/>
    <cellStyle name="SAPBEXItemHeader 31 4" xfId="8391"/>
    <cellStyle name="SAPBEXItemHeader 31 5" xfId="10795"/>
    <cellStyle name="SAPBEXItemHeader 31 6" xfId="12722"/>
    <cellStyle name="SAPBEXItemHeader 31 7" xfId="15491"/>
    <cellStyle name="SAPBEXItemHeader 31 8" xfId="17418"/>
    <cellStyle name="SAPBEXItemHeader 31 9" xfId="20066"/>
    <cellStyle name="SAPBEXItemHeader 32" xfId="1391"/>
    <cellStyle name="SAPBEXItemHeader 32 2" xfId="3977"/>
    <cellStyle name="SAPBEXItemHeader 32 3" xfId="5951"/>
    <cellStyle name="SAPBEXItemHeader 32 4" xfId="7741"/>
    <cellStyle name="SAPBEXItemHeader 32 5" xfId="10087"/>
    <cellStyle name="SAPBEXItemHeader 32 6" xfId="13543"/>
    <cellStyle name="SAPBEXItemHeader 32 7" xfId="14783"/>
    <cellStyle name="SAPBEXItemHeader 32 8" xfId="18239"/>
    <cellStyle name="SAPBEXItemHeader 32 9" xfId="19413"/>
    <cellStyle name="SAPBEXItemHeader 33" xfId="1434"/>
    <cellStyle name="SAPBEXItemHeader 33 2" xfId="4020"/>
    <cellStyle name="SAPBEXItemHeader 33 3" xfId="6194"/>
    <cellStyle name="SAPBEXItemHeader 33 4" xfId="8839"/>
    <cellStyle name="SAPBEXItemHeader 33 5" xfId="11286"/>
    <cellStyle name="SAPBEXItemHeader 33 6" xfId="14087"/>
    <cellStyle name="SAPBEXItemHeader 33 7" xfId="15982"/>
    <cellStyle name="SAPBEXItemHeader 33 8" xfId="18783"/>
    <cellStyle name="SAPBEXItemHeader 33 9" xfId="20513"/>
    <cellStyle name="SAPBEXItemHeader 34" xfId="1477"/>
    <cellStyle name="SAPBEXItemHeader 34 2" xfId="4063"/>
    <cellStyle name="SAPBEXItemHeader 34 3" xfId="6511"/>
    <cellStyle name="SAPBEXItemHeader 34 4" xfId="5631"/>
    <cellStyle name="SAPBEXItemHeader 34 5" xfId="9601"/>
    <cellStyle name="SAPBEXItemHeader 34 6" xfId="12736"/>
    <cellStyle name="SAPBEXItemHeader 34 7" xfId="14297"/>
    <cellStyle name="SAPBEXItemHeader 34 8" xfId="17432"/>
    <cellStyle name="SAPBEXItemHeader 34 9" xfId="18981"/>
    <cellStyle name="SAPBEXItemHeader 35" xfId="1520"/>
    <cellStyle name="SAPBEXItemHeader 35 2" xfId="4106"/>
    <cellStyle name="SAPBEXItemHeader 35 3" xfId="7006"/>
    <cellStyle name="SAPBEXItemHeader 35 4" xfId="8010"/>
    <cellStyle name="SAPBEXItemHeader 35 5" xfId="10375"/>
    <cellStyle name="SAPBEXItemHeader 35 6" xfId="13765"/>
    <cellStyle name="SAPBEXItemHeader 35 7" xfId="15071"/>
    <cellStyle name="SAPBEXItemHeader 35 8" xfId="18461"/>
    <cellStyle name="SAPBEXItemHeader 35 9" xfId="19681"/>
    <cellStyle name="SAPBEXItemHeader 36" xfId="1563"/>
    <cellStyle name="SAPBEXItemHeader 36 2" xfId="4149"/>
    <cellStyle name="SAPBEXItemHeader 36 3" xfId="2704"/>
    <cellStyle name="SAPBEXItemHeader 36 4" xfId="5226"/>
    <cellStyle name="SAPBEXItemHeader 36 5" xfId="9541"/>
    <cellStyle name="SAPBEXItemHeader 36 6" xfId="13099"/>
    <cellStyle name="SAPBEXItemHeader 36 7" xfId="14237"/>
    <cellStyle name="SAPBEXItemHeader 36 8" xfId="17795"/>
    <cellStyle name="SAPBEXItemHeader 36 9" xfId="18926"/>
    <cellStyle name="SAPBEXItemHeader 37" xfId="1532"/>
    <cellStyle name="SAPBEXItemHeader 37 2" xfId="4118"/>
    <cellStyle name="SAPBEXItemHeader 37 3" xfId="6728"/>
    <cellStyle name="SAPBEXItemHeader 37 4" xfId="8755"/>
    <cellStyle name="SAPBEXItemHeader 37 5" xfId="11193"/>
    <cellStyle name="SAPBEXItemHeader 37 6" xfId="12379"/>
    <cellStyle name="SAPBEXItemHeader 37 7" xfId="15889"/>
    <cellStyle name="SAPBEXItemHeader 37 8" xfId="17075"/>
    <cellStyle name="SAPBEXItemHeader 37 9" xfId="20429"/>
    <cellStyle name="SAPBEXItemHeader 38" xfId="1649"/>
    <cellStyle name="SAPBEXItemHeader 38 2" xfId="4235"/>
    <cellStyle name="SAPBEXItemHeader 38 3" xfId="6602"/>
    <cellStyle name="SAPBEXItemHeader 38 4" xfId="9254"/>
    <cellStyle name="SAPBEXItemHeader 38 5" xfId="11734"/>
    <cellStyle name="SAPBEXItemHeader 38 6" xfId="13102"/>
    <cellStyle name="SAPBEXItemHeader 38 7" xfId="16430"/>
    <cellStyle name="SAPBEXItemHeader 38 8" xfId="17798"/>
    <cellStyle name="SAPBEXItemHeader 38 9" xfId="20926"/>
    <cellStyle name="SAPBEXItemHeader 39" xfId="1692"/>
    <cellStyle name="SAPBEXItemHeader 39 2" xfId="4278"/>
    <cellStyle name="SAPBEXItemHeader 39 3" xfId="7201"/>
    <cellStyle name="SAPBEXItemHeader 39 4" xfId="7868"/>
    <cellStyle name="SAPBEXItemHeader 39 5" xfId="10221"/>
    <cellStyle name="SAPBEXItemHeader 39 6" xfId="13668"/>
    <cellStyle name="SAPBEXItemHeader 39 7" xfId="14917"/>
    <cellStyle name="SAPBEXItemHeader 39 8" xfId="18364"/>
    <cellStyle name="SAPBEXItemHeader 39 9" xfId="19541"/>
    <cellStyle name="SAPBEXItemHeader 4" xfId="294"/>
    <cellStyle name="SAPBEXItemHeader 4 2" xfId="2880"/>
    <cellStyle name="SAPBEXItemHeader 4 3" xfId="6665"/>
    <cellStyle name="SAPBEXItemHeader 4 4" xfId="7576"/>
    <cellStyle name="SAPBEXItemHeader 4 5" xfId="9901"/>
    <cellStyle name="SAPBEXItemHeader 4 6" xfId="12455"/>
    <cellStyle name="SAPBEXItemHeader 4 7" xfId="14597"/>
    <cellStyle name="SAPBEXItemHeader 4 8" xfId="17151"/>
    <cellStyle name="SAPBEXItemHeader 4 9" xfId="19247"/>
    <cellStyle name="SAPBEXItemHeader 40" xfId="1735"/>
    <cellStyle name="SAPBEXItemHeader 40 2" xfId="4321"/>
    <cellStyle name="SAPBEXItemHeader 40 3" xfId="6062"/>
    <cellStyle name="SAPBEXItemHeader 40 4" xfId="8746"/>
    <cellStyle name="SAPBEXItemHeader 40 5" xfId="11183"/>
    <cellStyle name="SAPBEXItemHeader 40 6" xfId="11093"/>
    <cellStyle name="SAPBEXItemHeader 40 7" xfId="15879"/>
    <cellStyle name="SAPBEXItemHeader 40 8" xfId="15789"/>
    <cellStyle name="SAPBEXItemHeader 40 9" xfId="20420"/>
    <cellStyle name="SAPBEXItemHeader 41" xfId="1778"/>
    <cellStyle name="SAPBEXItemHeader 41 2" xfId="4364"/>
    <cellStyle name="SAPBEXItemHeader 41 3" xfId="5816"/>
    <cellStyle name="SAPBEXItemHeader 41 4" xfId="8496"/>
    <cellStyle name="SAPBEXItemHeader 41 5" xfId="10905"/>
    <cellStyle name="SAPBEXItemHeader 41 6" xfId="12349"/>
    <cellStyle name="SAPBEXItemHeader 41 7" xfId="15601"/>
    <cellStyle name="SAPBEXItemHeader 41 8" xfId="17045"/>
    <cellStyle name="SAPBEXItemHeader 41 9" xfId="20170"/>
    <cellStyle name="SAPBEXItemHeader 42" xfId="1820"/>
    <cellStyle name="SAPBEXItemHeader 42 2" xfId="4406"/>
    <cellStyle name="SAPBEXItemHeader 42 3" xfId="5422"/>
    <cellStyle name="SAPBEXItemHeader 42 4" xfId="8311"/>
    <cellStyle name="SAPBEXItemHeader 42 5" xfId="10707"/>
    <cellStyle name="SAPBEXItemHeader 42 6" xfId="12868"/>
    <cellStyle name="SAPBEXItemHeader 42 7" xfId="15403"/>
    <cellStyle name="SAPBEXItemHeader 42 8" xfId="17564"/>
    <cellStyle name="SAPBEXItemHeader 42 9" xfId="19984"/>
    <cellStyle name="SAPBEXItemHeader 43" xfId="1863"/>
    <cellStyle name="SAPBEXItemHeader 43 2" xfId="4449"/>
    <cellStyle name="SAPBEXItemHeader 43 3" xfId="7325"/>
    <cellStyle name="SAPBEXItemHeader 43 4" xfId="5831"/>
    <cellStyle name="SAPBEXItemHeader 43 5" xfId="10122"/>
    <cellStyle name="SAPBEXItemHeader 43 6" xfId="12983"/>
    <cellStyle name="SAPBEXItemHeader 43 7" xfId="14818"/>
    <cellStyle name="SAPBEXItemHeader 43 8" xfId="17679"/>
    <cellStyle name="SAPBEXItemHeader 43 9" xfId="19447"/>
    <cellStyle name="SAPBEXItemHeader 44" xfId="1891"/>
    <cellStyle name="SAPBEXItemHeader 44 2" xfId="4477"/>
    <cellStyle name="SAPBEXItemHeader 44 3" xfId="6877"/>
    <cellStyle name="SAPBEXItemHeader 44 4" xfId="8258"/>
    <cellStyle name="SAPBEXItemHeader 44 5" xfId="9580"/>
    <cellStyle name="SAPBEXItemHeader 44 6" xfId="12837"/>
    <cellStyle name="SAPBEXItemHeader 44 7" xfId="14276"/>
    <cellStyle name="SAPBEXItemHeader 44 8" xfId="17533"/>
    <cellStyle name="SAPBEXItemHeader 44 9" xfId="18961"/>
    <cellStyle name="SAPBEXItemHeader 45" xfId="1925"/>
    <cellStyle name="SAPBEXItemHeader 45 2" xfId="4511"/>
    <cellStyle name="SAPBEXItemHeader 45 3" xfId="5158"/>
    <cellStyle name="SAPBEXItemHeader 45 4" xfId="8022"/>
    <cellStyle name="SAPBEXItemHeader 45 5" xfId="10387"/>
    <cellStyle name="SAPBEXItemHeader 45 6" xfId="13369"/>
    <cellStyle name="SAPBEXItemHeader 45 7" xfId="15083"/>
    <cellStyle name="SAPBEXItemHeader 45 8" xfId="18065"/>
    <cellStyle name="SAPBEXItemHeader 45 9" xfId="19693"/>
    <cellStyle name="SAPBEXItemHeader 46" xfId="1968"/>
    <cellStyle name="SAPBEXItemHeader 46 2" xfId="4554"/>
    <cellStyle name="SAPBEXItemHeader 46 3" xfId="6408"/>
    <cellStyle name="SAPBEXItemHeader 46 4" xfId="9459"/>
    <cellStyle name="SAPBEXItemHeader 46 5" xfId="11472"/>
    <cellStyle name="SAPBEXItemHeader 46 6" xfId="12543"/>
    <cellStyle name="SAPBEXItemHeader 46 7" xfId="16168"/>
    <cellStyle name="SAPBEXItemHeader 46 8" xfId="17239"/>
    <cellStyle name="SAPBEXItemHeader 46 9" xfId="20686"/>
    <cellStyle name="SAPBEXItemHeader 47" xfId="1937"/>
    <cellStyle name="SAPBEXItemHeader 47 2" xfId="4523"/>
    <cellStyle name="SAPBEXItemHeader 47 3" xfId="6216"/>
    <cellStyle name="SAPBEXItemHeader 47 4" xfId="9295"/>
    <cellStyle name="SAPBEXItemHeader 47 5" xfId="11777"/>
    <cellStyle name="SAPBEXItemHeader 47 6" xfId="13804"/>
    <cellStyle name="SAPBEXItemHeader 47 7" xfId="16473"/>
    <cellStyle name="SAPBEXItemHeader 47 8" xfId="18500"/>
    <cellStyle name="SAPBEXItemHeader 47 9" xfId="20969"/>
    <cellStyle name="SAPBEXItemHeader 48" xfId="2048"/>
    <cellStyle name="SAPBEXItemHeader 48 2" xfId="4634"/>
    <cellStyle name="SAPBEXItemHeader 48 3" xfId="6962"/>
    <cellStyle name="SAPBEXItemHeader 48 4" xfId="8467"/>
    <cellStyle name="SAPBEXItemHeader 48 5" xfId="10874"/>
    <cellStyle name="SAPBEXItemHeader 48 6" xfId="12126"/>
    <cellStyle name="SAPBEXItemHeader 48 7" xfId="15570"/>
    <cellStyle name="SAPBEXItemHeader 48 8" xfId="16822"/>
    <cellStyle name="SAPBEXItemHeader 48 9" xfId="20141"/>
    <cellStyle name="SAPBEXItemHeader 49" xfId="2087"/>
    <cellStyle name="SAPBEXItemHeader 49 2" xfId="4673"/>
    <cellStyle name="SAPBEXItemHeader 49 3" xfId="7173"/>
    <cellStyle name="SAPBEXItemHeader 49 4" xfId="8150"/>
    <cellStyle name="SAPBEXItemHeader 49 5" xfId="10524"/>
    <cellStyle name="SAPBEXItemHeader 49 6" xfId="13893"/>
    <cellStyle name="SAPBEXItemHeader 49 7" xfId="15220"/>
    <cellStyle name="SAPBEXItemHeader 49 8" xfId="18589"/>
    <cellStyle name="SAPBEXItemHeader 49 9" xfId="19823"/>
    <cellStyle name="SAPBEXItemHeader 5" xfId="337"/>
    <cellStyle name="SAPBEXItemHeader 5 2" xfId="2923"/>
    <cellStyle name="SAPBEXItemHeader 5 3" xfId="6131"/>
    <cellStyle name="SAPBEXItemHeader 5 4" xfId="8991"/>
    <cellStyle name="SAPBEXItemHeader 5 5" xfId="11449"/>
    <cellStyle name="SAPBEXItemHeader 5 6" xfId="12713"/>
    <cellStyle name="SAPBEXItemHeader 5 7" xfId="16145"/>
    <cellStyle name="SAPBEXItemHeader 5 8" xfId="17409"/>
    <cellStyle name="SAPBEXItemHeader 5 9" xfId="20666"/>
    <cellStyle name="SAPBEXItemHeader 50" xfId="2125"/>
    <cellStyle name="SAPBEXItemHeader 50 2" xfId="4711"/>
    <cellStyle name="SAPBEXItemHeader 50 3" xfId="6591"/>
    <cellStyle name="SAPBEXItemHeader 50 4" xfId="9285"/>
    <cellStyle name="SAPBEXItemHeader 50 5" xfId="11484"/>
    <cellStyle name="SAPBEXItemHeader 50 6" xfId="12524"/>
    <cellStyle name="SAPBEXItemHeader 50 7" xfId="16180"/>
    <cellStyle name="SAPBEXItemHeader 50 8" xfId="17220"/>
    <cellStyle name="SAPBEXItemHeader 50 9" xfId="20698"/>
    <cellStyle name="SAPBEXItemHeader 51" xfId="2162"/>
    <cellStyle name="SAPBEXItemHeader 51 2" xfId="4748"/>
    <cellStyle name="SAPBEXItemHeader 51 3" xfId="6938"/>
    <cellStyle name="SAPBEXItemHeader 51 4" xfId="8415"/>
    <cellStyle name="SAPBEXItemHeader 51 5" xfId="10820"/>
    <cellStyle name="SAPBEXItemHeader 51 6" xfId="12240"/>
    <cellStyle name="SAPBEXItemHeader 51 7" xfId="15516"/>
    <cellStyle name="SAPBEXItemHeader 51 8" xfId="16936"/>
    <cellStyle name="SAPBEXItemHeader 51 9" xfId="20089"/>
    <cellStyle name="SAPBEXItemHeader 52" xfId="2192"/>
    <cellStyle name="SAPBEXItemHeader 52 2" xfId="4778"/>
    <cellStyle name="SAPBEXItemHeader 52 3" xfId="6365"/>
    <cellStyle name="SAPBEXItemHeader 52 4" xfId="8768"/>
    <cellStyle name="SAPBEXItemHeader 52 5" xfId="11206"/>
    <cellStyle name="SAPBEXItemHeader 52 6" xfId="13750"/>
    <cellStyle name="SAPBEXItemHeader 52 7" xfId="15902"/>
    <cellStyle name="SAPBEXItemHeader 52 8" xfId="18446"/>
    <cellStyle name="SAPBEXItemHeader 52 9" xfId="20442"/>
    <cellStyle name="SAPBEXItemHeader 53" xfId="2218"/>
    <cellStyle name="SAPBEXItemHeader 53 2" xfId="4804"/>
    <cellStyle name="SAPBEXItemHeader 53 3" xfId="5196"/>
    <cellStyle name="SAPBEXItemHeader 53 4" xfId="9290"/>
    <cellStyle name="SAPBEXItemHeader 53 5" xfId="11772"/>
    <cellStyle name="SAPBEXItemHeader 53 6" xfId="13821"/>
    <cellStyle name="SAPBEXItemHeader 53 7" xfId="16468"/>
    <cellStyle name="SAPBEXItemHeader 53 8" xfId="18517"/>
    <cellStyle name="SAPBEXItemHeader 53 9" xfId="20964"/>
    <cellStyle name="SAPBEXItemHeader 54" xfId="2266"/>
    <cellStyle name="SAPBEXItemHeader 54 2" xfId="4852"/>
    <cellStyle name="SAPBEXItemHeader 54 3" xfId="6489"/>
    <cellStyle name="SAPBEXItemHeader 54 4" xfId="9361"/>
    <cellStyle name="SAPBEXItemHeader 54 5" xfId="11910"/>
    <cellStyle name="SAPBEXItemHeader 54 6" xfId="13824"/>
    <cellStyle name="SAPBEXItemHeader 54 7" xfId="16606"/>
    <cellStyle name="SAPBEXItemHeader 54 8" xfId="18520"/>
    <cellStyle name="SAPBEXItemHeader 54 9" xfId="21095"/>
    <cellStyle name="SAPBEXItemHeader 55" xfId="2336"/>
    <cellStyle name="SAPBEXItemHeader 55 2" xfId="4922"/>
    <cellStyle name="SAPBEXItemHeader 55 3" xfId="5262"/>
    <cellStyle name="SAPBEXItemHeader 55 4" xfId="9094"/>
    <cellStyle name="SAPBEXItemHeader 55 5" xfId="11567"/>
    <cellStyle name="SAPBEXItemHeader 55 6" xfId="13516"/>
    <cellStyle name="SAPBEXItemHeader 55 7" xfId="16263"/>
    <cellStyle name="SAPBEXItemHeader 55 8" xfId="18212"/>
    <cellStyle name="SAPBEXItemHeader 55 9" xfId="20769"/>
    <cellStyle name="SAPBEXItemHeader 56" xfId="2374"/>
    <cellStyle name="SAPBEXItemHeader 56 2" xfId="6769"/>
    <cellStyle name="SAPBEXItemHeader 56 3" xfId="7455"/>
    <cellStyle name="SAPBEXItemHeader 56 4" xfId="9768"/>
    <cellStyle name="SAPBEXItemHeader 56 5" xfId="13989"/>
    <cellStyle name="SAPBEXItemHeader 56 6" xfId="14464"/>
    <cellStyle name="SAPBEXItemHeader 56 7" xfId="18685"/>
    <cellStyle name="SAPBEXItemHeader 56 8" xfId="19125"/>
    <cellStyle name="SAPBEXItemHeader 57" xfId="6279"/>
    <cellStyle name="SAPBEXItemHeader 58" xfId="7466"/>
    <cellStyle name="SAPBEXItemHeader 59" xfId="9780"/>
    <cellStyle name="SAPBEXItemHeader 6" xfId="380"/>
    <cellStyle name="SAPBEXItemHeader 6 2" xfId="2966"/>
    <cellStyle name="SAPBEXItemHeader 6 3" xfId="6506"/>
    <cellStyle name="SAPBEXItemHeader 6 4" xfId="8097"/>
    <cellStyle name="SAPBEXItemHeader 6 5" xfId="10468"/>
    <cellStyle name="SAPBEXItemHeader 6 6" xfId="12338"/>
    <cellStyle name="SAPBEXItemHeader 6 7" xfId="15164"/>
    <cellStyle name="SAPBEXItemHeader 6 8" xfId="17034"/>
    <cellStyle name="SAPBEXItemHeader 6 9" xfId="19768"/>
    <cellStyle name="SAPBEXItemHeader 60" xfId="12425"/>
    <cellStyle name="SAPBEXItemHeader 61" xfId="14476"/>
    <cellStyle name="SAPBEXItemHeader 62" xfId="17121"/>
    <cellStyle name="SAPBEXItemHeader 63" xfId="19136"/>
    <cellStyle name="SAPBEXItemHeader 7" xfId="423"/>
    <cellStyle name="SAPBEXItemHeader 7 2" xfId="3009"/>
    <cellStyle name="SAPBEXItemHeader 7 3" xfId="5766"/>
    <cellStyle name="SAPBEXItemHeader 7 4" xfId="7781"/>
    <cellStyle name="SAPBEXItemHeader 7 5" xfId="10129"/>
    <cellStyle name="SAPBEXItemHeader 7 6" xfId="14160"/>
    <cellStyle name="SAPBEXItemHeader 7 7" xfId="14825"/>
    <cellStyle name="SAPBEXItemHeader 7 8" xfId="18856"/>
    <cellStyle name="SAPBEXItemHeader 7 9" xfId="19454"/>
    <cellStyle name="SAPBEXItemHeader 8" xfId="466"/>
    <cellStyle name="SAPBEXItemHeader 8 2" xfId="3052"/>
    <cellStyle name="SAPBEXItemHeader 8 3" xfId="4941"/>
    <cellStyle name="SAPBEXItemHeader 8 4" xfId="8363"/>
    <cellStyle name="SAPBEXItemHeader 8 5" xfId="10764"/>
    <cellStyle name="SAPBEXItemHeader 8 6" xfId="12280"/>
    <cellStyle name="SAPBEXItemHeader 8 7" xfId="15460"/>
    <cellStyle name="SAPBEXItemHeader 8 8" xfId="16976"/>
    <cellStyle name="SAPBEXItemHeader 8 9" xfId="20038"/>
    <cellStyle name="SAPBEXItemHeader 9" xfId="509"/>
    <cellStyle name="SAPBEXItemHeader 9 2" xfId="3095"/>
    <cellStyle name="SAPBEXItemHeader 9 3" xfId="5733"/>
    <cellStyle name="SAPBEXItemHeader 9 4" xfId="8492"/>
    <cellStyle name="SAPBEXItemHeader 9 5" xfId="10901"/>
    <cellStyle name="SAPBEXItemHeader 9 6" xfId="12887"/>
    <cellStyle name="SAPBEXItemHeader 9 7" xfId="15597"/>
    <cellStyle name="SAPBEXItemHeader 9 8" xfId="17583"/>
    <cellStyle name="SAPBEXItemHeader 9 9" xfId="20166"/>
    <cellStyle name="SAPBEXresData" xfId="85"/>
    <cellStyle name="SAPBEXresData 10" xfId="553"/>
    <cellStyle name="SAPBEXresData 10 2" xfId="3139"/>
    <cellStyle name="SAPBEXresData 10 3" xfId="5172"/>
    <cellStyle name="SAPBEXresData 10 4" xfId="8434"/>
    <cellStyle name="SAPBEXresData 10 5" xfId="10521"/>
    <cellStyle name="SAPBEXresData 10 6" xfId="13720"/>
    <cellStyle name="SAPBEXresData 10 7" xfId="15217"/>
    <cellStyle name="SAPBEXresData 10 8" xfId="18416"/>
    <cellStyle name="SAPBEXresData 10 9" xfId="19820"/>
    <cellStyle name="SAPBEXresData 11" xfId="534"/>
    <cellStyle name="SAPBEXresData 11 2" xfId="3120"/>
    <cellStyle name="SAPBEXresData 11 3" xfId="2607"/>
    <cellStyle name="SAPBEXresData 11 4" xfId="5599"/>
    <cellStyle name="SAPBEXresData 11 5" xfId="9543"/>
    <cellStyle name="SAPBEXresData 11 6" xfId="12236"/>
    <cellStyle name="SAPBEXresData 11 7" xfId="14239"/>
    <cellStyle name="SAPBEXresData 11 8" xfId="16932"/>
    <cellStyle name="SAPBEXresData 11 9" xfId="18928"/>
    <cellStyle name="SAPBEXresData 12" xfId="639"/>
    <cellStyle name="SAPBEXresData 12 2" xfId="3225"/>
    <cellStyle name="SAPBEXresData 12 3" xfId="4970"/>
    <cellStyle name="SAPBEXresData 12 4" xfId="8308"/>
    <cellStyle name="SAPBEXresData 12 5" xfId="10704"/>
    <cellStyle name="SAPBEXresData 12 6" xfId="12470"/>
    <cellStyle name="SAPBEXresData 12 7" xfId="15400"/>
    <cellStyle name="SAPBEXresData 12 8" xfId="17166"/>
    <cellStyle name="SAPBEXresData 12 9" xfId="19981"/>
    <cellStyle name="SAPBEXresData 13" xfId="682"/>
    <cellStyle name="SAPBEXresData 13 2" xfId="3268"/>
    <cellStyle name="SAPBEXresData 13 3" xfId="2666"/>
    <cellStyle name="SAPBEXresData 13 4" xfId="9432"/>
    <cellStyle name="SAPBEXresData 13 5" xfId="10297"/>
    <cellStyle name="SAPBEXresData 13 6" xfId="9671"/>
    <cellStyle name="SAPBEXresData 13 7" xfId="14993"/>
    <cellStyle name="SAPBEXresData 13 8" xfId="14367"/>
    <cellStyle name="SAPBEXresData 13 9" xfId="19614"/>
    <cellStyle name="SAPBEXresData 14" xfId="637"/>
    <cellStyle name="SAPBEXresData 14 2" xfId="3223"/>
    <cellStyle name="SAPBEXresData 14 3" xfId="7054"/>
    <cellStyle name="SAPBEXresData 14 4" xfId="7955"/>
    <cellStyle name="SAPBEXresData 14 5" xfId="10314"/>
    <cellStyle name="SAPBEXresData 14 6" xfId="12728"/>
    <cellStyle name="SAPBEXresData 14 7" xfId="15010"/>
    <cellStyle name="SAPBEXresData 14 8" xfId="17424"/>
    <cellStyle name="SAPBEXresData 14 9" xfId="19626"/>
    <cellStyle name="SAPBEXresData 15" xfId="751"/>
    <cellStyle name="SAPBEXresData 15 2" xfId="3337"/>
    <cellStyle name="SAPBEXresData 15 3" xfId="5869"/>
    <cellStyle name="SAPBEXresData 15 4" xfId="8666"/>
    <cellStyle name="SAPBEXresData 15 5" xfId="10000"/>
    <cellStyle name="SAPBEXresData 15 6" xfId="13662"/>
    <cellStyle name="SAPBEXresData 15 7" xfId="14696"/>
    <cellStyle name="SAPBEXresData 15 8" xfId="18358"/>
    <cellStyle name="SAPBEXresData 15 9" xfId="19333"/>
    <cellStyle name="SAPBEXresData 16" xfId="794"/>
    <cellStyle name="SAPBEXresData 16 2" xfId="3380"/>
    <cellStyle name="SAPBEXresData 16 3" xfId="6952"/>
    <cellStyle name="SAPBEXresData 16 4" xfId="8983"/>
    <cellStyle name="SAPBEXresData 16 5" xfId="11440"/>
    <cellStyle name="SAPBEXresData 16 6" xfId="12403"/>
    <cellStyle name="SAPBEXresData 16 7" xfId="16136"/>
    <cellStyle name="SAPBEXresData 16 8" xfId="17099"/>
    <cellStyle name="SAPBEXresData 16 9" xfId="20658"/>
    <cellStyle name="SAPBEXresData 17" xfId="811"/>
    <cellStyle name="SAPBEXresData 17 2" xfId="3397"/>
    <cellStyle name="SAPBEXresData 17 3" xfId="6980"/>
    <cellStyle name="SAPBEXresData 17 4" xfId="7502"/>
    <cellStyle name="SAPBEXresData 17 5" xfId="9822"/>
    <cellStyle name="SAPBEXresData 17 6" xfId="13258"/>
    <cellStyle name="SAPBEXresData 17 7" xfId="14518"/>
    <cellStyle name="SAPBEXresData 17 8" xfId="17954"/>
    <cellStyle name="SAPBEXresData 17 9" xfId="19173"/>
    <cellStyle name="SAPBEXresData 18" xfId="856"/>
    <cellStyle name="SAPBEXresData 18 2" xfId="3442"/>
    <cellStyle name="SAPBEXresData 18 3" xfId="6717"/>
    <cellStyle name="SAPBEXresData 18 4" xfId="9228"/>
    <cellStyle name="SAPBEXresData 18 5" xfId="11708"/>
    <cellStyle name="SAPBEXresData 18 6" xfId="11527"/>
    <cellStyle name="SAPBEXresData 18 7" xfId="16404"/>
    <cellStyle name="SAPBEXresData 18 8" xfId="16223"/>
    <cellStyle name="SAPBEXresData 18 9" xfId="20900"/>
    <cellStyle name="SAPBEXresData 19" xfId="873"/>
    <cellStyle name="SAPBEXresData 19 2" xfId="3459"/>
    <cellStyle name="SAPBEXresData 19 3" xfId="7345"/>
    <cellStyle name="SAPBEXresData 19 4" xfId="7713"/>
    <cellStyle name="SAPBEXresData 19 5" xfId="10056"/>
    <cellStyle name="SAPBEXresData 19 6" xfId="12987"/>
    <cellStyle name="SAPBEXresData 19 7" xfId="14752"/>
    <cellStyle name="SAPBEXresData 19 8" xfId="17683"/>
    <cellStyle name="SAPBEXresData 19 9" xfId="19384"/>
    <cellStyle name="SAPBEXresData 2" xfId="206"/>
    <cellStyle name="SAPBEXresData 2 2" xfId="2792"/>
    <cellStyle name="SAPBEXresData 2 3" xfId="6846"/>
    <cellStyle name="SAPBEXresData 2 4" xfId="7538"/>
    <cellStyle name="SAPBEXresData 2 5" xfId="9860"/>
    <cellStyle name="SAPBEXresData 2 6" xfId="10605"/>
    <cellStyle name="SAPBEXresData 2 7" xfId="14556"/>
    <cellStyle name="SAPBEXresData 2 8" xfId="15301"/>
    <cellStyle name="SAPBEXresData 2 9" xfId="19209"/>
    <cellStyle name="SAPBEXresData 20" xfId="857"/>
    <cellStyle name="SAPBEXresData 20 2" xfId="3443"/>
    <cellStyle name="SAPBEXresData 20 3" xfId="5574"/>
    <cellStyle name="SAPBEXresData 20 4" xfId="9457"/>
    <cellStyle name="SAPBEXresData 20 5" xfId="11500"/>
    <cellStyle name="SAPBEXresData 20 6" xfId="13950"/>
    <cellStyle name="SAPBEXresData 20 7" xfId="16196"/>
    <cellStyle name="SAPBEXresData 20 8" xfId="18646"/>
    <cellStyle name="SAPBEXresData 20 9" xfId="20712"/>
    <cellStyle name="SAPBEXresData 21" xfId="968"/>
    <cellStyle name="SAPBEXresData 21 2" xfId="3554"/>
    <cellStyle name="SAPBEXresData 21 3" xfId="5191"/>
    <cellStyle name="SAPBEXresData 21 4" xfId="7871"/>
    <cellStyle name="SAPBEXresData 21 5" xfId="10225"/>
    <cellStyle name="SAPBEXresData 21 6" xfId="13942"/>
    <cellStyle name="SAPBEXresData 21 7" xfId="14921"/>
    <cellStyle name="SAPBEXresData 21 8" xfId="18638"/>
    <cellStyle name="SAPBEXresData 21 9" xfId="19544"/>
    <cellStyle name="SAPBEXresData 22" xfId="985"/>
    <cellStyle name="SAPBEXresData 22 2" xfId="3571"/>
    <cellStyle name="SAPBEXresData 22 3" xfId="7009"/>
    <cellStyle name="SAPBEXresData 22 4" xfId="5360"/>
    <cellStyle name="SAPBEXresData 22 5" xfId="12104"/>
    <cellStyle name="SAPBEXresData 22 6" xfId="12480"/>
    <cellStyle name="SAPBEXresData 22 7" xfId="16800"/>
    <cellStyle name="SAPBEXresData 22 8" xfId="17176"/>
    <cellStyle name="SAPBEXresData 22 9" xfId="21267"/>
    <cellStyle name="SAPBEXresData 23" xfId="1030"/>
    <cellStyle name="SAPBEXresData 23 2" xfId="3616"/>
    <cellStyle name="SAPBEXresData 23 3" xfId="6391"/>
    <cellStyle name="SAPBEXresData 23 4" xfId="9458"/>
    <cellStyle name="SAPBEXresData 23 5" xfId="11295"/>
    <cellStyle name="SAPBEXresData 23 6" xfId="14046"/>
    <cellStyle name="SAPBEXresData 23 7" xfId="15991"/>
    <cellStyle name="SAPBEXresData 23 8" xfId="18742"/>
    <cellStyle name="SAPBEXresData 23 9" xfId="20521"/>
    <cellStyle name="SAPBEXresData 24" xfId="1073"/>
    <cellStyle name="SAPBEXresData 24 2" xfId="3659"/>
    <cellStyle name="SAPBEXresData 24 3" xfId="4969"/>
    <cellStyle name="SAPBEXresData 24 4" xfId="9071"/>
    <cellStyle name="SAPBEXresData 24 5" xfId="11543"/>
    <cellStyle name="SAPBEXresData 24 6" xfId="14097"/>
    <cellStyle name="SAPBEXresData 24 7" xfId="16239"/>
    <cellStyle name="SAPBEXresData 24 8" xfId="18793"/>
    <cellStyle name="SAPBEXresData 24 9" xfId="20746"/>
    <cellStyle name="SAPBEXresData 25" xfId="1116"/>
    <cellStyle name="SAPBEXresData 25 2" xfId="3702"/>
    <cellStyle name="SAPBEXresData 25 3" xfId="5879"/>
    <cellStyle name="SAPBEXresData 25 4" xfId="6280"/>
    <cellStyle name="SAPBEXresData 25 5" xfId="12098"/>
    <cellStyle name="SAPBEXresData 25 6" xfId="12748"/>
    <cellStyle name="SAPBEXresData 25 7" xfId="16794"/>
    <cellStyle name="SAPBEXresData 25 8" xfId="17444"/>
    <cellStyle name="SAPBEXresData 25 9" xfId="21261"/>
    <cellStyle name="SAPBEXresData 26" xfId="1133"/>
    <cellStyle name="SAPBEXresData 26 2" xfId="3719"/>
    <cellStyle name="SAPBEXresData 26 3" xfId="6221"/>
    <cellStyle name="SAPBEXresData 26 4" xfId="5017"/>
    <cellStyle name="SAPBEXresData 26 5" xfId="9562"/>
    <cellStyle name="SAPBEXresData 26 6" xfId="12658"/>
    <cellStyle name="SAPBEXresData 26 7" xfId="14258"/>
    <cellStyle name="SAPBEXresData 26 8" xfId="17354"/>
    <cellStyle name="SAPBEXresData 26 9" xfId="18946"/>
    <cellStyle name="SAPBEXresData 27" xfId="1158"/>
    <cellStyle name="SAPBEXresData 27 2" xfId="3744"/>
    <cellStyle name="SAPBEXresData 27 3" xfId="5549"/>
    <cellStyle name="SAPBEXresData 27 4" xfId="7699"/>
    <cellStyle name="SAPBEXresData 27 5" xfId="10042"/>
    <cellStyle name="SAPBEXresData 27 6" xfId="13552"/>
    <cellStyle name="SAPBEXresData 27 7" xfId="14738"/>
    <cellStyle name="SAPBEXresData 27 8" xfId="18248"/>
    <cellStyle name="SAPBEXresData 27 9" xfId="19370"/>
    <cellStyle name="SAPBEXresData 28" xfId="1221"/>
    <cellStyle name="SAPBEXresData 28 2" xfId="3807"/>
    <cellStyle name="SAPBEXresData 28 3" xfId="6815"/>
    <cellStyle name="SAPBEXresData 28 4" xfId="8896"/>
    <cellStyle name="SAPBEXresData 28 5" xfId="11347"/>
    <cellStyle name="SAPBEXresData 28 6" xfId="12571"/>
    <cellStyle name="SAPBEXresData 28 7" xfId="16043"/>
    <cellStyle name="SAPBEXresData 28 8" xfId="17267"/>
    <cellStyle name="SAPBEXresData 28 9" xfId="20570"/>
    <cellStyle name="SAPBEXresData 29" xfId="1264"/>
    <cellStyle name="SAPBEXresData 29 2" xfId="3850"/>
    <cellStyle name="SAPBEXresData 29 3" xfId="7180"/>
    <cellStyle name="SAPBEXresData 29 4" xfId="8835"/>
    <cellStyle name="SAPBEXresData 29 5" xfId="11282"/>
    <cellStyle name="SAPBEXresData 29 6" xfId="12401"/>
    <cellStyle name="SAPBEXresData 29 7" xfId="15978"/>
    <cellStyle name="SAPBEXresData 29 8" xfId="17097"/>
    <cellStyle name="SAPBEXresData 29 9" xfId="20509"/>
    <cellStyle name="SAPBEXresData 3" xfId="252"/>
    <cellStyle name="SAPBEXresData 3 2" xfId="2838"/>
    <cellStyle name="SAPBEXresData 3 3" xfId="6869"/>
    <cellStyle name="SAPBEXresData 3 4" xfId="8008"/>
    <cellStyle name="SAPBEXresData 3 5" xfId="10373"/>
    <cellStyle name="SAPBEXresData 3 6" xfId="11190"/>
    <cellStyle name="SAPBEXresData 3 7" xfId="15069"/>
    <cellStyle name="SAPBEXresData 3 8" xfId="15886"/>
    <cellStyle name="SAPBEXresData 3 9" xfId="19679"/>
    <cellStyle name="SAPBEXresData 30" xfId="1307"/>
    <cellStyle name="SAPBEXresData 30 2" xfId="3893"/>
    <cellStyle name="SAPBEXresData 30 3" xfId="4957"/>
    <cellStyle name="SAPBEXresData 30 4" xfId="8147"/>
    <cellStyle name="SAPBEXresData 30 5" xfId="10133"/>
    <cellStyle name="SAPBEXresData 30 6" xfId="12146"/>
    <cellStyle name="SAPBEXresData 30 7" xfId="14829"/>
    <cellStyle name="SAPBEXresData 30 8" xfId="16842"/>
    <cellStyle name="SAPBEXresData 30 9" xfId="19457"/>
    <cellStyle name="SAPBEXresData 31" xfId="1349"/>
    <cellStyle name="SAPBEXresData 31 2" xfId="3935"/>
    <cellStyle name="SAPBEXresData 31 3" xfId="5395"/>
    <cellStyle name="SAPBEXresData 31 4" xfId="9213"/>
    <cellStyle name="SAPBEXresData 31 5" xfId="9754"/>
    <cellStyle name="SAPBEXresData 31 6" xfId="9667"/>
    <cellStyle name="SAPBEXresData 31 7" xfId="14450"/>
    <cellStyle name="SAPBEXresData 31 8" xfId="14363"/>
    <cellStyle name="SAPBEXresData 31 9" xfId="19113"/>
    <cellStyle name="SAPBEXresData 32" xfId="1392"/>
    <cellStyle name="SAPBEXresData 32 2" xfId="3978"/>
    <cellStyle name="SAPBEXresData 32 3" xfId="5378"/>
    <cellStyle name="SAPBEXresData 32 4" xfId="8435"/>
    <cellStyle name="SAPBEXresData 32 5" xfId="10841"/>
    <cellStyle name="SAPBEXresData 32 6" xfId="9966"/>
    <cellStyle name="SAPBEXresData 32 7" xfId="15537"/>
    <cellStyle name="SAPBEXresData 32 8" xfId="14662"/>
    <cellStyle name="SAPBEXresData 32 9" xfId="20109"/>
    <cellStyle name="SAPBEXresData 33" xfId="1435"/>
    <cellStyle name="SAPBEXresData 33 2" xfId="4021"/>
    <cellStyle name="SAPBEXresData 33 3" xfId="7217"/>
    <cellStyle name="SAPBEXresData 33 4" xfId="9214"/>
    <cellStyle name="SAPBEXresData 33 5" xfId="9486"/>
    <cellStyle name="SAPBEXresData 33 6" xfId="11330"/>
    <cellStyle name="SAPBEXresData 33 7" xfId="14182"/>
    <cellStyle name="SAPBEXresData 33 8" xfId="16026"/>
    <cellStyle name="SAPBEXresData 33 9" xfId="18876"/>
    <cellStyle name="SAPBEXresData 34" xfId="1478"/>
    <cellStyle name="SAPBEXresData 34 2" xfId="4064"/>
    <cellStyle name="SAPBEXresData 34 3" xfId="6899"/>
    <cellStyle name="SAPBEXresData 34 4" xfId="8459"/>
    <cellStyle name="SAPBEXresData 34 5" xfId="10866"/>
    <cellStyle name="SAPBEXresData 34 6" xfId="13550"/>
    <cellStyle name="SAPBEXresData 34 7" xfId="15562"/>
    <cellStyle name="SAPBEXresData 34 8" xfId="18246"/>
    <cellStyle name="SAPBEXresData 34 9" xfId="20133"/>
    <cellStyle name="SAPBEXresData 35" xfId="1521"/>
    <cellStyle name="SAPBEXresData 35 2" xfId="4107"/>
    <cellStyle name="SAPBEXresData 35 3" xfId="5412"/>
    <cellStyle name="SAPBEXresData 35 4" xfId="8073"/>
    <cellStyle name="SAPBEXresData 35 5" xfId="10443"/>
    <cellStyle name="SAPBEXresData 35 6" xfId="12933"/>
    <cellStyle name="SAPBEXresData 35 7" xfId="15139"/>
    <cellStyle name="SAPBEXresData 35 8" xfId="17629"/>
    <cellStyle name="SAPBEXresData 35 9" xfId="19744"/>
    <cellStyle name="SAPBEXresData 36" xfId="1564"/>
    <cellStyle name="SAPBEXresData 36 2" xfId="4150"/>
    <cellStyle name="SAPBEXresData 36 3" xfId="5925"/>
    <cellStyle name="SAPBEXresData 36 4" xfId="9015"/>
    <cellStyle name="SAPBEXresData 36 5" xfId="11477"/>
    <cellStyle name="SAPBEXresData 36 6" xfId="13590"/>
    <cellStyle name="SAPBEXresData 36 7" xfId="16173"/>
    <cellStyle name="SAPBEXresData 36 8" xfId="18286"/>
    <cellStyle name="SAPBEXresData 36 9" xfId="20691"/>
    <cellStyle name="SAPBEXresData 37" xfId="1587"/>
    <cellStyle name="SAPBEXresData 37 2" xfId="4173"/>
    <cellStyle name="SAPBEXresData 37 3" xfId="6095"/>
    <cellStyle name="SAPBEXresData 37 4" xfId="8831"/>
    <cellStyle name="SAPBEXresData 37 5" xfId="11278"/>
    <cellStyle name="SAPBEXresData 37 6" xfId="9661"/>
    <cellStyle name="SAPBEXresData 37 7" xfId="15974"/>
    <cellStyle name="SAPBEXresData 37 8" xfId="14357"/>
    <cellStyle name="SAPBEXresData 37 9" xfId="20506"/>
    <cellStyle name="SAPBEXresData 38" xfId="1650"/>
    <cellStyle name="SAPBEXresData 38 2" xfId="4236"/>
    <cellStyle name="SAPBEXresData 38 3" xfId="7362"/>
    <cellStyle name="SAPBEXresData 38 4" xfId="8952"/>
    <cellStyle name="SAPBEXresData 38 5" xfId="12041"/>
    <cellStyle name="SAPBEXresData 38 6" xfId="12137"/>
    <cellStyle name="SAPBEXresData 38 7" xfId="16737"/>
    <cellStyle name="SAPBEXresData 38 8" xfId="16833"/>
    <cellStyle name="SAPBEXresData 38 9" xfId="21211"/>
    <cellStyle name="SAPBEXresData 39" xfId="1693"/>
    <cellStyle name="SAPBEXresData 39 2" xfId="4279"/>
    <cellStyle name="SAPBEXresData 39 3" xfId="6903"/>
    <cellStyle name="SAPBEXresData 39 4" xfId="8590"/>
    <cellStyle name="SAPBEXresData 39 5" xfId="11008"/>
    <cellStyle name="SAPBEXresData 39 6" xfId="12196"/>
    <cellStyle name="SAPBEXresData 39 7" xfId="15704"/>
    <cellStyle name="SAPBEXresData 39 8" xfId="16892"/>
    <cellStyle name="SAPBEXresData 39 9" xfId="20265"/>
    <cellStyle name="SAPBEXresData 4" xfId="295"/>
    <cellStyle name="SAPBEXresData 4 2" xfId="2881"/>
    <cellStyle name="SAPBEXresData 4 3" xfId="5382"/>
    <cellStyle name="SAPBEXresData 4 4" xfId="9304"/>
    <cellStyle name="SAPBEXresData 4 5" xfId="11787"/>
    <cellStyle name="SAPBEXresData 4 6" xfId="13972"/>
    <cellStyle name="SAPBEXresData 4 7" xfId="16483"/>
    <cellStyle name="SAPBEXresData 4 8" xfId="18668"/>
    <cellStyle name="SAPBEXresData 4 9" xfId="20978"/>
    <cellStyle name="SAPBEXresData 40" xfId="1736"/>
    <cellStyle name="SAPBEXresData 40 2" xfId="4322"/>
    <cellStyle name="SAPBEXresData 40 3" xfId="6905"/>
    <cellStyle name="SAPBEXresData 40 4" xfId="8671"/>
    <cellStyle name="SAPBEXresData 40 5" xfId="11098"/>
    <cellStyle name="SAPBEXresData 40 6" xfId="13332"/>
    <cellStyle name="SAPBEXresData 40 7" xfId="15794"/>
    <cellStyle name="SAPBEXresData 40 8" xfId="18028"/>
    <cellStyle name="SAPBEXresData 40 9" xfId="20345"/>
    <cellStyle name="SAPBEXresData 41" xfId="1779"/>
    <cellStyle name="SAPBEXresData 41 2" xfId="4365"/>
    <cellStyle name="SAPBEXresData 41 3" xfId="6779"/>
    <cellStyle name="SAPBEXresData 41 4" xfId="8419"/>
    <cellStyle name="SAPBEXresData 41 5" xfId="10824"/>
    <cellStyle name="SAPBEXresData 41 6" xfId="13754"/>
    <cellStyle name="SAPBEXresData 41 7" xfId="15520"/>
    <cellStyle name="SAPBEXresData 41 8" xfId="18450"/>
    <cellStyle name="SAPBEXresData 41 9" xfId="20093"/>
    <cellStyle name="SAPBEXresData 42" xfId="1821"/>
    <cellStyle name="SAPBEXresData 42 2" xfId="4407"/>
    <cellStyle name="SAPBEXresData 42 3" xfId="6572"/>
    <cellStyle name="SAPBEXresData 42 4" xfId="5531"/>
    <cellStyle name="SAPBEXresData 42 5" xfId="9689"/>
    <cellStyle name="SAPBEXresData 42 6" xfId="12611"/>
    <cellStyle name="SAPBEXresData 42 7" xfId="14385"/>
    <cellStyle name="SAPBEXresData 42 8" xfId="17307"/>
    <cellStyle name="SAPBEXresData 42 9" xfId="19056"/>
    <cellStyle name="SAPBEXresData 43" xfId="1864"/>
    <cellStyle name="SAPBEXresData 43 2" xfId="4450"/>
    <cellStyle name="SAPBEXresData 43 3" xfId="5093"/>
    <cellStyle name="SAPBEXresData 43 4" xfId="8099"/>
    <cellStyle name="SAPBEXresData 43 5" xfId="9497"/>
    <cellStyle name="SAPBEXresData 43 6" xfId="12964"/>
    <cellStyle name="SAPBEXresData 43 7" xfId="14193"/>
    <cellStyle name="SAPBEXresData 43 8" xfId="17660"/>
    <cellStyle name="SAPBEXresData 43 9" xfId="18886"/>
    <cellStyle name="SAPBEXresData 44" xfId="1881"/>
    <cellStyle name="SAPBEXresData 44 2" xfId="4467"/>
    <cellStyle name="SAPBEXresData 44 3" xfId="6759"/>
    <cellStyle name="SAPBEXresData 44 4" xfId="8670"/>
    <cellStyle name="SAPBEXresData 44 5" xfId="9510"/>
    <cellStyle name="SAPBEXresData 44 6" xfId="12946"/>
    <cellStyle name="SAPBEXresData 44 7" xfId="14206"/>
    <cellStyle name="SAPBEXresData 44 8" xfId="17642"/>
    <cellStyle name="SAPBEXresData 44 9" xfId="18898"/>
    <cellStyle name="SAPBEXresData 45" xfId="1926"/>
    <cellStyle name="SAPBEXresData 45 2" xfId="4512"/>
    <cellStyle name="SAPBEXresData 45 3" xfId="6712"/>
    <cellStyle name="SAPBEXresData 45 4" xfId="8740"/>
    <cellStyle name="SAPBEXresData 45 5" xfId="12047"/>
    <cellStyle name="SAPBEXresData 45 6" xfId="12355"/>
    <cellStyle name="SAPBEXresData 45 7" xfId="16743"/>
    <cellStyle name="SAPBEXresData 45 8" xfId="17051"/>
    <cellStyle name="SAPBEXresData 45 9" xfId="21215"/>
    <cellStyle name="SAPBEXresData 46" xfId="1969"/>
    <cellStyle name="SAPBEXresData 46 2" xfId="4555"/>
    <cellStyle name="SAPBEXresData 46 3" xfId="6644"/>
    <cellStyle name="SAPBEXresData 46 4" xfId="8986"/>
    <cellStyle name="SAPBEXresData 46 5" xfId="11443"/>
    <cellStyle name="SAPBEXresData 46 6" xfId="13788"/>
    <cellStyle name="SAPBEXresData 46 7" xfId="16139"/>
    <cellStyle name="SAPBEXresData 46 8" xfId="18484"/>
    <cellStyle name="SAPBEXresData 46 9" xfId="20661"/>
    <cellStyle name="SAPBEXresData 47" xfId="1992"/>
    <cellStyle name="SAPBEXresData 47 2" xfId="4578"/>
    <cellStyle name="SAPBEXresData 47 3" xfId="2645"/>
    <cellStyle name="SAPBEXresData 47 4" xfId="7500"/>
    <cellStyle name="SAPBEXresData 47 5" xfId="9834"/>
    <cellStyle name="SAPBEXresData 47 6" xfId="13775"/>
    <cellStyle name="SAPBEXresData 47 7" xfId="14530"/>
    <cellStyle name="SAPBEXresData 47 8" xfId="18471"/>
    <cellStyle name="SAPBEXresData 47 9" xfId="19183"/>
    <cellStyle name="SAPBEXresData 48" xfId="2049"/>
    <cellStyle name="SAPBEXresData 48 2" xfId="4635"/>
    <cellStyle name="SAPBEXresData 48 3" xfId="6229"/>
    <cellStyle name="SAPBEXresData 48 4" xfId="8877"/>
    <cellStyle name="SAPBEXresData 48 5" xfId="11327"/>
    <cellStyle name="SAPBEXresData 48 6" xfId="10733"/>
    <cellStyle name="SAPBEXresData 48 7" xfId="16023"/>
    <cellStyle name="SAPBEXresData 48 8" xfId="15429"/>
    <cellStyle name="SAPBEXresData 48 9" xfId="20551"/>
    <cellStyle name="SAPBEXresData 49" xfId="2088"/>
    <cellStyle name="SAPBEXresData 49 2" xfId="4674"/>
    <cellStyle name="SAPBEXresData 49 3" xfId="5224"/>
    <cellStyle name="SAPBEXresData 49 4" xfId="8173"/>
    <cellStyle name="SAPBEXresData 49 5" xfId="10550"/>
    <cellStyle name="SAPBEXresData 49 6" xfId="14095"/>
    <cellStyle name="SAPBEXresData 49 7" xfId="15246"/>
    <cellStyle name="SAPBEXresData 49 8" xfId="18791"/>
    <cellStyle name="SAPBEXresData 49 9" xfId="19846"/>
    <cellStyle name="SAPBEXresData 5" xfId="338"/>
    <cellStyle name="SAPBEXresData 5 2" xfId="2924"/>
    <cellStyle name="SAPBEXresData 5 3" xfId="5125"/>
    <cellStyle name="SAPBEXresData 5 4" xfId="8455"/>
    <cellStyle name="SAPBEXresData 5 5" xfId="10861"/>
    <cellStyle name="SAPBEXresData 5 6" xfId="13024"/>
    <cellStyle name="SAPBEXresData 5 7" xfId="15557"/>
    <cellStyle name="SAPBEXresData 5 8" xfId="17720"/>
    <cellStyle name="SAPBEXresData 5 9" xfId="20129"/>
    <cellStyle name="SAPBEXresData 50" xfId="2126"/>
    <cellStyle name="SAPBEXresData 50 2" xfId="4712"/>
    <cellStyle name="SAPBEXresData 50 3" xfId="7238"/>
    <cellStyle name="SAPBEXresData 50 4" xfId="9053"/>
    <cellStyle name="SAPBEXresData 50 5" xfId="11520"/>
    <cellStyle name="SAPBEXresData 50 6" xfId="13586"/>
    <cellStyle name="SAPBEXresData 50 7" xfId="16216"/>
    <cellStyle name="SAPBEXresData 50 8" xfId="18282"/>
    <cellStyle name="SAPBEXresData 50 9" xfId="20729"/>
    <cellStyle name="SAPBEXresData 51" xfId="2163"/>
    <cellStyle name="SAPBEXresData 51 2" xfId="4749"/>
    <cellStyle name="SAPBEXresData 51 3" xfId="5381"/>
    <cellStyle name="SAPBEXresData 51 4" xfId="8356"/>
    <cellStyle name="SAPBEXresData 51 5" xfId="10756"/>
    <cellStyle name="SAPBEXresData 51 6" xfId="12164"/>
    <cellStyle name="SAPBEXresData 51 7" xfId="15452"/>
    <cellStyle name="SAPBEXresData 51 8" xfId="16860"/>
    <cellStyle name="SAPBEXresData 51 9" xfId="20031"/>
    <cellStyle name="SAPBEXresData 52" xfId="2193"/>
    <cellStyle name="SAPBEXresData 52 2" xfId="4779"/>
    <cellStyle name="SAPBEXresData 52 3" xfId="7310"/>
    <cellStyle name="SAPBEXresData 52 4" xfId="9408"/>
    <cellStyle name="SAPBEXresData 52 5" xfId="9511"/>
    <cellStyle name="SAPBEXresData 52 6" xfId="12937"/>
    <cellStyle name="SAPBEXresData 52 7" xfId="14207"/>
    <cellStyle name="SAPBEXresData 52 8" xfId="17633"/>
    <cellStyle name="SAPBEXresData 52 9" xfId="18899"/>
    <cellStyle name="SAPBEXresData 53" xfId="2219"/>
    <cellStyle name="SAPBEXresData 53 2" xfId="4805"/>
    <cellStyle name="SAPBEXresData 53 3" xfId="5746"/>
    <cellStyle name="SAPBEXresData 53 4" xfId="9437"/>
    <cellStyle name="SAPBEXresData 53 5" xfId="9641"/>
    <cellStyle name="SAPBEXresData 53 6" xfId="12979"/>
    <cellStyle name="SAPBEXresData 53 7" xfId="14337"/>
    <cellStyle name="SAPBEXresData 53 8" xfId="17675"/>
    <cellStyle name="SAPBEXresData 53 9" xfId="19016"/>
    <cellStyle name="SAPBEXresData 54" xfId="2267"/>
    <cellStyle name="SAPBEXresData 54 2" xfId="4853"/>
    <cellStyle name="SAPBEXresData 54 3" xfId="7400"/>
    <cellStyle name="SAPBEXresData 54 4" xfId="8918"/>
    <cellStyle name="SAPBEXresData 54 5" xfId="11369"/>
    <cellStyle name="SAPBEXresData 54 6" xfId="12234"/>
    <cellStyle name="SAPBEXresData 54 7" xfId="16065"/>
    <cellStyle name="SAPBEXresData 54 8" xfId="16930"/>
    <cellStyle name="SAPBEXresData 54 9" xfId="20592"/>
    <cellStyle name="SAPBEXresData 55" xfId="2337"/>
    <cellStyle name="SAPBEXresData 55 2" xfId="4923"/>
    <cellStyle name="SAPBEXresData 55 3" xfId="6824"/>
    <cellStyle name="SAPBEXresData 55 4" xfId="7817"/>
    <cellStyle name="SAPBEXresData 55 5" xfId="10166"/>
    <cellStyle name="SAPBEXresData 55 6" xfId="13496"/>
    <cellStyle name="SAPBEXresData 55 7" xfId="14862"/>
    <cellStyle name="SAPBEXresData 55 8" xfId="18192"/>
    <cellStyle name="SAPBEXresData 55 9" xfId="19490"/>
    <cellStyle name="SAPBEXresData 56" xfId="2375"/>
    <cellStyle name="SAPBEXresData 56 2" xfId="5314"/>
    <cellStyle name="SAPBEXresData 56 3" xfId="8254"/>
    <cellStyle name="SAPBEXresData 56 4" xfId="10645"/>
    <cellStyle name="SAPBEXresData 56 5" xfId="12961"/>
    <cellStyle name="SAPBEXresData 56 6" xfId="15341"/>
    <cellStyle name="SAPBEXresData 56 7" xfId="17657"/>
    <cellStyle name="SAPBEXresData 56 8" xfId="19927"/>
    <cellStyle name="SAPBEXresData 57" xfId="5878"/>
    <cellStyle name="SAPBEXresData 58" xfId="8348"/>
    <cellStyle name="SAPBEXresData 59" xfId="10746"/>
    <cellStyle name="SAPBEXresData 6" xfId="381"/>
    <cellStyle name="SAPBEXresData 6 2" xfId="2967"/>
    <cellStyle name="SAPBEXresData 6 3" xfId="6525"/>
    <cellStyle name="SAPBEXresData 6 4" xfId="8464"/>
    <cellStyle name="SAPBEXresData 6 5" xfId="10871"/>
    <cellStyle name="SAPBEXresData 6 6" xfId="12922"/>
    <cellStyle name="SAPBEXresData 6 7" xfId="15567"/>
    <cellStyle name="SAPBEXresData 6 8" xfId="17618"/>
    <cellStyle name="SAPBEXresData 6 9" xfId="20138"/>
    <cellStyle name="SAPBEXresData 60" xfId="13489"/>
    <cellStyle name="SAPBEXresData 61" xfId="15442"/>
    <cellStyle name="SAPBEXresData 62" xfId="18185"/>
    <cellStyle name="SAPBEXresData 63" xfId="20021"/>
    <cellStyle name="SAPBEXresData 7" xfId="424"/>
    <cellStyle name="SAPBEXresData 7 2" xfId="3010"/>
    <cellStyle name="SAPBEXresData 7 3" xfId="6112"/>
    <cellStyle name="SAPBEXresData 7 4" xfId="8576"/>
    <cellStyle name="SAPBEXresData 7 5" xfId="10992"/>
    <cellStyle name="SAPBEXresData 7 6" xfId="13436"/>
    <cellStyle name="SAPBEXresData 7 7" xfId="15688"/>
    <cellStyle name="SAPBEXresData 7 8" xfId="18132"/>
    <cellStyle name="SAPBEXresData 7 9" xfId="20250"/>
    <cellStyle name="SAPBEXresData 8" xfId="467"/>
    <cellStyle name="SAPBEXresData 8 2" xfId="3053"/>
    <cellStyle name="SAPBEXresData 8 3" xfId="6193"/>
    <cellStyle name="SAPBEXresData 8 4" xfId="8987"/>
    <cellStyle name="SAPBEXresData 8 5" xfId="11444"/>
    <cellStyle name="SAPBEXresData 8 6" xfId="12235"/>
    <cellStyle name="SAPBEXresData 8 7" xfId="16140"/>
    <cellStyle name="SAPBEXresData 8 8" xfId="16931"/>
    <cellStyle name="SAPBEXresData 8 9" xfId="20662"/>
    <cellStyle name="SAPBEXresData 9" xfId="510"/>
    <cellStyle name="SAPBEXresData 9 2" xfId="3096"/>
    <cellStyle name="SAPBEXresData 9 3" xfId="7150"/>
    <cellStyle name="SAPBEXresData 9 4" xfId="9399"/>
    <cellStyle name="SAPBEXresData 9 5" xfId="11481"/>
    <cellStyle name="SAPBEXresData 9 6" xfId="13355"/>
    <cellStyle name="SAPBEXresData 9 7" xfId="16177"/>
    <cellStyle name="SAPBEXresData 9 8" xfId="18051"/>
    <cellStyle name="SAPBEXresData 9 9" xfId="20695"/>
    <cellStyle name="SAPBEXresDataEmph" xfId="86"/>
    <cellStyle name="SAPBEXresItem" xfId="87"/>
    <cellStyle name="SAPBEXresItem 10" xfId="555"/>
    <cellStyle name="SAPBEXresItem 10 2" xfId="3141"/>
    <cellStyle name="SAPBEXresItem 10 3" xfId="7051"/>
    <cellStyle name="SAPBEXresItem 10 4" xfId="7898"/>
    <cellStyle name="SAPBEXresItem 10 5" xfId="10253"/>
    <cellStyle name="SAPBEXresItem 10 6" xfId="12465"/>
    <cellStyle name="SAPBEXresItem 10 7" xfId="14949"/>
    <cellStyle name="SAPBEXresItem 10 8" xfId="17161"/>
    <cellStyle name="SAPBEXresItem 10 9" xfId="19571"/>
    <cellStyle name="SAPBEXresItem 11" xfId="615"/>
    <cellStyle name="SAPBEXresItem 11 2" xfId="3201"/>
    <cellStyle name="SAPBEXresItem 11 3" xfId="7079"/>
    <cellStyle name="SAPBEXresItem 11 4" xfId="8231"/>
    <cellStyle name="SAPBEXresItem 11 5" xfId="10619"/>
    <cellStyle name="SAPBEXresItem 11 6" xfId="12664"/>
    <cellStyle name="SAPBEXresItem 11 7" xfId="15315"/>
    <cellStyle name="SAPBEXresItem 11 8" xfId="17360"/>
    <cellStyle name="SAPBEXresItem 11 9" xfId="19904"/>
    <cellStyle name="SAPBEXresItem 12" xfId="641"/>
    <cellStyle name="SAPBEXresItem 12 2" xfId="3227"/>
    <cellStyle name="SAPBEXresItem 12 3" xfId="7384"/>
    <cellStyle name="SAPBEXresItem 12 4" xfId="9216"/>
    <cellStyle name="SAPBEXresItem 12 5" xfId="10442"/>
    <cellStyle name="SAPBEXresItem 12 6" xfId="11049"/>
    <cellStyle name="SAPBEXresItem 12 7" xfId="15138"/>
    <cellStyle name="SAPBEXresItem 12 8" xfId="15745"/>
    <cellStyle name="SAPBEXresItem 12 9" xfId="19743"/>
    <cellStyle name="SAPBEXresItem 13" xfId="684"/>
    <cellStyle name="SAPBEXresItem 13 2" xfId="3270"/>
    <cellStyle name="SAPBEXresItem 13 3" xfId="5307"/>
    <cellStyle name="SAPBEXresItem 13 4" xfId="5494"/>
    <cellStyle name="SAPBEXresItem 13 5" xfId="9592"/>
    <cellStyle name="SAPBEXresItem 13 6" xfId="13387"/>
    <cellStyle name="SAPBEXresItem 13 7" xfId="14288"/>
    <cellStyle name="SAPBEXresItem 13 8" xfId="18083"/>
    <cellStyle name="SAPBEXresItem 13 9" xfId="18972"/>
    <cellStyle name="SAPBEXresItem 14" xfId="612"/>
    <cellStyle name="SAPBEXresItem 14 2" xfId="3198"/>
    <cellStyle name="SAPBEXresItem 14 3" xfId="5316"/>
    <cellStyle name="SAPBEXresItem 14 4" xfId="8143"/>
    <cellStyle name="SAPBEXresItem 14 5" xfId="10516"/>
    <cellStyle name="SAPBEXresItem 14 6" xfId="12313"/>
    <cellStyle name="SAPBEXresItem 14 7" xfId="15212"/>
    <cellStyle name="SAPBEXresItem 14 8" xfId="17009"/>
    <cellStyle name="SAPBEXresItem 14 9" xfId="19815"/>
    <cellStyle name="SAPBEXresItem 15" xfId="753"/>
    <cellStyle name="SAPBEXresItem 15 2" xfId="3339"/>
    <cellStyle name="SAPBEXresItem 15 3" xfId="6803"/>
    <cellStyle name="SAPBEXresItem 15 4" xfId="8921"/>
    <cellStyle name="SAPBEXresItem 15 5" xfId="11372"/>
    <cellStyle name="SAPBEXresItem 15 6" xfId="13827"/>
    <cellStyle name="SAPBEXresItem 15 7" xfId="16068"/>
    <cellStyle name="SAPBEXresItem 15 8" xfId="18523"/>
    <cellStyle name="SAPBEXresItem 15 9" xfId="20595"/>
    <cellStyle name="SAPBEXresItem 16" xfId="796"/>
    <cellStyle name="SAPBEXresItem 16 2" xfId="3382"/>
    <cellStyle name="SAPBEXresItem 16 3" xfId="6333"/>
    <cellStyle name="SAPBEXresItem 16 4" xfId="8357"/>
    <cellStyle name="SAPBEXresItem 16 5" xfId="10757"/>
    <cellStyle name="SAPBEXresItem 16 6" xfId="13683"/>
    <cellStyle name="SAPBEXresItem 16 7" xfId="15453"/>
    <cellStyle name="SAPBEXresItem 16 8" xfId="18379"/>
    <cellStyle name="SAPBEXresItem 16 9" xfId="20032"/>
    <cellStyle name="SAPBEXresItem 17" xfId="476"/>
    <cellStyle name="SAPBEXresItem 17 2" xfId="3062"/>
    <cellStyle name="SAPBEXresItem 17 3" xfId="5390"/>
    <cellStyle name="SAPBEXresItem 17 4" xfId="7615"/>
    <cellStyle name="SAPBEXresItem 17 5" xfId="9946"/>
    <cellStyle name="SAPBEXresItem 17 6" xfId="12332"/>
    <cellStyle name="SAPBEXresItem 17 7" xfId="14642"/>
    <cellStyle name="SAPBEXresItem 17 8" xfId="17028"/>
    <cellStyle name="SAPBEXresItem 17 9" xfId="19286"/>
    <cellStyle name="SAPBEXresItem 18" xfId="858"/>
    <cellStyle name="SAPBEXresItem 18 2" xfId="3444"/>
    <cellStyle name="SAPBEXresItem 18 3" xfId="5615"/>
    <cellStyle name="SAPBEXresItem 18 4" xfId="7960"/>
    <cellStyle name="SAPBEXresItem 18 5" xfId="10319"/>
    <cellStyle name="SAPBEXresItem 18 6" xfId="13012"/>
    <cellStyle name="SAPBEXresItem 18 7" xfId="15015"/>
    <cellStyle name="SAPBEXresItem 18 8" xfId="17708"/>
    <cellStyle name="SAPBEXresItem 18 9" xfId="19631"/>
    <cellStyle name="SAPBEXresItem 19" xfId="804"/>
    <cellStyle name="SAPBEXresItem 19 2" xfId="3390"/>
    <cellStyle name="SAPBEXresItem 19 3" xfId="6913"/>
    <cellStyle name="SAPBEXresItem 19 4" xfId="9191"/>
    <cellStyle name="SAPBEXresItem 19 5" xfId="11671"/>
    <cellStyle name="SAPBEXresItem 19 6" xfId="11227"/>
    <cellStyle name="SAPBEXresItem 19 7" xfId="16367"/>
    <cellStyle name="SAPBEXresItem 19 8" xfId="15923"/>
    <cellStyle name="SAPBEXresItem 19 9" xfId="20866"/>
    <cellStyle name="SAPBEXresItem 2" xfId="208"/>
    <cellStyle name="SAPBEXresItem 2 2" xfId="2794"/>
    <cellStyle name="SAPBEXresItem 2 3" xfId="7271"/>
    <cellStyle name="SAPBEXresItem 2 4" xfId="7896"/>
    <cellStyle name="SAPBEXresItem 2 5" xfId="10251"/>
    <cellStyle name="SAPBEXresItem 2 6" xfId="13336"/>
    <cellStyle name="SAPBEXresItem 2 7" xfId="14947"/>
    <cellStyle name="SAPBEXresItem 2 8" xfId="18032"/>
    <cellStyle name="SAPBEXresItem 2 9" xfId="19569"/>
    <cellStyle name="SAPBEXresItem 20" xfId="768"/>
    <cellStyle name="SAPBEXresItem 20 2" xfId="3354"/>
    <cellStyle name="SAPBEXresItem 20 3" xfId="6173"/>
    <cellStyle name="SAPBEXresItem 20 4" xfId="9281"/>
    <cellStyle name="SAPBEXresItem 20 5" xfId="11572"/>
    <cellStyle name="SAPBEXresItem 20 6" xfId="14148"/>
    <cellStyle name="SAPBEXresItem 20 7" xfId="16268"/>
    <cellStyle name="SAPBEXresItem 20 8" xfId="18844"/>
    <cellStyle name="SAPBEXresItem 20 9" xfId="20774"/>
    <cellStyle name="SAPBEXresItem 21" xfId="970"/>
    <cellStyle name="SAPBEXresItem 21 2" xfId="3556"/>
    <cellStyle name="SAPBEXresItem 21 3" xfId="6183"/>
    <cellStyle name="SAPBEXresItem 21 4" xfId="8390"/>
    <cellStyle name="SAPBEXresItem 21 5" xfId="10794"/>
    <cellStyle name="SAPBEXresItem 21 6" xfId="12292"/>
    <cellStyle name="SAPBEXresItem 21 7" xfId="15490"/>
    <cellStyle name="SAPBEXresItem 21 8" xfId="16988"/>
    <cellStyle name="SAPBEXresItem 21 9" xfId="20065"/>
    <cellStyle name="SAPBEXresItem 22" xfId="929"/>
    <cellStyle name="SAPBEXresItem 22 2" xfId="3515"/>
    <cellStyle name="SAPBEXresItem 22 3" xfId="5815"/>
    <cellStyle name="SAPBEXresItem 22 4" xfId="8490"/>
    <cellStyle name="SAPBEXresItem 22 5" xfId="10899"/>
    <cellStyle name="SAPBEXresItem 22 6" xfId="13303"/>
    <cellStyle name="SAPBEXresItem 22 7" xfId="15595"/>
    <cellStyle name="SAPBEXresItem 22 8" xfId="17999"/>
    <cellStyle name="SAPBEXresItem 22 9" xfId="20164"/>
    <cellStyle name="SAPBEXresItem 23" xfId="1032"/>
    <cellStyle name="SAPBEXresItem 23 2" xfId="3618"/>
    <cellStyle name="SAPBEXresItem 23 3" xfId="6923"/>
    <cellStyle name="SAPBEXresItem 23 4" xfId="8571"/>
    <cellStyle name="SAPBEXresItem 23 5" xfId="10987"/>
    <cellStyle name="SAPBEXresItem 23 6" xfId="12687"/>
    <cellStyle name="SAPBEXresItem 23 7" xfId="15683"/>
    <cellStyle name="SAPBEXresItem 23 8" xfId="17383"/>
    <cellStyle name="SAPBEXresItem 23 9" xfId="20245"/>
    <cellStyle name="SAPBEXresItem 24" xfId="1075"/>
    <cellStyle name="SAPBEXresItem 24 2" xfId="3661"/>
    <cellStyle name="SAPBEXresItem 24 3" xfId="6624"/>
    <cellStyle name="SAPBEXresItem 24 4" xfId="9346"/>
    <cellStyle name="SAPBEXresItem 24 5" xfId="11830"/>
    <cellStyle name="SAPBEXresItem 24 6" xfId="14102"/>
    <cellStyle name="SAPBEXresItem 24 7" xfId="16526"/>
    <cellStyle name="SAPBEXresItem 24 8" xfId="18798"/>
    <cellStyle name="SAPBEXresItem 24 9" xfId="21020"/>
    <cellStyle name="SAPBEXresItem 25" xfId="1118"/>
    <cellStyle name="SAPBEXresItem 25 2" xfId="3704"/>
    <cellStyle name="SAPBEXresItem 25 3" xfId="5582"/>
    <cellStyle name="SAPBEXresItem 25 4" xfId="9288"/>
    <cellStyle name="SAPBEXresItem 25 5" xfId="11770"/>
    <cellStyle name="SAPBEXresItem 25 6" xfId="12451"/>
    <cellStyle name="SAPBEXresItem 25 7" xfId="16466"/>
    <cellStyle name="SAPBEXresItem 25 8" xfId="17147"/>
    <cellStyle name="SAPBEXresItem 25 9" xfId="20962"/>
    <cellStyle name="SAPBEXresItem 26" xfId="1039"/>
    <cellStyle name="SAPBEXresItem 26 2" xfId="3625"/>
    <cellStyle name="SAPBEXresItem 26 3" xfId="7031"/>
    <cellStyle name="SAPBEXresItem 26 4" xfId="7824"/>
    <cellStyle name="SAPBEXresItem 26 5" xfId="10173"/>
    <cellStyle name="SAPBEXresItem 26 6" xfId="12675"/>
    <cellStyle name="SAPBEXresItem 26 7" xfId="14869"/>
    <cellStyle name="SAPBEXresItem 26 8" xfId="17371"/>
    <cellStyle name="SAPBEXresItem 26 9" xfId="19497"/>
    <cellStyle name="SAPBEXresItem 27" xfId="966"/>
    <cellStyle name="SAPBEXresItem 27 2" xfId="3552"/>
    <cellStyle name="SAPBEXresItem 27 3" xfId="5986"/>
    <cellStyle name="SAPBEXresItem 27 4" xfId="8407"/>
    <cellStyle name="SAPBEXresItem 27 5" xfId="10812"/>
    <cellStyle name="SAPBEXresItem 27 6" xfId="12945"/>
    <cellStyle name="SAPBEXresItem 27 7" xfId="15508"/>
    <cellStyle name="SAPBEXresItem 27 8" xfId="17641"/>
    <cellStyle name="SAPBEXresItem 27 9" xfId="20081"/>
    <cellStyle name="SAPBEXresItem 28" xfId="1223"/>
    <cellStyle name="SAPBEXresItem 28 2" xfId="3809"/>
    <cellStyle name="SAPBEXresItem 28 3" xfId="6900"/>
    <cellStyle name="SAPBEXresItem 28 4" xfId="8349"/>
    <cellStyle name="SAPBEXresItem 28 5" xfId="10747"/>
    <cellStyle name="SAPBEXresItem 28 6" xfId="13593"/>
    <cellStyle name="SAPBEXresItem 28 7" xfId="15443"/>
    <cellStyle name="SAPBEXresItem 28 8" xfId="18289"/>
    <cellStyle name="SAPBEXresItem 28 9" xfId="20022"/>
    <cellStyle name="SAPBEXresItem 29" xfId="1266"/>
    <cellStyle name="SAPBEXresItem 29 2" xfId="3852"/>
    <cellStyle name="SAPBEXresItem 29 3" xfId="5197"/>
    <cellStyle name="SAPBEXresItem 29 4" xfId="9461"/>
    <cellStyle name="SAPBEXresItem 29 5" xfId="11615"/>
    <cellStyle name="SAPBEXresItem 29 6" xfId="13472"/>
    <cellStyle name="SAPBEXresItem 29 7" xfId="16311"/>
    <cellStyle name="SAPBEXresItem 29 8" xfId="18168"/>
    <cellStyle name="SAPBEXresItem 29 9" xfId="20813"/>
    <cellStyle name="SAPBEXresItem 3" xfId="254"/>
    <cellStyle name="SAPBEXresItem 3 2" xfId="2840"/>
    <cellStyle name="SAPBEXresItem 3 3" xfId="5256"/>
    <cellStyle name="SAPBEXresItem 3 4" xfId="9428"/>
    <cellStyle name="SAPBEXresItem 3 5" xfId="10053"/>
    <cellStyle name="SAPBEXresItem 3 6" xfId="12244"/>
    <cellStyle name="SAPBEXresItem 3 7" xfId="14749"/>
    <cellStyle name="SAPBEXresItem 3 8" xfId="16940"/>
    <cellStyle name="SAPBEXresItem 3 9" xfId="19381"/>
    <cellStyle name="SAPBEXresItem 30" xfId="1309"/>
    <cellStyle name="SAPBEXresItem 30 2" xfId="3895"/>
    <cellStyle name="SAPBEXresItem 30 3" xfId="5781"/>
    <cellStyle name="SAPBEXresItem 30 4" xfId="9123"/>
    <cellStyle name="SAPBEXresItem 30 5" xfId="11599"/>
    <cellStyle name="SAPBEXresItem 30 6" xfId="12241"/>
    <cellStyle name="SAPBEXresItem 30 7" xfId="16295"/>
    <cellStyle name="SAPBEXresItem 30 8" xfId="16937"/>
    <cellStyle name="SAPBEXresItem 30 9" xfId="20798"/>
    <cellStyle name="SAPBEXresItem 31" xfId="1351"/>
    <cellStyle name="SAPBEXresItem 31 2" xfId="3937"/>
    <cellStyle name="SAPBEXresItem 31 3" xfId="6337"/>
    <cellStyle name="SAPBEXresItem 31 4" xfId="7800"/>
    <cellStyle name="SAPBEXresItem 31 5" xfId="10149"/>
    <cellStyle name="SAPBEXresItem 31 6" xfId="13808"/>
    <cellStyle name="SAPBEXresItem 31 7" xfId="14845"/>
    <cellStyle name="SAPBEXresItem 31 8" xfId="18504"/>
    <cellStyle name="SAPBEXresItem 31 9" xfId="19473"/>
    <cellStyle name="SAPBEXresItem 32" xfId="1394"/>
    <cellStyle name="SAPBEXresItem 32 2" xfId="3980"/>
    <cellStyle name="SAPBEXresItem 32 3" xfId="6672"/>
    <cellStyle name="SAPBEXresItem 32 4" xfId="8285"/>
    <cellStyle name="SAPBEXresItem 32 5" xfId="10680"/>
    <cellStyle name="SAPBEXresItem 32 6" xfId="12408"/>
    <cellStyle name="SAPBEXresItem 32 7" xfId="15376"/>
    <cellStyle name="SAPBEXresItem 32 8" xfId="17104"/>
    <cellStyle name="SAPBEXresItem 32 9" xfId="19958"/>
    <cellStyle name="SAPBEXresItem 33" xfId="1437"/>
    <cellStyle name="SAPBEXresItem 33 2" xfId="4023"/>
    <cellStyle name="SAPBEXresItem 33 3" xfId="6986"/>
    <cellStyle name="SAPBEXresItem 33 4" xfId="7659"/>
    <cellStyle name="SAPBEXresItem 33 5" xfId="9995"/>
    <cellStyle name="SAPBEXresItem 33 6" xfId="13723"/>
    <cellStyle name="SAPBEXresItem 33 7" xfId="14691"/>
    <cellStyle name="SAPBEXresItem 33 8" xfId="18419"/>
    <cellStyle name="SAPBEXresItem 33 9" xfId="19329"/>
    <cellStyle name="SAPBEXresItem 34" xfId="1480"/>
    <cellStyle name="SAPBEXresItem 34 2" xfId="4066"/>
    <cellStyle name="SAPBEXresItem 34 3" xfId="5650"/>
    <cellStyle name="SAPBEXresItem 34 4" xfId="9019"/>
    <cellStyle name="SAPBEXresItem 34 5" xfId="12038"/>
    <cellStyle name="SAPBEXresItem 34 6" xfId="13417"/>
    <cellStyle name="SAPBEXresItem 34 7" xfId="16734"/>
    <cellStyle name="SAPBEXresItem 34 8" xfId="18113"/>
    <cellStyle name="SAPBEXresItem 34 9" xfId="21208"/>
    <cellStyle name="SAPBEXresItem 35" xfId="1523"/>
    <cellStyle name="SAPBEXresItem 35 2" xfId="4109"/>
    <cellStyle name="SAPBEXresItem 35 3" xfId="5123"/>
    <cellStyle name="SAPBEXresItem 35 4" xfId="9352"/>
    <cellStyle name="SAPBEXresItem 35 5" xfId="11837"/>
    <cellStyle name="SAPBEXresItem 35 6" xfId="14104"/>
    <cellStyle name="SAPBEXresItem 35 7" xfId="16533"/>
    <cellStyle name="SAPBEXresItem 35 8" xfId="18800"/>
    <cellStyle name="SAPBEXresItem 35 9" xfId="21026"/>
    <cellStyle name="SAPBEXresItem 36" xfId="1566"/>
    <cellStyle name="SAPBEXresItem 36 2" xfId="4152"/>
    <cellStyle name="SAPBEXresItem 36 3" xfId="6383"/>
    <cellStyle name="SAPBEXresItem 36 4" xfId="8859"/>
    <cellStyle name="SAPBEXresItem 36 5" xfId="11308"/>
    <cellStyle name="SAPBEXresItem 36 6" xfId="12778"/>
    <cellStyle name="SAPBEXresItem 36 7" xfId="16004"/>
    <cellStyle name="SAPBEXresItem 36 8" xfId="17474"/>
    <cellStyle name="SAPBEXresItem 36 9" xfId="20533"/>
    <cellStyle name="SAPBEXresItem 37" xfId="1446"/>
    <cellStyle name="SAPBEXresItem 37 2" xfId="4032"/>
    <cellStyle name="SAPBEXresItem 37 3" xfId="6401"/>
    <cellStyle name="SAPBEXresItem 37 4" xfId="6798"/>
    <cellStyle name="SAPBEXresItem 37 5" xfId="9709"/>
    <cellStyle name="SAPBEXresItem 37 6" xfId="13238"/>
    <cellStyle name="SAPBEXresItem 37 7" xfId="14405"/>
    <cellStyle name="SAPBEXresItem 37 8" xfId="17934"/>
    <cellStyle name="SAPBEXresItem 37 9" xfId="19071"/>
    <cellStyle name="SAPBEXresItem 38" xfId="1652"/>
    <cellStyle name="SAPBEXresItem 38 2" xfId="4238"/>
    <cellStyle name="SAPBEXresItem 38 3" xfId="6473"/>
    <cellStyle name="SAPBEXresItem 38 4" xfId="8662"/>
    <cellStyle name="SAPBEXresItem 38 5" xfId="11089"/>
    <cellStyle name="SAPBEXresItem 38 6" xfId="13033"/>
    <cellStyle name="SAPBEXresItem 38 7" xfId="15785"/>
    <cellStyle name="SAPBEXresItem 38 8" xfId="17729"/>
    <cellStyle name="SAPBEXresItem 38 9" xfId="20337"/>
    <cellStyle name="SAPBEXresItem 39" xfId="1695"/>
    <cellStyle name="SAPBEXresItem 39 2" xfId="4281"/>
    <cellStyle name="SAPBEXresItem 39 3" xfId="6286"/>
    <cellStyle name="SAPBEXresItem 39 4" xfId="8917"/>
    <cellStyle name="SAPBEXresItem 39 5" xfId="11368"/>
    <cellStyle name="SAPBEXresItem 39 6" xfId="13299"/>
    <cellStyle name="SAPBEXresItem 39 7" xfId="16064"/>
    <cellStyle name="SAPBEXresItem 39 8" xfId="17995"/>
    <cellStyle name="SAPBEXresItem 39 9" xfId="20591"/>
    <cellStyle name="SAPBEXresItem 4" xfId="297"/>
    <cellStyle name="SAPBEXresItem 4 2" xfId="2883"/>
    <cellStyle name="SAPBEXresItem 4 3" xfId="7125"/>
    <cellStyle name="SAPBEXresItem 4 4" xfId="8217"/>
    <cellStyle name="SAPBEXresItem 4 5" xfId="10602"/>
    <cellStyle name="SAPBEXresItem 4 6" xfId="11920"/>
    <cellStyle name="SAPBEXresItem 4 7" xfId="15298"/>
    <cellStyle name="SAPBEXresItem 4 8" xfId="16616"/>
    <cellStyle name="SAPBEXresItem 4 9" xfId="19890"/>
    <cellStyle name="SAPBEXresItem 40" xfId="1738"/>
    <cellStyle name="SAPBEXresItem 40 2" xfId="4324"/>
    <cellStyle name="SAPBEXresItem 40 3" xfId="5901"/>
    <cellStyle name="SAPBEXresItem 40 4" xfId="8852"/>
    <cellStyle name="SAPBEXresItem 40 5" xfId="11300"/>
    <cellStyle name="SAPBEXresItem 40 6" xfId="13250"/>
    <cellStyle name="SAPBEXresItem 40 7" xfId="15996"/>
    <cellStyle name="SAPBEXresItem 40 8" xfId="17946"/>
    <cellStyle name="SAPBEXresItem 40 9" xfId="20526"/>
    <cellStyle name="SAPBEXresItem 41" xfId="1781"/>
    <cellStyle name="SAPBEXresItem 41 2" xfId="4367"/>
    <cellStyle name="SAPBEXresItem 41 3" xfId="5932"/>
    <cellStyle name="SAPBEXresItem 41 4" xfId="8116"/>
    <cellStyle name="SAPBEXresItem 41 5" xfId="10487"/>
    <cellStyle name="SAPBEXresItem 41 6" xfId="13643"/>
    <cellStyle name="SAPBEXresItem 41 7" xfId="15183"/>
    <cellStyle name="SAPBEXresItem 41 8" xfId="18339"/>
    <cellStyle name="SAPBEXresItem 41 9" xfId="19787"/>
    <cellStyle name="SAPBEXresItem 42" xfId="1823"/>
    <cellStyle name="SAPBEXresItem 42 2" xfId="4409"/>
    <cellStyle name="SAPBEXresItem 42 3" xfId="6540"/>
    <cellStyle name="SAPBEXresItem 42 4" xfId="9401"/>
    <cellStyle name="SAPBEXresItem 42 5" xfId="11639"/>
    <cellStyle name="SAPBEXresItem 42 6" xfId="12939"/>
    <cellStyle name="SAPBEXresItem 42 7" xfId="16335"/>
    <cellStyle name="SAPBEXresItem 42 8" xfId="17635"/>
    <cellStyle name="SAPBEXresItem 42 9" xfId="20836"/>
    <cellStyle name="SAPBEXresItem 43" xfId="1866"/>
    <cellStyle name="SAPBEXresItem 43 2" xfId="4452"/>
    <cellStyle name="SAPBEXresItem 43 3" xfId="6703"/>
    <cellStyle name="SAPBEXresItem 43 4" xfId="9106"/>
    <cellStyle name="SAPBEXresItem 43 5" xfId="11579"/>
    <cellStyle name="SAPBEXresItem 43 6" xfId="12181"/>
    <cellStyle name="SAPBEXresItem 43 7" xfId="16275"/>
    <cellStyle name="SAPBEXresItem 43 8" xfId="16877"/>
    <cellStyle name="SAPBEXresItem 43 9" xfId="20781"/>
    <cellStyle name="SAPBEXresItem 44" xfId="1788"/>
    <cellStyle name="SAPBEXresItem 44 2" xfId="4374"/>
    <cellStyle name="SAPBEXresItem 44 3" xfId="5955"/>
    <cellStyle name="SAPBEXresItem 44 4" xfId="8281"/>
    <cellStyle name="SAPBEXresItem 44 5" xfId="9503"/>
    <cellStyle name="SAPBEXresItem 44 6" xfId="11170"/>
    <cellStyle name="SAPBEXresItem 44 7" xfId="14199"/>
    <cellStyle name="SAPBEXresItem 44 8" xfId="15866"/>
    <cellStyle name="SAPBEXresItem 44 9" xfId="18892"/>
    <cellStyle name="SAPBEXresItem 45" xfId="1928"/>
    <cellStyle name="SAPBEXresItem 45 2" xfId="4514"/>
    <cellStyle name="SAPBEXresItem 45 3" xfId="5905"/>
    <cellStyle name="SAPBEXresItem 45 4" xfId="7571"/>
    <cellStyle name="SAPBEXresItem 45 5" xfId="9895"/>
    <cellStyle name="SAPBEXresItem 45 6" xfId="12753"/>
    <cellStyle name="SAPBEXresItem 45 7" xfId="14591"/>
    <cellStyle name="SAPBEXresItem 45 8" xfId="17449"/>
    <cellStyle name="SAPBEXresItem 45 9" xfId="19242"/>
    <cellStyle name="SAPBEXresItem 46" xfId="1971"/>
    <cellStyle name="SAPBEXresItem 46 2" xfId="4557"/>
    <cellStyle name="SAPBEXresItem 46 3" xfId="7121"/>
    <cellStyle name="SAPBEXresItem 46 4" xfId="8430"/>
    <cellStyle name="SAPBEXresItem 46 5" xfId="12056"/>
    <cellStyle name="SAPBEXresItem 46 6" xfId="13961"/>
    <cellStyle name="SAPBEXresItem 46 7" xfId="16752"/>
    <cellStyle name="SAPBEXresItem 46 8" xfId="18657"/>
    <cellStyle name="SAPBEXresItem 46 9" xfId="21223"/>
    <cellStyle name="SAPBEXresItem 47" xfId="1875"/>
    <cellStyle name="SAPBEXresItem 47 2" xfId="4461"/>
    <cellStyle name="SAPBEXresItem 47 3" xfId="5853"/>
    <cellStyle name="SAPBEXresItem 47 4" xfId="8648"/>
    <cellStyle name="SAPBEXresItem 47 5" xfId="11073"/>
    <cellStyle name="SAPBEXresItem 47 6" xfId="12285"/>
    <cellStyle name="SAPBEXresItem 47 7" xfId="15769"/>
    <cellStyle name="SAPBEXresItem 47 8" xfId="16981"/>
    <cellStyle name="SAPBEXresItem 47 9" xfId="20323"/>
    <cellStyle name="SAPBEXresItem 48" xfId="2051"/>
    <cellStyle name="SAPBEXresItem 48 2" xfId="4637"/>
    <cellStyle name="SAPBEXresItem 48 3" xfId="5442"/>
    <cellStyle name="SAPBEXresItem 48 4" xfId="8563"/>
    <cellStyle name="SAPBEXresItem 48 5" xfId="10978"/>
    <cellStyle name="SAPBEXresItem 48 6" xfId="12250"/>
    <cellStyle name="SAPBEXresItem 48 7" xfId="15674"/>
    <cellStyle name="SAPBEXresItem 48 8" xfId="16946"/>
    <cellStyle name="SAPBEXresItem 48 9" xfId="20237"/>
    <cellStyle name="SAPBEXresItem 49" xfId="2089"/>
    <cellStyle name="SAPBEXresItem 49 2" xfId="4675"/>
    <cellStyle name="SAPBEXresItem 49 3" xfId="7042"/>
    <cellStyle name="SAPBEXresItem 49 4" xfId="8198"/>
    <cellStyle name="SAPBEXresItem 49 5" xfId="10580"/>
    <cellStyle name="SAPBEXresItem 49 6" xfId="13348"/>
    <cellStyle name="SAPBEXresItem 49 7" xfId="15276"/>
    <cellStyle name="SAPBEXresItem 49 8" xfId="18044"/>
    <cellStyle name="SAPBEXresItem 49 9" xfId="19871"/>
    <cellStyle name="SAPBEXresItem 5" xfId="340"/>
    <cellStyle name="SAPBEXresItem 5 2" xfId="2926"/>
    <cellStyle name="SAPBEXresItem 5 3" xfId="5882"/>
    <cellStyle name="SAPBEXresItem 5 4" xfId="8091"/>
    <cellStyle name="SAPBEXresItem 5 5" xfId="10461"/>
    <cellStyle name="SAPBEXresItem 5 6" xfId="12951"/>
    <cellStyle name="SAPBEXresItem 5 7" xfId="15157"/>
    <cellStyle name="SAPBEXresItem 5 8" xfId="17647"/>
    <cellStyle name="SAPBEXresItem 5 9" xfId="19762"/>
    <cellStyle name="SAPBEXresItem 50" xfId="2127"/>
    <cellStyle name="SAPBEXresItem 50 2" xfId="4713"/>
    <cellStyle name="SAPBEXresItem 50 3" xfId="5785"/>
    <cellStyle name="SAPBEXresItem 50 4" xfId="9102"/>
    <cellStyle name="SAPBEXresItem 50 5" xfId="11575"/>
    <cellStyle name="SAPBEXresItem 50 6" xfId="9939"/>
    <cellStyle name="SAPBEXresItem 50 7" xfId="16271"/>
    <cellStyle name="SAPBEXresItem 50 8" xfId="14635"/>
    <cellStyle name="SAPBEXresItem 50 9" xfId="20777"/>
    <cellStyle name="SAPBEXresItem 51" xfId="2164"/>
    <cellStyle name="SAPBEXresItem 51 2" xfId="4750"/>
    <cellStyle name="SAPBEXresItem 51 3" xfId="6071"/>
    <cellStyle name="SAPBEXresItem 51 4" xfId="8350"/>
    <cellStyle name="SAPBEXresItem 51 5" xfId="10749"/>
    <cellStyle name="SAPBEXresItem 51 6" xfId="12187"/>
    <cellStyle name="SAPBEXresItem 51 7" xfId="15445"/>
    <cellStyle name="SAPBEXresItem 51 8" xfId="16883"/>
    <cellStyle name="SAPBEXresItem 51 9" xfId="20024"/>
    <cellStyle name="SAPBEXresItem 52" xfId="2194"/>
    <cellStyle name="SAPBEXresItem 52 2" xfId="4780"/>
    <cellStyle name="SAPBEXresItem 52 3" xfId="5847"/>
    <cellStyle name="SAPBEXresItem 52 4" xfId="7933"/>
    <cellStyle name="SAPBEXresItem 52 5" xfId="10288"/>
    <cellStyle name="SAPBEXresItem 52 6" xfId="12291"/>
    <cellStyle name="SAPBEXresItem 52 7" xfId="14984"/>
    <cellStyle name="SAPBEXresItem 52 8" xfId="16987"/>
    <cellStyle name="SAPBEXresItem 52 9" xfId="19605"/>
    <cellStyle name="SAPBEXresItem 53" xfId="2220"/>
    <cellStyle name="SAPBEXresItem 53 2" xfId="4806"/>
    <cellStyle name="SAPBEXresItem 53 3" xfId="5752"/>
    <cellStyle name="SAPBEXresItem 53 4" xfId="8783"/>
    <cellStyle name="SAPBEXresItem 53 5" xfId="9621"/>
    <cellStyle name="SAPBEXresItem 53 6" xfId="13772"/>
    <cellStyle name="SAPBEXresItem 53 7" xfId="14317"/>
    <cellStyle name="SAPBEXresItem 53 8" xfId="18468"/>
    <cellStyle name="SAPBEXresItem 53 9" xfId="18998"/>
    <cellStyle name="SAPBEXresItem 54" xfId="2268"/>
    <cellStyle name="SAPBEXresItem 54 2" xfId="4854"/>
    <cellStyle name="SAPBEXresItem 54 3" xfId="5114"/>
    <cellStyle name="SAPBEXresItem 54 4" xfId="9222"/>
    <cellStyle name="SAPBEXresItem 54 5" xfId="11702"/>
    <cellStyle name="SAPBEXresItem 54 6" xfId="10582"/>
    <cellStyle name="SAPBEXresItem 54 7" xfId="16398"/>
    <cellStyle name="SAPBEXresItem 54 8" xfId="15278"/>
    <cellStyle name="SAPBEXresItem 54 9" xfId="20894"/>
    <cellStyle name="SAPBEXresItem 55" xfId="2338"/>
    <cellStyle name="SAPBEXresItem 55 2" xfId="4924"/>
    <cellStyle name="SAPBEXresItem 55 3" xfId="2626"/>
    <cellStyle name="SAPBEXresItem 55 4" xfId="7730"/>
    <cellStyle name="SAPBEXresItem 55 5" xfId="10075"/>
    <cellStyle name="SAPBEXresItem 55 6" xfId="12831"/>
    <cellStyle name="SAPBEXresItem 55 7" xfId="14771"/>
    <cellStyle name="SAPBEXresItem 55 8" xfId="17527"/>
    <cellStyle name="SAPBEXresItem 55 9" xfId="19402"/>
    <cellStyle name="SAPBEXresItem 56" xfId="2376"/>
    <cellStyle name="SAPBEXresItem 56 2" xfId="5906"/>
    <cellStyle name="SAPBEXresItem 56 3" xfId="9335"/>
    <cellStyle name="SAPBEXresItem 56 4" xfId="11984"/>
    <cellStyle name="SAPBEXresItem 56 5" xfId="12629"/>
    <cellStyle name="SAPBEXresItem 56 6" xfId="16680"/>
    <cellStyle name="SAPBEXresItem 56 7" xfId="17325"/>
    <cellStyle name="SAPBEXresItem 56 8" xfId="21168"/>
    <cellStyle name="SAPBEXresItem 57" xfId="5243"/>
    <cellStyle name="SAPBEXresItem 58" xfId="9215"/>
    <cellStyle name="SAPBEXresItem 59" xfId="12033"/>
    <cellStyle name="SAPBEXresItem 6" xfId="383"/>
    <cellStyle name="SAPBEXresItem 6 2" xfId="2969"/>
    <cellStyle name="SAPBEXresItem 6 3" xfId="7378"/>
    <cellStyle name="SAPBEXresItem 6 4" xfId="9327"/>
    <cellStyle name="SAPBEXresItem 6 5" xfId="11810"/>
    <cellStyle name="SAPBEXresItem 6 6" xfId="12970"/>
    <cellStyle name="SAPBEXresItem 6 7" xfId="16506"/>
    <cellStyle name="SAPBEXresItem 6 8" xfId="17666"/>
    <cellStyle name="SAPBEXresItem 6 9" xfId="21001"/>
    <cellStyle name="SAPBEXresItem 60" xfId="11079"/>
    <cellStyle name="SAPBEXresItem 61" xfId="16729"/>
    <cellStyle name="SAPBEXresItem 62" xfId="15775"/>
    <cellStyle name="SAPBEXresItem 63" xfId="21203"/>
    <cellStyle name="SAPBEXresItem 7" xfId="426"/>
    <cellStyle name="SAPBEXresItem 7 2" xfId="3012"/>
    <cellStyle name="SAPBEXresItem 7 3" xfId="5988"/>
    <cellStyle name="SAPBEXresItem 7 4" xfId="7698"/>
    <cellStyle name="SAPBEXresItem 7 5" xfId="10041"/>
    <cellStyle name="SAPBEXresItem 7 6" xfId="13239"/>
    <cellStyle name="SAPBEXresItem 7 7" xfId="14737"/>
    <cellStyle name="SAPBEXresItem 7 8" xfId="17935"/>
    <cellStyle name="SAPBEXresItem 7 9" xfId="19369"/>
    <cellStyle name="SAPBEXresItem 8" xfId="469"/>
    <cellStyle name="SAPBEXresItem 8 2" xfId="3055"/>
    <cellStyle name="SAPBEXresItem 8 3" xfId="2677"/>
    <cellStyle name="SAPBEXresItem 8 4" xfId="7600"/>
    <cellStyle name="SAPBEXresItem 8 5" xfId="9496"/>
    <cellStyle name="SAPBEXresItem 8 6" xfId="13665"/>
    <cellStyle name="SAPBEXresItem 8 7" xfId="14192"/>
    <cellStyle name="SAPBEXresItem 8 8" xfId="18361"/>
    <cellStyle name="SAPBEXresItem 8 9" xfId="18885"/>
    <cellStyle name="SAPBEXresItem 9" xfId="512"/>
    <cellStyle name="SAPBEXresItem 9 2" xfId="3098"/>
    <cellStyle name="SAPBEXresItem 9 3" xfId="7349"/>
    <cellStyle name="SAPBEXresItem 9 4" xfId="8377"/>
    <cellStyle name="SAPBEXresItem 9 5" xfId="10779"/>
    <cellStyle name="SAPBEXresItem 9 6" xfId="12743"/>
    <cellStyle name="SAPBEXresItem 9 7" xfId="15475"/>
    <cellStyle name="SAPBEXresItem 9 8" xfId="17439"/>
    <cellStyle name="SAPBEXresItem 9 9" xfId="20052"/>
    <cellStyle name="SAPBEXresItemX" xfId="88"/>
    <cellStyle name="SAPBEXresItemX 10" xfId="556"/>
    <cellStyle name="SAPBEXresItemX 10 2" xfId="3142"/>
    <cellStyle name="SAPBEXresItemX 10 3" xfId="2588"/>
    <cellStyle name="SAPBEXresItemX 10 4" xfId="8656"/>
    <cellStyle name="SAPBEXresItemX 10 5" xfId="11083"/>
    <cellStyle name="SAPBEXresItemX 10 6" xfId="13840"/>
    <cellStyle name="SAPBEXresItemX 10 7" xfId="15779"/>
    <cellStyle name="SAPBEXresItemX 10 8" xfId="18536"/>
    <cellStyle name="SAPBEXresItemX 10 9" xfId="20331"/>
    <cellStyle name="SAPBEXresItemX 11" xfId="620"/>
    <cellStyle name="SAPBEXresItemX 11 2" xfId="3206"/>
    <cellStyle name="SAPBEXresItemX 11 3" xfId="5369"/>
    <cellStyle name="SAPBEXresItemX 11 4" xfId="7413"/>
    <cellStyle name="SAPBEXresItemX 11 5" xfId="9721"/>
    <cellStyle name="SAPBEXresItemX 11 6" xfId="13448"/>
    <cellStyle name="SAPBEXresItemX 11 7" xfId="14417"/>
    <cellStyle name="SAPBEXresItemX 11 8" xfId="18144"/>
    <cellStyle name="SAPBEXresItemX 11 9" xfId="19082"/>
    <cellStyle name="SAPBEXresItemX 12" xfId="642"/>
    <cellStyle name="SAPBEXresItemX 12 2" xfId="3228"/>
    <cellStyle name="SAPBEXresItemX 12 3" xfId="6353"/>
    <cellStyle name="SAPBEXresItemX 12 4" xfId="9431"/>
    <cellStyle name="SAPBEXresItemX 12 5" xfId="10068"/>
    <cellStyle name="SAPBEXresItemX 12 6" xfId="12918"/>
    <cellStyle name="SAPBEXresItemX 12 7" xfId="14764"/>
    <cellStyle name="SAPBEXresItemX 12 8" xfId="17614"/>
    <cellStyle name="SAPBEXresItemX 12 9" xfId="19395"/>
    <cellStyle name="SAPBEXresItemX 13" xfId="685"/>
    <cellStyle name="SAPBEXresItemX 13 2" xfId="3271"/>
    <cellStyle name="SAPBEXresItemX 13 3" xfId="6617"/>
    <cellStyle name="SAPBEXresItemX 13 4" xfId="8854"/>
    <cellStyle name="SAPBEXresItemX 13 5" xfId="11303"/>
    <cellStyle name="SAPBEXresItemX 13 6" xfId="12011"/>
    <cellStyle name="SAPBEXresItemX 13 7" xfId="15999"/>
    <cellStyle name="SAPBEXresItemX 13 8" xfId="16707"/>
    <cellStyle name="SAPBEXresItemX 13 9" xfId="20528"/>
    <cellStyle name="SAPBEXresItemX 14" xfId="726"/>
    <cellStyle name="SAPBEXresItemX 14 2" xfId="3312"/>
    <cellStyle name="SAPBEXresItemX 14 3" xfId="5598"/>
    <cellStyle name="SAPBEXresItemX 14 4" xfId="9196"/>
    <cellStyle name="SAPBEXresItemX 14 5" xfId="11677"/>
    <cellStyle name="SAPBEXresItemX 14 6" xfId="10535"/>
    <cellStyle name="SAPBEXresItemX 14 7" xfId="16373"/>
    <cellStyle name="SAPBEXresItemX 14 8" xfId="15231"/>
    <cellStyle name="SAPBEXresItemX 14 9" xfId="20871"/>
    <cellStyle name="SAPBEXresItemX 15" xfId="754"/>
    <cellStyle name="SAPBEXresItemX 15 2" xfId="3340"/>
    <cellStyle name="SAPBEXresItemX 15 3" xfId="6410"/>
    <cellStyle name="SAPBEXresItemX 15 4" xfId="7447"/>
    <cellStyle name="SAPBEXresItemX 15 5" xfId="9759"/>
    <cellStyle name="SAPBEXresItemX 15 6" xfId="12133"/>
    <cellStyle name="SAPBEXresItemX 15 7" xfId="14455"/>
    <cellStyle name="SAPBEXresItemX 15 8" xfId="16829"/>
    <cellStyle name="SAPBEXresItemX 15 9" xfId="19117"/>
    <cellStyle name="SAPBEXresItemX 16" xfId="797"/>
    <cellStyle name="SAPBEXresItemX 16 2" xfId="3383"/>
    <cellStyle name="SAPBEXresItemX 16 3" xfId="7380"/>
    <cellStyle name="SAPBEXresItemX 16 4" xfId="7778"/>
    <cellStyle name="SAPBEXresItemX 16 5" xfId="10126"/>
    <cellStyle name="SAPBEXresItemX 16 6" xfId="13820"/>
    <cellStyle name="SAPBEXresItemX 16 7" xfId="14822"/>
    <cellStyle name="SAPBEXresItemX 16 8" xfId="18516"/>
    <cellStyle name="SAPBEXresItemX 16 9" xfId="19451"/>
    <cellStyle name="SAPBEXresItemX 17" xfId="680"/>
    <cellStyle name="SAPBEXresItemX 17 2" xfId="3266"/>
    <cellStyle name="SAPBEXresItemX 17 3" xfId="6118"/>
    <cellStyle name="SAPBEXresItemX 17 4" xfId="8453"/>
    <cellStyle name="SAPBEXresItemX 17 5" xfId="10859"/>
    <cellStyle name="SAPBEXresItemX 17 6" xfId="12967"/>
    <cellStyle name="SAPBEXresItemX 17 7" xfId="15555"/>
    <cellStyle name="SAPBEXresItemX 17 8" xfId="17663"/>
    <cellStyle name="SAPBEXresItemX 17 9" xfId="20127"/>
    <cellStyle name="SAPBEXresItemX 18" xfId="859"/>
    <cellStyle name="SAPBEXresItemX 18 2" xfId="3445"/>
    <cellStyle name="SAPBEXresItemX 18 3" xfId="7200"/>
    <cellStyle name="SAPBEXresItemX 18 4" xfId="8483"/>
    <cellStyle name="SAPBEXresItemX 18 5" xfId="10892"/>
    <cellStyle name="SAPBEXresItemX 18 6" xfId="10662"/>
    <cellStyle name="SAPBEXresItemX 18 7" xfId="15588"/>
    <cellStyle name="SAPBEXresItemX 18 8" xfId="15358"/>
    <cellStyle name="SAPBEXresItemX 18 9" xfId="20157"/>
    <cellStyle name="SAPBEXresItemX 19" xfId="699"/>
    <cellStyle name="SAPBEXresItemX 19 2" xfId="3285"/>
    <cellStyle name="SAPBEXresItemX 19 3" xfId="5952"/>
    <cellStyle name="SAPBEXresItemX 19 4" xfId="8017"/>
    <cellStyle name="SAPBEXresItemX 19 5" xfId="10382"/>
    <cellStyle name="SAPBEXresItemX 19 6" xfId="13464"/>
    <cellStyle name="SAPBEXresItemX 19 7" xfId="15078"/>
    <cellStyle name="SAPBEXresItemX 19 8" xfId="18160"/>
    <cellStyle name="SAPBEXresItemX 19 9" xfId="19688"/>
    <cellStyle name="SAPBEXresItemX 2" xfId="209"/>
    <cellStyle name="SAPBEXresItemX 2 2" xfId="2795"/>
    <cellStyle name="SAPBEXresItemX 2 3" xfId="7212"/>
    <cellStyle name="SAPBEXresItemX 2 4" xfId="7786"/>
    <cellStyle name="SAPBEXresItemX 2 5" xfId="10135"/>
    <cellStyle name="SAPBEXresItemX 2 6" xfId="12201"/>
    <cellStyle name="SAPBEXresItemX 2 7" xfId="14831"/>
    <cellStyle name="SAPBEXresItemX 2 8" xfId="16897"/>
    <cellStyle name="SAPBEXresItemX 2 9" xfId="19459"/>
    <cellStyle name="SAPBEXresItemX 20" xfId="936"/>
    <cellStyle name="SAPBEXresItemX 20 2" xfId="3522"/>
    <cellStyle name="SAPBEXresItemX 20 3" xfId="6004"/>
    <cellStyle name="SAPBEXresItemX 20 4" xfId="8041"/>
    <cellStyle name="SAPBEXresItemX 20 5" xfId="10408"/>
    <cellStyle name="SAPBEXresItemX 20 6" xfId="12884"/>
    <cellStyle name="SAPBEXresItemX 20 7" xfId="15104"/>
    <cellStyle name="SAPBEXresItemX 20 8" xfId="17580"/>
    <cellStyle name="SAPBEXresItemX 20 9" xfId="19712"/>
    <cellStyle name="SAPBEXresItemX 21" xfId="971"/>
    <cellStyle name="SAPBEXresItemX 21 2" xfId="3557"/>
    <cellStyle name="SAPBEXresItemX 21 3" xfId="5094"/>
    <cellStyle name="SAPBEXresItemX 21 4" xfId="8084"/>
    <cellStyle name="SAPBEXresItemX 21 5" xfId="10454"/>
    <cellStyle name="SAPBEXresItemX 21 6" xfId="12642"/>
    <cellStyle name="SAPBEXresItemX 21 7" xfId="15150"/>
    <cellStyle name="SAPBEXresItemX 21 8" xfId="17338"/>
    <cellStyle name="SAPBEXresItemX 21 9" xfId="19755"/>
    <cellStyle name="SAPBEXresItemX 22" xfId="901"/>
    <cellStyle name="SAPBEXresItemX 22 2" xfId="3487"/>
    <cellStyle name="SAPBEXresItemX 22 3" xfId="6053"/>
    <cellStyle name="SAPBEXresItemX 22 4" xfId="7999"/>
    <cellStyle name="SAPBEXresItemX 22 5" xfId="10364"/>
    <cellStyle name="SAPBEXresItemX 22 6" xfId="12717"/>
    <cellStyle name="SAPBEXresItemX 22 7" xfId="15060"/>
    <cellStyle name="SAPBEXresItemX 22 8" xfId="17413"/>
    <cellStyle name="SAPBEXresItemX 22 9" xfId="19670"/>
    <cellStyle name="SAPBEXresItemX 23" xfId="1033"/>
    <cellStyle name="SAPBEXresItemX 23 2" xfId="3619"/>
    <cellStyle name="SAPBEXresItemX 23 3" xfId="6760"/>
    <cellStyle name="SAPBEXresItemX 23 4" xfId="9395"/>
    <cellStyle name="SAPBEXresItemX 23 5" xfId="9744"/>
    <cellStyle name="SAPBEXresItemX 23 6" xfId="13479"/>
    <cellStyle name="SAPBEXresItemX 23 7" xfId="14440"/>
    <cellStyle name="SAPBEXresItemX 23 8" xfId="18175"/>
    <cellStyle name="SAPBEXresItemX 23 9" xfId="19103"/>
    <cellStyle name="SAPBEXresItemX 24" xfId="1076"/>
    <cellStyle name="SAPBEXresItemX 24 2" xfId="3662"/>
    <cellStyle name="SAPBEXresItemX 24 3" xfId="6128"/>
    <cellStyle name="SAPBEXresItemX 24 4" xfId="7482"/>
    <cellStyle name="SAPBEXresItemX 24 5" xfId="9799"/>
    <cellStyle name="SAPBEXresItemX 24 6" xfId="12989"/>
    <cellStyle name="SAPBEXresItemX 24 7" xfId="14495"/>
    <cellStyle name="SAPBEXresItemX 24 8" xfId="17685"/>
    <cellStyle name="SAPBEXresItemX 24 9" xfId="19153"/>
    <cellStyle name="SAPBEXresItemX 25" xfId="1119"/>
    <cellStyle name="SAPBEXresItemX 25 2" xfId="3705"/>
    <cellStyle name="SAPBEXresItemX 25 3" xfId="6068"/>
    <cellStyle name="SAPBEXresItemX 25 4" xfId="7440"/>
    <cellStyle name="SAPBEXresItemX 25 5" xfId="9750"/>
    <cellStyle name="SAPBEXresItemX 25 6" xfId="14110"/>
    <cellStyle name="SAPBEXresItemX 25 7" xfId="14446"/>
    <cellStyle name="SAPBEXresItemX 25 8" xfId="18806"/>
    <cellStyle name="SAPBEXresItemX 25 9" xfId="19109"/>
    <cellStyle name="SAPBEXresItemX 26" xfId="1010"/>
    <cellStyle name="SAPBEXresItemX 26 2" xfId="3596"/>
    <cellStyle name="SAPBEXresItemX 26 3" xfId="5357"/>
    <cellStyle name="SAPBEXresItemX 26 4" xfId="7512"/>
    <cellStyle name="SAPBEXresItemX 26 5" xfId="11609"/>
    <cellStyle name="SAPBEXresItemX 26 6" xfId="13168"/>
    <cellStyle name="SAPBEXresItemX 26 7" xfId="16305"/>
    <cellStyle name="SAPBEXresItemX 26 8" xfId="17864"/>
    <cellStyle name="SAPBEXresItemX 26 9" xfId="20807"/>
    <cellStyle name="SAPBEXresItemX 27" xfId="1198"/>
    <cellStyle name="SAPBEXresItemX 27 2" xfId="3784"/>
    <cellStyle name="SAPBEXresItemX 27 3" xfId="6488"/>
    <cellStyle name="SAPBEXresItemX 27 4" xfId="7551"/>
    <cellStyle name="SAPBEXresItemX 27 5" xfId="9874"/>
    <cellStyle name="SAPBEXresItemX 27 6" xfId="12446"/>
    <cellStyle name="SAPBEXresItemX 27 7" xfId="14570"/>
    <cellStyle name="SAPBEXresItemX 27 8" xfId="17142"/>
    <cellStyle name="SAPBEXresItemX 27 9" xfId="19222"/>
    <cellStyle name="SAPBEXresItemX 28" xfId="1224"/>
    <cellStyle name="SAPBEXresItemX 28 2" xfId="3810"/>
    <cellStyle name="SAPBEXresItemX 28 3" xfId="5244"/>
    <cellStyle name="SAPBEXresItemX 28 4" xfId="8247"/>
    <cellStyle name="SAPBEXresItemX 28 5" xfId="10637"/>
    <cellStyle name="SAPBEXresItemX 28 6" xfId="13933"/>
    <cellStyle name="SAPBEXresItemX 28 7" xfId="15333"/>
    <cellStyle name="SAPBEXresItemX 28 8" xfId="18629"/>
    <cellStyle name="SAPBEXresItemX 28 9" xfId="19920"/>
    <cellStyle name="SAPBEXresItemX 29" xfId="1267"/>
    <cellStyle name="SAPBEXresItemX 29 2" xfId="3853"/>
    <cellStyle name="SAPBEXresItemX 29 3" xfId="5389"/>
    <cellStyle name="SAPBEXresItemX 29 4" xfId="9062"/>
    <cellStyle name="SAPBEXresItemX 29 5" xfId="11532"/>
    <cellStyle name="SAPBEXresItemX 29 6" xfId="9718"/>
    <cellStyle name="SAPBEXresItemX 29 7" xfId="16228"/>
    <cellStyle name="SAPBEXresItemX 29 8" xfId="14414"/>
    <cellStyle name="SAPBEXresItemX 29 9" xfId="20737"/>
    <cellStyle name="SAPBEXresItemX 3" xfId="255"/>
    <cellStyle name="SAPBEXresItemX 3 2" xfId="2841"/>
    <cellStyle name="SAPBEXresItemX 3 3" xfId="7273"/>
    <cellStyle name="SAPBEXresItemX 3 4" xfId="8829"/>
    <cellStyle name="SAPBEXresItemX 3 5" xfId="11276"/>
    <cellStyle name="SAPBEXresItemX 3 6" xfId="14004"/>
    <cellStyle name="SAPBEXresItemX 3 7" xfId="15972"/>
    <cellStyle name="SAPBEXresItemX 3 8" xfId="18700"/>
    <cellStyle name="SAPBEXresItemX 3 9" xfId="20504"/>
    <cellStyle name="SAPBEXresItemX 30" xfId="1310"/>
    <cellStyle name="SAPBEXresItemX 30 2" xfId="3896"/>
    <cellStyle name="SAPBEXresItemX 30 3" xfId="7266"/>
    <cellStyle name="SAPBEXresItemX 30 4" xfId="2702"/>
    <cellStyle name="SAPBEXresItemX 30 5" xfId="9610"/>
    <cellStyle name="SAPBEXresItemX 30 6" xfId="12531"/>
    <cellStyle name="SAPBEXresItemX 30 7" xfId="14306"/>
    <cellStyle name="SAPBEXresItemX 30 8" xfId="17227"/>
    <cellStyle name="SAPBEXresItemX 30 9" xfId="18989"/>
    <cellStyle name="SAPBEXresItemX 31" xfId="1352"/>
    <cellStyle name="SAPBEXresItemX 31 2" xfId="3938"/>
    <cellStyle name="SAPBEXresItemX 31 3" xfId="6129"/>
    <cellStyle name="SAPBEXresItemX 31 4" xfId="7939"/>
    <cellStyle name="SAPBEXresItemX 31 5" xfId="10294"/>
    <cellStyle name="SAPBEXresItemX 31 6" xfId="13763"/>
    <cellStyle name="SAPBEXresItemX 31 7" xfId="14990"/>
    <cellStyle name="SAPBEXresItemX 31 8" xfId="18459"/>
    <cellStyle name="SAPBEXresItemX 31 9" xfId="19611"/>
    <cellStyle name="SAPBEXresItemX 32" xfId="1395"/>
    <cellStyle name="SAPBEXresItemX 32 2" xfId="3981"/>
    <cellStyle name="SAPBEXresItemX 32 3" xfId="6255"/>
    <cellStyle name="SAPBEXresItemX 32 4" xfId="8232"/>
    <cellStyle name="SAPBEXresItemX 32 5" xfId="10620"/>
    <cellStyle name="SAPBEXresItemX 32 6" xfId="12330"/>
    <cellStyle name="SAPBEXresItemX 32 7" xfId="15316"/>
    <cellStyle name="SAPBEXresItemX 32 8" xfId="17026"/>
    <cellStyle name="SAPBEXresItemX 32 9" xfId="19905"/>
    <cellStyle name="SAPBEXresItemX 33" xfId="1438"/>
    <cellStyle name="SAPBEXresItemX 33 2" xfId="4024"/>
    <cellStyle name="SAPBEXresItemX 33 3" xfId="5594"/>
    <cellStyle name="SAPBEXresItemX 33 4" xfId="6290"/>
    <cellStyle name="SAPBEXresItemX 33 5" xfId="9666"/>
    <cellStyle name="SAPBEXresItemX 33 6" xfId="13179"/>
    <cellStyle name="SAPBEXresItemX 33 7" xfId="14362"/>
    <cellStyle name="SAPBEXresItemX 33 8" xfId="17875"/>
    <cellStyle name="SAPBEXresItemX 33 9" xfId="19035"/>
    <cellStyle name="SAPBEXresItemX 34" xfId="1481"/>
    <cellStyle name="SAPBEXresItemX 34 2" xfId="4067"/>
    <cellStyle name="SAPBEXresItemX 34 3" xfId="6363"/>
    <cellStyle name="SAPBEXresItemX 34 4" xfId="7988"/>
    <cellStyle name="SAPBEXresItemX 34 5" xfId="10351"/>
    <cellStyle name="SAPBEXresItemX 34 6" xfId="13256"/>
    <cellStyle name="SAPBEXresItemX 34 7" xfId="15047"/>
    <cellStyle name="SAPBEXresItemX 34 8" xfId="17952"/>
    <cellStyle name="SAPBEXresItemX 34 9" xfId="19659"/>
    <cellStyle name="SAPBEXresItemX 35" xfId="1524"/>
    <cellStyle name="SAPBEXresItemX 35 2" xfId="4110"/>
    <cellStyle name="SAPBEXresItemX 35 3" xfId="6917"/>
    <cellStyle name="SAPBEXresItemX 35 4" xfId="8561"/>
    <cellStyle name="SAPBEXresItemX 35 5" xfId="9620"/>
    <cellStyle name="SAPBEXresItemX 35 6" xfId="13904"/>
    <cellStyle name="SAPBEXresItemX 35 7" xfId="14316"/>
    <cellStyle name="SAPBEXresItemX 35 8" xfId="18600"/>
    <cellStyle name="SAPBEXresItemX 35 9" xfId="18997"/>
    <cellStyle name="SAPBEXresItemX 36" xfId="1567"/>
    <cellStyle name="SAPBEXresItemX 36 2" xfId="4153"/>
    <cellStyle name="SAPBEXresItemX 36 3" xfId="5806"/>
    <cellStyle name="SAPBEXresItemX 36 4" xfId="7431"/>
    <cellStyle name="SAPBEXresItemX 36 5" xfId="10918"/>
    <cellStyle name="SAPBEXresItemX 36 6" xfId="13602"/>
    <cellStyle name="SAPBEXresItemX 36 7" xfId="15614"/>
    <cellStyle name="SAPBEXresItemX 36 8" xfId="18298"/>
    <cellStyle name="SAPBEXresItemX 36 9" xfId="20181"/>
    <cellStyle name="SAPBEXresItemX 37" xfId="1627"/>
    <cellStyle name="SAPBEXresItemX 37 2" xfId="4213"/>
    <cellStyle name="SAPBEXresItemX 37 3" xfId="5506"/>
    <cellStyle name="SAPBEXresItemX 37 4" xfId="8966"/>
    <cellStyle name="SAPBEXresItemX 37 5" xfId="12040"/>
    <cellStyle name="SAPBEXresItemX 37 6" xfId="13225"/>
    <cellStyle name="SAPBEXresItemX 37 7" xfId="16736"/>
    <cellStyle name="SAPBEXresItemX 37 8" xfId="17921"/>
    <cellStyle name="SAPBEXresItemX 37 9" xfId="21210"/>
    <cellStyle name="SAPBEXresItemX 38" xfId="1653"/>
    <cellStyle name="SAPBEXresItemX 38 2" xfId="4239"/>
    <cellStyle name="SAPBEXresItemX 38 3" xfId="5493"/>
    <cellStyle name="SAPBEXresItemX 38 4" xfId="8229"/>
    <cellStyle name="SAPBEXresItemX 38 5" xfId="10617"/>
    <cellStyle name="SAPBEXresItemX 38 6" xfId="12956"/>
    <cellStyle name="SAPBEXresItemX 38 7" xfId="15313"/>
    <cellStyle name="SAPBEXresItemX 38 8" xfId="17652"/>
    <cellStyle name="SAPBEXresItemX 38 9" xfId="19902"/>
    <cellStyle name="SAPBEXresItemX 39" xfId="1696"/>
    <cellStyle name="SAPBEXresItemX 39 2" xfId="4282"/>
    <cellStyle name="SAPBEXresItemX 39 3" xfId="6007"/>
    <cellStyle name="SAPBEXresItemX 39 4" xfId="9433"/>
    <cellStyle name="SAPBEXresItemX 39 5" xfId="10358"/>
    <cellStyle name="SAPBEXresItemX 39 6" xfId="12368"/>
    <cellStyle name="SAPBEXresItemX 39 7" xfId="15054"/>
    <cellStyle name="SAPBEXresItemX 39 8" xfId="17064"/>
    <cellStyle name="SAPBEXresItemX 39 9" xfId="19665"/>
    <cellStyle name="SAPBEXresItemX 4" xfId="298"/>
    <cellStyle name="SAPBEXresItemX 4 2" xfId="2884"/>
    <cellStyle name="SAPBEXresItemX 4 3" xfId="5439"/>
    <cellStyle name="SAPBEXresItemX 4 4" xfId="9177"/>
    <cellStyle name="SAPBEXresItemX 4 5" xfId="11657"/>
    <cellStyle name="SAPBEXresItemX 4 6" xfId="12256"/>
    <cellStyle name="SAPBEXresItemX 4 7" xfId="16353"/>
    <cellStyle name="SAPBEXresItemX 4 8" xfId="16952"/>
    <cellStyle name="SAPBEXresItemX 4 9" xfId="20852"/>
    <cellStyle name="SAPBEXresItemX 40" xfId="1739"/>
    <cellStyle name="SAPBEXresItemX 40 2" xfId="4325"/>
    <cellStyle name="SAPBEXresItemX 40 3" xfId="2633"/>
    <cellStyle name="SAPBEXresItemX 40 4" xfId="6911"/>
    <cellStyle name="SAPBEXresItemX 40 5" xfId="9827"/>
    <cellStyle name="SAPBEXresItemX 40 6" xfId="9494"/>
    <cellStyle name="SAPBEXresItemX 40 7" xfId="14523"/>
    <cellStyle name="SAPBEXresItemX 40 8" xfId="14190"/>
    <cellStyle name="SAPBEXresItemX 40 9" xfId="19177"/>
    <cellStyle name="SAPBEXresItemX 41" xfId="1782"/>
    <cellStyle name="SAPBEXresItemX 41 2" xfId="4368"/>
    <cellStyle name="SAPBEXresItemX 41 3" xfId="7332"/>
    <cellStyle name="SAPBEXresItemX 41 4" xfId="8212"/>
    <cellStyle name="SAPBEXresItemX 41 5" xfId="10596"/>
    <cellStyle name="SAPBEXresItemX 41 6" xfId="13036"/>
    <cellStyle name="SAPBEXresItemX 41 7" xfId="15292"/>
    <cellStyle name="SAPBEXresItemX 41 8" xfId="17732"/>
    <cellStyle name="SAPBEXresItemX 41 9" xfId="19885"/>
    <cellStyle name="SAPBEXresItemX 42" xfId="1824"/>
    <cellStyle name="SAPBEXresItemX 42 2" xfId="4410"/>
    <cellStyle name="SAPBEXresItemX 42 3" xfId="5261"/>
    <cellStyle name="SAPBEXresItemX 42 4" xfId="8969"/>
    <cellStyle name="SAPBEXresItemX 42 5" xfId="11426"/>
    <cellStyle name="SAPBEXresItemX 42 6" xfId="12213"/>
    <cellStyle name="SAPBEXresItemX 42 7" xfId="16122"/>
    <cellStyle name="SAPBEXresItemX 42 8" xfId="16909"/>
    <cellStyle name="SAPBEXresItemX 42 9" xfId="20644"/>
    <cellStyle name="SAPBEXresItemX 43" xfId="1867"/>
    <cellStyle name="SAPBEXresItemX 43 2" xfId="4453"/>
    <cellStyle name="SAPBEXresItemX 43 3" xfId="7390"/>
    <cellStyle name="SAPBEXresItemX 43 4" xfId="9334"/>
    <cellStyle name="SAPBEXresItemX 43 5" xfId="11980"/>
    <cellStyle name="SAPBEXresItemX 43 6" xfId="12589"/>
    <cellStyle name="SAPBEXresItemX 43 7" xfId="16676"/>
    <cellStyle name="SAPBEXresItemX 43 8" xfId="17285"/>
    <cellStyle name="SAPBEXresItemX 43 9" xfId="21164"/>
    <cellStyle name="SAPBEXresItemX 44" xfId="1759"/>
    <cellStyle name="SAPBEXresItemX 44 2" xfId="4345"/>
    <cellStyle name="SAPBEXresItemX 44 3" xfId="5131"/>
    <cellStyle name="SAPBEXresItemX 44 4" xfId="7867"/>
    <cellStyle name="SAPBEXresItemX 44 5" xfId="10220"/>
    <cellStyle name="SAPBEXresItemX 44 6" xfId="12767"/>
    <cellStyle name="SAPBEXresItemX 44 7" xfId="14916"/>
    <cellStyle name="SAPBEXresItemX 44 8" xfId="17463"/>
    <cellStyle name="SAPBEXresItemX 44 9" xfId="19540"/>
    <cellStyle name="SAPBEXresItemX 45" xfId="1929"/>
    <cellStyle name="SAPBEXresItemX 45 2" xfId="4515"/>
    <cellStyle name="SAPBEXresItemX 45 3" xfId="5676"/>
    <cellStyle name="SAPBEXresItemX 45 4" xfId="7624"/>
    <cellStyle name="SAPBEXresItemX 45 5" xfId="11668"/>
    <cellStyle name="SAPBEXresItemX 45 6" xfId="13383"/>
    <cellStyle name="SAPBEXresItemX 45 7" xfId="16364"/>
    <cellStyle name="SAPBEXresItemX 45 8" xfId="18079"/>
    <cellStyle name="SAPBEXresItemX 45 9" xfId="20863"/>
    <cellStyle name="SAPBEXresItemX 46" xfId="1972"/>
    <cellStyle name="SAPBEXresItemX 46 2" xfId="4558"/>
    <cellStyle name="SAPBEXresItemX 46 3" xfId="5701"/>
    <cellStyle name="SAPBEXresItemX 46 4" xfId="8488"/>
    <cellStyle name="SAPBEXresItemX 46 5" xfId="10897"/>
    <cellStyle name="SAPBEXresItemX 46 6" xfId="12600"/>
    <cellStyle name="SAPBEXresItemX 46 7" xfId="15593"/>
    <cellStyle name="SAPBEXresItemX 46 8" xfId="17296"/>
    <cellStyle name="SAPBEXresItemX 46 9" xfId="20162"/>
    <cellStyle name="SAPBEXresItemX 47" xfId="2028"/>
    <cellStyle name="SAPBEXresItemX 47 2" xfId="4614"/>
    <cellStyle name="SAPBEXresItemX 47 3" xfId="5689"/>
    <cellStyle name="SAPBEXresItemX 47 4" xfId="9165"/>
    <cellStyle name="SAPBEXresItemX 47 5" xfId="11643"/>
    <cellStyle name="SAPBEXresItemX 47 6" xfId="12730"/>
    <cellStyle name="SAPBEXresItemX 47 7" xfId="16339"/>
    <cellStyle name="SAPBEXresItemX 47 8" xfId="17426"/>
    <cellStyle name="SAPBEXresItemX 47 9" xfId="20840"/>
    <cellStyle name="SAPBEXresItemX 48" xfId="2052"/>
    <cellStyle name="SAPBEXresItemX 48 2" xfId="4638"/>
    <cellStyle name="SAPBEXresItemX 48 3" xfId="7161"/>
    <cellStyle name="SAPBEXresItemX 48 4" xfId="8631"/>
    <cellStyle name="SAPBEXresItemX 48 5" xfId="11054"/>
    <cellStyle name="SAPBEXresItemX 48 6" xfId="13822"/>
    <cellStyle name="SAPBEXresItemX 48 7" xfId="15750"/>
    <cellStyle name="SAPBEXresItemX 48 8" xfId="18518"/>
    <cellStyle name="SAPBEXresItemX 48 9" xfId="20306"/>
    <cellStyle name="SAPBEXresItemX 49" xfId="2090"/>
    <cellStyle name="SAPBEXresItemX 49 2" xfId="4676"/>
    <cellStyle name="SAPBEXresItemX 49 3" xfId="5441"/>
    <cellStyle name="SAPBEXresItemX 49 4" xfId="8479"/>
    <cellStyle name="SAPBEXresItemX 49 5" xfId="9505"/>
    <cellStyle name="SAPBEXresItemX 49 6" xfId="13264"/>
    <cellStyle name="SAPBEXresItemX 49 7" xfId="14201"/>
    <cellStyle name="SAPBEXresItemX 49 8" xfId="17960"/>
    <cellStyle name="SAPBEXresItemX 49 9" xfId="18894"/>
    <cellStyle name="SAPBEXresItemX 5" xfId="341"/>
    <cellStyle name="SAPBEXresItemX 5 2" xfId="2927"/>
    <cellStyle name="SAPBEXresItemX 5 3" xfId="7360"/>
    <cellStyle name="SAPBEXresItemX 5 4" xfId="7026"/>
    <cellStyle name="SAPBEXresItemX 5 5" xfId="9570"/>
    <cellStyle name="SAPBEXresItemX 5 6" xfId="13346"/>
    <cellStyle name="SAPBEXresItemX 5 7" xfId="14266"/>
    <cellStyle name="SAPBEXresItemX 5 8" xfId="18042"/>
    <cellStyle name="SAPBEXresItemX 5 9" xfId="18952"/>
    <cellStyle name="SAPBEXresItemX 50" xfId="2128"/>
    <cellStyle name="SAPBEXresItemX 50 2" xfId="4714"/>
    <cellStyle name="SAPBEXresItemX 50 3" xfId="5085"/>
    <cellStyle name="SAPBEXresItemX 50 4" xfId="7994"/>
    <cellStyle name="SAPBEXresItemX 50 5" xfId="9499"/>
    <cellStyle name="SAPBEXresItemX 50 6" xfId="10758"/>
    <cellStyle name="SAPBEXresItemX 50 7" xfId="14195"/>
    <cellStyle name="SAPBEXresItemX 50 8" xfId="15454"/>
    <cellStyle name="SAPBEXresItemX 50 9" xfId="18888"/>
    <cellStyle name="SAPBEXresItemX 51" xfId="2165"/>
    <cellStyle name="SAPBEXresItemX 51 2" xfId="4751"/>
    <cellStyle name="SAPBEXresItemX 51 3" xfId="5791"/>
    <cellStyle name="SAPBEXresItemX 51 4" xfId="8405"/>
    <cellStyle name="SAPBEXresItemX 51 5" xfId="10810"/>
    <cellStyle name="SAPBEXresItemX 51 6" xfId="10799"/>
    <cellStyle name="SAPBEXresItemX 51 7" xfId="15506"/>
    <cellStyle name="SAPBEXresItemX 51 8" xfId="15495"/>
    <cellStyle name="SAPBEXresItemX 51 9" xfId="20079"/>
    <cellStyle name="SAPBEXresItemX 52" xfId="2195"/>
    <cellStyle name="SAPBEXresItemX 52 2" xfId="4781"/>
    <cellStyle name="SAPBEXresItemX 52 3" xfId="6801"/>
    <cellStyle name="SAPBEXresItemX 52 4" xfId="7656"/>
    <cellStyle name="SAPBEXresItemX 52 5" xfId="9991"/>
    <cellStyle name="SAPBEXresItemX 52 6" xfId="12437"/>
    <cellStyle name="SAPBEXresItemX 52 7" xfId="14687"/>
    <cellStyle name="SAPBEXresItemX 52 8" xfId="17133"/>
    <cellStyle name="SAPBEXresItemX 52 9" xfId="19326"/>
    <cellStyle name="SAPBEXresItemX 53" xfId="2221"/>
    <cellStyle name="SAPBEXresItemX 53 2" xfId="4807"/>
    <cellStyle name="SAPBEXresItemX 53 3" xfId="5573"/>
    <cellStyle name="SAPBEXresItemX 53 4" xfId="8422"/>
    <cellStyle name="SAPBEXresItemX 53 5" xfId="10828"/>
    <cellStyle name="SAPBEXresItemX 53 6" xfId="12450"/>
    <cellStyle name="SAPBEXresItemX 53 7" xfId="15524"/>
    <cellStyle name="SAPBEXresItemX 53 8" xfId="17146"/>
    <cellStyle name="SAPBEXresItemX 53 9" xfId="20096"/>
    <cellStyle name="SAPBEXresItemX 54" xfId="2269"/>
    <cellStyle name="SAPBEXresItemX 54 2" xfId="4855"/>
    <cellStyle name="SAPBEXresItemX 54 3" xfId="5189"/>
    <cellStyle name="SAPBEXresItemX 54 4" xfId="7863"/>
    <cellStyle name="SAPBEXresItemX 54 5" xfId="12068"/>
    <cellStyle name="SAPBEXresItemX 54 6" xfId="13047"/>
    <cellStyle name="SAPBEXresItemX 54 7" xfId="16764"/>
    <cellStyle name="SAPBEXresItemX 54 8" xfId="17743"/>
    <cellStyle name="SAPBEXresItemX 54 9" xfId="21233"/>
    <cellStyle name="SAPBEXresItemX 55" xfId="2339"/>
    <cellStyle name="SAPBEXresItemX 55 2" xfId="4925"/>
    <cellStyle name="SAPBEXresItemX 55 3" xfId="5440"/>
    <cellStyle name="SAPBEXresItemX 55 4" xfId="8094"/>
    <cellStyle name="SAPBEXresItemX 55 5" xfId="10464"/>
    <cellStyle name="SAPBEXresItemX 55 6" xfId="13181"/>
    <cellStyle name="SAPBEXresItemX 55 7" xfId="15160"/>
    <cellStyle name="SAPBEXresItemX 55 8" xfId="17877"/>
    <cellStyle name="SAPBEXresItemX 55 9" xfId="19765"/>
    <cellStyle name="SAPBEXresItemX 56" xfId="2377"/>
    <cellStyle name="SAPBEXresItemX 56 2" xfId="5695"/>
    <cellStyle name="SAPBEXresItemX 56 3" xfId="8187"/>
    <cellStyle name="SAPBEXresItemX 56 4" xfId="10568"/>
    <cellStyle name="SAPBEXresItemX 56 5" xfId="9526"/>
    <cellStyle name="SAPBEXresItemX 56 6" xfId="15264"/>
    <cellStyle name="SAPBEXresItemX 56 7" xfId="14222"/>
    <cellStyle name="SAPBEXresItemX 56 8" xfId="19860"/>
    <cellStyle name="SAPBEXresItemX 57" xfId="2608"/>
    <cellStyle name="SAPBEXresItemX 58" xfId="7577"/>
    <cellStyle name="SAPBEXresItemX 59" xfId="9902"/>
    <cellStyle name="SAPBEXresItemX 6" xfId="384"/>
    <cellStyle name="SAPBEXresItemX 6 2" xfId="2970"/>
    <cellStyle name="SAPBEXresItemX 6 3" xfId="7152"/>
    <cellStyle name="SAPBEXresItemX 6 4" xfId="9338"/>
    <cellStyle name="SAPBEXresItemX 6 5" xfId="11578"/>
    <cellStyle name="SAPBEXresItemX 6 6" xfId="12701"/>
    <cellStyle name="SAPBEXresItemX 6 7" xfId="16274"/>
    <cellStyle name="SAPBEXresItemX 6 8" xfId="17397"/>
    <cellStyle name="SAPBEXresItemX 6 9" xfId="20780"/>
    <cellStyle name="SAPBEXresItemX 60" xfId="13819"/>
    <cellStyle name="SAPBEXresItemX 61" xfId="14598"/>
    <cellStyle name="SAPBEXresItemX 62" xfId="18515"/>
    <cellStyle name="SAPBEXresItemX 63" xfId="19248"/>
    <cellStyle name="SAPBEXresItemX 7" xfId="427"/>
    <cellStyle name="SAPBEXresItemX 7 2" xfId="3013"/>
    <cellStyle name="SAPBEXresItemX 7 3" xfId="6241"/>
    <cellStyle name="SAPBEXresItemX 7 4" xfId="7938"/>
    <cellStyle name="SAPBEXresItemX 7 5" xfId="9475"/>
    <cellStyle name="SAPBEXresItemX 7 6" xfId="13988"/>
    <cellStyle name="SAPBEXresItemX 7 7" xfId="14171"/>
    <cellStyle name="SAPBEXresItemX 7 8" xfId="18684"/>
    <cellStyle name="SAPBEXresItemX 7 9" xfId="18866"/>
    <cellStyle name="SAPBEXresItemX 8" xfId="470"/>
    <cellStyle name="SAPBEXresItemX 8 2" xfId="3056"/>
    <cellStyle name="SAPBEXresItemX 8 3" xfId="6030"/>
    <cellStyle name="SAPBEXresItemX 8 4" xfId="7649"/>
    <cellStyle name="SAPBEXresItemX 8 5" xfId="9983"/>
    <cellStyle name="SAPBEXresItemX 8 6" xfId="13325"/>
    <cellStyle name="SAPBEXresItemX 8 7" xfId="14679"/>
    <cellStyle name="SAPBEXresItemX 8 8" xfId="18021"/>
    <cellStyle name="SAPBEXresItemX 8 9" xfId="19319"/>
    <cellStyle name="SAPBEXresItemX 9" xfId="513"/>
    <cellStyle name="SAPBEXresItemX 9 2" xfId="3099"/>
    <cellStyle name="SAPBEXresItemX 9 3" xfId="5987"/>
    <cellStyle name="SAPBEXresItemX 9 4" xfId="8685"/>
    <cellStyle name="SAPBEXresItemX 9 5" xfId="11114"/>
    <cellStyle name="SAPBEXresItemX 9 6" xfId="12180"/>
    <cellStyle name="SAPBEXresItemX 9 7" xfId="15810"/>
    <cellStyle name="SAPBEXresItemX 9 8" xfId="16876"/>
    <cellStyle name="SAPBEXresItemX 9 9" xfId="20359"/>
    <cellStyle name="SAPBEXstdData" xfId="89"/>
    <cellStyle name="SAPBEXstdData 10" xfId="557"/>
    <cellStyle name="SAPBEXstdData 10 2" xfId="3143"/>
    <cellStyle name="SAPBEXstdData 10 3" xfId="6013"/>
    <cellStyle name="SAPBEXstdData 10 4" xfId="9203"/>
    <cellStyle name="SAPBEXstdData 10 5" xfId="11685"/>
    <cellStyle name="SAPBEXstdData 10 6" xfId="11531"/>
    <cellStyle name="SAPBEXstdData 10 7" xfId="16381"/>
    <cellStyle name="SAPBEXstdData 10 8" xfId="16227"/>
    <cellStyle name="SAPBEXstdData 10 9" xfId="20878"/>
    <cellStyle name="SAPBEXstdData 11" xfId="616"/>
    <cellStyle name="SAPBEXstdData 11 2" xfId="3202"/>
    <cellStyle name="SAPBEXstdData 11 3" xfId="5501"/>
    <cellStyle name="SAPBEXstdData 11 4" xfId="7782"/>
    <cellStyle name="SAPBEXstdData 11 5" xfId="10130"/>
    <cellStyle name="SAPBEXstdData 11 6" xfId="12352"/>
    <cellStyle name="SAPBEXstdData 11 7" xfId="14826"/>
    <cellStyle name="SAPBEXstdData 11 8" xfId="17048"/>
    <cellStyle name="SAPBEXstdData 11 9" xfId="19455"/>
    <cellStyle name="SAPBEXstdData 12" xfId="643"/>
    <cellStyle name="SAPBEXstdData 12 2" xfId="3229"/>
    <cellStyle name="SAPBEXstdData 12 3" xfId="7154"/>
    <cellStyle name="SAPBEXstdData 12 4" xfId="8895"/>
    <cellStyle name="SAPBEXstdData 12 5" xfId="11346"/>
    <cellStyle name="SAPBEXstdData 12 6" xfId="13648"/>
    <cellStyle name="SAPBEXstdData 12 7" xfId="16042"/>
    <cellStyle name="SAPBEXstdData 12 8" xfId="18344"/>
    <cellStyle name="SAPBEXstdData 12 9" xfId="20569"/>
    <cellStyle name="SAPBEXstdData 13" xfId="719"/>
    <cellStyle name="SAPBEXstdData 13 2" xfId="3305"/>
    <cellStyle name="SAPBEXstdData 13 3" xfId="6946"/>
    <cellStyle name="SAPBEXstdData 13 4" xfId="7456"/>
    <cellStyle name="SAPBEXstdData 13 5" xfId="9769"/>
    <cellStyle name="SAPBEXstdData 13 6" xfId="13701"/>
    <cellStyle name="SAPBEXstdData 13 7" xfId="14465"/>
    <cellStyle name="SAPBEXstdData 13 8" xfId="18397"/>
    <cellStyle name="SAPBEXstdData 13 9" xfId="19126"/>
    <cellStyle name="SAPBEXstdData 14" xfId="755"/>
    <cellStyle name="SAPBEXstdData 14 2" xfId="3341"/>
    <cellStyle name="SAPBEXstdData 14 3" xfId="6833"/>
    <cellStyle name="SAPBEXstdData 14 4" xfId="7891"/>
    <cellStyle name="SAPBEXstdData 14 5" xfId="10246"/>
    <cellStyle name="SAPBEXstdData 14 6" xfId="12637"/>
    <cellStyle name="SAPBEXstdData 14 7" xfId="14942"/>
    <cellStyle name="SAPBEXstdData 14 8" xfId="17333"/>
    <cellStyle name="SAPBEXstdData 14 9" xfId="19564"/>
    <cellStyle name="SAPBEXstdData 15" xfId="653"/>
    <cellStyle name="SAPBEXstdData 15 2" xfId="3239"/>
    <cellStyle name="SAPBEXstdData 15 3" xfId="5547"/>
    <cellStyle name="SAPBEXstdData 15 4" xfId="8996"/>
    <cellStyle name="SAPBEXstdData 15 5" xfId="11454"/>
    <cellStyle name="SAPBEXstdData 15 6" xfId="13468"/>
    <cellStyle name="SAPBEXstdData 15 7" xfId="16150"/>
    <cellStyle name="SAPBEXstdData 15 8" xfId="18164"/>
    <cellStyle name="SAPBEXstdData 15 9" xfId="20671"/>
    <cellStyle name="SAPBEXstdData 16" xfId="772"/>
    <cellStyle name="SAPBEXstdData 16 2" xfId="3358"/>
    <cellStyle name="SAPBEXstdData 16 3" xfId="5476"/>
    <cellStyle name="SAPBEXstdData 16 4" xfId="8461"/>
    <cellStyle name="SAPBEXstdData 16 5" xfId="10868"/>
    <cellStyle name="SAPBEXstdData 16 6" xfId="12800"/>
    <cellStyle name="SAPBEXstdData 16 7" xfId="15564"/>
    <cellStyle name="SAPBEXstdData 16 8" xfId="17496"/>
    <cellStyle name="SAPBEXstdData 16 9" xfId="20135"/>
    <cellStyle name="SAPBEXstdData 17" xfId="944"/>
    <cellStyle name="SAPBEXstdData 17 2" xfId="3530"/>
    <cellStyle name="SAPBEXstdData 17 3" xfId="6508"/>
    <cellStyle name="SAPBEXstdData 17 4" xfId="8583"/>
    <cellStyle name="SAPBEXstdData 17 5" xfId="11000"/>
    <cellStyle name="SAPBEXstdData 17 6" xfId="12990"/>
    <cellStyle name="SAPBEXstdData 17 7" xfId="15696"/>
    <cellStyle name="SAPBEXstdData 17 8" xfId="17686"/>
    <cellStyle name="SAPBEXstdData 17 9" xfId="20257"/>
    <cellStyle name="SAPBEXstdData 18" xfId="950"/>
    <cellStyle name="SAPBEXstdData 18 2" xfId="3536"/>
    <cellStyle name="SAPBEXstdData 18 3" xfId="5743"/>
    <cellStyle name="SAPBEXstdData 18 4" xfId="8428"/>
    <cellStyle name="SAPBEXstdData 18 5" xfId="10834"/>
    <cellStyle name="SAPBEXstdData 18 6" xfId="13549"/>
    <cellStyle name="SAPBEXstdData 18 7" xfId="15530"/>
    <cellStyle name="SAPBEXstdData 18 8" xfId="18245"/>
    <cellStyle name="SAPBEXstdData 18 9" xfId="20102"/>
    <cellStyle name="SAPBEXstdData 19" xfId="1034"/>
    <cellStyle name="SAPBEXstdData 19 2" xfId="3620"/>
    <cellStyle name="SAPBEXstdData 19 3" xfId="6765"/>
    <cellStyle name="SAPBEXstdData 19 4" xfId="8441"/>
    <cellStyle name="SAPBEXstdData 19 5" xfId="10847"/>
    <cellStyle name="SAPBEXstdData 19 6" xfId="13154"/>
    <cellStyle name="SAPBEXstdData 19 7" xfId="15543"/>
    <cellStyle name="SAPBEXstdData 19 8" xfId="17850"/>
    <cellStyle name="SAPBEXstdData 19 9" xfId="20115"/>
    <cellStyle name="SAPBEXstdData 2" xfId="210"/>
    <cellStyle name="SAPBEXstdData 2 2" xfId="2585"/>
    <cellStyle name="SAPBEXstdData 2 3" xfId="6297"/>
    <cellStyle name="SAPBEXstdData 2 4" xfId="8388"/>
    <cellStyle name="SAPBEXstdData 2 5" xfId="10791"/>
    <cellStyle name="SAPBEXstdData 2 6" xfId="13304"/>
    <cellStyle name="SAPBEXstdData 2 7" xfId="15487"/>
    <cellStyle name="SAPBEXstdData 2 8" xfId="18000"/>
    <cellStyle name="SAPBEXstdData 2 9" xfId="20063"/>
    <cellStyle name="SAPBEXstdData 20" xfId="1077"/>
    <cellStyle name="SAPBEXstdData 20 2" xfId="3663"/>
    <cellStyle name="SAPBEXstdData 20 3" xfId="5145"/>
    <cellStyle name="SAPBEXstdData 20 4" xfId="9127"/>
    <cellStyle name="SAPBEXstdData 20 5" xfId="11603"/>
    <cellStyle name="SAPBEXstdData 20 6" xfId="12430"/>
    <cellStyle name="SAPBEXstdData 20 7" xfId="16299"/>
    <cellStyle name="SAPBEXstdData 20 8" xfId="17126"/>
    <cellStyle name="SAPBEXstdData 20 9" xfId="20802"/>
    <cellStyle name="SAPBEXstdData 21" xfId="760"/>
    <cellStyle name="SAPBEXstdData 21 2" xfId="3346"/>
    <cellStyle name="SAPBEXstdData 21 3" xfId="5687"/>
    <cellStyle name="SAPBEXstdData 21 4" xfId="8369"/>
    <cellStyle name="SAPBEXstdData 21 5" xfId="10770"/>
    <cellStyle name="SAPBEXstdData 21 6" xfId="12134"/>
    <cellStyle name="SAPBEXstdData 21 7" xfId="15466"/>
    <cellStyle name="SAPBEXstdData 21 8" xfId="16830"/>
    <cellStyle name="SAPBEXstdData 21 9" xfId="20044"/>
    <cellStyle name="SAPBEXstdData 22" xfId="1203"/>
    <cellStyle name="SAPBEXstdData 22 2" xfId="3789"/>
    <cellStyle name="SAPBEXstdData 22 3" xfId="5169"/>
    <cellStyle name="SAPBEXstdData 22 4" xfId="7492"/>
    <cellStyle name="SAPBEXstdData 22 5" xfId="9811"/>
    <cellStyle name="SAPBEXstdData 22 6" xfId="12422"/>
    <cellStyle name="SAPBEXstdData 22 7" xfId="14507"/>
    <cellStyle name="SAPBEXstdData 22 8" xfId="17118"/>
    <cellStyle name="SAPBEXstdData 22 9" xfId="19163"/>
    <cellStyle name="SAPBEXstdData 23" xfId="1225"/>
    <cellStyle name="SAPBEXstdData 23 2" xfId="3811"/>
    <cellStyle name="SAPBEXstdData 23 3" xfId="5737"/>
    <cellStyle name="SAPBEXstdData 23 4" xfId="7759"/>
    <cellStyle name="SAPBEXstdData 23 5" xfId="10107"/>
    <cellStyle name="SAPBEXstdData 23 6" xfId="12541"/>
    <cellStyle name="SAPBEXstdData 23 7" xfId="14803"/>
    <cellStyle name="SAPBEXstdData 23 8" xfId="17237"/>
    <cellStyle name="SAPBEXstdData 23 9" xfId="19432"/>
    <cellStyle name="SAPBEXstdData 24" xfId="1268"/>
    <cellStyle name="SAPBEXstdData 24 2" xfId="3854"/>
    <cellStyle name="SAPBEXstdData 24 3" xfId="5974"/>
    <cellStyle name="SAPBEXstdData 24 4" xfId="9149"/>
    <cellStyle name="SAPBEXstdData 24 5" xfId="11627"/>
    <cellStyle name="SAPBEXstdData 24 6" xfId="13791"/>
    <cellStyle name="SAPBEXstdData 24 7" xfId="16323"/>
    <cellStyle name="SAPBEXstdData 24 8" xfId="18487"/>
    <cellStyle name="SAPBEXstdData 24 9" xfId="20824"/>
    <cellStyle name="SAPBEXstdData 25" xfId="1311"/>
    <cellStyle name="SAPBEXstdData 25 2" xfId="3897"/>
    <cellStyle name="SAPBEXstdData 25 3" xfId="6209"/>
    <cellStyle name="SAPBEXstdData 25 4" xfId="6870"/>
    <cellStyle name="SAPBEXstdData 25 5" xfId="12089"/>
    <cellStyle name="SAPBEXstdData 25 6" xfId="13744"/>
    <cellStyle name="SAPBEXstdData 25 7" xfId="16785"/>
    <cellStyle name="SAPBEXstdData 25 8" xfId="18440"/>
    <cellStyle name="SAPBEXstdData 25 9" xfId="21252"/>
    <cellStyle name="SAPBEXstdData 26" xfId="1353"/>
    <cellStyle name="SAPBEXstdData 26 2" xfId="3939"/>
    <cellStyle name="SAPBEXstdData 26 3" xfId="5862"/>
    <cellStyle name="SAPBEXstdData 26 4" xfId="7496"/>
    <cellStyle name="SAPBEXstdData 26 5" xfId="9815"/>
    <cellStyle name="SAPBEXstdData 26 6" xfId="12920"/>
    <cellStyle name="SAPBEXstdData 26 7" xfId="14511"/>
    <cellStyle name="SAPBEXstdData 26 8" xfId="17616"/>
    <cellStyle name="SAPBEXstdData 26 9" xfId="19167"/>
    <cellStyle name="SAPBEXstdData 27" xfId="1396"/>
    <cellStyle name="SAPBEXstdData 27 2" xfId="3982"/>
    <cellStyle name="SAPBEXstdData 27 3" xfId="5311"/>
    <cellStyle name="SAPBEXstdData 27 4" xfId="8152"/>
    <cellStyle name="SAPBEXstdData 27 5" xfId="10526"/>
    <cellStyle name="SAPBEXstdData 27 6" xfId="13449"/>
    <cellStyle name="SAPBEXstdData 27 7" xfId="15222"/>
    <cellStyle name="SAPBEXstdData 27 8" xfId="18145"/>
    <cellStyle name="SAPBEXstdData 27 9" xfId="19825"/>
    <cellStyle name="SAPBEXstdData 28" xfId="1439"/>
    <cellStyle name="SAPBEXstdData 28 2" xfId="4025"/>
    <cellStyle name="SAPBEXstdData 28 3" xfId="5481"/>
    <cellStyle name="SAPBEXstdData 28 4" xfId="6831"/>
    <cellStyle name="SAPBEXstdData 28 5" xfId="9547"/>
    <cellStyle name="SAPBEXstdData 28 6" xfId="13830"/>
    <cellStyle name="SAPBEXstdData 28 7" xfId="14243"/>
    <cellStyle name="SAPBEXstdData 28 8" xfId="18526"/>
    <cellStyle name="SAPBEXstdData 28 9" xfId="18932"/>
    <cellStyle name="SAPBEXstdData 29" xfId="1482"/>
    <cellStyle name="SAPBEXstdData 29 2" xfId="4068"/>
    <cellStyle name="SAPBEXstdData 29 3" xfId="5793"/>
    <cellStyle name="SAPBEXstdData 29 4" xfId="8713"/>
    <cellStyle name="SAPBEXstdData 29 5" xfId="11147"/>
    <cellStyle name="SAPBEXstdData 29 6" xfId="12760"/>
    <cellStyle name="SAPBEXstdData 29 7" xfId="15843"/>
    <cellStyle name="SAPBEXstdData 29 8" xfId="17456"/>
    <cellStyle name="SAPBEXstdData 29 9" xfId="20387"/>
    <cellStyle name="SAPBEXstdData 3" xfId="256"/>
    <cellStyle name="SAPBEXstdData 3 2" xfId="2842"/>
    <cellStyle name="SAPBEXstdData 3 3" xfId="6024"/>
    <cellStyle name="SAPBEXstdData 3 4" xfId="8239"/>
    <cellStyle name="SAPBEXstdData 3 5" xfId="10628"/>
    <cellStyle name="SAPBEXstdData 3 6" xfId="10587"/>
    <cellStyle name="SAPBEXstdData 3 7" xfId="15324"/>
    <cellStyle name="SAPBEXstdData 3 8" xfId="15283"/>
    <cellStyle name="SAPBEXstdData 3 9" xfId="19912"/>
    <cellStyle name="SAPBEXstdData 30" xfId="1525"/>
    <cellStyle name="SAPBEXstdData 30 2" xfId="4111"/>
    <cellStyle name="SAPBEXstdData 30 3" xfId="7171"/>
    <cellStyle name="SAPBEXstdData 30 4" xfId="8543"/>
    <cellStyle name="SAPBEXstdData 30 5" xfId="10957"/>
    <cellStyle name="SAPBEXstdData 30 6" xfId="12142"/>
    <cellStyle name="SAPBEXstdData 30 7" xfId="15653"/>
    <cellStyle name="SAPBEXstdData 30 8" xfId="16838"/>
    <cellStyle name="SAPBEXstdData 30 9" xfId="20217"/>
    <cellStyle name="SAPBEXstdData 31" xfId="1568"/>
    <cellStyle name="SAPBEXstdData 31 2" xfId="4154"/>
    <cellStyle name="SAPBEXstdData 31 3" xfId="5610"/>
    <cellStyle name="SAPBEXstdData 31 4" xfId="8139"/>
    <cellStyle name="SAPBEXstdData 31 5" xfId="10511"/>
    <cellStyle name="SAPBEXstdData 31 6" xfId="12833"/>
    <cellStyle name="SAPBEXstdData 31 7" xfId="15207"/>
    <cellStyle name="SAPBEXstdData 31 8" xfId="17529"/>
    <cellStyle name="SAPBEXstdData 31 9" xfId="19810"/>
    <cellStyle name="SAPBEXstdData 32" xfId="1632"/>
    <cellStyle name="SAPBEXstdData 32 2" xfId="4218"/>
    <cellStyle name="SAPBEXstdData 32 3" xfId="6737"/>
    <cellStyle name="SAPBEXstdData 32 4" xfId="9186"/>
    <cellStyle name="SAPBEXstdData 32 5" xfId="11666"/>
    <cellStyle name="SAPBEXstdData 32 6" xfId="14101"/>
    <cellStyle name="SAPBEXstdData 32 7" xfId="16362"/>
    <cellStyle name="SAPBEXstdData 32 8" xfId="18797"/>
    <cellStyle name="SAPBEXstdData 32 9" xfId="20861"/>
    <cellStyle name="SAPBEXstdData 33" xfId="1654"/>
    <cellStyle name="SAPBEXstdData 33 2" xfId="4240"/>
    <cellStyle name="SAPBEXstdData 33 3" xfId="2609"/>
    <cellStyle name="SAPBEXstdData 33 4" xfId="8510"/>
    <cellStyle name="SAPBEXstdData 33 5" xfId="10922"/>
    <cellStyle name="SAPBEXstdData 33 6" xfId="13380"/>
    <cellStyle name="SAPBEXstdData 33 7" xfId="15618"/>
    <cellStyle name="SAPBEXstdData 33 8" xfId="18076"/>
    <cellStyle name="SAPBEXstdData 33 9" xfId="20184"/>
    <cellStyle name="SAPBEXstdData 34" xfId="1697"/>
    <cellStyle name="SAPBEXstdData 34 2" xfId="4283"/>
    <cellStyle name="SAPBEXstdData 34 3" xfId="6545"/>
    <cellStyle name="SAPBEXstdData 34 4" xfId="9010"/>
    <cellStyle name="SAPBEXstdData 34 5" xfId="11471"/>
    <cellStyle name="SAPBEXstdData 34 6" xfId="12151"/>
    <cellStyle name="SAPBEXstdData 34 7" xfId="16167"/>
    <cellStyle name="SAPBEXstdData 34 8" xfId="16847"/>
    <cellStyle name="SAPBEXstdData 34 9" xfId="20685"/>
    <cellStyle name="SAPBEXstdData 35" xfId="1740"/>
    <cellStyle name="SAPBEXstdData 35 2" xfId="4326"/>
    <cellStyle name="SAPBEXstdData 35 3" xfId="7261"/>
    <cellStyle name="SAPBEXstdData 35 4" xfId="8754"/>
    <cellStyle name="SAPBEXstdData 35 5" xfId="11192"/>
    <cellStyle name="SAPBEXstdData 35 6" xfId="13025"/>
    <cellStyle name="SAPBEXstdData 35 7" xfId="15888"/>
    <cellStyle name="SAPBEXstdData 35 8" xfId="17721"/>
    <cellStyle name="SAPBEXstdData 35 9" xfId="20428"/>
    <cellStyle name="SAPBEXstdData 36" xfId="1783"/>
    <cellStyle name="SAPBEXstdData 36 2" xfId="4369"/>
    <cellStyle name="SAPBEXstdData 36 3" xfId="5910"/>
    <cellStyle name="SAPBEXstdData 36 4" xfId="8776"/>
    <cellStyle name="SAPBEXstdData 36 5" xfId="11216"/>
    <cellStyle name="SAPBEXstdData 36 6" xfId="12484"/>
    <cellStyle name="SAPBEXstdData 36 7" xfId="15912"/>
    <cellStyle name="SAPBEXstdData 36 8" xfId="17180"/>
    <cellStyle name="SAPBEXstdData 36 9" xfId="20450"/>
    <cellStyle name="SAPBEXstdData 37" xfId="1825"/>
    <cellStyle name="SAPBEXstdData 37 2" xfId="4411"/>
    <cellStyle name="SAPBEXstdData 37 3" xfId="2669"/>
    <cellStyle name="SAPBEXstdData 37 4" xfId="9362"/>
    <cellStyle name="SAPBEXstdData 37 5" xfId="9956"/>
    <cellStyle name="SAPBEXstdData 37 6" xfId="12226"/>
    <cellStyle name="SAPBEXstdData 37 7" xfId="14652"/>
    <cellStyle name="SAPBEXstdData 37 8" xfId="16922"/>
    <cellStyle name="SAPBEXstdData 37 9" xfId="19295"/>
    <cellStyle name="SAPBEXstdData 38" xfId="1717"/>
    <cellStyle name="SAPBEXstdData 38 2" xfId="4303"/>
    <cellStyle name="SAPBEXstdData 38 3" xfId="5459"/>
    <cellStyle name="SAPBEXstdData 38 4" xfId="7989"/>
    <cellStyle name="SAPBEXstdData 38 5" xfId="10352"/>
    <cellStyle name="SAPBEXstdData 38 6" xfId="12492"/>
    <cellStyle name="SAPBEXstdData 38 7" xfId="15048"/>
    <cellStyle name="SAPBEXstdData 38 8" xfId="17188"/>
    <cellStyle name="SAPBEXstdData 38 9" xfId="19660"/>
    <cellStyle name="SAPBEXstdData 39" xfId="1930"/>
    <cellStyle name="SAPBEXstdData 39 2" xfId="4516"/>
    <cellStyle name="SAPBEXstdData 39 3" xfId="5352"/>
    <cellStyle name="SAPBEXstdData 39 4" xfId="8638"/>
    <cellStyle name="SAPBEXstdData 39 5" xfId="11061"/>
    <cellStyle name="SAPBEXstdData 39 6" xfId="9633"/>
    <cellStyle name="SAPBEXstdData 39 7" xfId="15757"/>
    <cellStyle name="SAPBEXstdData 39 8" xfId="14329"/>
    <cellStyle name="SAPBEXstdData 39 9" xfId="20313"/>
    <cellStyle name="SAPBEXstdData 4" xfId="299"/>
    <cellStyle name="SAPBEXstdData 4 2" xfId="2885"/>
    <cellStyle name="SAPBEXstdData 4 3" xfId="7226"/>
    <cellStyle name="SAPBEXstdData 4 4" xfId="9173"/>
    <cellStyle name="SAPBEXstdData 4 5" xfId="11653"/>
    <cellStyle name="SAPBEXstdData 4 6" xfId="12481"/>
    <cellStyle name="SAPBEXstdData 4 7" xfId="16349"/>
    <cellStyle name="SAPBEXstdData 4 8" xfId="17177"/>
    <cellStyle name="SAPBEXstdData 4 9" xfId="20848"/>
    <cellStyle name="SAPBEXstdData 40" xfId="1973"/>
    <cellStyle name="SAPBEXstdData 40 2" xfId="4559"/>
    <cellStyle name="SAPBEXstdData 40 3" xfId="5817"/>
    <cellStyle name="SAPBEXstdData 40 4" xfId="8245"/>
    <cellStyle name="SAPBEXstdData 40 5" xfId="10635"/>
    <cellStyle name="SAPBEXstdData 40 6" xfId="10216"/>
    <cellStyle name="SAPBEXstdData 40 7" xfId="15331"/>
    <cellStyle name="SAPBEXstdData 40 8" xfId="14912"/>
    <cellStyle name="SAPBEXstdData 40 9" xfId="19918"/>
    <cellStyle name="SAPBEXstdData 41" xfId="2032"/>
    <cellStyle name="SAPBEXstdData 41 2" xfId="4618"/>
    <cellStyle name="SAPBEXstdData 41 3" xfId="5919"/>
    <cellStyle name="SAPBEXstdData 41 4" xfId="9017"/>
    <cellStyle name="SAPBEXstdData 41 5" xfId="11479"/>
    <cellStyle name="SAPBEXstdData 41 6" xfId="12947"/>
    <cellStyle name="SAPBEXstdData 41 7" xfId="16175"/>
    <cellStyle name="SAPBEXstdData 41 8" xfId="17643"/>
    <cellStyle name="SAPBEXstdData 41 9" xfId="20693"/>
    <cellStyle name="SAPBEXstdData 42" xfId="2053"/>
    <cellStyle name="SAPBEXstdData 42 2" xfId="4639"/>
    <cellStyle name="SAPBEXstdData 42 3" xfId="5960"/>
    <cellStyle name="SAPBEXstdData 42 4" xfId="8115"/>
    <cellStyle name="SAPBEXstdData 42 5" xfId="10486"/>
    <cellStyle name="SAPBEXstdData 42 6" xfId="12906"/>
    <cellStyle name="SAPBEXstdData 42 7" xfId="15182"/>
    <cellStyle name="SAPBEXstdData 42 8" xfId="17602"/>
    <cellStyle name="SAPBEXstdData 42 9" xfId="19786"/>
    <cellStyle name="SAPBEXstdData 43" xfId="2091"/>
    <cellStyle name="SAPBEXstdData 43 2" xfId="4677"/>
    <cellStyle name="SAPBEXstdData 43 3" xfId="5431"/>
    <cellStyle name="SAPBEXstdData 43 4" xfId="8068"/>
    <cellStyle name="SAPBEXstdData 43 5" xfId="10438"/>
    <cellStyle name="SAPBEXstdData 43 6" xfId="12473"/>
    <cellStyle name="SAPBEXstdData 43 7" xfId="15134"/>
    <cellStyle name="SAPBEXstdData 43 8" xfId="17169"/>
    <cellStyle name="SAPBEXstdData 43 9" xfId="19739"/>
    <cellStyle name="SAPBEXstdData 44" xfId="2129"/>
    <cellStyle name="SAPBEXstdData 44 2" xfId="4715"/>
    <cellStyle name="SAPBEXstdData 44 3" xfId="6642"/>
    <cellStyle name="SAPBEXstdData 44 4" xfId="7976"/>
    <cellStyle name="SAPBEXstdData 44 5" xfId="10339"/>
    <cellStyle name="SAPBEXstdData 44 6" xfId="14121"/>
    <cellStyle name="SAPBEXstdData 44 7" xfId="15035"/>
    <cellStyle name="SAPBEXstdData 44 8" xfId="18817"/>
    <cellStyle name="SAPBEXstdData 44 9" xfId="19647"/>
    <cellStyle name="SAPBEXstdData 45" xfId="2166"/>
    <cellStyle name="SAPBEXstdData 45 2" xfId="4752"/>
    <cellStyle name="SAPBEXstdData 45 3" xfId="7242"/>
    <cellStyle name="SAPBEXstdData 45 4" xfId="8508"/>
    <cellStyle name="SAPBEXstdData 45 5" xfId="10919"/>
    <cellStyle name="SAPBEXstdData 45 6" xfId="12610"/>
    <cellStyle name="SAPBEXstdData 45 7" xfId="15615"/>
    <cellStyle name="SAPBEXstdData 45 8" xfId="17306"/>
    <cellStyle name="SAPBEXstdData 45 9" xfId="20182"/>
    <cellStyle name="SAPBEXstdData 46" xfId="2196"/>
    <cellStyle name="SAPBEXstdData 46 2" xfId="4782"/>
    <cellStyle name="SAPBEXstdData 46 3" xfId="6523"/>
    <cellStyle name="SAPBEXstdData 46 4" xfId="7697"/>
    <cellStyle name="SAPBEXstdData 46 5" xfId="10040"/>
    <cellStyle name="SAPBEXstdData 46 6" xfId="10323"/>
    <cellStyle name="SAPBEXstdData 46 7" xfId="14736"/>
    <cellStyle name="SAPBEXstdData 46 8" xfId="15019"/>
    <cellStyle name="SAPBEXstdData 46 9" xfId="19368"/>
    <cellStyle name="SAPBEXstdData 47" xfId="2222"/>
    <cellStyle name="SAPBEXstdData 47 2" xfId="4808"/>
    <cellStyle name="SAPBEXstdData 47 3" xfId="6130"/>
    <cellStyle name="SAPBEXstdData 47 4" xfId="8129"/>
    <cellStyle name="SAPBEXstdData 47 5" xfId="10501"/>
    <cellStyle name="SAPBEXstdData 47 6" xfId="12327"/>
    <cellStyle name="SAPBEXstdData 47 7" xfId="15197"/>
    <cellStyle name="SAPBEXstdData 47 8" xfId="17023"/>
    <cellStyle name="SAPBEXstdData 47 9" xfId="19800"/>
    <cellStyle name="SAPBEXstdData 48" xfId="2270"/>
    <cellStyle name="SAPBEXstdData 48 2" xfId="4856"/>
    <cellStyle name="SAPBEXstdData 48 3" xfId="6618"/>
    <cellStyle name="SAPBEXstdData 48 4" xfId="7381"/>
    <cellStyle name="SAPBEXstdData 48 5" xfId="9690"/>
    <cellStyle name="SAPBEXstdData 48 6" xfId="12359"/>
    <cellStyle name="SAPBEXstdData 48 7" xfId="14386"/>
    <cellStyle name="SAPBEXstdData 48 8" xfId="17055"/>
    <cellStyle name="SAPBEXstdData 48 9" xfId="19057"/>
    <cellStyle name="SAPBEXstdData 49" xfId="2340"/>
    <cellStyle name="SAPBEXstdData 49 2" xfId="4926"/>
    <cellStyle name="SAPBEXstdData 49 3" xfId="5993"/>
    <cellStyle name="SAPBEXstdData 49 4" xfId="7977"/>
    <cellStyle name="SAPBEXstdData 49 5" xfId="10340"/>
    <cellStyle name="SAPBEXstdData 49 6" xfId="12932"/>
    <cellStyle name="SAPBEXstdData 49 7" xfId="15036"/>
    <cellStyle name="SAPBEXstdData 49 8" xfId="17628"/>
    <cellStyle name="SAPBEXstdData 49 9" xfId="19648"/>
    <cellStyle name="SAPBEXstdData 5" xfId="342"/>
    <cellStyle name="SAPBEXstdData 5 2" xfId="2928"/>
    <cellStyle name="SAPBEXstdData 5 3" xfId="7382"/>
    <cellStyle name="SAPBEXstdData 5 4" xfId="9070"/>
    <cellStyle name="SAPBEXstdData 5 5" xfId="11542"/>
    <cellStyle name="SAPBEXstdData 5 6" xfId="14083"/>
    <cellStyle name="SAPBEXstdData 5 7" xfId="16238"/>
    <cellStyle name="SAPBEXstdData 5 8" xfId="18779"/>
    <cellStyle name="SAPBEXstdData 5 9" xfId="20745"/>
    <cellStyle name="SAPBEXstdData 50" xfId="2378"/>
    <cellStyle name="SAPBEXstdData 50 2" xfId="6318"/>
    <cellStyle name="SAPBEXstdData 50 3" xfId="8443"/>
    <cellStyle name="SAPBEXstdData 50 4" xfId="10849"/>
    <cellStyle name="SAPBEXstdData 50 5" xfId="12693"/>
    <cellStyle name="SAPBEXstdData 50 6" xfId="15545"/>
    <cellStyle name="SAPBEXstdData 50 7" xfId="17389"/>
    <cellStyle name="SAPBEXstdData 50 8" xfId="20117"/>
    <cellStyle name="SAPBEXstdData 51" xfId="5944"/>
    <cellStyle name="SAPBEXstdData 52" xfId="7245"/>
    <cellStyle name="SAPBEXstdData 53" xfId="9699"/>
    <cellStyle name="SAPBEXstdData 54" xfId="12856"/>
    <cellStyle name="SAPBEXstdData 55" xfId="14395"/>
    <cellStyle name="SAPBEXstdData 56" xfId="17552"/>
    <cellStyle name="SAPBEXstdData 57" xfId="19063"/>
    <cellStyle name="SAPBEXstdData 6" xfId="385"/>
    <cellStyle name="SAPBEXstdData 6 2" xfId="2971"/>
    <cellStyle name="SAPBEXstdData 6 3" xfId="6667"/>
    <cellStyle name="SAPBEXstdData 6 4" xfId="9311"/>
    <cellStyle name="SAPBEXstdData 6 5" xfId="11794"/>
    <cellStyle name="SAPBEXstdData 6 6" xfId="13806"/>
    <cellStyle name="SAPBEXstdData 6 7" xfId="16490"/>
    <cellStyle name="SAPBEXstdData 6 8" xfId="18502"/>
    <cellStyle name="SAPBEXstdData 6 9" xfId="20985"/>
    <cellStyle name="SAPBEXstdData 7" xfId="428"/>
    <cellStyle name="SAPBEXstdData 7 2" xfId="3014"/>
    <cellStyle name="SAPBEXstdData 7 3" xfId="6812"/>
    <cellStyle name="SAPBEXstdData 7 4" xfId="7395"/>
    <cellStyle name="SAPBEXstdData 7 5" xfId="12092"/>
    <cellStyle name="SAPBEXstdData 7 6" xfId="12247"/>
    <cellStyle name="SAPBEXstdData 7 7" xfId="16788"/>
    <cellStyle name="SAPBEXstdData 7 8" xfId="16943"/>
    <cellStyle name="SAPBEXstdData 7 9" xfId="21255"/>
    <cellStyle name="SAPBEXstdData 8" xfId="471"/>
    <cellStyle name="SAPBEXstdData 8 2" xfId="3057"/>
    <cellStyle name="SAPBEXstdData 8 3" xfId="6651"/>
    <cellStyle name="SAPBEXstdData 8 4" xfId="8717"/>
    <cellStyle name="SAPBEXstdData 8 5" xfId="11152"/>
    <cellStyle name="SAPBEXstdData 8 6" xfId="9984"/>
    <cellStyle name="SAPBEXstdData 8 7" xfId="15848"/>
    <cellStyle name="SAPBEXstdData 8 8" xfId="14680"/>
    <cellStyle name="SAPBEXstdData 8 9" xfId="20391"/>
    <cellStyle name="SAPBEXstdData 9" xfId="514"/>
    <cellStyle name="SAPBEXstdData 9 2" xfId="3100"/>
    <cellStyle name="SAPBEXstdData 9 3" xfId="5788"/>
    <cellStyle name="SAPBEXstdData 9 4" xfId="5614"/>
    <cellStyle name="SAPBEXstdData 9 5" xfId="9558"/>
    <cellStyle name="SAPBEXstdData 9 6" xfId="12742"/>
    <cellStyle name="SAPBEXstdData 9 7" xfId="14254"/>
    <cellStyle name="SAPBEXstdData 9 8" xfId="17438"/>
    <cellStyle name="SAPBEXstdData 9 9" xfId="18943"/>
    <cellStyle name="SAPBEXstdDataEmph" xfId="90"/>
    <cellStyle name="SAPBEXstdDataEmph 10" xfId="558"/>
    <cellStyle name="SAPBEXstdDataEmph 10 2" xfId="3144"/>
    <cellStyle name="SAPBEXstdDataEmph 10 3" xfId="7281"/>
    <cellStyle name="SAPBEXstdDataEmph 10 4" xfId="8971"/>
    <cellStyle name="SAPBEXstdDataEmph 10 5" xfId="11428"/>
    <cellStyle name="SAPBEXstdDataEmph 10 6" xfId="13998"/>
    <cellStyle name="SAPBEXstdDataEmph 10 7" xfId="16124"/>
    <cellStyle name="SAPBEXstdDataEmph 10 8" xfId="18694"/>
    <cellStyle name="SAPBEXstdDataEmph 10 9" xfId="20646"/>
    <cellStyle name="SAPBEXstdDataEmph 11" xfId="465"/>
    <cellStyle name="SAPBEXstdDataEmph 11 2" xfId="3051"/>
    <cellStyle name="SAPBEXstdDataEmph 11 3" xfId="5121"/>
    <cellStyle name="SAPBEXstdDataEmph 11 4" xfId="8954"/>
    <cellStyle name="SAPBEXstdDataEmph 11 5" xfId="11411"/>
    <cellStyle name="SAPBEXstdDataEmph 11 6" xfId="12568"/>
    <cellStyle name="SAPBEXstdDataEmph 11 7" xfId="16107"/>
    <cellStyle name="SAPBEXstdDataEmph 11 8" xfId="17264"/>
    <cellStyle name="SAPBEXstdDataEmph 11 9" xfId="20629"/>
    <cellStyle name="SAPBEXstdDataEmph 12" xfId="644"/>
    <cellStyle name="SAPBEXstdDataEmph 12 2" xfId="3230"/>
    <cellStyle name="SAPBEXstdDataEmph 12 3" xfId="6873"/>
    <cellStyle name="SAPBEXstdDataEmph 12 4" xfId="8868"/>
    <cellStyle name="SAPBEXstdDataEmph 12 5" xfId="11317"/>
    <cellStyle name="SAPBEXstdDataEmph 12 6" xfId="12567"/>
    <cellStyle name="SAPBEXstdDataEmph 12 7" xfId="16013"/>
    <cellStyle name="SAPBEXstdDataEmph 12 8" xfId="17263"/>
    <cellStyle name="SAPBEXstdDataEmph 12 9" xfId="20542"/>
    <cellStyle name="SAPBEXstdDataEmph 13" xfId="435"/>
    <cellStyle name="SAPBEXstdDataEmph 13 2" xfId="3021"/>
    <cellStyle name="SAPBEXstdDataEmph 13 3" xfId="5764"/>
    <cellStyle name="SAPBEXstdDataEmph 13 4" xfId="8887"/>
    <cellStyle name="SAPBEXstdDataEmph 13 5" xfId="11338"/>
    <cellStyle name="SAPBEXstdDataEmph 13 6" xfId="14137"/>
    <cellStyle name="SAPBEXstdDataEmph 13 7" xfId="16034"/>
    <cellStyle name="SAPBEXstdDataEmph 13 8" xfId="18833"/>
    <cellStyle name="SAPBEXstdDataEmph 13 9" xfId="20561"/>
    <cellStyle name="SAPBEXstdDataEmph 14" xfId="756"/>
    <cellStyle name="SAPBEXstdDataEmph 14 2" xfId="3342"/>
    <cellStyle name="SAPBEXstdDataEmph 14 3" xfId="5223"/>
    <cellStyle name="SAPBEXstdDataEmph 14 4" xfId="9136"/>
    <cellStyle name="SAPBEXstdDataEmph 14 5" xfId="11613"/>
    <cellStyle name="SAPBEXstdDataEmph 14 6" xfId="12936"/>
    <cellStyle name="SAPBEXstdDataEmph 14 7" xfId="16309"/>
    <cellStyle name="SAPBEXstdDataEmph 14 8" xfId="17632"/>
    <cellStyle name="SAPBEXstdDataEmph 14 9" xfId="20811"/>
    <cellStyle name="SAPBEXstdDataEmph 15" xfId="824"/>
    <cellStyle name="SAPBEXstdDataEmph 15 2" xfId="3410"/>
    <cellStyle name="SAPBEXstdDataEmph 15 3" xfId="6336"/>
    <cellStyle name="SAPBEXstdDataEmph 15 4" xfId="9079"/>
    <cellStyle name="SAPBEXstdDataEmph 15 5" xfId="11551"/>
    <cellStyle name="SAPBEXstdDataEmph 15 6" xfId="13276"/>
    <cellStyle name="SAPBEXstdDataEmph 15 7" xfId="16247"/>
    <cellStyle name="SAPBEXstdDataEmph 15 8" xfId="17972"/>
    <cellStyle name="SAPBEXstdDataEmph 15 9" xfId="20754"/>
    <cellStyle name="SAPBEXstdDataEmph 16" xfId="886"/>
    <cellStyle name="SAPBEXstdDataEmph 16 2" xfId="3472"/>
    <cellStyle name="SAPBEXstdDataEmph 16 3" xfId="6163"/>
    <cellStyle name="SAPBEXstdDataEmph 16 4" xfId="8786"/>
    <cellStyle name="SAPBEXstdDataEmph 16 5" xfId="11228"/>
    <cellStyle name="SAPBEXstdDataEmph 16 6" xfId="13077"/>
    <cellStyle name="SAPBEXstdDataEmph 16 7" xfId="15924"/>
    <cellStyle name="SAPBEXstdDataEmph 16 8" xfId="17773"/>
    <cellStyle name="SAPBEXstdDataEmph 16 9" xfId="20461"/>
    <cellStyle name="SAPBEXstdDataEmph 17" xfId="937"/>
    <cellStyle name="SAPBEXstdDataEmph 17 2" xfId="3523"/>
    <cellStyle name="SAPBEXstdDataEmph 17 3" xfId="5958"/>
    <cellStyle name="SAPBEXstdDataEmph 17 4" xfId="9321"/>
    <cellStyle name="SAPBEXstdDataEmph 17 5" xfId="11804"/>
    <cellStyle name="SAPBEXstdDataEmph 17 6" xfId="13740"/>
    <cellStyle name="SAPBEXstdDataEmph 17 7" xfId="16500"/>
    <cellStyle name="SAPBEXstdDataEmph 17 8" xfId="18436"/>
    <cellStyle name="SAPBEXstdDataEmph 17 9" xfId="20995"/>
    <cellStyle name="SAPBEXstdDataEmph 18" xfId="998"/>
    <cellStyle name="SAPBEXstdDataEmph 18 2" xfId="3584"/>
    <cellStyle name="SAPBEXstdDataEmph 18 3" xfId="7252"/>
    <cellStyle name="SAPBEXstdDataEmph 18 4" xfId="8142"/>
    <cellStyle name="SAPBEXstdDataEmph 18 5" xfId="10515"/>
    <cellStyle name="SAPBEXstdDataEmph 18 6" xfId="12565"/>
    <cellStyle name="SAPBEXstdDataEmph 18 7" xfId="15211"/>
    <cellStyle name="SAPBEXstdDataEmph 18 8" xfId="17261"/>
    <cellStyle name="SAPBEXstdDataEmph 18 9" xfId="19814"/>
    <cellStyle name="SAPBEXstdDataEmph 19" xfId="1035"/>
    <cellStyle name="SAPBEXstdDataEmph 19 2" xfId="3621"/>
    <cellStyle name="SAPBEXstdDataEmph 19 3" xfId="5655"/>
    <cellStyle name="SAPBEXstdDataEmph 19 4" xfId="8747"/>
    <cellStyle name="SAPBEXstdDataEmph 19 5" xfId="11184"/>
    <cellStyle name="SAPBEXstdDataEmph 19 6" xfId="13785"/>
    <cellStyle name="SAPBEXstdDataEmph 19 7" xfId="15880"/>
    <cellStyle name="SAPBEXstdDataEmph 19 8" xfId="18481"/>
    <cellStyle name="SAPBEXstdDataEmph 19 9" xfId="20421"/>
    <cellStyle name="SAPBEXstdDataEmph 2" xfId="211"/>
    <cellStyle name="SAPBEXstdDataEmph 2 2" xfId="2797"/>
    <cellStyle name="SAPBEXstdDataEmph 2 3" xfId="5755"/>
    <cellStyle name="SAPBEXstdDataEmph 2 4" xfId="7944"/>
    <cellStyle name="SAPBEXstdDataEmph 2 5" xfId="10300"/>
    <cellStyle name="SAPBEXstdDataEmph 2 6" xfId="12796"/>
    <cellStyle name="SAPBEXstdDataEmph 2 7" xfId="14996"/>
    <cellStyle name="SAPBEXstdDataEmph 2 8" xfId="17492"/>
    <cellStyle name="SAPBEXstdDataEmph 2 9" xfId="19615"/>
    <cellStyle name="SAPBEXstdDataEmph 20" xfId="1078"/>
    <cellStyle name="SAPBEXstdDataEmph 20 2" xfId="3664"/>
    <cellStyle name="SAPBEXstdDataEmph 20 3" xfId="5259"/>
    <cellStyle name="SAPBEXstdDataEmph 20 4" xfId="8021"/>
    <cellStyle name="SAPBEXstdDataEmph 20 5" xfId="10386"/>
    <cellStyle name="SAPBEXstdDataEmph 20 6" xfId="11269"/>
    <cellStyle name="SAPBEXstdDataEmph 20 7" xfId="15082"/>
    <cellStyle name="SAPBEXstdDataEmph 20 8" xfId="15965"/>
    <cellStyle name="SAPBEXstdDataEmph 20 9" xfId="19692"/>
    <cellStyle name="SAPBEXstdDataEmph 21" xfId="1146"/>
    <cellStyle name="SAPBEXstdDataEmph 21 2" xfId="3732"/>
    <cellStyle name="SAPBEXstdDataEmph 21 3" xfId="7187"/>
    <cellStyle name="SAPBEXstdDataEmph 21 4" xfId="5962"/>
    <cellStyle name="SAPBEXstdDataEmph 21 5" xfId="9682"/>
    <cellStyle name="SAPBEXstdDataEmph 21 6" xfId="14033"/>
    <cellStyle name="SAPBEXstdDataEmph 21 7" xfId="14378"/>
    <cellStyle name="SAPBEXstdDataEmph 21 8" xfId="18729"/>
    <cellStyle name="SAPBEXstdDataEmph 21 9" xfId="19049"/>
    <cellStyle name="SAPBEXstdDataEmph 22" xfId="1199"/>
    <cellStyle name="SAPBEXstdDataEmph 22 2" xfId="3785"/>
    <cellStyle name="SAPBEXstdDataEmph 22 3" xfId="7075"/>
    <cellStyle name="SAPBEXstdDataEmph 22 4" xfId="9150"/>
    <cellStyle name="SAPBEXstdDataEmph 22 5" xfId="11628"/>
    <cellStyle name="SAPBEXstdDataEmph 22 6" xfId="12149"/>
    <cellStyle name="SAPBEXstdDataEmph 22 7" xfId="16324"/>
    <cellStyle name="SAPBEXstdDataEmph 22 8" xfId="16845"/>
    <cellStyle name="SAPBEXstdDataEmph 22 9" xfId="20825"/>
    <cellStyle name="SAPBEXstdDataEmph 23" xfId="1226"/>
    <cellStyle name="SAPBEXstdDataEmph 23 2" xfId="3812"/>
    <cellStyle name="SAPBEXstdDataEmph 23 3" xfId="5942"/>
    <cellStyle name="SAPBEXstdDataEmph 23 4" xfId="7451"/>
    <cellStyle name="SAPBEXstdDataEmph 23 5" xfId="9764"/>
    <cellStyle name="SAPBEXstdDataEmph 23 6" xfId="13477"/>
    <cellStyle name="SAPBEXstdDataEmph 23 7" xfId="14460"/>
    <cellStyle name="SAPBEXstdDataEmph 23 8" xfId="18173"/>
    <cellStyle name="SAPBEXstdDataEmph 23 9" xfId="19121"/>
    <cellStyle name="SAPBEXstdDataEmph 24" xfId="1269"/>
    <cellStyle name="SAPBEXstdDataEmph 24 2" xfId="3855"/>
    <cellStyle name="SAPBEXstdDataEmph 24 3" xfId="5350"/>
    <cellStyle name="SAPBEXstdDataEmph 24 4" xfId="6275"/>
    <cellStyle name="SAPBEXstdDataEmph 24 5" xfId="9616"/>
    <cellStyle name="SAPBEXstdDataEmph 24 6" xfId="12950"/>
    <cellStyle name="SAPBEXstdDataEmph 24 7" xfId="14312"/>
    <cellStyle name="SAPBEXstdDataEmph 24 8" xfId="17646"/>
    <cellStyle name="SAPBEXstdDataEmph 24 9" xfId="18995"/>
    <cellStyle name="SAPBEXstdDataEmph 25" xfId="1312"/>
    <cellStyle name="SAPBEXstdDataEmph 25 2" xfId="3898"/>
    <cellStyle name="SAPBEXstdDataEmph 25 3" xfId="6512"/>
    <cellStyle name="SAPBEXstdDataEmph 25 4" xfId="7132"/>
    <cellStyle name="SAPBEXstdDataEmph 25 5" xfId="9527"/>
    <cellStyle name="SAPBEXstdDataEmph 25 6" xfId="9658"/>
    <cellStyle name="SAPBEXstdDataEmph 25 7" xfId="14223"/>
    <cellStyle name="SAPBEXstdDataEmph 25 8" xfId="14354"/>
    <cellStyle name="SAPBEXstdDataEmph 25 9" xfId="18913"/>
    <cellStyle name="SAPBEXstdDataEmph 26" xfId="1354"/>
    <cellStyle name="SAPBEXstdDataEmph 26 2" xfId="3940"/>
    <cellStyle name="SAPBEXstdDataEmph 26 3" xfId="6060"/>
    <cellStyle name="SAPBEXstdDataEmph 26 4" xfId="7409"/>
    <cellStyle name="SAPBEXstdDataEmph 26 5" xfId="9716"/>
    <cellStyle name="SAPBEXstdDataEmph 26 6" xfId="12638"/>
    <cellStyle name="SAPBEXstdDataEmph 26 7" xfId="14412"/>
    <cellStyle name="SAPBEXstdDataEmph 26 8" xfId="17334"/>
    <cellStyle name="SAPBEXstdDataEmph 26 9" xfId="19078"/>
    <cellStyle name="SAPBEXstdDataEmph 27" xfId="1397"/>
    <cellStyle name="SAPBEXstdDataEmph 27 2" xfId="3983"/>
    <cellStyle name="SAPBEXstdDataEmph 27 3" xfId="6227"/>
    <cellStyle name="SAPBEXstdDataEmph 27 4" xfId="9064"/>
    <cellStyle name="SAPBEXstdDataEmph 27 5" xfId="11536"/>
    <cellStyle name="SAPBEXstdDataEmph 27 6" xfId="13577"/>
    <cellStyle name="SAPBEXstdDataEmph 27 7" xfId="16232"/>
    <cellStyle name="SAPBEXstdDataEmph 27 8" xfId="18273"/>
    <cellStyle name="SAPBEXstdDataEmph 27 9" xfId="20739"/>
    <cellStyle name="SAPBEXstdDataEmph 28" xfId="1440"/>
    <cellStyle name="SAPBEXstdDataEmph 28 2" xfId="4026"/>
    <cellStyle name="SAPBEXstdDataEmph 28 3" xfId="6685"/>
    <cellStyle name="SAPBEXstdDataEmph 28 4" xfId="7954"/>
    <cellStyle name="SAPBEXstdDataEmph 28 5" xfId="10313"/>
    <cellStyle name="SAPBEXstdDataEmph 28 6" xfId="12459"/>
    <cellStyle name="SAPBEXstdDataEmph 28 7" xfId="15009"/>
    <cellStyle name="SAPBEXstdDataEmph 28 8" xfId="17155"/>
    <cellStyle name="SAPBEXstdDataEmph 28 9" xfId="19625"/>
    <cellStyle name="SAPBEXstdDataEmph 29" xfId="1483"/>
    <cellStyle name="SAPBEXstdDataEmph 29 2" xfId="4069"/>
    <cellStyle name="SAPBEXstdDataEmph 29 3" xfId="6247"/>
    <cellStyle name="SAPBEXstdDataEmph 29 4" xfId="8774"/>
    <cellStyle name="SAPBEXstdDataEmph 29 5" xfId="11213"/>
    <cellStyle name="SAPBEXstdDataEmph 29 6" xfId="12220"/>
    <cellStyle name="SAPBEXstdDataEmph 29 7" xfId="15909"/>
    <cellStyle name="SAPBEXstdDataEmph 29 8" xfId="16916"/>
    <cellStyle name="SAPBEXstdDataEmph 29 9" xfId="20448"/>
    <cellStyle name="SAPBEXstdDataEmph 3" xfId="257"/>
    <cellStyle name="SAPBEXstdDataEmph 3 2" xfId="2843"/>
    <cellStyle name="SAPBEXstdDataEmph 3 3" xfId="6276"/>
    <cellStyle name="SAPBEXstdDataEmph 3 4" xfId="8706"/>
    <cellStyle name="SAPBEXstdDataEmph 3 5" xfId="11139"/>
    <cellStyle name="SAPBEXstdDataEmph 3 6" xfId="13687"/>
    <cellStyle name="SAPBEXstdDataEmph 3 7" xfId="15835"/>
    <cellStyle name="SAPBEXstdDataEmph 3 8" xfId="18383"/>
    <cellStyle name="SAPBEXstdDataEmph 3 9" xfId="20380"/>
    <cellStyle name="SAPBEXstdDataEmph 30" xfId="1526"/>
    <cellStyle name="SAPBEXstdDataEmph 30 2" xfId="4112"/>
    <cellStyle name="SAPBEXstdDataEmph 30 3" xfId="6316"/>
    <cellStyle name="SAPBEXstdDataEmph 30 4" xfId="5455"/>
    <cellStyle name="SAPBEXstdDataEmph 30 5" xfId="11968"/>
    <cellStyle name="SAPBEXstdDataEmph 30 6" xfId="12468"/>
    <cellStyle name="SAPBEXstdDataEmph 30 7" xfId="16664"/>
    <cellStyle name="SAPBEXstdDataEmph 30 8" xfId="17164"/>
    <cellStyle name="SAPBEXstdDataEmph 30 9" xfId="21152"/>
    <cellStyle name="SAPBEXstdDataEmph 31" xfId="1569"/>
    <cellStyle name="SAPBEXstdDataEmph 31 2" xfId="4155"/>
    <cellStyle name="SAPBEXstdDataEmph 31 3" xfId="5979"/>
    <cellStyle name="SAPBEXstdDataEmph 31 4" xfId="4938"/>
    <cellStyle name="SAPBEXstdDataEmph 31 5" xfId="11938"/>
    <cellStyle name="SAPBEXstdDataEmph 31 6" xfId="13504"/>
    <cellStyle name="SAPBEXstdDataEmph 31 7" xfId="16634"/>
    <cellStyle name="SAPBEXstdDataEmph 31 8" xfId="18200"/>
    <cellStyle name="SAPBEXstdDataEmph 31 9" xfId="21122"/>
    <cellStyle name="SAPBEXstdDataEmph 32" xfId="1628"/>
    <cellStyle name="SAPBEXstdDataEmph 32 2" xfId="4214"/>
    <cellStyle name="SAPBEXstdDataEmph 32 3" xfId="7388"/>
    <cellStyle name="SAPBEXstdDataEmph 32 4" xfId="7671"/>
    <cellStyle name="SAPBEXstdDataEmph 32 5" xfId="10009"/>
    <cellStyle name="SAPBEXstdDataEmph 32 6" xfId="12138"/>
    <cellStyle name="SAPBEXstdDataEmph 32 7" xfId="14705"/>
    <cellStyle name="SAPBEXstdDataEmph 32 8" xfId="16834"/>
    <cellStyle name="SAPBEXstdDataEmph 32 9" xfId="19342"/>
    <cellStyle name="SAPBEXstdDataEmph 33" xfId="1655"/>
    <cellStyle name="SAPBEXstdDataEmph 33 2" xfId="4241"/>
    <cellStyle name="SAPBEXstdDataEmph 33 3" xfId="6291"/>
    <cellStyle name="SAPBEXstdDataEmph 33 4" xfId="7747"/>
    <cellStyle name="SAPBEXstdDataEmph 33 5" xfId="10094"/>
    <cellStyle name="SAPBEXstdDataEmph 33 6" xfId="13526"/>
    <cellStyle name="SAPBEXstdDataEmph 33 7" xfId="14790"/>
    <cellStyle name="SAPBEXstdDataEmph 33 8" xfId="18222"/>
    <cellStyle name="SAPBEXstdDataEmph 33 9" xfId="19420"/>
    <cellStyle name="SAPBEXstdDataEmph 34" xfId="1698"/>
    <cellStyle name="SAPBEXstdDataEmph 34 2" xfId="4284"/>
    <cellStyle name="SAPBEXstdDataEmph 34 3" xfId="5981"/>
    <cellStyle name="SAPBEXstdDataEmph 34 4" xfId="8750"/>
    <cellStyle name="SAPBEXstdDataEmph 34 5" xfId="10013"/>
    <cellStyle name="SAPBEXstdDataEmph 34 6" xfId="14089"/>
    <cellStyle name="SAPBEXstdDataEmph 34 7" xfId="14709"/>
    <cellStyle name="SAPBEXstdDataEmph 34 8" xfId="18785"/>
    <cellStyle name="SAPBEXstdDataEmph 34 9" xfId="19344"/>
    <cellStyle name="SAPBEXstdDataEmph 35" xfId="1741"/>
    <cellStyle name="SAPBEXstdDataEmph 35 2" xfId="4327"/>
    <cellStyle name="SAPBEXstdDataEmph 35 3" xfId="5534"/>
    <cellStyle name="SAPBEXstdDataEmph 35 4" xfId="7572"/>
    <cellStyle name="SAPBEXstdDataEmph 35 5" xfId="9896"/>
    <cellStyle name="SAPBEXstdDataEmph 35 6" xfId="13458"/>
    <cellStyle name="SAPBEXstdDataEmph 35 7" xfId="14592"/>
    <cellStyle name="SAPBEXstdDataEmph 35 8" xfId="18154"/>
    <cellStyle name="SAPBEXstdDataEmph 35 9" xfId="19243"/>
    <cellStyle name="SAPBEXstdDataEmph 36" xfId="1784"/>
    <cellStyle name="SAPBEXstdDataEmph 36 2" xfId="4370"/>
    <cellStyle name="SAPBEXstdDataEmph 36 3" xfId="6535"/>
    <cellStyle name="SAPBEXstdDataEmph 36 4" xfId="8095"/>
    <cellStyle name="SAPBEXstdDataEmph 36 5" xfId="10465"/>
    <cellStyle name="SAPBEXstdDataEmph 36 6" xfId="13201"/>
    <cellStyle name="SAPBEXstdDataEmph 36 7" xfId="15161"/>
    <cellStyle name="SAPBEXstdDataEmph 36 8" xfId="17897"/>
    <cellStyle name="SAPBEXstdDataEmph 36 9" xfId="19766"/>
    <cellStyle name="SAPBEXstdDataEmph 37" xfId="1826"/>
    <cellStyle name="SAPBEXstdDataEmph 37 2" xfId="4412"/>
    <cellStyle name="SAPBEXstdDataEmph 37 3" xfId="5504"/>
    <cellStyle name="SAPBEXstdDataEmph 37 4" xfId="8707"/>
    <cellStyle name="SAPBEXstdDataEmph 37 5" xfId="11141"/>
    <cellStyle name="SAPBEXstdDataEmph 37 6" xfId="12653"/>
    <cellStyle name="SAPBEXstdDataEmph 37 7" xfId="15837"/>
    <cellStyle name="SAPBEXstdDataEmph 37 8" xfId="17349"/>
    <cellStyle name="SAPBEXstdDataEmph 37 9" xfId="20381"/>
    <cellStyle name="SAPBEXstdDataEmph 38" xfId="1894"/>
    <cellStyle name="SAPBEXstdDataEmph 38 2" xfId="4480"/>
    <cellStyle name="SAPBEXstdDataEmph 38 3" xfId="5528"/>
    <cellStyle name="SAPBEXstdDataEmph 38 4" xfId="7710"/>
    <cellStyle name="SAPBEXstdDataEmph 38 5" xfId="9493"/>
    <cellStyle name="SAPBEXstdDataEmph 38 6" xfId="11214"/>
    <cellStyle name="SAPBEXstdDataEmph 38 7" xfId="14189"/>
    <cellStyle name="SAPBEXstdDataEmph 38 8" xfId="15910"/>
    <cellStyle name="SAPBEXstdDataEmph 38 9" xfId="18883"/>
    <cellStyle name="SAPBEXstdDataEmph 39" xfId="1931"/>
    <cellStyle name="SAPBEXstdDataEmph 39 2" xfId="4517"/>
    <cellStyle name="SAPBEXstdDataEmph 39 3" xfId="6922"/>
    <cellStyle name="SAPBEXstdDataEmph 39 4" xfId="8108"/>
    <cellStyle name="SAPBEXstdDataEmph 39 5" xfId="10479"/>
    <cellStyle name="SAPBEXstdDataEmph 39 6" xfId="13156"/>
    <cellStyle name="SAPBEXstdDataEmph 39 7" xfId="15175"/>
    <cellStyle name="SAPBEXstdDataEmph 39 8" xfId="17852"/>
    <cellStyle name="SAPBEXstdDataEmph 39 9" xfId="19779"/>
    <cellStyle name="SAPBEXstdDataEmph 4" xfId="300"/>
    <cellStyle name="SAPBEXstdDataEmph 4 2" xfId="2886"/>
    <cellStyle name="SAPBEXstdDataEmph 4 3" xfId="7069"/>
    <cellStyle name="SAPBEXstdDataEmph 4 4" xfId="8237"/>
    <cellStyle name="SAPBEXstdDataEmph 4 5" xfId="10626"/>
    <cellStyle name="SAPBEXstdDataEmph 4 6" xfId="13693"/>
    <cellStyle name="SAPBEXstdDataEmph 4 7" xfId="15322"/>
    <cellStyle name="SAPBEXstdDataEmph 4 8" xfId="18389"/>
    <cellStyle name="SAPBEXstdDataEmph 4 9" xfId="19910"/>
    <cellStyle name="SAPBEXstdDataEmph 40" xfId="1974"/>
    <cellStyle name="SAPBEXstdDataEmph 40 2" xfId="4560"/>
    <cellStyle name="SAPBEXstdDataEmph 40 3" xfId="6950"/>
    <cellStyle name="SAPBEXstdDataEmph 40 4" xfId="8953"/>
    <cellStyle name="SAPBEXstdDataEmph 40 5" xfId="11410"/>
    <cellStyle name="SAPBEXstdDataEmph 40 6" xfId="10634"/>
    <cellStyle name="SAPBEXstdDataEmph 40 7" xfId="16106"/>
    <cellStyle name="SAPBEXstdDataEmph 40 8" xfId="15330"/>
    <cellStyle name="SAPBEXstdDataEmph 40 9" xfId="20628"/>
    <cellStyle name="SAPBEXstdDataEmph 41" xfId="2029"/>
    <cellStyle name="SAPBEXstdDataEmph 41 2" xfId="4615"/>
    <cellStyle name="SAPBEXstdDataEmph 41 3" xfId="7015"/>
    <cellStyle name="SAPBEXstdDataEmph 41 4" xfId="8942"/>
    <cellStyle name="SAPBEXstdDataEmph 41 5" xfId="11396"/>
    <cellStyle name="SAPBEXstdDataEmph 41 6" xfId="12647"/>
    <cellStyle name="SAPBEXstdDataEmph 41 7" xfId="16092"/>
    <cellStyle name="SAPBEXstdDataEmph 41 8" xfId="17343"/>
    <cellStyle name="SAPBEXstdDataEmph 41 9" xfId="20616"/>
    <cellStyle name="SAPBEXstdDataEmph 42" xfId="2054"/>
    <cellStyle name="SAPBEXstdDataEmph 42 2" xfId="4640"/>
    <cellStyle name="SAPBEXstdDataEmph 42 3" xfId="6845"/>
    <cellStyle name="SAPBEXstdDataEmph 42 4" xfId="8110"/>
    <cellStyle name="SAPBEXstdDataEmph 42 5" xfId="10481"/>
    <cellStyle name="SAPBEXstdDataEmph 42 6" xfId="13497"/>
    <cellStyle name="SAPBEXstdDataEmph 42 7" xfId="15177"/>
    <cellStyle name="SAPBEXstdDataEmph 42 8" xfId="18193"/>
    <cellStyle name="SAPBEXstdDataEmph 42 9" xfId="19781"/>
    <cellStyle name="SAPBEXstdDataEmph 43" xfId="2092"/>
    <cellStyle name="SAPBEXstdDataEmph 43 2" xfId="4678"/>
    <cellStyle name="SAPBEXstdDataEmph 43 3" xfId="7313"/>
    <cellStyle name="SAPBEXstdDataEmph 43 4" xfId="8933"/>
    <cellStyle name="SAPBEXstdDataEmph 43 5" xfId="11385"/>
    <cellStyle name="SAPBEXstdDataEmph 43 6" xfId="13749"/>
    <cellStyle name="SAPBEXstdDataEmph 43 7" xfId="16081"/>
    <cellStyle name="SAPBEXstdDataEmph 43 8" xfId="18445"/>
    <cellStyle name="SAPBEXstdDataEmph 43 9" xfId="20607"/>
    <cellStyle name="SAPBEXstdDataEmph 44" xfId="2130"/>
    <cellStyle name="SAPBEXstdDataEmph 44 2" xfId="4716"/>
    <cellStyle name="SAPBEXstdDataEmph 44 3" xfId="6011"/>
    <cellStyle name="SAPBEXstdDataEmph 44 4" xfId="8182"/>
    <cellStyle name="SAPBEXstdDataEmph 44 5" xfId="10562"/>
    <cellStyle name="SAPBEXstdDataEmph 44 6" xfId="12622"/>
    <cellStyle name="SAPBEXstdDataEmph 44 7" xfId="15258"/>
    <cellStyle name="SAPBEXstdDataEmph 44 8" xfId="17318"/>
    <cellStyle name="SAPBEXstdDataEmph 44 9" xfId="19855"/>
    <cellStyle name="SAPBEXstdDataEmph 45" xfId="2167"/>
    <cellStyle name="SAPBEXstdDataEmph 45 2" xfId="4753"/>
    <cellStyle name="SAPBEXstdDataEmph 45 3" xfId="6463"/>
    <cellStyle name="SAPBEXstdDataEmph 45 4" xfId="8113"/>
    <cellStyle name="SAPBEXstdDataEmph 45 5" xfId="12062"/>
    <cellStyle name="SAPBEXstdDataEmph 45 6" xfId="12671"/>
    <cellStyle name="SAPBEXstdDataEmph 45 7" xfId="16758"/>
    <cellStyle name="SAPBEXstdDataEmph 45 8" xfId="17367"/>
    <cellStyle name="SAPBEXstdDataEmph 45 9" xfId="21228"/>
    <cellStyle name="SAPBEXstdDataEmph 46" xfId="2197"/>
    <cellStyle name="SAPBEXstdDataEmph 46 2" xfId="4783"/>
    <cellStyle name="SAPBEXstdDataEmph 46 3" xfId="2674"/>
    <cellStyle name="SAPBEXstdDataEmph 46 4" xfId="8469"/>
    <cellStyle name="SAPBEXstdDataEmph 46 5" xfId="10877"/>
    <cellStyle name="SAPBEXstdDataEmph 46 6" xfId="13848"/>
    <cellStyle name="SAPBEXstdDataEmph 46 7" xfId="15573"/>
    <cellStyle name="SAPBEXstdDataEmph 46 8" xfId="18544"/>
    <cellStyle name="SAPBEXstdDataEmph 46 9" xfId="20143"/>
    <cellStyle name="SAPBEXstdDataEmph 47" xfId="2223"/>
    <cellStyle name="SAPBEXstdDataEmph 47 2" xfId="4809"/>
    <cellStyle name="SAPBEXstdDataEmph 47 3" xfId="5199"/>
    <cellStyle name="SAPBEXstdDataEmph 47 4" xfId="7856"/>
    <cellStyle name="SAPBEXstdDataEmph 47 5" xfId="10208"/>
    <cellStyle name="SAPBEXstdDataEmph 47 6" xfId="13271"/>
    <cellStyle name="SAPBEXstdDataEmph 47 7" xfId="14904"/>
    <cellStyle name="SAPBEXstdDataEmph 47 8" xfId="17967"/>
    <cellStyle name="SAPBEXstdDataEmph 47 9" xfId="19529"/>
    <cellStyle name="SAPBEXstdDataEmph 48" xfId="2271"/>
    <cellStyle name="SAPBEXstdDataEmph 48 2" xfId="4857"/>
    <cellStyle name="SAPBEXstdDataEmph 48 3" xfId="6330"/>
    <cellStyle name="SAPBEXstdDataEmph 48 4" xfId="8838"/>
    <cellStyle name="SAPBEXstdDataEmph 48 5" xfId="11285"/>
    <cellStyle name="SAPBEXstdDataEmph 48 6" xfId="13121"/>
    <cellStyle name="SAPBEXstdDataEmph 48 7" xfId="15981"/>
    <cellStyle name="SAPBEXstdDataEmph 48 8" xfId="17817"/>
    <cellStyle name="SAPBEXstdDataEmph 48 9" xfId="20512"/>
    <cellStyle name="SAPBEXstdDataEmph 49" xfId="2341"/>
    <cellStyle name="SAPBEXstdDataEmph 49 2" xfId="4927"/>
    <cellStyle name="SAPBEXstdDataEmph 49 3" xfId="5536"/>
    <cellStyle name="SAPBEXstdDataEmph 49 4" xfId="8926"/>
    <cellStyle name="SAPBEXstdDataEmph 49 5" xfId="9741"/>
    <cellStyle name="SAPBEXstdDataEmph 49 6" xfId="14036"/>
    <cellStyle name="SAPBEXstdDataEmph 49 7" xfId="14437"/>
    <cellStyle name="SAPBEXstdDataEmph 49 8" xfId="18732"/>
    <cellStyle name="SAPBEXstdDataEmph 49 9" xfId="19100"/>
    <cellStyle name="SAPBEXstdDataEmph 5" xfId="343"/>
    <cellStyle name="SAPBEXstdDataEmph 5 2" xfId="2929"/>
    <cellStyle name="SAPBEXstdDataEmph 5 3" xfId="6551"/>
    <cellStyle name="SAPBEXstdDataEmph 5 4" xfId="8618"/>
    <cellStyle name="SAPBEXstdDataEmph 5 5" xfId="11038"/>
    <cellStyle name="SAPBEXstdDataEmph 5 6" xfId="13016"/>
    <cellStyle name="SAPBEXstdDataEmph 5 7" xfId="15734"/>
    <cellStyle name="SAPBEXstdDataEmph 5 8" xfId="17712"/>
    <cellStyle name="SAPBEXstdDataEmph 5 9" xfId="20293"/>
    <cellStyle name="SAPBEXstdDataEmph 50" xfId="2379"/>
    <cellStyle name="SAPBEXstdDataEmph 50 2" xfId="6713"/>
    <cellStyle name="SAPBEXstdDataEmph 50 3" xfId="8086"/>
    <cellStyle name="SAPBEXstdDataEmph 50 4" xfId="10456"/>
    <cellStyle name="SAPBEXstdDataEmph 50 5" xfId="12215"/>
    <cellStyle name="SAPBEXstdDataEmph 50 6" xfId="15152"/>
    <cellStyle name="SAPBEXstdDataEmph 50 7" xfId="16911"/>
    <cellStyle name="SAPBEXstdDataEmph 50 8" xfId="19757"/>
    <cellStyle name="SAPBEXstdDataEmph 51" xfId="6388"/>
    <cellStyle name="SAPBEXstdDataEmph 52" xfId="8149"/>
    <cellStyle name="SAPBEXstdDataEmph 53" xfId="10523"/>
    <cellStyle name="SAPBEXstdDataEmph 54" xfId="13163"/>
    <cellStyle name="SAPBEXstdDataEmph 55" xfId="15219"/>
    <cellStyle name="SAPBEXstdDataEmph 56" xfId="17859"/>
    <cellStyle name="SAPBEXstdDataEmph 57" xfId="19822"/>
    <cellStyle name="SAPBEXstdDataEmph 6" xfId="386"/>
    <cellStyle name="SAPBEXstdDataEmph 6 2" xfId="2972"/>
    <cellStyle name="SAPBEXstdDataEmph 6 3" xfId="5462"/>
    <cellStyle name="SAPBEXstdDataEmph 6 4" xfId="8090"/>
    <cellStyle name="SAPBEXstdDataEmph 6 5" xfId="10460"/>
    <cellStyle name="SAPBEXstdDataEmph 6 6" xfId="10355"/>
    <cellStyle name="SAPBEXstdDataEmph 6 7" xfId="15156"/>
    <cellStyle name="SAPBEXstdDataEmph 6 8" xfId="15051"/>
    <cellStyle name="SAPBEXstdDataEmph 6 9" xfId="19761"/>
    <cellStyle name="SAPBEXstdDataEmph 7" xfId="429"/>
    <cellStyle name="SAPBEXstdDataEmph 7 2" xfId="3015"/>
    <cellStyle name="SAPBEXstdDataEmph 7 3" xfId="7163"/>
    <cellStyle name="SAPBEXstdDataEmph 7 4" xfId="6061"/>
    <cellStyle name="SAPBEXstdDataEmph 7 5" xfId="9669"/>
    <cellStyle name="SAPBEXstdDataEmph 7 6" xfId="13718"/>
    <cellStyle name="SAPBEXstdDataEmph 7 7" xfId="14365"/>
    <cellStyle name="SAPBEXstdDataEmph 7 8" xfId="18414"/>
    <cellStyle name="SAPBEXstdDataEmph 7 9" xfId="19037"/>
    <cellStyle name="SAPBEXstdDataEmph 8" xfId="472"/>
    <cellStyle name="SAPBEXstdDataEmph 8 2" xfId="3058"/>
    <cellStyle name="SAPBEXstdDataEmph 8 3" xfId="5116"/>
    <cellStyle name="SAPBEXstdDataEmph 8 4" xfId="9131"/>
    <cellStyle name="SAPBEXstdDataEmph 8 5" xfId="11608"/>
    <cellStyle name="SAPBEXstdDataEmph 8 6" xfId="13909"/>
    <cellStyle name="SAPBEXstdDataEmph 8 7" xfId="16304"/>
    <cellStyle name="SAPBEXstdDataEmph 8 8" xfId="18605"/>
    <cellStyle name="SAPBEXstdDataEmph 8 9" xfId="20806"/>
    <cellStyle name="SAPBEXstdDataEmph 9" xfId="515"/>
    <cellStyle name="SAPBEXstdDataEmph 9 2" xfId="3101"/>
    <cellStyle name="SAPBEXstdDataEmph 9 3" xfId="6212"/>
    <cellStyle name="SAPBEXstdDataEmph 9 4" xfId="9348"/>
    <cellStyle name="SAPBEXstdDataEmph 9 5" xfId="11832"/>
    <cellStyle name="SAPBEXstdDataEmph 9 6" xfId="14145"/>
    <cellStyle name="SAPBEXstdDataEmph 9 7" xfId="16528"/>
    <cellStyle name="SAPBEXstdDataEmph 9 8" xfId="18841"/>
    <cellStyle name="SAPBEXstdDataEmph 9 9" xfId="21022"/>
    <cellStyle name="SAPBEXstdItem" xfId="91"/>
    <cellStyle name="SAPBEXstdItem 10" xfId="559"/>
    <cellStyle name="SAPBEXstdItem 10 2" xfId="3145"/>
    <cellStyle name="SAPBEXstdItem 10 3" xfId="4964"/>
    <cellStyle name="SAPBEXstdItem 10 4" xfId="9316"/>
    <cellStyle name="SAPBEXstdItem 10 5" xfId="11799"/>
    <cellStyle name="SAPBEXstdItem 10 6" xfId="10311"/>
    <cellStyle name="SAPBEXstdItem 10 7" xfId="16495"/>
    <cellStyle name="SAPBEXstdItem 10 8" xfId="15007"/>
    <cellStyle name="SAPBEXstdItem 10 9" xfId="20990"/>
    <cellStyle name="SAPBEXstdItem 11" xfId="339"/>
    <cellStyle name="SAPBEXstdItem 11 2" xfId="2925"/>
    <cellStyle name="SAPBEXstdItem 11 3" xfId="5725"/>
    <cellStyle name="SAPBEXstdItem 11 4" xfId="7678"/>
    <cellStyle name="SAPBEXstdItem 11 5" xfId="10018"/>
    <cellStyle name="SAPBEXstdItem 11 6" xfId="9941"/>
    <cellStyle name="SAPBEXstdItem 11 7" xfId="14714"/>
    <cellStyle name="SAPBEXstdItem 11 8" xfId="14637"/>
    <cellStyle name="SAPBEXstdItem 11 9" xfId="19349"/>
    <cellStyle name="SAPBEXstdItem 12" xfId="645"/>
    <cellStyle name="SAPBEXstdItem 12 2" xfId="3231"/>
    <cellStyle name="SAPBEXstdItem 12 3" xfId="6387"/>
    <cellStyle name="SAPBEXstdItem 12 4" xfId="5347"/>
    <cellStyle name="SAPBEXstdItem 12 5" xfId="10672"/>
    <cellStyle name="SAPBEXstdItem 12 6" xfId="12938"/>
    <cellStyle name="SAPBEXstdItem 12 7" xfId="15368"/>
    <cellStyle name="SAPBEXstdItem 12 8" xfId="17634"/>
    <cellStyle name="SAPBEXstdItem 12 9" xfId="19951"/>
    <cellStyle name="SAPBEXstdItem 13" xfId="665"/>
    <cellStyle name="SAPBEXstdItem 13 2" xfId="3251"/>
    <cellStyle name="SAPBEXstdItem 13 3" xfId="6504"/>
    <cellStyle name="SAPBEXstdItem 13 4" xfId="8128"/>
    <cellStyle name="SAPBEXstdItem 13 5" xfId="10500"/>
    <cellStyle name="SAPBEXstdItem 13 6" xfId="13324"/>
    <cellStyle name="SAPBEXstdItem 13 7" xfId="15196"/>
    <cellStyle name="SAPBEXstdItem 13 8" xfId="18020"/>
    <cellStyle name="SAPBEXstdItem 13 9" xfId="19799"/>
    <cellStyle name="SAPBEXstdItem 14" xfId="757"/>
    <cellStyle name="SAPBEXstdItem 14 2" xfId="3343"/>
    <cellStyle name="SAPBEXstdItem 14 3" xfId="6440"/>
    <cellStyle name="SAPBEXstdItem 14 4" xfId="9140"/>
    <cellStyle name="SAPBEXstdItem 14 5" xfId="11618"/>
    <cellStyle name="SAPBEXstdItem 14 6" xfId="12540"/>
    <cellStyle name="SAPBEXstdItem 14 7" xfId="16314"/>
    <cellStyle name="SAPBEXstdItem 14 8" xfId="17236"/>
    <cellStyle name="SAPBEXstdItem 14 9" xfId="20815"/>
    <cellStyle name="SAPBEXstdItem 15" xfId="822"/>
    <cellStyle name="SAPBEXstdItem 15 2" xfId="3408"/>
    <cellStyle name="SAPBEXstdItem 15 3" xfId="7047"/>
    <cellStyle name="SAPBEXstdItem 15 4" xfId="7605"/>
    <cellStyle name="SAPBEXstdItem 15 5" xfId="9931"/>
    <cellStyle name="SAPBEXstdItem 15 6" xfId="14022"/>
    <cellStyle name="SAPBEXstdItem 15 7" xfId="14627"/>
    <cellStyle name="SAPBEXstdItem 15 8" xfId="18718"/>
    <cellStyle name="SAPBEXstdItem 15 9" xfId="19276"/>
    <cellStyle name="SAPBEXstdItem 16" xfId="884"/>
    <cellStyle name="SAPBEXstdItem 16 2" xfId="3470"/>
    <cellStyle name="SAPBEXstdItem 16 3" xfId="6584"/>
    <cellStyle name="SAPBEXstdItem 16 4" xfId="7608"/>
    <cellStyle name="SAPBEXstdItem 16 5" xfId="9935"/>
    <cellStyle name="SAPBEXstdItem 16 6" xfId="12504"/>
    <cellStyle name="SAPBEXstdItem 16 7" xfId="14631"/>
    <cellStyle name="SAPBEXstdItem 16 8" xfId="17200"/>
    <cellStyle name="SAPBEXstdItem 16 9" xfId="19279"/>
    <cellStyle name="SAPBEXstdItem 17" xfId="912"/>
    <cellStyle name="SAPBEXstdItem 17 2" xfId="3498"/>
    <cellStyle name="SAPBEXstdItem 17 3" xfId="5405"/>
    <cellStyle name="SAPBEXstdItem 17 4" xfId="8379"/>
    <cellStyle name="SAPBEXstdItem 17 5" xfId="10781"/>
    <cellStyle name="SAPBEXstdItem 17 6" xfId="12318"/>
    <cellStyle name="SAPBEXstdItem 17 7" xfId="15477"/>
    <cellStyle name="SAPBEXstdItem 17 8" xfId="17014"/>
    <cellStyle name="SAPBEXstdItem 17 9" xfId="20054"/>
    <cellStyle name="SAPBEXstdItem 18" xfId="996"/>
    <cellStyle name="SAPBEXstdItem 18 2" xfId="3582"/>
    <cellStyle name="SAPBEXstdItem 18 3" xfId="5423"/>
    <cellStyle name="SAPBEXstdItem 18 4" xfId="7935"/>
    <cellStyle name="SAPBEXstdItem 18 5" xfId="10290"/>
    <cellStyle name="SAPBEXstdItem 18 6" xfId="13112"/>
    <cellStyle name="SAPBEXstdItem 18 7" xfId="14986"/>
    <cellStyle name="SAPBEXstdItem 18 8" xfId="17808"/>
    <cellStyle name="SAPBEXstdItem 18 9" xfId="19607"/>
    <cellStyle name="SAPBEXstdItem 19" xfId="1036"/>
    <cellStyle name="SAPBEXstdItem 19 2" xfId="3622"/>
    <cellStyle name="SAPBEXstdItem 19 3" xfId="5209"/>
    <cellStyle name="SAPBEXstdItem 19 4" xfId="8787"/>
    <cellStyle name="SAPBEXstdItem 19 5" xfId="11229"/>
    <cellStyle name="SAPBEXstdItem 19 6" xfId="13419"/>
    <cellStyle name="SAPBEXstdItem 19 7" xfId="15925"/>
    <cellStyle name="SAPBEXstdItem 19 8" xfId="18115"/>
    <cellStyle name="SAPBEXstdItem 19 9" xfId="20462"/>
    <cellStyle name="SAPBEXstdItem 2" xfId="212"/>
    <cellStyle name="SAPBEXstdItem 2 2" xfId="2586"/>
    <cellStyle name="SAPBEXstdItem 2 3" xfId="2678"/>
    <cellStyle name="SAPBEXstdItem 2 4" xfId="7630"/>
    <cellStyle name="SAPBEXstdItem 2 5" xfId="9962"/>
    <cellStyle name="SAPBEXstdItem 2 6" xfId="14114"/>
    <cellStyle name="SAPBEXstdItem 2 7" xfId="14658"/>
    <cellStyle name="SAPBEXstdItem 2 8" xfId="18810"/>
    <cellStyle name="SAPBEXstdItem 2 9" xfId="19301"/>
    <cellStyle name="SAPBEXstdItem 20" xfId="1079"/>
    <cellStyle name="SAPBEXstdItem 20 2" xfId="3665"/>
    <cellStyle name="SAPBEXstdItem 20 3" xfId="5634"/>
    <cellStyle name="SAPBEXstdItem 20 4" xfId="8640"/>
    <cellStyle name="SAPBEXstdItem 20 5" xfId="11063"/>
    <cellStyle name="SAPBEXstdItem 20 6" xfId="11526"/>
    <cellStyle name="SAPBEXstdItem 20 7" xfId="15759"/>
    <cellStyle name="SAPBEXstdItem 20 8" xfId="16222"/>
    <cellStyle name="SAPBEXstdItem 20 9" xfId="20315"/>
    <cellStyle name="SAPBEXstdItem 21" xfId="1144"/>
    <cellStyle name="SAPBEXstdItem 21 2" xfId="3730"/>
    <cellStyle name="SAPBEXstdItem 21 3" xfId="5875"/>
    <cellStyle name="SAPBEXstdItem 21 4" xfId="7869"/>
    <cellStyle name="SAPBEXstdItem 21 5" xfId="10222"/>
    <cellStyle name="SAPBEXstdItem 21 6" xfId="13418"/>
    <cellStyle name="SAPBEXstdItem 21 7" xfId="14918"/>
    <cellStyle name="SAPBEXstdItem 21 8" xfId="18114"/>
    <cellStyle name="SAPBEXstdItem 21 9" xfId="19542"/>
    <cellStyle name="SAPBEXstdItem 22" xfId="852"/>
    <cellStyle name="SAPBEXstdItem 22 2" xfId="3438"/>
    <cellStyle name="SAPBEXstdItem 22 3" xfId="6762"/>
    <cellStyle name="SAPBEXstdItem 22 4" xfId="8269"/>
    <cellStyle name="SAPBEXstdItem 22 5" xfId="10663"/>
    <cellStyle name="SAPBEXstdItem 22 6" xfId="12709"/>
    <cellStyle name="SAPBEXstdItem 22 7" xfId="15359"/>
    <cellStyle name="SAPBEXstdItem 22 8" xfId="17405"/>
    <cellStyle name="SAPBEXstdItem 22 9" xfId="19942"/>
    <cellStyle name="SAPBEXstdItem 23" xfId="1227"/>
    <cellStyle name="SAPBEXstdItem 23 2" xfId="3813"/>
    <cellStyle name="SAPBEXstdItem 23 3" xfId="6884"/>
    <cellStyle name="SAPBEXstdItem 23 4" xfId="8993"/>
    <cellStyle name="SAPBEXstdItem 23 5" xfId="11451"/>
    <cellStyle name="SAPBEXstdItem 23 6" xfId="13918"/>
    <cellStyle name="SAPBEXstdItem 23 7" xfId="16147"/>
    <cellStyle name="SAPBEXstdItem 23 8" xfId="18614"/>
    <cellStyle name="SAPBEXstdItem 23 9" xfId="20668"/>
    <cellStyle name="SAPBEXstdItem 24" xfId="1270"/>
    <cellStyle name="SAPBEXstdItem 24 2" xfId="3856"/>
    <cellStyle name="SAPBEXstdItem 24 3" xfId="6009"/>
    <cellStyle name="SAPBEXstdItem 24 4" xfId="8677"/>
    <cellStyle name="SAPBEXstdItem 24 5" xfId="11104"/>
    <cellStyle name="SAPBEXstdItem 24 6" xfId="13755"/>
    <cellStyle name="SAPBEXstdItem 24 7" xfId="15800"/>
    <cellStyle name="SAPBEXstdItem 24 8" xfId="18451"/>
    <cellStyle name="SAPBEXstdItem 24 9" xfId="20351"/>
    <cellStyle name="SAPBEXstdItem 25" xfId="1313"/>
    <cellStyle name="SAPBEXstdItem 25 2" xfId="3899"/>
    <cellStyle name="SAPBEXstdItem 25 3" xfId="5156"/>
    <cellStyle name="SAPBEXstdItem 25 4" xfId="7675"/>
    <cellStyle name="SAPBEXstdItem 25 5" xfId="10015"/>
    <cellStyle name="SAPBEXstdItem 25 6" xfId="13147"/>
    <cellStyle name="SAPBEXstdItem 25 7" xfId="14711"/>
    <cellStyle name="SAPBEXstdItem 25 8" xfId="17843"/>
    <cellStyle name="SAPBEXstdItem 25 9" xfId="19346"/>
    <cellStyle name="SAPBEXstdItem 26" xfId="1355"/>
    <cellStyle name="SAPBEXstdItem 26 2" xfId="3941"/>
    <cellStyle name="SAPBEXstdItem 26 3" xfId="6616"/>
    <cellStyle name="SAPBEXstdItem 26 4" xfId="7673"/>
    <cellStyle name="SAPBEXstdItem 26 5" xfId="12073"/>
    <cellStyle name="SAPBEXstdItem 26 6" xfId="13898"/>
    <cellStyle name="SAPBEXstdItem 26 7" xfId="16769"/>
    <cellStyle name="SAPBEXstdItem 26 8" xfId="18594"/>
    <cellStyle name="SAPBEXstdItem 26 9" xfId="21238"/>
    <cellStyle name="SAPBEXstdItem 27" xfId="1398"/>
    <cellStyle name="SAPBEXstdItem 27 2" xfId="3984"/>
    <cellStyle name="SAPBEXstdItem 27 3" xfId="6375"/>
    <cellStyle name="SAPBEXstdItem 27 4" xfId="6369"/>
    <cellStyle name="SAPBEXstdItem 27 5" xfId="12086"/>
    <cellStyle name="SAPBEXstdItem 27 6" xfId="13460"/>
    <cellStyle name="SAPBEXstdItem 27 7" xfId="16782"/>
    <cellStyle name="SAPBEXstdItem 27 8" xfId="18156"/>
    <cellStyle name="SAPBEXstdItem 27 9" xfId="21249"/>
    <cellStyle name="SAPBEXstdItem 28" xfId="1441"/>
    <cellStyle name="SAPBEXstdItem 28 2" xfId="4027"/>
    <cellStyle name="SAPBEXstdItem 28 3" xfId="5482"/>
    <cellStyle name="SAPBEXstdItem 28 4" xfId="7971"/>
    <cellStyle name="SAPBEXstdItem 28 5" xfId="10332"/>
    <cellStyle name="SAPBEXstdItem 28 6" xfId="12174"/>
    <cellStyle name="SAPBEXstdItem 28 7" xfId="15028"/>
    <cellStyle name="SAPBEXstdItem 28 8" xfId="16870"/>
    <cellStyle name="SAPBEXstdItem 28 9" xfId="19642"/>
    <cellStyle name="SAPBEXstdItem 29" xfId="1484"/>
    <cellStyle name="SAPBEXstdItem 29 2" xfId="4070"/>
    <cellStyle name="SAPBEXstdItem 29 3" xfId="6744"/>
    <cellStyle name="SAPBEXstdItem 29 4" xfId="8566"/>
    <cellStyle name="SAPBEXstdItem 29 5" xfId="10981"/>
    <cellStyle name="SAPBEXstdItem 29 6" xfId="14094"/>
    <cellStyle name="SAPBEXstdItem 29 7" xfId="15677"/>
    <cellStyle name="SAPBEXstdItem 29 8" xfId="18790"/>
    <cellStyle name="SAPBEXstdItem 29 9" xfId="20240"/>
    <cellStyle name="SAPBEXstdItem 3" xfId="258"/>
    <cellStyle name="SAPBEXstdItem 3 2" xfId="2844"/>
    <cellStyle name="SAPBEXstdItem 3 3" xfId="6885"/>
    <cellStyle name="SAPBEXstdItem 3 4" xfId="7556"/>
    <cellStyle name="SAPBEXstdItem 3 5" xfId="9879"/>
    <cellStyle name="SAPBEXstdItem 3 6" xfId="13767"/>
    <cellStyle name="SAPBEXstdItem 3 7" xfId="14575"/>
    <cellStyle name="SAPBEXstdItem 3 8" xfId="18463"/>
    <cellStyle name="SAPBEXstdItem 3 9" xfId="19227"/>
    <cellStyle name="SAPBEXstdItem 30" xfId="1527"/>
    <cellStyle name="SAPBEXstdItem 30 2" xfId="4113"/>
    <cellStyle name="SAPBEXstdItem 30 3" xfId="5523"/>
    <cellStyle name="SAPBEXstdItem 30 4" xfId="6931"/>
    <cellStyle name="SAPBEXstdItem 30 5" xfId="12103"/>
    <cellStyle name="SAPBEXstdItem 30 6" xfId="12294"/>
    <cellStyle name="SAPBEXstdItem 30 7" xfId="16799"/>
    <cellStyle name="SAPBEXstdItem 30 8" xfId="16990"/>
    <cellStyle name="SAPBEXstdItem 30 9" xfId="21266"/>
    <cellStyle name="SAPBEXstdItem 31" xfId="1570"/>
    <cellStyle name="SAPBEXstdItem 31 2" xfId="4156"/>
    <cellStyle name="SAPBEXstdItem 31 3" xfId="5749"/>
    <cellStyle name="SAPBEXstdItem 31 4" xfId="5386"/>
    <cellStyle name="SAPBEXstdItem 31 5" xfId="9564"/>
    <cellStyle name="SAPBEXstdItem 31 6" xfId="13068"/>
    <cellStyle name="SAPBEXstdItem 31 7" xfId="14260"/>
    <cellStyle name="SAPBEXstdItem 31 8" xfId="17764"/>
    <cellStyle name="SAPBEXstdItem 31 9" xfId="18947"/>
    <cellStyle name="SAPBEXstdItem 32" xfId="1476"/>
    <cellStyle name="SAPBEXstdItem 32 2" xfId="4062"/>
    <cellStyle name="SAPBEXstdItem 32 3" xfId="5046"/>
    <cellStyle name="SAPBEXstdItem 32 4" xfId="7616"/>
    <cellStyle name="SAPBEXstdItem 32 5" xfId="9947"/>
    <cellStyle name="SAPBEXstdItem 32 6" xfId="12943"/>
    <cellStyle name="SAPBEXstdItem 32 7" xfId="14643"/>
    <cellStyle name="SAPBEXstdItem 32 8" xfId="17639"/>
    <cellStyle name="SAPBEXstdItem 32 9" xfId="19287"/>
    <cellStyle name="SAPBEXstdItem 33" xfId="1656"/>
    <cellStyle name="SAPBEXstdItem 33 2" xfId="4242"/>
    <cellStyle name="SAPBEXstdItem 33 3" xfId="5420"/>
    <cellStyle name="SAPBEXstdItem 33 4" xfId="8034"/>
    <cellStyle name="SAPBEXstdItem 33 5" xfId="10399"/>
    <cellStyle name="SAPBEXstdItem 33 6" xfId="12161"/>
    <cellStyle name="SAPBEXstdItem 33 7" xfId="15095"/>
    <cellStyle name="SAPBEXstdItem 33 8" xfId="16857"/>
    <cellStyle name="SAPBEXstdItem 33 9" xfId="19705"/>
    <cellStyle name="SAPBEXstdItem 34" xfId="1699"/>
    <cellStyle name="SAPBEXstdItem 34 2" xfId="4285"/>
    <cellStyle name="SAPBEXstdItem 34 3" xfId="6842"/>
    <cellStyle name="SAPBEXstdItem 34 4" xfId="9357"/>
    <cellStyle name="SAPBEXstdItem 34 5" xfId="11844"/>
    <cellStyle name="SAPBEXstdItem 34 6" xfId="14062"/>
    <cellStyle name="SAPBEXstdItem 34 7" xfId="16540"/>
    <cellStyle name="SAPBEXstdItem 34 8" xfId="18758"/>
    <cellStyle name="SAPBEXstdItem 34 9" xfId="21031"/>
    <cellStyle name="SAPBEXstdItem 35" xfId="1742"/>
    <cellStyle name="SAPBEXstdItem 35 2" xfId="4328"/>
    <cellStyle name="SAPBEXstdItem 35 3" xfId="6690"/>
    <cellStyle name="SAPBEXstdItem 35 4" xfId="7207"/>
    <cellStyle name="SAPBEXstdItem 35 5" xfId="9585"/>
    <cellStyle name="SAPBEXstdItem 35 6" xfId="13519"/>
    <cellStyle name="SAPBEXstdItem 35 7" xfId="14281"/>
    <cellStyle name="SAPBEXstdItem 35 8" xfId="18215"/>
    <cellStyle name="SAPBEXstdItem 35 9" xfId="18965"/>
    <cellStyle name="SAPBEXstdItem 36" xfId="1785"/>
    <cellStyle name="SAPBEXstdItem 36 2" xfId="4371"/>
    <cellStyle name="SAPBEXstdItem 36 3" xfId="7224"/>
    <cellStyle name="SAPBEXstdItem 36 4" xfId="7750"/>
    <cellStyle name="SAPBEXstdItem 36 5" xfId="10097"/>
    <cellStyle name="SAPBEXstdItem 36 6" xfId="11123"/>
    <cellStyle name="SAPBEXstdItem 36 7" xfId="14793"/>
    <cellStyle name="SAPBEXstdItem 36 8" xfId="15819"/>
    <cellStyle name="SAPBEXstdItem 36 9" xfId="19423"/>
    <cellStyle name="SAPBEXstdItem 37" xfId="1827"/>
    <cellStyle name="SAPBEXstdItem 37 2" xfId="4413"/>
    <cellStyle name="SAPBEXstdItem 37 3" xfId="6915"/>
    <cellStyle name="SAPBEXstdItem 37 4" xfId="8936"/>
    <cellStyle name="SAPBEXstdItem 37 5" xfId="11389"/>
    <cellStyle name="SAPBEXstdItem 37 6" xfId="12747"/>
    <cellStyle name="SAPBEXstdItem 37 7" xfId="16085"/>
    <cellStyle name="SAPBEXstdItem 37 8" xfId="17443"/>
    <cellStyle name="SAPBEXstdItem 37 9" xfId="20610"/>
    <cellStyle name="SAPBEXstdItem 38" xfId="1892"/>
    <cellStyle name="SAPBEXstdItem 38 2" xfId="4478"/>
    <cellStyle name="SAPBEXstdItem 38 3" xfId="7231"/>
    <cellStyle name="SAPBEXstdItem 38 4" xfId="7498"/>
    <cellStyle name="SAPBEXstdItem 38 5" xfId="9817"/>
    <cellStyle name="SAPBEXstdItem 38 6" xfId="13429"/>
    <cellStyle name="SAPBEXstdItem 38 7" xfId="14513"/>
    <cellStyle name="SAPBEXstdItem 38 8" xfId="18125"/>
    <cellStyle name="SAPBEXstdItem 38 9" xfId="19169"/>
    <cellStyle name="SAPBEXstdItem 39" xfId="1932"/>
    <cellStyle name="SAPBEXstdItem 39 2" xfId="4518"/>
    <cellStyle name="SAPBEXstdItem 39 3" xfId="5470"/>
    <cellStyle name="SAPBEXstdItem 39 4" xfId="7174"/>
    <cellStyle name="SAPBEXstdItem 39 5" xfId="9611"/>
    <cellStyle name="SAPBEXstdItem 39 6" xfId="13642"/>
    <cellStyle name="SAPBEXstdItem 39 7" xfId="14307"/>
    <cellStyle name="SAPBEXstdItem 39 8" xfId="18338"/>
    <cellStyle name="SAPBEXstdItem 39 9" xfId="18990"/>
    <cellStyle name="SAPBEXstdItem 4" xfId="301"/>
    <cellStyle name="SAPBEXstdItem 4 2" xfId="2887"/>
    <cellStyle name="SAPBEXstdItem 4 3" xfId="5541"/>
    <cellStyle name="SAPBEXstdItem 4 4" xfId="8442"/>
    <cellStyle name="SAPBEXstdItem 4 5" xfId="10848"/>
    <cellStyle name="SAPBEXstdItem 4 6" xfId="13132"/>
    <cellStyle name="SAPBEXstdItem 4 7" xfId="15544"/>
    <cellStyle name="SAPBEXstdItem 4 8" xfId="17828"/>
    <cellStyle name="SAPBEXstdItem 4 9" xfId="20116"/>
    <cellStyle name="SAPBEXstdItem 40" xfId="1975"/>
    <cellStyle name="SAPBEXstdItem 40 2" xfId="4561"/>
    <cellStyle name="SAPBEXstdItem 40 3" xfId="6166"/>
    <cellStyle name="SAPBEXstdItem 40 4" xfId="9264"/>
    <cellStyle name="SAPBEXstdItem 40 5" xfId="9870"/>
    <cellStyle name="SAPBEXstdItem 40 6" xfId="13441"/>
    <cellStyle name="SAPBEXstdItem 40 7" xfId="14566"/>
    <cellStyle name="SAPBEXstdItem 40 8" xfId="18137"/>
    <cellStyle name="SAPBEXstdItem 40 9" xfId="19219"/>
    <cellStyle name="SAPBEXstdItem 41" xfId="1880"/>
    <cellStyle name="SAPBEXstdItem 41 2" xfId="4466"/>
    <cellStyle name="SAPBEXstdItem 41 3" xfId="5529"/>
    <cellStyle name="SAPBEXstdItem 41 4" xfId="8101"/>
    <cellStyle name="SAPBEXstdItem 41 5" xfId="10472"/>
    <cellStyle name="SAPBEXstdItem 41 6" xfId="13103"/>
    <cellStyle name="SAPBEXstdItem 41 7" xfId="15168"/>
    <cellStyle name="SAPBEXstdItem 41 8" xfId="17799"/>
    <cellStyle name="SAPBEXstdItem 41 9" xfId="19772"/>
    <cellStyle name="SAPBEXstdItem 42" xfId="2055"/>
    <cellStyle name="SAPBEXstdItem 42 2" xfId="4641"/>
    <cellStyle name="SAPBEXstdItem 42 3" xfId="6145"/>
    <cellStyle name="SAPBEXstdItem 42 4" xfId="8385"/>
    <cellStyle name="SAPBEXstdItem 42 5" xfId="10788"/>
    <cellStyle name="SAPBEXstdItem 42 6" xfId="12255"/>
    <cellStyle name="SAPBEXstdItem 42 7" xfId="15484"/>
    <cellStyle name="SAPBEXstdItem 42 8" xfId="16951"/>
    <cellStyle name="SAPBEXstdItem 42 9" xfId="20060"/>
    <cellStyle name="SAPBEXstdItem 43" xfId="2093"/>
    <cellStyle name="SAPBEXstdItem 43 2" xfId="4679"/>
    <cellStyle name="SAPBEXstdItem 43 3" xfId="6111"/>
    <cellStyle name="SAPBEXstdItem 43 4" xfId="9237"/>
    <cellStyle name="SAPBEXstdItem 43 5" xfId="11717"/>
    <cellStyle name="SAPBEXstdItem 43 6" xfId="12381"/>
    <cellStyle name="SAPBEXstdItem 43 7" xfId="16413"/>
    <cellStyle name="SAPBEXstdItem 43 8" xfId="17077"/>
    <cellStyle name="SAPBEXstdItem 43 9" xfId="20909"/>
    <cellStyle name="SAPBEXstdItem 44" xfId="2131"/>
    <cellStyle name="SAPBEXstdItem 44 2" xfId="4717"/>
    <cellStyle name="SAPBEXstdItem 44 3" xfId="7029"/>
    <cellStyle name="SAPBEXstdItem 44 4" xfId="7862"/>
    <cellStyle name="SAPBEXstdItem 44 5" xfId="10214"/>
    <cellStyle name="SAPBEXstdItem 44 6" xfId="12608"/>
    <cellStyle name="SAPBEXstdItem 44 7" xfId="14910"/>
    <cellStyle name="SAPBEXstdItem 44 8" xfId="17304"/>
    <cellStyle name="SAPBEXstdItem 44 9" xfId="19535"/>
    <cellStyle name="SAPBEXstdItem 45" xfId="2168"/>
    <cellStyle name="SAPBEXstdItem 45 2" xfId="4754"/>
    <cellStyle name="SAPBEXstdItem 45 3" xfId="6544"/>
    <cellStyle name="SAPBEXstdItem 45 4" xfId="9434"/>
    <cellStyle name="SAPBEXstdItem 45 5" xfId="10295"/>
    <cellStyle name="SAPBEXstdItem 45 6" xfId="10010"/>
    <cellStyle name="SAPBEXstdItem 45 7" xfId="14991"/>
    <cellStyle name="SAPBEXstdItem 45 8" xfId="14706"/>
    <cellStyle name="SAPBEXstdItem 45 9" xfId="19612"/>
    <cellStyle name="SAPBEXstdItem 46" xfId="2198"/>
    <cellStyle name="SAPBEXstdItem 46 2" xfId="4784"/>
    <cellStyle name="SAPBEXstdItem 46 3" xfId="7296"/>
    <cellStyle name="SAPBEXstdItem 46 4" xfId="9375"/>
    <cellStyle name="SAPBEXstdItem 46 5" xfId="12007"/>
    <cellStyle name="SAPBEXstdItem 46 6" xfId="14070"/>
    <cellStyle name="SAPBEXstdItem 46 7" xfId="16703"/>
    <cellStyle name="SAPBEXstdItem 46 8" xfId="18766"/>
    <cellStyle name="SAPBEXstdItem 46 9" xfId="21188"/>
    <cellStyle name="SAPBEXstdItem 47" xfId="2224"/>
    <cellStyle name="SAPBEXstdItem 47 2" xfId="4810"/>
    <cellStyle name="SAPBEXstdItem 47 3" xfId="5193"/>
    <cellStyle name="SAPBEXstdItem 47 4" xfId="7597"/>
    <cellStyle name="SAPBEXstdItem 47 5" xfId="9923"/>
    <cellStyle name="SAPBEXstdItem 47 6" xfId="12808"/>
    <cellStyle name="SAPBEXstdItem 47 7" xfId="14619"/>
    <cellStyle name="SAPBEXstdItem 47 8" xfId="17504"/>
    <cellStyle name="SAPBEXstdItem 47 9" xfId="19268"/>
    <cellStyle name="SAPBEXstdItem 48" xfId="2272"/>
    <cellStyle name="SAPBEXstdItem 48 2" xfId="4858"/>
    <cellStyle name="SAPBEXstdItem 48 3" xfId="2657"/>
    <cellStyle name="SAPBEXstdItem 48 4" xfId="5362"/>
    <cellStyle name="SAPBEXstdItem 48 5" xfId="9614"/>
    <cellStyle name="SAPBEXstdItem 48 6" xfId="12872"/>
    <cellStyle name="SAPBEXstdItem 48 7" xfId="14310"/>
    <cellStyle name="SAPBEXstdItem 48 8" xfId="17568"/>
    <cellStyle name="SAPBEXstdItem 48 9" xfId="18993"/>
    <cellStyle name="SAPBEXstdItem 49" xfId="2342"/>
    <cellStyle name="SAPBEXstdItem 49 2" xfId="4928"/>
    <cellStyle name="SAPBEXstdItem 49 3" xfId="7194"/>
    <cellStyle name="SAPBEXstdItem 49 4" xfId="8905"/>
    <cellStyle name="SAPBEXstdItem 49 5" xfId="11356"/>
    <cellStyle name="SAPBEXstdItem 49 6" xfId="12879"/>
    <cellStyle name="SAPBEXstdItem 49 7" xfId="16052"/>
    <cellStyle name="SAPBEXstdItem 49 8" xfId="17575"/>
    <cellStyle name="SAPBEXstdItem 49 9" xfId="20579"/>
    <cellStyle name="SAPBEXstdItem 5" xfId="344"/>
    <cellStyle name="SAPBEXstdItem 5 2" xfId="2930"/>
    <cellStyle name="SAPBEXstdItem 5 3" xfId="5830"/>
    <cellStyle name="SAPBEXstdItem 5 4" xfId="9043"/>
    <cellStyle name="SAPBEXstdItem 5 5" xfId="11508"/>
    <cellStyle name="SAPBEXstdItem 5 6" xfId="13859"/>
    <cellStyle name="SAPBEXstdItem 5 7" xfId="16204"/>
    <cellStyle name="SAPBEXstdItem 5 8" xfId="18555"/>
    <cellStyle name="SAPBEXstdItem 5 9" xfId="20719"/>
    <cellStyle name="SAPBEXstdItem 50" xfId="2380"/>
    <cellStyle name="SAPBEXstdItem 50 2" xfId="6298"/>
    <cellStyle name="SAPBEXstdItem 50 3" xfId="8527"/>
    <cellStyle name="SAPBEXstdItem 50 4" xfId="10940"/>
    <cellStyle name="SAPBEXstdItem 50 5" xfId="13453"/>
    <cellStyle name="SAPBEXstdItem 50 6" xfId="15636"/>
    <cellStyle name="SAPBEXstdItem 50 7" xfId="18149"/>
    <cellStyle name="SAPBEXstdItem 50 8" xfId="20201"/>
    <cellStyle name="SAPBEXstdItem 51" xfId="6360"/>
    <cellStyle name="SAPBEXstdItem 52" xfId="9366"/>
    <cellStyle name="SAPBEXstdItem 53" xfId="11569"/>
    <cellStyle name="SAPBEXstdItem 54" xfId="11463"/>
    <cellStyle name="SAPBEXstdItem 55" xfId="16265"/>
    <cellStyle name="SAPBEXstdItem 56" xfId="16159"/>
    <cellStyle name="SAPBEXstdItem 57" xfId="20771"/>
    <cellStyle name="SAPBEXstdItem 6" xfId="387"/>
    <cellStyle name="SAPBEXstdItem 6 2" xfId="2973"/>
    <cellStyle name="SAPBEXstdItem 6 3" xfId="5871"/>
    <cellStyle name="SAPBEXstdItem 6 4" xfId="8125"/>
    <cellStyle name="SAPBEXstdItem 6 5" xfId="10496"/>
    <cellStyle name="SAPBEXstdItem 6 6" xfId="12817"/>
    <cellStyle name="SAPBEXstdItem 6 7" xfId="15192"/>
    <cellStyle name="SAPBEXstdItem 6 8" xfId="17513"/>
    <cellStyle name="SAPBEXstdItem 6 9" xfId="19796"/>
    <cellStyle name="SAPBEXstdItem 7" xfId="430"/>
    <cellStyle name="SAPBEXstdItem 7 2" xfId="3016"/>
    <cellStyle name="SAPBEXstdItem 7 3" xfId="7402"/>
    <cellStyle name="SAPBEXstdItem 7 4" xfId="9333"/>
    <cellStyle name="SAPBEXstdItem 7 5" xfId="11816"/>
    <cellStyle name="SAPBEXstdItem 7 6" xfId="13275"/>
    <cellStyle name="SAPBEXstdItem 7 7" xfId="16512"/>
    <cellStyle name="SAPBEXstdItem 7 8" xfId="17971"/>
    <cellStyle name="SAPBEXstdItem 7 9" xfId="21007"/>
    <cellStyle name="SAPBEXstdItem 8" xfId="473"/>
    <cellStyle name="SAPBEXstdItem 8 2" xfId="3059"/>
    <cellStyle name="SAPBEXstdItem 8 3" xfId="5292"/>
    <cellStyle name="SAPBEXstdItem 8 4" xfId="7913"/>
    <cellStyle name="SAPBEXstdItem 8 5" xfId="10268"/>
    <cellStyle name="SAPBEXstdItem 8 6" xfId="13328"/>
    <cellStyle name="SAPBEXstdItem 8 7" xfId="14964"/>
    <cellStyle name="SAPBEXstdItem 8 8" xfId="18024"/>
    <cellStyle name="SAPBEXstdItem 8 9" xfId="19585"/>
    <cellStyle name="SAPBEXstdItem 9" xfId="516"/>
    <cellStyle name="SAPBEXstdItem 9 2" xfId="3102"/>
    <cellStyle name="SAPBEXstdItem 9 3" xfId="5513"/>
    <cellStyle name="SAPBEXstdItem 9 4" xfId="8816"/>
    <cellStyle name="SAPBEXstdItem 9 5" xfId="11262"/>
    <cellStyle name="SAPBEXstdItem 9 6" xfId="13706"/>
    <cellStyle name="SAPBEXstdItem 9 7" xfId="15958"/>
    <cellStyle name="SAPBEXstdItem 9 8" xfId="18402"/>
    <cellStyle name="SAPBEXstdItem 9 9" xfId="20491"/>
    <cellStyle name="SAPBEXstdItemX" xfId="92"/>
    <cellStyle name="SAPBEXstdItemX 10" xfId="560"/>
    <cellStyle name="SAPBEXstdItemX 10 2" xfId="3146"/>
    <cellStyle name="SAPBEXstdItemX 10 3" xfId="7191"/>
    <cellStyle name="SAPBEXstdItemX 10 4" xfId="9301"/>
    <cellStyle name="SAPBEXstdItemX 10 5" xfId="11784"/>
    <cellStyle name="SAPBEXstdItemX 10 6" xfId="12520"/>
    <cellStyle name="SAPBEXstdItemX 10 7" xfId="16480"/>
    <cellStyle name="SAPBEXstdItemX 10 8" xfId="17216"/>
    <cellStyle name="SAPBEXstdItemX 10 9" xfId="20975"/>
    <cellStyle name="SAPBEXstdItemX 11" xfId="542"/>
    <cellStyle name="SAPBEXstdItemX 11 2" xfId="3128"/>
    <cellStyle name="SAPBEXstdItemX 11 3" xfId="5231"/>
    <cellStyle name="SAPBEXstdItemX 11 4" xfId="7602"/>
    <cellStyle name="SAPBEXstdItemX 11 5" xfId="9928"/>
    <cellStyle name="SAPBEXstdItemX 11 6" xfId="13292"/>
    <cellStyle name="SAPBEXstdItemX 11 7" xfId="14624"/>
    <cellStyle name="SAPBEXstdItemX 11 8" xfId="17988"/>
    <cellStyle name="SAPBEXstdItemX 11 9" xfId="19273"/>
    <cellStyle name="SAPBEXstdItemX 12" xfId="646"/>
    <cellStyle name="SAPBEXstdItemX 12 2" xfId="3232"/>
    <cellStyle name="SAPBEXstdItemX 12 3" xfId="6426"/>
    <cellStyle name="SAPBEXstdItemX 12 4" xfId="7732"/>
    <cellStyle name="SAPBEXstdItemX 12 5" xfId="10077"/>
    <cellStyle name="SAPBEXstdItemX 12 6" xfId="10625"/>
    <cellStyle name="SAPBEXstdItemX 12 7" xfId="14773"/>
    <cellStyle name="SAPBEXstdItemX 12 8" xfId="15321"/>
    <cellStyle name="SAPBEXstdItemX 12 9" xfId="19404"/>
    <cellStyle name="SAPBEXstdItemX 13" xfId="689"/>
    <cellStyle name="SAPBEXstdItemX 13 2" xfId="3275"/>
    <cellStyle name="SAPBEXstdItemX 13 3" xfId="5414"/>
    <cellStyle name="SAPBEXstdItemX 13 4" xfId="7921"/>
    <cellStyle name="SAPBEXstdItemX 13 5" xfId="10353"/>
    <cellStyle name="SAPBEXstdItemX 13 6" xfId="13470"/>
    <cellStyle name="SAPBEXstdItemX 13 7" xfId="15049"/>
    <cellStyle name="SAPBEXstdItemX 13 8" xfId="18166"/>
    <cellStyle name="SAPBEXstdItemX 13 9" xfId="19661"/>
    <cellStyle name="SAPBEXstdItemX 14" xfId="605"/>
    <cellStyle name="SAPBEXstdItemX 14 2" xfId="3191"/>
    <cellStyle name="SAPBEXstdItemX 14 3" xfId="5392"/>
    <cellStyle name="SAPBEXstdItemX 14 4" xfId="9397"/>
    <cellStyle name="SAPBEXstdItemX 14 5" xfId="11423"/>
    <cellStyle name="SAPBEXstdItemX 14 6" xfId="12882"/>
    <cellStyle name="SAPBEXstdItemX 14 7" xfId="16119"/>
    <cellStyle name="SAPBEXstdItemX 14 8" xfId="17578"/>
    <cellStyle name="SAPBEXstdItemX 14 9" xfId="20641"/>
    <cellStyle name="SAPBEXstdItemX 15" xfId="758"/>
    <cellStyle name="SAPBEXstdItemX 15 2" xfId="3344"/>
    <cellStyle name="SAPBEXstdItemX 15 3" xfId="5656"/>
    <cellStyle name="SAPBEXstdItemX 15 4" xfId="7670"/>
    <cellStyle name="SAPBEXstdItemX 15 5" xfId="10008"/>
    <cellStyle name="SAPBEXstdItemX 15 6" xfId="12205"/>
    <cellStyle name="SAPBEXstdItemX 15 7" xfId="14704"/>
    <cellStyle name="SAPBEXstdItemX 15 8" xfId="16901"/>
    <cellStyle name="SAPBEXstdItemX 15 9" xfId="19341"/>
    <cellStyle name="SAPBEXstdItemX 16" xfId="801"/>
    <cellStyle name="SAPBEXstdItemX 16 2" xfId="3387"/>
    <cellStyle name="SAPBEXstdItemX 16 3" xfId="5567"/>
    <cellStyle name="SAPBEXstdItemX 16 4" xfId="8337"/>
    <cellStyle name="SAPBEXstdItemX 16 5" xfId="10734"/>
    <cellStyle name="SAPBEXstdItemX 16 6" xfId="12155"/>
    <cellStyle name="SAPBEXstdItemX 16 7" xfId="15430"/>
    <cellStyle name="SAPBEXstdItemX 16 8" xfId="16851"/>
    <cellStyle name="SAPBEXstdItemX 16 9" xfId="20010"/>
    <cellStyle name="SAPBEXstdItemX 17" xfId="809"/>
    <cellStyle name="SAPBEXstdItemX 17 2" xfId="3395"/>
    <cellStyle name="SAPBEXstdItemX 17 3" xfId="5583"/>
    <cellStyle name="SAPBEXstdItemX 17 4" xfId="9144"/>
    <cellStyle name="SAPBEXstdItemX 17 5" xfId="11622"/>
    <cellStyle name="SAPBEXstdItemX 17 6" xfId="13266"/>
    <cellStyle name="SAPBEXstdItemX 17 7" xfId="16318"/>
    <cellStyle name="SAPBEXstdItemX 17 8" xfId="17962"/>
    <cellStyle name="SAPBEXstdItemX 17 9" xfId="20819"/>
    <cellStyle name="SAPBEXstdItemX 18" xfId="863"/>
    <cellStyle name="SAPBEXstdItemX 18 2" xfId="3449"/>
    <cellStyle name="SAPBEXstdItemX 18 3" xfId="6115"/>
    <cellStyle name="SAPBEXstdItemX 18 4" xfId="8085"/>
    <cellStyle name="SAPBEXstdItemX 18 5" xfId="10455"/>
    <cellStyle name="SAPBEXstdItemX 18 6" xfId="13869"/>
    <cellStyle name="SAPBEXstdItemX 18 7" xfId="15151"/>
    <cellStyle name="SAPBEXstdItemX 18 8" xfId="18565"/>
    <cellStyle name="SAPBEXstdItemX 18 9" xfId="19756"/>
    <cellStyle name="SAPBEXstdItemX 19" xfId="871"/>
    <cellStyle name="SAPBEXstdItemX 19 2" xfId="3457"/>
    <cellStyle name="SAPBEXstdItemX 19 3" xfId="6994"/>
    <cellStyle name="SAPBEXstdItemX 19 4" xfId="9248"/>
    <cellStyle name="SAPBEXstdItemX 19 5" xfId="11728"/>
    <cellStyle name="SAPBEXstdItemX 19 6" xfId="12847"/>
    <cellStyle name="SAPBEXstdItemX 19 7" xfId="16424"/>
    <cellStyle name="SAPBEXstdItemX 19 8" xfId="17543"/>
    <cellStyle name="SAPBEXstdItemX 19 9" xfId="20920"/>
    <cellStyle name="SAPBEXstdItemX 2" xfId="213"/>
    <cellStyle name="SAPBEXstdItemX 2 2" xfId="2799"/>
    <cellStyle name="SAPBEXstdItemX 2 3" xfId="6079"/>
    <cellStyle name="SAPBEXstdItemX 2 4" xfId="8643"/>
    <cellStyle name="SAPBEXstdItemX 2 5" xfId="11067"/>
    <cellStyle name="SAPBEXstdItemX 2 6" xfId="13591"/>
    <cellStyle name="SAPBEXstdItemX 2 7" xfId="15763"/>
    <cellStyle name="SAPBEXstdItemX 2 8" xfId="18287"/>
    <cellStyle name="SAPBEXstdItemX 2 9" xfId="20318"/>
    <cellStyle name="SAPBEXstdItemX 20" xfId="908"/>
    <cellStyle name="SAPBEXstdItemX 20 2" xfId="3494"/>
    <cellStyle name="SAPBEXstdItemX 20 3" xfId="6075"/>
    <cellStyle name="SAPBEXstdItemX 20 4" xfId="8672"/>
    <cellStyle name="SAPBEXstdItemX 20 5" xfId="11099"/>
    <cellStyle name="SAPBEXstdItemX 20 6" xfId="12461"/>
    <cellStyle name="SAPBEXstdItemX 20 7" xfId="15795"/>
    <cellStyle name="SAPBEXstdItemX 20 8" xfId="17157"/>
    <cellStyle name="SAPBEXstdItemX 20 9" xfId="20346"/>
    <cellStyle name="SAPBEXstdItemX 21" xfId="975"/>
    <cellStyle name="SAPBEXstdItemX 21 2" xfId="3561"/>
    <cellStyle name="SAPBEXstdItemX 21 3" xfId="7013"/>
    <cellStyle name="SAPBEXstdItemX 21 4" xfId="9028"/>
    <cellStyle name="SAPBEXstdItemX 21 5" xfId="11491"/>
    <cellStyle name="SAPBEXstdItemX 21 6" xfId="13877"/>
    <cellStyle name="SAPBEXstdItemX 21 7" xfId="16187"/>
    <cellStyle name="SAPBEXstdItemX 21 8" xfId="18573"/>
    <cellStyle name="SAPBEXstdItemX 21 9" xfId="20704"/>
    <cellStyle name="SAPBEXstdItemX 22" xfId="983"/>
    <cellStyle name="SAPBEXstdItemX 22 2" xfId="3569"/>
    <cellStyle name="SAPBEXstdItemX 22 3" xfId="7172"/>
    <cellStyle name="SAPBEXstdItemX 22 4" xfId="8627"/>
    <cellStyle name="SAPBEXstdItemX 22 5" xfId="11050"/>
    <cellStyle name="SAPBEXstdItemX 22 6" xfId="12948"/>
    <cellStyle name="SAPBEXstdItemX 22 7" xfId="15746"/>
    <cellStyle name="SAPBEXstdItemX 22 8" xfId="17644"/>
    <cellStyle name="SAPBEXstdItemX 22 9" xfId="20302"/>
    <cellStyle name="SAPBEXstdItemX 23" xfId="1037"/>
    <cellStyle name="SAPBEXstdItemX 23 2" xfId="3623"/>
    <cellStyle name="SAPBEXstdItemX 23 3" xfId="7259"/>
    <cellStyle name="SAPBEXstdItemX 23 4" xfId="9164"/>
    <cellStyle name="SAPBEXstdItemX 23 5" xfId="11642"/>
    <cellStyle name="SAPBEXstdItemX 23 6" xfId="13902"/>
    <cellStyle name="SAPBEXstdItemX 23 7" xfId="16338"/>
    <cellStyle name="SAPBEXstdItemX 23 8" xfId="18598"/>
    <cellStyle name="SAPBEXstdItemX 23 9" xfId="20839"/>
    <cellStyle name="SAPBEXstdItemX 24" xfId="1080"/>
    <cellStyle name="SAPBEXstdItemX 24 2" xfId="3666"/>
    <cellStyle name="SAPBEXstdItemX 24 3" xfId="6248"/>
    <cellStyle name="SAPBEXstdItemX 24 4" xfId="8780"/>
    <cellStyle name="SAPBEXstdItemX 24 5" xfId="11221"/>
    <cellStyle name="SAPBEXstdItemX 24 6" xfId="13679"/>
    <cellStyle name="SAPBEXstdItemX 24 7" xfId="15917"/>
    <cellStyle name="SAPBEXstdItemX 24 8" xfId="18375"/>
    <cellStyle name="SAPBEXstdItemX 24 9" xfId="20455"/>
    <cellStyle name="SAPBEXstdItemX 25" xfId="1123"/>
    <cellStyle name="SAPBEXstdItemX 25 2" xfId="3709"/>
    <cellStyle name="SAPBEXstdItemX 25 3" xfId="2638"/>
    <cellStyle name="SAPBEXstdItemX 25 4" xfId="8945"/>
    <cellStyle name="SAPBEXstdItemX 25 5" xfId="11399"/>
    <cellStyle name="SAPBEXstdItemX 25 6" xfId="14056"/>
    <cellStyle name="SAPBEXstdItemX 25 7" xfId="16095"/>
    <cellStyle name="SAPBEXstdItemX 25 8" xfId="18752"/>
    <cellStyle name="SAPBEXstdItemX 25 9" xfId="20619"/>
    <cellStyle name="SAPBEXstdItemX 26" xfId="1131"/>
    <cellStyle name="SAPBEXstdItemX 26 2" xfId="3717"/>
    <cellStyle name="SAPBEXstdItemX 26 3" xfId="6557"/>
    <cellStyle name="SAPBEXstdItemX 26 4" xfId="9167"/>
    <cellStyle name="SAPBEXstdItemX 26 5" xfId="11646"/>
    <cellStyle name="SAPBEXstdItemX 26 6" xfId="13307"/>
    <cellStyle name="SAPBEXstdItemX 26 7" xfId="16342"/>
    <cellStyle name="SAPBEXstdItemX 26 8" xfId="18003"/>
    <cellStyle name="SAPBEXstdItemX 26 9" xfId="20842"/>
    <cellStyle name="SAPBEXstdItemX 27" xfId="1117"/>
    <cellStyle name="SAPBEXstdItemX 27 2" xfId="3703"/>
    <cellStyle name="SAPBEXstdItemX 27 3" xfId="5435"/>
    <cellStyle name="SAPBEXstdItemX 27 4" xfId="8949"/>
    <cellStyle name="SAPBEXstdItemX 27 5" xfId="11403"/>
    <cellStyle name="SAPBEXstdItemX 27 6" xfId="12588"/>
    <cellStyle name="SAPBEXstdItemX 27 7" xfId="16099"/>
    <cellStyle name="SAPBEXstdItemX 27 8" xfId="17284"/>
    <cellStyle name="SAPBEXstdItemX 27 9" xfId="20623"/>
    <cellStyle name="SAPBEXstdItemX 28" xfId="1228"/>
    <cellStyle name="SAPBEXstdItemX 28 2" xfId="3814"/>
    <cellStyle name="SAPBEXstdItemX 28 3" xfId="6223"/>
    <cellStyle name="SAPBEXstdItemX 28 4" xfId="7709"/>
    <cellStyle name="SAPBEXstdItemX 28 5" xfId="10052"/>
    <cellStyle name="SAPBEXstdItemX 28 6" xfId="12913"/>
    <cellStyle name="SAPBEXstdItemX 28 7" xfId="14748"/>
    <cellStyle name="SAPBEXstdItemX 28 8" xfId="17609"/>
    <cellStyle name="SAPBEXstdItemX 28 9" xfId="19380"/>
    <cellStyle name="SAPBEXstdItemX 29" xfId="1271"/>
    <cellStyle name="SAPBEXstdItemX 29 2" xfId="3857"/>
    <cellStyle name="SAPBEXstdItemX 29 3" xfId="7197"/>
    <cellStyle name="SAPBEXstdItemX 29 4" xfId="8937"/>
    <cellStyle name="SAPBEXstdItemX 29 5" xfId="11390"/>
    <cellStyle name="SAPBEXstdItemX 29 6" xfId="12363"/>
    <cellStyle name="SAPBEXstdItemX 29 7" xfId="16086"/>
    <cellStyle name="SAPBEXstdItemX 29 8" xfId="17059"/>
    <cellStyle name="SAPBEXstdItemX 29 9" xfId="20611"/>
    <cellStyle name="SAPBEXstdItemX 3" xfId="259"/>
    <cellStyle name="SAPBEXstdItemX 3 2" xfId="2845"/>
    <cellStyle name="SAPBEXstdItemX 3 3" xfId="5498"/>
    <cellStyle name="SAPBEXstdItemX 3 4" xfId="7472"/>
    <cellStyle name="SAPBEXstdItemX 3 5" xfId="12031"/>
    <cellStyle name="SAPBEXstdItemX 3 6" xfId="12507"/>
    <cellStyle name="SAPBEXstdItemX 3 7" xfId="16727"/>
    <cellStyle name="SAPBEXstdItemX 3 8" xfId="17203"/>
    <cellStyle name="SAPBEXstdItemX 3 9" xfId="21201"/>
    <cellStyle name="SAPBEXstdItemX 30" xfId="1314"/>
    <cellStyle name="SAPBEXstdItemX 30 2" xfId="3900"/>
    <cellStyle name="SAPBEXstdItemX 30 3" xfId="7375"/>
    <cellStyle name="SAPBEXstdItemX 30 4" xfId="7567"/>
    <cellStyle name="SAPBEXstdItemX 30 5" xfId="9890"/>
    <cellStyle name="SAPBEXstdItemX 30 6" xfId="13306"/>
    <cellStyle name="SAPBEXstdItemX 30 7" xfId="14586"/>
    <cellStyle name="SAPBEXstdItemX 30 8" xfId="18002"/>
    <cellStyle name="SAPBEXstdItemX 30 9" xfId="19238"/>
    <cellStyle name="SAPBEXstdItemX 31" xfId="1356"/>
    <cellStyle name="SAPBEXstdItemX 31 2" xfId="3942"/>
    <cellStyle name="SAPBEXstdItemX 31 3" xfId="5759"/>
    <cellStyle name="SAPBEXstdItemX 31 4" xfId="8913"/>
    <cellStyle name="SAPBEXstdItemX 31 5" xfId="11364"/>
    <cellStyle name="SAPBEXstdItemX 31 6" xfId="13529"/>
    <cellStyle name="SAPBEXstdItemX 31 7" xfId="16060"/>
    <cellStyle name="SAPBEXstdItemX 31 8" xfId="18225"/>
    <cellStyle name="SAPBEXstdItemX 31 9" xfId="20587"/>
    <cellStyle name="SAPBEXstdItemX 32" xfId="1399"/>
    <cellStyle name="SAPBEXstdItemX 32 2" xfId="3985"/>
    <cellStyle name="SAPBEXstdItemX 32 3" xfId="6854"/>
    <cellStyle name="SAPBEXstdItemX 32 4" xfId="9179"/>
    <cellStyle name="SAPBEXstdItemX 32 5" xfId="11659"/>
    <cellStyle name="SAPBEXstdItemX 32 6" xfId="14075"/>
    <cellStyle name="SAPBEXstdItemX 32 7" xfId="16355"/>
    <cellStyle name="SAPBEXstdItemX 32 8" xfId="18771"/>
    <cellStyle name="SAPBEXstdItemX 32 9" xfId="20854"/>
    <cellStyle name="SAPBEXstdItemX 33" xfId="1442"/>
    <cellStyle name="SAPBEXstdItemX 33 2" xfId="4028"/>
    <cellStyle name="SAPBEXstdItemX 33 3" xfId="6178"/>
    <cellStyle name="SAPBEXstdItemX 33 4" xfId="8536"/>
    <cellStyle name="SAPBEXstdItemX 33 5" xfId="10950"/>
    <cellStyle name="SAPBEXstdItemX 33 6" xfId="13062"/>
    <cellStyle name="SAPBEXstdItemX 33 7" xfId="15646"/>
    <cellStyle name="SAPBEXstdItemX 33 8" xfId="17758"/>
    <cellStyle name="SAPBEXstdItemX 33 9" xfId="20210"/>
    <cellStyle name="SAPBEXstdItemX 34" xfId="1485"/>
    <cellStyle name="SAPBEXstdItemX 34 2" xfId="4071"/>
    <cellStyle name="SAPBEXstdItemX 34 3" xfId="7352"/>
    <cellStyle name="SAPBEXstdItemX 34 4" xfId="7900"/>
    <cellStyle name="SAPBEXstdItemX 34 5" xfId="10255"/>
    <cellStyle name="SAPBEXstdItemX 34 6" xfId="13968"/>
    <cellStyle name="SAPBEXstdItemX 34 7" xfId="14951"/>
    <cellStyle name="SAPBEXstdItemX 34 8" xfId="18664"/>
    <cellStyle name="SAPBEXstdItemX 34 9" xfId="19573"/>
    <cellStyle name="SAPBEXstdItemX 35" xfId="1528"/>
    <cellStyle name="SAPBEXstdItemX 35 2" xfId="4114"/>
    <cellStyle name="SAPBEXstdItemX 35 3" xfId="7205"/>
    <cellStyle name="SAPBEXstdItemX 35 4" xfId="5119"/>
    <cellStyle name="SAPBEXstdItemX 35 5" xfId="10965"/>
    <cellStyle name="SAPBEXstdItemX 35 6" xfId="13178"/>
    <cellStyle name="SAPBEXstdItemX 35 7" xfId="15661"/>
    <cellStyle name="SAPBEXstdItemX 35 8" xfId="17874"/>
    <cellStyle name="SAPBEXstdItemX 35 9" xfId="20224"/>
    <cellStyle name="SAPBEXstdItemX 36" xfId="1571"/>
    <cellStyle name="SAPBEXstdItemX 36 2" xfId="4157"/>
    <cellStyle name="SAPBEXstdItemX 36 3" xfId="6628"/>
    <cellStyle name="SAPBEXstdItemX 36 4" xfId="9329"/>
    <cellStyle name="SAPBEXstdItemX 36 5" xfId="11812"/>
    <cellStyle name="SAPBEXstdItemX 36 6" xfId="12242"/>
    <cellStyle name="SAPBEXstdItemX 36 7" xfId="16508"/>
    <cellStyle name="SAPBEXstdItemX 36 8" xfId="16938"/>
    <cellStyle name="SAPBEXstdItemX 36 9" xfId="21003"/>
    <cellStyle name="SAPBEXstdItemX 37" xfId="1350"/>
    <cellStyle name="SAPBEXstdItemX 37 2" xfId="3936"/>
    <cellStyle name="SAPBEXstdItemX 37 3" xfId="5939"/>
    <cellStyle name="SAPBEXstdItemX 37 4" xfId="8875"/>
    <cellStyle name="SAPBEXstdItemX 37 5" xfId="11324"/>
    <cellStyle name="SAPBEXstdItemX 37 6" xfId="14001"/>
    <cellStyle name="SAPBEXstdItemX 37 7" xfId="16020"/>
    <cellStyle name="SAPBEXstdItemX 37 8" xfId="18697"/>
    <cellStyle name="SAPBEXstdItemX 37 9" xfId="20549"/>
    <cellStyle name="SAPBEXstdItemX 38" xfId="1657"/>
    <cellStyle name="SAPBEXstdItemX 38 2" xfId="4243"/>
    <cellStyle name="SAPBEXstdItemX 38 3" xfId="6381"/>
    <cellStyle name="SAPBEXstdItemX 38 4" xfId="7986"/>
    <cellStyle name="SAPBEXstdItemX 38 5" xfId="10349"/>
    <cellStyle name="SAPBEXstdItemX 38 6" xfId="12361"/>
    <cellStyle name="SAPBEXstdItemX 38 7" xfId="15045"/>
    <cellStyle name="SAPBEXstdItemX 38 8" xfId="17057"/>
    <cellStyle name="SAPBEXstdItemX 38 9" xfId="19657"/>
    <cellStyle name="SAPBEXstdItemX 39" xfId="1700"/>
    <cellStyle name="SAPBEXstdItemX 39 2" xfId="4286"/>
    <cellStyle name="SAPBEXstdItemX 39 3" xfId="5947"/>
    <cellStyle name="SAPBEXstdItemX 39 4" xfId="9103"/>
    <cellStyle name="SAPBEXstdItemX 39 5" xfId="11576"/>
    <cellStyle name="SAPBEXstdItemX 39 6" xfId="12815"/>
    <cellStyle name="SAPBEXstdItemX 39 7" xfId="16272"/>
    <cellStyle name="SAPBEXstdItemX 39 8" xfId="17511"/>
    <cellStyle name="SAPBEXstdItemX 39 9" xfId="20778"/>
    <cellStyle name="SAPBEXstdItemX 4" xfId="302"/>
    <cellStyle name="SAPBEXstdItemX 4 2" xfId="2888"/>
    <cellStyle name="SAPBEXstdItemX 4 3" xfId="2630"/>
    <cellStyle name="SAPBEXstdItemX 4 4" xfId="7814"/>
    <cellStyle name="SAPBEXstdItemX 4 5" xfId="10163"/>
    <cellStyle name="SAPBEXstdItemX 4 6" xfId="12924"/>
    <cellStyle name="SAPBEXstdItemX 4 7" xfId="14859"/>
    <cellStyle name="SAPBEXstdItemX 4 8" xfId="17620"/>
    <cellStyle name="SAPBEXstdItemX 4 9" xfId="19487"/>
    <cellStyle name="SAPBEXstdItemX 40" xfId="1743"/>
    <cellStyle name="SAPBEXstdItemX 40 2" xfId="4329"/>
    <cellStyle name="SAPBEXstdItemX 40 3" xfId="5783"/>
    <cellStyle name="SAPBEXstdItemX 40 4" xfId="8335"/>
    <cellStyle name="SAPBEXstdItemX 40 5" xfId="10731"/>
    <cellStyle name="SAPBEXstdItemX 40 6" xfId="12177"/>
    <cellStyle name="SAPBEXstdItemX 40 7" xfId="15427"/>
    <cellStyle name="SAPBEXstdItemX 40 8" xfId="16873"/>
    <cellStyle name="SAPBEXstdItemX 40 9" xfId="20008"/>
    <cellStyle name="SAPBEXstdItemX 41" xfId="1786"/>
    <cellStyle name="SAPBEXstdItemX 41 2" xfId="4372"/>
    <cellStyle name="SAPBEXstdItemX 41 3" xfId="2665"/>
    <cellStyle name="SAPBEXstdItemX 41 4" xfId="8700"/>
    <cellStyle name="SAPBEXstdItemX 41 5" xfId="11132"/>
    <cellStyle name="SAPBEXstdItemX 41 6" xfId="14135"/>
    <cellStyle name="SAPBEXstdItemX 41 7" xfId="15828"/>
    <cellStyle name="SAPBEXstdItemX 41 8" xfId="18831"/>
    <cellStyle name="SAPBEXstdItemX 41 9" xfId="20374"/>
    <cellStyle name="SAPBEXstdItemX 42" xfId="1828"/>
    <cellStyle name="SAPBEXstdItemX 42 2" xfId="4414"/>
    <cellStyle name="SAPBEXstdItemX 42 3" xfId="6974"/>
    <cellStyle name="SAPBEXstdItemX 42 4" xfId="9176"/>
    <cellStyle name="SAPBEXstdItemX 42 5" xfId="11656"/>
    <cellStyle name="SAPBEXstdItemX 42 6" xfId="14151"/>
    <cellStyle name="SAPBEXstdItemX 42 7" xfId="16352"/>
    <cellStyle name="SAPBEXstdItemX 42 8" xfId="18847"/>
    <cellStyle name="SAPBEXstdItemX 42 9" xfId="20851"/>
    <cellStyle name="SAPBEXstdItemX 43" xfId="1871"/>
    <cellStyle name="SAPBEXstdItemX 43 2" xfId="4457"/>
    <cellStyle name="SAPBEXstdItemX 43 3" xfId="6044"/>
    <cellStyle name="SAPBEXstdItemX 43 4" xfId="8862"/>
    <cellStyle name="SAPBEXstdItemX 43 5" xfId="11311"/>
    <cellStyle name="SAPBEXstdItemX 43 6" xfId="12513"/>
    <cellStyle name="SAPBEXstdItemX 43 7" xfId="16007"/>
    <cellStyle name="SAPBEXstdItemX 43 8" xfId="17209"/>
    <cellStyle name="SAPBEXstdItemX 43 9" xfId="20536"/>
    <cellStyle name="SAPBEXstdItemX 44" xfId="1879"/>
    <cellStyle name="SAPBEXstdItemX 44 2" xfId="4465"/>
    <cellStyle name="SAPBEXstdItemX 44 3" xfId="7354"/>
    <cellStyle name="SAPBEXstdItemX 44 4" xfId="7820"/>
    <cellStyle name="SAPBEXstdItemX 44 5" xfId="10169"/>
    <cellStyle name="SAPBEXstdItemX 44 6" xfId="13896"/>
    <cellStyle name="SAPBEXstdItemX 44 7" xfId="14865"/>
    <cellStyle name="SAPBEXstdItemX 44 8" xfId="18592"/>
    <cellStyle name="SAPBEXstdItemX 44 9" xfId="19493"/>
    <cellStyle name="SAPBEXstdItemX 45" xfId="1933"/>
    <cellStyle name="SAPBEXstdItemX 45 2" xfId="4519"/>
    <cellStyle name="SAPBEXstdItemX 45 3" xfId="7198"/>
    <cellStyle name="SAPBEXstdItemX 45 4" xfId="7648"/>
    <cellStyle name="SAPBEXstdItemX 45 5" xfId="9982"/>
    <cellStyle name="SAPBEXstdItemX 45 6" xfId="13661"/>
    <cellStyle name="SAPBEXstdItemX 45 7" xfId="14678"/>
    <cellStyle name="SAPBEXstdItemX 45 8" xfId="18357"/>
    <cellStyle name="SAPBEXstdItemX 45 9" xfId="19318"/>
    <cellStyle name="SAPBEXstdItemX 46" xfId="1976"/>
    <cellStyle name="SAPBEXstdItemX 46 2" xfId="4562"/>
    <cellStyle name="SAPBEXstdItemX 46 3" xfId="5530"/>
    <cellStyle name="SAPBEXstdItemX 46 4" xfId="8055"/>
    <cellStyle name="SAPBEXstdItemX 46 5" xfId="10423"/>
    <cellStyle name="SAPBEXstdItemX 46 6" xfId="13705"/>
    <cellStyle name="SAPBEXstdItemX 46 7" xfId="15119"/>
    <cellStyle name="SAPBEXstdItemX 46 8" xfId="18401"/>
    <cellStyle name="SAPBEXstdItemX 46 9" xfId="19726"/>
    <cellStyle name="SAPBEXstdItemX 47" xfId="1868"/>
    <cellStyle name="SAPBEXstdItemX 47 2" xfId="4454"/>
    <cellStyle name="SAPBEXstdItemX 47 3" xfId="6283"/>
    <cellStyle name="SAPBEXstdItemX 47 4" xfId="8679"/>
    <cellStyle name="SAPBEXstdItemX 47 5" xfId="11107"/>
    <cellStyle name="SAPBEXstdItemX 47 6" xfId="12462"/>
    <cellStyle name="SAPBEXstdItemX 47 7" xfId="15803"/>
    <cellStyle name="SAPBEXstdItemX 47 8" xfId="17158"/>
    <cellStyle name="SAPBEXstdItemX 47 9" xfId="20353"/>
    <cellStyle name="SAPBEXstdItemX 48" xfId="2056"/>
    <cellStyle name="SAPBEXstdItemX 48 2" xfId="4642"/>
    <cellStyle name="SAPBEXstdItemX 48 3" xfId="6875"/>
    <cellStyle name="SAPBEXstdItemX 48 4" xfId="8360"/>
    <cellStyle name="SAPBEXstdItemX 48 5" xfId="10761"/>
    <cellStyle name="SAPBEXstdItemX 48 6" xfId="12899"/>
    <cellStyle name="SAPBEXstdItemX 48 7" xfId="15457"/>
    <cellStyle name="SAPBEXstdItemX 48 8" xfId="17595"/>
    <cellStyle name="SAPBEXstdItemX 48 9" xfId="20035"/>
    <cellStyle name="SAPBEXstdItemX 49" xfId="2094"/>
    <cellStyle name="SAPBEXstdItemX 49 2" xfId="4680"/>
    <cellStyle name="SAPBEXstdItemX 49 3" xfId="5298"/>
    <cellStyle name="SAPBEXstdItemX 49 4" xfId="9445"/>
    <cellStyle name="SAPBEXstdItemX 49 5" xfId="10846"/>
    <cellStyle name="SAPBEXstdItemX 49 6" xfId="12556"/>
    <cellStyle name="SAPBEXstdItemX 49 7" xfId="15542"/>
    <cellStyle name="SAPBEXstdItemX 49 8" xfId="17252"/>
    <cellStyle name="SAPBEXstdItemX 49 9" xfId="20114"/>
    <cellStyle name="SAPBEXstdItemX 5" xfId="345"/>
    <cellStyle name="SAPBEXstdItemX 5 2" xfId="2931"/>
    <cellStyle name="SAPBEXstdItemX 5 3" xfId="5589"/>
    <cellStyle name="SAPBEXstdItemX 5 4" xfId="8376"/>
    <cellStyle name="SAPBEXstdItemX 5 5" xfId="10778"/>
    <cellStyle name="SAPBEXstdItemX 5 6" xfId="12974"/>
    <cellStyle name="SAPBEXstdItemX 5 7" xfId="15474"/>
    <cellStyle name="SAPBEXstdItemX 5 8" xfId="17670"/>
    <cellStyle name="SAPBEXstdItemX 5 9" xfId="20051"/>
    <cellStyle name="SAPBEXstdItemX 50" xfId="2132"/>
    <cellStyle name="SAPBEXstdItemX 50 2" xfId="4718"/>
    <cellStyle name="SAPBEXstdItemX 50 3" xfId="5775"/>
    <cellStyle name="SAPBEXstdItemX 50 4" xfId="6573"/>
    <cellStyle name="SAPBEXstdItemX 50 5" xfId="9627"/>
    <cellStyle name="SAPBEXstdItemX 50 6" xfId="13873"/>
    <cellStyle name="SAPBEXstdItemX 50 7" xfId="14323"/>
    <cellStyle name="SAPBEXstdItemX 50 8" xfId="18569"/>
    <cellStyle name="SAPBEXstdItemX 50 9" xfId="19004"/>
    <cellStyle name="SAPBEXstdItemX 51" xfId="2169"/>
    <cellStyle name="SAPBEXstdItemX 51 2" xfId="4755"/>
    <cellStyle name="SAPBEXstdItemX 51 3" xfId="6702"/>
    <cellStyle name="SAPBEXstdItemX 51 4" xfId="8929"/>
    <cellStyle name="SAPBEXstdItemX 51 5" xfId="11381"/>
    <cellStyle name="SAPBEXstdItemX 51 6" xfId="12321"/>
    <cellStyle name="SAPBEXstdItemX 51 7" xfId="16077"/>
    <cellStyle name="SAPBEXstdItemX 51 8" xfId="17017"/>
    <cellStyle name="SAPBEXstdItemX 51 9" xfId="20603"/>
    <cellStyle name="SAPBEXstdItemX 52" xfId="2199"/>
    <cellStyle name="SAPBEXstdItemX 52 2" xfId="4785"/>
    <cellStyle name="SAPBEXstdItemX 52 3" xfId="6491"/>
    <cellStyle name="SAPBEXstdItemX 52 4" xfId="7895"/>
    <cellStyle name="SAPBEXstdItemX 52 5" xfId="10250"/>
    <cellStyle name="SAPBEXstdItemX 52 6" xfId="12762"/>
    <cellStyle name="SAPBEXstdItemX 52 7" xfId="14946"/>
    <cellStyle name="SAPBEXstdItemX 52 8" xfId="17458"/>
    <cellStyle name="SAPBEXstdItemX 52 9" xfId="19568"/>
    <cellStyle name="SAPBEXstdItemX 53" xfId="2225"/>
    <cellStyle name="SAPBEXstdItemX 53 2" xfId="4811"/>
    <cellStyle name="SAPBEXstdItemX 53 3" xfId="6724"/>
    <cellStyle name="SAPBEXstdItemX 53 4" xfId="9018"/>
    <cellStyle name="SAPBEXstdItemX 53 5" xfId="11480"/>
    <cellStyle name="SAPBEXstdItemX 53 6" xfId="12954"/>
    <cellStyle name="SAPBEXstdItemX 53 7" xfId="16176"/>
    <cellStyle name="SAPBEXstdItemX 53 8" xfId="17650"/>
    <cellStyle name="SAPBEXstdItemX 53 9" xfId="20694"/>
    <cellStyle name="SAPBEXstdItemX 54" xfId="2273"/>
    <cellStyle name="SAPBEXstdItemX 54 2" xfId="4859"/>
    <cellStyle name="SAPBEXstdItemX 54 3" xfId="5173"/>
    <cellStyle name="SAPBEXstdItemX 54 4" xfId="8992"/>
    <cellStyle name="SAPBEXstdItemX 54 5" xfId="11450"/>
    <cellStyle name="SAPBEXstdItemX 54 6" xfId="12559"/>
    <cellStyle name="SAPBEXstdItemX 54 7" xfId="16146"/>
    <cellStyle name="SAPBEXstdItemX 54 8" xfId="17255"/>
    <cellStyle name="SAPBEXstdItemX 54 9" xfId="20667"/>
    <cellStyle name="SAPBEXstdItemX 55" xfId="2343"/>
    <cellStyle name="SAPBEXstdItemX 55 2" xfId="4929"/>
    <cellStyle name="SAPBEXstdItemX 55 3" xfId="6955"/>
    <cellStyle name="SAPBEXstdItemX 55 4" xfId="8029"/>
    <cellStyle name="SAPBEXstdItemX 55 5" xfId="10394"/>
    <cellStyle name="SAPBEXstdItemX 55 6" xfId="13566"/>
    <cellStyle name="SAPBEXstdItemX 55 7" xfId="15090"/>
    <cellStyle name="SAPBEXstdItemX 55 8" xfId="18262"/>
    <cellStyle name="SAPBEXstdItemX 55 9" xfId="19700"/>
    <cellStyle name="SAPBEXstdItemX 56" xfId="2381"/>
    <cellStyle name="SAPBEXstdItemX 56 2" xfId="5968"/>
    <cellStyle name="SAPBEXstdItemX 56 3" xfId="7159"/>
    <cellStyle name="SAPBEXstdItemX 56 4" xfId="9492"/>
    <cellStyle name="SAPBEXstdItemX 56 5" xfId="13473"/>
    <cellStyle name="SAPBEXstdItemX 56 6" xfId="14188"/>
    <cellStyle name="SAPBEXstdItemX 56 7" xfId="18169"/>
    <cellStyle name="SAPBEXstdItemX 56 8" xfId="18882"/>
    <cellStyle name="SAPBEXstdItemX 57" xfId="6777"/>
    <cellStyle name="SAPBEXstdItemX 58" xfId="7737"/>
    <cellStyle name="SAPBEXstdItemX 59" xfId="10083"/>
    <cellStyle name="SAPBEXstdItemX 6" xfId="388"/>
    <cellStyle name="SAPBEXstdItemX 6 2" xfId="2974"/>
    <cellStyle name="SAPBEXstdItemX 6 3" xfId="6865"/>
    <cellStyle name="SAPBEXstdItemX 6 4" xfId="8769"/>
    <cellStyle name="SAPBEXstdItemX 6 5" xfId="11207"/>
    <cellStyle name="SAPBEXstdItemX 6 6" xfId="13487"/>
    <cellStyle name="SAPBEXstdItemX 6 7" xfId="15903"/>
    <cellStyle name="SAPBEXstdItemX 6 8" xfId="18183"/>
    <cellStyle name="SAPBEXstdItemX 6 9" xfId="20443"/>
    <cellStyle name="SAPBEXstdItemX 60" xfId="12656"/>
    <cellStyle name="SAPBEXstdItemX 61" xfId="14779"/>
    <cellStyle name="SAPBEXstdItemX 62" xfId="17352"/>
    <cellStyle name="SAPBEXstdItemX 63" xfId="19409"/>
    <cellStyle name="SAPBEXstdItemX 7" xfId="431"/>
    <cellStyle name="SAPBEXstdItemX 7 2" xfId="3017"/>
    <cellStyle name="SAPBEXstdItemX 7 3" xfId="6856"/>
    <cellStyle name="SAPBEXstdItemX 7 4" xfId="7969"/>
    <cellStyle name="SAPBEXstdItemX 7 5" xfId="10329"/>
    <cellStyle name="SAPBEXstdItemX 7 6" xfId="12128"/>
    <cellStyle name="SAPBEXstdItemX 7 7" xfId="15025"/>
    <cellStyle name="SAPBEXstdItemX 7 8" xfId="16824"/>
    <cellStyle name="SAPBEXstdItemX 7 9" xfId="19640"/>
    <cellStyle name="SAPBEXstdItemX 8" xfId="474"/>
    <cellStyle name="SAPBEXstdItemX 8 2" xfId="3060"/>
    <cellStyle name="SAPBEXstdItemX 8 3" xfId="5727"/>
    <cellStyle name="SAPBEXstdItemX 8 4" xfId="8798"/>
    <cellStyle name="SAPBEXstdItemX 8 5" xfId="11241"/>
    <cellStyle name="SAPBEXstdItemX 8 6" xfId="14161"/>
    <cellStyle name="SAPBEXstdItemX 8 7" xfId="15937"/>
    <cellStyle name="SAPBEXstdItemX 8 8" xfId="18857"/>
    <cellStyle name="SAPBEXstdItemX 8 9" xfId="20473"/>
    <cellStyle name="SAPBEXstdItemX 9" xfId="517"/>
    <cellStyle name="SAPBEXstdItemX 9 2" xfId="3103"/>
    <cellStyle name="SAPBEXstdItemX 9 3" xfId="5881"/>
    <cellStyle name="SAPBEXstdItemX 9 4" xfId="9195"/>
    <cellStyle name="SAPBEXstdItemX 9 5" xfId="11676"/>
    <cellStyle name="SAPBEXstdItemX 9 6" xfId="14146"/>
    <cellStyle name="SAPBEXstdItemX 9 7" xfId="16372"/>
    <cellStyle name="SAPBEXstdItemX 9 8" xfId="18842"/>
    <cellStyle name="SAPBEXstdItemX 9 9" xfId="20870"/>
    <cellStyle name="SAPBEXtitle" xfId="93"/>
    <cellStyle name="SAPBEXtitle 10" xfId="561"/>
    <cellStyle name="SAPBEXtitle 10 2" xfId="3147"/>
    <cellStyle name="SAPBEXtitle 10 3" xfId="6090"/>
    <cellStyle name="SAPBEXtitle 10 4" xfId="8195"/>
    <cellStyle name="SAPBEXtitle 10 5" xfId="10577"/>
    <cellStyle name="SAPBEXtitle 10 6" xfId="12325"/>
    <cellStyle name="SAPBEXtitle 10 7" xfId="15273"/>
    <cellStyle name="SAPBEXtitle 10 8" xfId="17021"/>
    <cellStyle name="SAPBEXtitle 10 9" xfId="19868"/>
    <cellStyle name="SAPBEXtitle 11" xfId="415"/>
    <cellStyle name="SAPBEXtitle 11 2" xfId="3001"/>
    <cellStyle name="SAPBEXtitle 11 3" xfId="7385"/>
    <cellStyle name="SAPBEXtitle 11 4" xfId="8299"/>
    <cellStyle name="SAPBEXtitle 11 5" xfId="10695"/>
    <cellStyle name="SAPBEXtitle 11 6" xfId="12141"/>
    <cellStyle name="SAPBEXtitle 11 7" xfId="15391"/>
    <cellStyle name="SAPBEXtitle 11 8" xfId="16837"/>
    <cellStyle name="SAPBEXtitle 11 9" xfId="19972"/>
    <cellStyle name="SAPBEXtitle 12" xfId="647"/>
    <cellStyle name="SAPBEXtitle 12 2" xfId="3233"/>
    <cellStyle name="SAPBEXtitle 12 3" xfId="2690"/>
    <cellStyle name="SAPBEXtitle 12 4" xfId="9065"/>
    <cellStyle name="SAPBEXtitle 12 5" xfId="11537"/>
    <cellStyle name="SAPBEXtitle 12 6" xfId="12410"/>
    <cellStyle name="SAPBEXtitle 12 7" xfId="16233"/>
    <cellStyle name="SAPBEXtitle 12 8" xfId="17106"/>
    <cellStyle name="SAPBEXtitle 12 9" xfId="20740"/>
    <cellStyle name="SAPBEXtitle 13" xfId="690"/>
    <cellStyle name="SAPBEXtitle 13 2" xfId="3276"/>
    <cellStyle name="SAPBEXtitle 13 3" xfId="6827"/>
    <cellStyle name="SAPBEXtitle 13 4" xfId="7583"/>
    <cellStyle name="SAPBEXtitle 13 5" xfId="9908"/>
    <cellStyle name="SAPBEXtitle 13 6" xfId="13445"/>
    <cellStyle name="SAPBEXtitle 13 7" xfId="14604"/>
    <cellStyle name="SAPBEXtitle 13 8" xfId="18141"/>
    <cellStyle name="SAPBEXtitle 13 9" xfId="19254"/>
    <cellStyle name="SAPBEXtitle 14" xfId="583"/>
    <cellStyle name="SAPBEXtitle 14 2" xfId="3169"/>
    <cellStyle name="SAPBEXtitle 14 3" xfId="2700"/>
    <cellStyle name="SAPBEXtitle 14 4" xfId="7943"/>
    <cellStyle name="SAPBEXtitle 14 5" xfId="10012"/>
    <cellStyle name="SAPBEXtitle 14 6" xfId="13010"/>
    <cellStyle name="SAPBEXtitle 14 7" xfId="14708"/>
    <cellStyle name="SAPBEXtitle 14 8" xfId="17706"/>
    <cellStyle name="SAPBEXtitle 14 9" xfId="19343"/>
    <cellStyle name="SAPBEXtitle 15" xfId="596"/>
    <cellStyle name="SAPBEXtitle 15 2" xfId="3182"/>
    <cellStyle name="SAPBEXtitle 15 3" xfId="4942"/>
    <cellStyle name="SAPBEXtitle 15 4" xfId="8799"/>
    <cellStyle name="SAPBEXtitle 15 5" xfId="11243"/>
    <cellStyle name="SAPBEXtitle 15 6" xfId="13980"/>
    <cellStyle name="SAPBEXtitle 15 7" xfId="15939"/>
    <cellStyle name="SAPBEXtitle 15 8" xfId="18676"/>
    <cellStyle name="SAPBEXtitle 15 9" xfId="20474"/>
    <cellStyle name="SAPBEXtitle 16" xfId="759"/>
    <cellStyle name="SAPBEXtitle 16 2" xfId="3345"/>
    <cellStyle name="SAPBEXtitle 16 3" xfId="5497"/>
    <cellStyle name="SAPBEXtitle 16 4" xfId="7297"/>
    <cellStyle name="SAPBEXtitle 16 5" xfId="10124"/>
    <cellStyle name="SAPBEXtitle 16 6" xfId="14053"/>
    <cellStyle name="SAPBEXtitle 16 7" xfId="14820"/>
    <cellStyle name="SAPBEXtitle 16 8" xfId="18749"/>
    <cellStyle name="SAPBEXtitle 16 9" xfId="19449"/>
    <cellStyle name="SAPBEXtitle 17" xfId="802"/>
    <cellStyle name="SAPBEXtitle 17 2" xfId="3388"/>
    <cellStyle name="SAPBEXtitle 17 3" xfId="6240"/>
    <cellStyle name="SAPBEXtitle 17 4" xfId="8613"/>
    <cellStyle name="SAPBEXtitle 17 5" xfId="11032"/>
    <cellStyle name="SAPBEXtitle 17 6" xfId="12251"/>
    <cellStyle name="SAPBEXtitle 17 7" xfId="15728"/>
    <cellStyle name="SAPBEXtitle 17 8" xfId="16947"/>
    <cellStyle name="SAPBEXtitle 17 9" xfId="20288"/>
    <cellStyle name="SAPBEXtitle 18" xfId="607"/>
    <cellStyle name="SAPBEXtitle 18 2" xfId="3193"/>
    <cellStyle name="SAPBEXtitle 18 3" xfId="6197"/>
    <cellStyle name="SAPBEXtitle 18 4" xfId="8562"/>
    <cellStyle name="SAPBEXtitle 18 5" xfId="10977"/>
    <cellStyle name="SAPBEXtitle 18 6" xfId="12475"/>
    <cellStyle name="SAPBEXtitle 18 7" xfId="15673"/>
    <cellStyle name="SAPBEXtitle 18 8" xfId="17171"/>
    <cellStyle name="SAPBEXtitle 18 9" xfId="20236"/>
    <cellStyle name="SAPBEXtitle 19" xfId="864"/>
    <cellStyle name="SAPBEXtitle 19 2" xfId="3450"/>
    <cellStyle name="SAPBEXtitle 19 3" xfId="5313"/>
    <cellStyle name="SAPBEXtitle 19 4" xfId="8065"/>
    <cellStyle name="SAPBEXtitle 19 5" xfId="10434"/>
    <cellStyle name="SAPBEXtitle 19 6" xfId="12511"/>
    <cellStyle name="SAPBEXtitle 19 7" xfId="15130"/>
    <cellStyle name="SAPBEXtitle 19 8" xfId="17207"/>
    <cellStyle name="SAPBEXtitle 19 9" xfId="19736"/>
    <cellStyle name="SAPBEXtitle 2" xfId="214"/>
    <cellStyle name="SAPBEXtitle 2 2" xfId="2800"/>
    <cellStyle name="SAPBEXtitle 2 3" xfId="5714"/>
    <cellStyle name="SAPBEXtitle 2 4" xfId="7729"/>
    <cellStyle name="SAPBEXtitle 2 5" xfId="10074"/>
    <cellStyle name="SAPBEXtitle 2 6" xfId="13608"/>
    <cellStyle name="SAPBEXtitle 2 7" xfId="14770"/>
    <cellStyle name="SAPBEXtitle 2 8" xfId="18304"/>
    <cellStyle name="SAPBEXtitle 2 9" xfId="19401"/>
    <cellStyle name="SAPBEXtitle 20" xfId="731"/>
    <cellStyle name="SAPBEXtitle 20 2" xfId="3317"/>
    <cellStyle name="SAPBEXtitle 20 3" xfId="7267"/>
    <cellStyle name="SAPBEXtitle 20 4" xfId="8716"/>
    <cellStyle name="SAPBEXtitle 20 5" xfId="11151"/>
    <cellStyle name="SAPBEXtitle 20 6" xfId="12732"/>
    <cellStyle name="SAPBEXtitle 20 7" xfId="15847"/>
    <cellStyle name="SAPBEXtitle 20 8" xfId="17428"/>
    <cellStyle name="SAPBEXtitle 20 9" xfId="20390"/>
    <cellStyle name="SAPBEXtitle 21" xfId="926"/>
    <cellStyle name="SAPBEXtitle 21 2" xfId="3512"/>
    <cellStyle name="SAPBEXtitle 21 3" xfId="5384"/>
    <cellStyle name="SAPBEXtitle 21 4" xfId="8206"/>
    <cellStyle name="SAPBEXtitle 21 5" xfId="10590"/>
    <cellStyle name="SAPBEXtitle 21 6" xfId="12716"/>
    <cellStyle name="SAPBEXtitle 21 7" xfId="15286"/>
    <cellStyle name="SAPBEXtitle 21 8" xfId="17412"/>
    <cellStyle name="SAPBEXtitle 21 9" xfId="19879"/>
    <cellStyle name="SAPBEXtitle 22" xfId="910"/>
    <cellStyle name="SAPBEXtitle 22 2" xfId="3496"/>
    <cellStyle name="SAPBEXtitle 22 3" xfId="6403"/>
    <cellStyle name="SAPBEXtitle 22 4" xfId="8317"/>
    <cellStyle name="SAPBEXtitle 22 5" xfId="10713"/>
    <cellStyle name="SAPBEXtitle 22 6" xfId="12985"/>
    <cellStyle name="SAPBEXtitle 22 7" xfId="15409"/>
    <cellStyle name="SAPBEXtitle 22 8" xfId="17681"/>
    <cellStyle name="SAPBEXtitle 22 9" xfId="19990"/>
    <cellStyle name="SAPBEXtitle 23" xfId="976"/>
    <cellStyle name="SAPBEXtitle 23 2" xfId="3562"/>
    <cellStyle name="SAPBEXtitle 23 3" xfId="6904"/>
    <cellStyle name="SAPBEXtitle 23 4" xfId="9059"/>
    <cellStyle name="SAPBEXtitle 23 5" xfId="11528"/>
    <cellStyle name="SAPBEXtitle 23 6" xfId="11505"/>
    <cellStyle name="SAPBEXtitle 23 7" xfId="16224"/>
    <cellStyle name="SAPBEXtitle 23 8" xfId="16201"/>
    <cellStyle name="SAPBEXtitle 23 9" xfId="20734"/>
    <cellStyle name="SAPBEXtitle 24" xfId="861"/>
    <cellStyle name="SAPBEXtitle 24 2" xfId="3447"/>
    <cellStyle name="SAPBEXtitle 24 3" xfId="6123"/>
    <cellStyle name="SAPBEXtitle 24 4" xfId="8362"/>
    <cellStyle name="SAPBEXtitle 24 5" xfId="10763"/>
    <cellStyle name="SAPBEXtitle 24 6" xfId="12282"/>
    <cellStyle name="SAPBEXtitle 24 7" xfId="15459"/>
    <cellStyle name="SAPBEXtitle 24 8" xfId="16978"/>
    <cellStyle name="SAPBEXtitle 24 9" xfId="20037"/>
    <cellStyle name="SAPBEXtitle 25" xfId="1038"/>
    <cellStyle name="SAPBEXtitle 25 2" xfId="3624"/>
    <cellStyle name="SAPBEXtitle 25 3" xfId="5144"/>
    <cellStyle name="SAPBEXtitle 25 4" xfId="8794"/>
    <cellStyle name="SAPBEXtitle 25 5" xfId="11237"/>
    <cellStyle name="SAPBEXtitle 25 6" xfId="14088"/>
    <cellStyle name="SAPBEXtitle 25 7" xfId="15933"/>
    <cellStyle name="SAPBEXtitle 25 8" xfId="18784"/>
    <cellStyle name="SAPBEXtitle 25 9" xfId="20469"/>
    <cellStyle name="SAPBEXtitle 26" xfId="1081"/>
    <cellStyle name="SAPBEXtitle 26 2" xfId="3667"/>
    <cellStyle name="SAPBEXtitle 26 3" xfId="6549"/>
    <cellStyle name="SAPBEXtitle 26 4" xfId="9430"/>
    <cellStyle name="SAPBEXtitle 26 5" xfId="10183"/>
    <cellStyle name="SAPBEXtitle 26 6" xfId="12878"/>
    <cellStyle name="SAPBEXtitle 26 7" xfId="14879"/>
    <cellStyle name="SAPBEXtitle 26 8" xfId="17574"/>
    <cellStyle name="SAPBEXtitle 26 9" xfId="19507"/>
    <cellStyle name="SAPBEXtitle 27" xfId="1124"/>
    <cellStyle name="SAPBEXtitle 27 2" xfId="3710"/>
    <cellStyle name="SAPBEXtitle 27 3" xfId="5612"/>
    <cellStyle name="SAPBEXtitle 27 4" xfId="7920"/>
    <cellStyle name="SAPBEXtitle 27 5" xfId="10275"/>
    <cellStyle name="SAPBEXtitle 27 6" xfId="13751"/>
    <cellStyle name="SAPBEXtitle 27 7" xfId="14971"/>
    <cellStyle name="SAPBEXtitle 27 8" xfId="18447"/>
    <cellStyle name="SAPBEXtitle 27 9" xfId="19592"/>
    <cellStyle name="SAPBEXtitle 28" xfId="843"/>
    <cellStyle name="SAPBEXtitle 28 2" xfId="3429"/>
    <cellStyle name="SAPBEXtitle 28 3" xfId="6660"/>
    <cellStyle name="SAPBEXtitle 28 4" xfId="8200"/>
    <cellStyle name="SAPBEXtitle 28 5" xfId="10583"/>
    <cellStyle name="SAPBEXtitle 28 6" xfId="10689"/>
    <cellStyle name="SAPBEXtitle 28 7" xfId="15279"/>
    <cellStyle name="SAPBEXtitle 28 8" xfId="15385"/>
    <cellStyle name="SAPBEXtitle 28 9" xfId="19873"/>
    <cellStyle name="SAPBEXtitle 29" xfId="1112"/>
    <cellStyle name="SAPBEXtitle 29 2" xfId="3698"/>
    <cellStyle name="SAPBEXtitle 29 3" xfId="7020"/>
    <cellStyle name="SAPBEXtitle 29 4" xfId="9393"/>
    <cellStyle name="SAPBEXtitle 29 5" xfId="11230"/>
    <cellStyle name="SAPBEXtitle 29 6" xfId="12591"/>
    <cellStyle name="SAPBEXtitle 29 7" xfId="15926"/>
    <cellStyle name="SAPBEXtitle 29 8" xfId="17287"/>
    <cellStyle name="SAPBEXtitle 29 9" xfId="20463"/>
    <cellStyle name="SAPBEXtitle 3" xfId="260"/>
    <cellStyle name="SAPBEXtitle 3 2" xfId="2846"/>
    <cellStyle name="SAPBEXtitle 3 3" xfId="6037"/>
    <cellStyle name="SAPBEXtitle 3 4" xfId="8445"/>
    <cellStyle name="SAPBEXtitle 3 5" xfId="10851"/>
    <cellStyle name="SAPBEXtitle 3 6" xfId="12927"/>
    <cellStyle name="SAPBEXtitle 3 7" xfId="15547"/>
    <cellStyle name="SAPBEXtitle 3 8" xfId="17623"/>
    <cellStyle name="SAPBEXtitle 3 9" xfId="20119"/>
    <cellStyle name="SAPBEXtitle 30" xfId="1229"/>
    <cellStyle name="SAPBEXtitle 30 2" xfId="3815"/>
    <cellStyle name="SAPBEXtitle 30 3" xfId="7236"/>
    <cellStyle name="SAPBEXtitle 30 4" xfId="7744"/>
    <cellStyle name="SAPBEXtitle 30 5" xfId="10090"/>
    <cellStyle name="SAPBEXtitle 30 6" xfId="13599"/>
    <cellStyle name="SAPBEXtitle 30 7" xfId="14786"/>
    <cellStyle name="SAPBEXtitle 30 8" xfId="18295"/>
    <cellStyle name="SAPBEXtitle 30 9" xfId="19416"/>
    <cellStyle name="SAPBEXtitle 31" xfId="1272"/>
    <cellStyle name="SAPBEXtitle 31 2" xfId="3858"/>
    <cellStyle name="SAPBEXtitle 31 3" xfId="6704"/>
    <cellStyle name="SAPBEXtitle 31 4" xfId="8160"/>
    <cellStyle name="SAPBEXtitle 31 5" xfId="10534"/>
    <cellStyle name="SAPBEXtitle 31 6" xfId="13240"/>
    <cellStyle name="SAPBEXtitle 31 7" xfId="15230"/>
    <cellStyle name="SAPBEXtitle 31 8" xfId="17936"/>
    <cellStyle name="SAPBEXtitle 31 9" xfId="19833"/>
    <cellStyle name="SAPBEXtitle 32" xfId="1315"/>
    <cellStyle name="SAPBEXtitle 32 2" xfId="3901"/>
    <cellStyle name="SAPBEXtitle 32 3" xfId="7211"/>
    <cellStyle name="SAPBEXtitle 32 4" xfId="7830"/>
    <cellStyle name="SAPBEXtitle 32 5" xfId="9997"/>
    <cellStyle name="SAPBEXtitle 32 6" xfId="12243"/>
    <cellStyle name="SAPBEXtitle 32 7" xfId="14693"/>
    <cellStyle name="SAPBEXtitle 32 8" xfId="16939"/>
    <cellStyle name="SAPBEXtitle 32 9" xfId="19331"/>
    <cellStyle name="SAPBEXtitle 33" xfId="1357"/>
    <cellStyle name="SAPBEXtitle 33 2" xfId="3943"/>
    <cellStyle name="SAPBEXtitle 33 3" xfId="2593"/>
    <cellStyle name="SAPBEXtitle 33 4" xfId="8539"/>
    <cellStyle name="SAPBEXtitle 33 5" xfId="10953"/>
    <cellStyle name="SAPBEXtitle 33 6" xfId="12415"/>
    <cellStyle name="SAPBEXtitle 33 7" xfId="15649"/>
    <cellStyle name="SAPBEXtitle 33 8" xfId="17111"/>
    <cellStyle name="SAPBEXtitle 33 9" xfId="20213"/>
    <cellStyle name="SAPBEXtitle 34" xfId="1400"/>
    <cellStyle name="SAPBEXtitle 34 2" xfId="3986"/>
    <cellStyle name="SAPBEXtitle 34 3" xfId="5064"/>
    <cellStyle name="SAPBEXtitle 34 4" xfId="5591"/>
    <cellStyle name="SAPBEXtitle 34 5" xfId="9681"/>
    <cellStyle name="SAPBEXtitle 34 6" xfId="12679"/>
    <cellStyle name="SAPBEXtitle 34 7" xfId="14377"/>
    <cellStyle name="SAPBEXtitle 34 8" xfId="17375"/>
    <cellStyle name="SAPBEXtitle 34 9" xfId="19048"/>
    <cellStyle name="SAPBEXtitle 35" xfId="1443"/>
    <cellStyle name="SAPBEXtitle 35 2" xfId="4029"/>
    <cellStyle name="SAPBEXtitle 35 3" xfId="6078"/>
    <cellStyle name="SAPBEXtitle 35 4" xfId="9095"/>
    <cellStyle name="SAPBEXtitle 35 5" xfId="11568"/>
    <cellStyle name="SAPBEXtitle 35 6" xfId="9560"/>
    <cellStyle name="SAPBEXtitle 35 7" xfId="16264"/>
    <cellStyle name="SAPBEXtitle 35 8" xfId="14256"/>
    <cellStyle name="SAPBEXtitle 35 9" xfId="20770"/>
    <cellStyle name="SAPBEXtitle 36" xfId="1486"/>
    <cellStyle name="SAPBEXtitle 36 2" xfId="4072"/>
    <cellStyle name="SAPBEXtitle 36 3" xfId="6477"/>
    <cellStyle name="SAPBEXtitle 36 4" xfId="8847"/>
    <cellStyle name="SAPBEXtitle 36 5" xfId="10274"/>
    <cellStyle name="SAPBEXtitle 36 6" xfId="13184"/>
    <cellStyle name="SAPBEXtitle 36 7" xfId="14970"/>
    <cellStyle name="SAPBEXtitle 36 8" xfId="17880"/>
    <cellStyle name="SAPBEXtitle 36 9" xfId="19591"/>
    <cellStyle name="SAPBEXtitle 37" xfId="1529"/>
    <cellStyle name="SAPBEXtitle 37 2" xfId="4115"/>
    <cellStyle name="SAPBEXtitle 37 3" xfId="7090"/>
    <cellStyle name="SAPBEXtitle 37 4" xfId="8037"/>
    <cellStyle name="SAPBEXtitle 37 5" xfId="10403"/>
    <cellStyle name="SAPBEXtitle 37 6" xfId="13008"/>
    <cellStyle name="SAPBEXtitle 37 7" xfId="15099"/>
    <cellStyle name="SAPBEXtitle 37 8" xfId="17704"/>
    <cellStyle name="SAPBEXtitle 37 9" xfId="19708"/>
    <cellStyle name="SAPBEXtitle 38" xfId="1572"/>
    <cellStyle name="SAPBEXtitle 38 2" xfId="4158"/>
    <cellStyle name="SAPBEXtitle 38 3" xfId="5487"/>
    <cellStyle name="SAPBEXtitle 38 4" xfId="7979"/>
    <cellStyle name="SAPBEXtitle 38 5" xfId="10342"/>
    <cellStyle name="SAPBEXtitle 38 6" xfId="12823"/>
    <cellStyle name="SAPBEXtitle 38 7" xfId="15038"/>
    <cellStyle name="SAPBEXtitle 38 8" xfId="17519"/>
    <cellStyle name="SAPBEXtitle 38 9" xfId="19650"/>
    <cellStyle name="SAPBEXtitle 39" xfId="1553"/>
    <cellStyle name="SAPBEXtitle 39 2" xfId="4139"/>
    <cellStyle name="SAPBEXtitle 39 3" xfId="5364"/>
    <cellStyle name="SAPBEXtitle 39 4" xfId="8353"/>
    <cellStyle name="SAPBEXtitle 39 5" xfId="10753"/>
    <cellStyle name="SAPBEXtitle 39 6" xfId="13474"/>
    <cellStyle name="SAPBEXtitle 39 7" xfId="15449"/>
    <cellStyle name="SAPBEXtitle 39 8" xfId="18170"/>
    <cellStyle name="SAPBEXtitle 39 9" xfId="20028"/>
    <cellStyle name="SAPBEXtitle 4" xfId="303"/>
    <cellStyle name="SAPBEXtitle 4 2" xfId="2889"/>
    <cellStyle name="SAPBEXtitle 4 3" xfId="6954"/>
    <cellStyle name="SAPBEXtitle 4 4" xfId="8526"/>
    <cellStyle name="SAPBEXtitle 4 5" xfId="10939"/>
    <cellStyle name="SAPBEXtitle 4 6" xfId="12354"/>
    <cellStyle name="SAPBEXtitle 4 7" xfId="15635"/>
    <cellStyle name="SAPBEXtitle 4 8" xfId="17050"/>
    <cellStyle name="SAPBEXtitle 4 9" xfId="20200"/>
    <cellStyle name="SAPBEXtitle 40" xfId="1658"/>
    <cellStyle name="SAPBEXtitle 40 2" xfId="4244"/>
    <cellStyle name="SAPBEXtitle 40 3" xfId="7081"/>
    <cellStyle name="SAPBEXtitle 40 4" xfId="9412"/>
    <cellStyle name="SAPBEXtitle 40 5" xfId="9483"/>
    <cellStyle name="SAPBEXtitle 40 6" xfId="12311"/>
    <cellStyle name="SAPBEXtitle 40 7" xfId="14179"/>
    <cellStyle name="SAPBEXtitle 40 8" xfId="17007"/>
    <cellStyle name="SAPBEXtitle 40 9" xfId="18873"/>
    <cellStyle name="SAPBEXtitle 41" xfId="1701"/>
    <cellStyle name="SAPBEXtitle 41 2" xfId="4287"/>
    <cellStyle name="SAPBEXtitle 41 3" xfId="7208"/>
    <cellStyle name="SAPBEXtitle 41 4" xfId="5613"/>
    <cellStyle name="SAPBEXtitle 41 5" xfId="9528"/>
    <cellStyle name="SAPBEXtitle 41 6" xfId="13041"/>
    <cellStyle name="SAPBEXtitle 41 7" xfId="14224"/>
    <cellStyle name="SAPBEXtitle 41 8" xfId="17737"/>
    <cellStyle name="SAPBEXtitle 41 9" xfId="18914"/>
    <cellStyle name="SAPBEXtitle 42" xfId="1744"/>
    <cellStyle name="SAPBEXtitle 42 2" xfId="4330"/>
    <cellStyle name="SAPBEXtitle 42 3" xfId="5185"/>
    <cellStyle name="SAPBEXtitle 42 4" xfId="8645"/>
    <cellStyle name="SAPBEXtitle 42 5" xfId="11070"/>
    <cellStyle name="SAPBEXtitle 42 6" xfId="13999"/>
    <cellStyle name="SAPBEXtitle 42 7" xfId="15766"/>
    <cellStyle name="SAPBEXtitle 42 8" xfId="18695"/>
    <cellStyle name="SAPBEXtitle 42 9" xfId="20320"/>
    <cellStyle name="SAPBEXtitle 43" xfId="1787"/>
    <cellStyle name="SAPBEXtitle 43 2" xfId="4373"/>
    <cellStyle name="SAPBEXtitle 43 3" xfId="5757"/>
    <cellStyle name="SAPBEXtitle 43 4" xfId="8846"/>
    <cellStyle name="SAPBEXtitle 43 5" xfId="11293"/>
    <cellStyle name="SAPBEXtitle 43 6" xfId="13628"/>
    <cellStyle name="SAPBEXtitle 43 7" xfId="15989"/>
    <cellStyle name="SAPBEXtitle 43 8" xfId="18324"/>
    <cellStyle name="SAPBEXtitle 43 9" xfId="20520"/>
    <cellStyle name="SAPBEXtitle 44" xfId="1829"/>
    <cellStyle name="SAPBEXtitle 44 2" xfId="4415"/>
    <cellStyle name="SAPBEXtitle 44 3" xfId="5449"/>
    <cellStyle name="SAPBEXtitle 44 4" xfId="7758"/>
    <cellStyle name="SAPBEXtitle 44 5" xfId="10106"/>
    <cellStyle name="SAPBEXtitle 44 6" xfId="10649"/>
    <cellStyle name="SAPBEXtitle 44 7" xfId="14802"/>
    <cellStyle name="SAPBEXtitle 44 8" xfId="15345"/>
    <cellStyle name="SAPBEXtitle 44 9" xfId="19431"/>
    <cellStyle name="SAPBEXtitle 45" xfId="1872"/>
    <cellStyle name="SAPBEXtitle 45 2" xfId="4458"/>
    <cellStyle name="SAPBEXtitle 45 3" xfId="5213"/>
    <cellStyle name="SAPBEXtitle 45 4" xfId="7658"/>
    <cellStyle name="SAPBEXtitle 45 5" xfId="9993"/>
    <cellStyle name="SAPBEXtitle 45 6" xfId="12499"/>
    <cellStyle name="SAPBEXtitle 45 7" xfId="14689"/>
    <cellStyle name="SAPBEXtitle 45 8" xfId="17195"/>
    <cellStyle name="SAPBEXtitle 45 9" xfId="19328"/>
    <cellStyle name="SAPBEXtitle 46" xfId="1617"/>
    <cellStyle name="SAPBEXtitle 46 2" xfId="4203"/>
    <cellStyle name="SAPBEXtitle 46 3" xfId="7066"/>
    <cellStyle name="SAPBEXtitle 46 4" xfId="8555"/>
    <cellStyle name="SAPBEXtitle 46 5" xfId="10970"/>
    <cellStyle name="SAPBEXtitle 46 6" xfId="13710"/>
    <cellStyle name="SAPBEXtitle 46 7" xfId="15666"/>
    <cellStyle name="SAPBEXtitle 46 8" xfId="18406"/>
    <cellStyle name="SAPBEXtitle 46 9" xfId="20229"/>
    <cellStyle name="SAPBEXtitle 47" xfId="1934"/>
    <cellStyle name="SAPBEXtitle 47 2" xfId="4520"/>
    <cellStyle name="SAPBEXtitle 47 3" xfId="6940"/>
    <cellStyle name="SAPBEXtitle 47 4" xfId="7432"/>
    <cellStyle name="SAPBEXtitle 47 5" xfId="9742"/>
    <cellStyle name="SAPBEXtitle 47 6" xfId="13050"/>
    <cellStyle name="SAPBEXtitle 47 7" xfId="14438"/>
    <cellStyle name="SAPBEXtitle 47 8" xfId="17746"/>
    <cellStyle name="SAPBEXtitle 47 9" xfId="19101"/>
    <cellStyle name="SAPBEXtitle 48" xfId="1977"/>
    <cellStyle name="SAPBEXtitle 48 2" xfId="4563"/>
    <cellStyle name="SAPBEXtitle 48 3" xfId="6753"/>
    <cellStyle name="SAPBEXtitle 48 4" xfId="9274"/>
    <cellStyle name="SAPBEXtitle 48 5" xfId="11756"/>
    <cellStyle name="SAPBEXtitle 48 6" xfId="13722"/>
    <cellStyle name="SAPBEXtitle 48 7" xfId="16452"/>
    <cellStyle name="SAPBEXtitle 48 8" xfId="18418"/>
    <cellStyle name="SAPBEXtitle 48 9" xfId="20948"/>
    <cellStyle name="SAPBEXtitle 49" xfId="1958"/>
    <cellStyle name="SAPBEXtitle 49 2" xfId="4544"/>
    <cellStyle name="SAPBEXtitle 49 3" xfId="7094"/>
    <cellStyle name="SAPBEXtitle 49 4" xfId="9372"/>
    <cellStyle name="SAPBEXtitle 49 5" xfId="12019"/>
    <cellStyle name="SAPBEXtitle 49 6" xfId="14067"/>
    <cellStyle name="SAPBEXtitle 49 7" xfId="16715"/>
    <cellStyle name="SAPBEXtitle 49 8" xfId="18763"/>
    <cellStyle name="SAPBEXtitle 49 9" xfId="21191"/>
    <cellStyle name="SAPBEXtitle 5" xfId="346"/>
    <cellStyle name="SAPBEXtitle 5 2" xfId="2932"/>
    <cellStyle name="SAPBEXtitle 5 3" xfId="6861"/>
    <cellStyle name="SAPBEXtitle 5 4" xfId="7893"/>
    <cellStyle name="SAPBEXtitle 5 5" xfId="10248"/>
    <cellStyle name="SAPBEXtitle 5 6" xfId="12508"/>
    <cellStyle name="SAPBEXtitle 5 7" xfId="14944"/>
    <cellStyle name="SAPBEXtitle 5 8" xfId="17204"/>
    <cellStyle name="SAPBEXtitle 5 9" xfId="19566"/>
    <cellStyle name="SAPBEXtitle 50" xfId="2057"/>
    <cellStyle name="SAPBEXtitle 50 2" xfId="4643"/>
    <cellStyle name="SAPBEXtitle 50 3" xfId="6352"/>
    <cellStyle name="SAPBEXtitle 50 4" xfId="8951"/>
    <cellStyle name="SAPBEXtitle 50 5" xfId="11174"/>
    <cellStyle name="SAPBEXtitle 50 6" xfId="13402"/>
    <cellStyle name="SAPBEXtitle 50 7" xfId="15870"/>
    <cellStyle name="SAPBEXtitle 50 8" xfId="18098"/>
    <cellStyle name="SAPBEXtitle 50 9" xfId="20411"/>
    <cellStyle name="SAPBEXtitle 51" xfId="2095"/>
    <cellStyle name="SAPBEXtitle 51 2" xfId="4681"/>
    <cellStyle name="SAPBEXtitle 51 3" xfId="6975"/>
    <cellStyle name="SAPBEXtitle 51 4" xfId="8346"/>
    <cellStyle name="SAPBEXtitle 51 5" xfId="10744"/>
    <cellStyle name="SAPBEXtitle 51 6" xfId="13354"/>
    <cellStyle name="SAPBEXtitle 51 7" xfId="15440"/>
    <cellStyle name="SAPBEXtitle 51 8" xfId="18050"/>
    <cellStyle name="SAPBEXtitle 51 9" xfId="20019"/>
    <cellStyle name="SAPBEXtitle 52" xfId="2133"/>
    <cellStyle name="SAPBEXtitle 52 2" xfId="4719"/>
    <cellStyle name="SAPBEXtitle 52 3" xfId="5658"/>
    <cellStyle name="SAPBEXtitle 52 4" xfId="8197"/>
    <cellStyle name="SAPBEXtitle 52 5" xfId="10579"/>
    <cellStyle name="SAPBEXtitle 52 6" xfId="13993"/>
    <cellStyle name="SAPBEXtitle 52 7" xfId="15275"/>
    <cellStyle name="SAPBEXtitle 52 8" xfId="18689"/>
    <cellStyle name="SAPBEXtitle 52 9" xfId="19870"/>
    <cellStyle name="SAPBEXtitle 53" xfId="2170"/>
    <cellStyle name="SAPBEXtitle 53 2" xfId="4756"/>
    <cellStyle name="SAPBEXtitle 53 3" xfId="6405"/>
    <cellStyle name="SAPBEXtitle 53 4" xfId="8580"/>
    <cellStyle name="SAPBEXtitle 53 5" xfId="10996"/>
    <cellStyle name="SAPBEXtitle 53 6" xfId="13766"/>
    <cellStyle name="SAPBEXtitle 53 7" xfId="15692"/>
    <cellStyle name="SAPBEXtitle 53 8" xfId="18462"/>
    <cellStyle name="SAPBEXtitle 53 9" xfId="20254"/>
    <cellStyle name="SAPBEXtitle 54" xfId="2200"/>
    <cellStyle name="SAPBEXtitle 54 2" xfId="4786"/>
    <cellStyle name="SAPBEXtitle 54 3" xfId="6807"/>
    <cellStyle name="SAPBEXtitle 54 4" xfId="8596"/>
    <cellStyle name="SAPBEXtitle 54 5" xfId="11014"/>
    <cellStyle name="SAPBEXtitle 54 6" xfId="10223"/>
    <cellStyle name="SAPBEXtitle 54 7" xfId="15710"/>
    <cellStyle name="SAPBEXtitle 54 8" xfId="14919"/>
    <cellStyle name="SAPBEXtitle 54 9" xfId="20271"/>
    <cellStyle name="SAPBEXtitle 55" xfId="2226"/>
    <cellStyle name="SAPBEXtitle 55 2" xfId="4812"/>
    <cellStyle name="SAPBEXtitle 55 3" xfId="6272"/>
    <cellStyle name="SAPBEXtitle 55 4" xfId="8475"/>
    <cellStyle name="SAPBEXtitle 55 5" xfId="10883"/>
    <cellStyle name="SAPBEXtitle 55 6" xfId="13713"/>
    <cellStyle name="SAPBEXtitle 55 7" xfId="15579"/>
    <cellStyle name="SAPBEXtitle 55 8" xfId="18409"/>
    <cellStyle name="SAPBEXtitle 55 9" xfId="20149"/>
    <cellStyle name="SAPBEXtitle 56" xfId="2274"/>
    <cellStyle name="SAPBEXtitle 56 2" xfId="4860"/>
    <cellStyle name="SAPBEXtitle 56 3" xfId="7333"/>
    <cellStyle name="SAPBEXtitle 56 4" xfId="8136"/>
    <cellStyle name="SAPBEXtitle 56 5" xfId="10508"/>
    <cellStyle name="SAPBEXtitle 56 6" xfId="12557"/>
    <cellStyle name="SAPBEXtitle 56 7" xfId="15204"/>
    <cellStyle name="SAPBEXtitle 56 8" xfId="17253"/>
    <cellStyle name="SAPBEXtitle 56 9" xfId="19807"/>
    <cellStyle name="SAPBEXtitle 57" xfId="2344"/>
    <cellStyle name="SAPBEXtitle 57 2" xfId="4930"/>
    <cellStyle name="SAPBEXtitle 57 3" xfId="5284"/>
    <cellStyle name="SAPBEXtitle 57 4" xfId="8023"/>
    <cellStyle name="SAPBEXtitle 57 5" xfId="10388"/>
    <cellStyle name="SAPBEXtitle 57 6" xfId="14122"/>
    <cellStyle name="SAPBEXtitle 57 7" xfId="15084"/>
    <cellStyle name="SAPBEXtitle 57 8" xfId="18818"/>
    <cellStyle name="SAPBEXtitle 57 9" xfId="19694"/>
    <cellStyle name="SAPBEXtitle 58" xfId="2382"/>
    <cellStyle name="SAPBEXtitle 58 2" xfId="5740"/>
    <cellStyle name="SAPBEXtitle 58 3" xfId="8259"/>
    <cellStyle name="SAPBEXtitle 58 4" xfId="10652"/>
    <cellStyle name="SAPBEXtitle 58 5" xfId="13637"/>
    <cellStyle name="SAPBEXtitle 58 6" xfId="15348"/>
    <cellStyle name="SAPBEXtitle 58 7" xfId="18333"/>
    <cellStyle name="SAPBEXtitle 58 8" xfId="19932"/>
    <cellStyle name="SAPBEXtitle 59" xfId="7386"/>
    <cellStyle name="SAPBEXtitle 6" xfId="389"/>
    <cellStyle name="SAPBEXtitle 6 2" xfId="2975"/>
    <cellStyle name="SAPBEXtitle 6 3" xfId="6965"/>
    <cellStyle name="SAPBEXtitle 6 4" xfId="9077"/>
    <cellStyle name="SAPBEXtitle 6 5" xfId="11549"/>
    <cellStyle name="SAPBEXtitle 6 6" xfId="12360"/>
    <cellStyle name="SAPBEXtitle 6 7" xfId="16245"/>
    <cellStyle name="SAPBEXtitle 6 8" xfId="17056"/>
    <cellStyle name="SAPBEXtitle 6 9" xfId="20752"/>
    <cellStyle name="SAPBEXtitle 60" xfId="7647"/>
    <cellStyle name="SAPBEXtitle 61" xfId="9981"/>
    <cellStyle name="SAPBEXtitle 62" xfId="13768"/>
    <cellStyle name="SAPBEXtitle 63" xfId="14677"/>
    <cellStyle name="SAPBEXtitle 64" xfId="18464"/>
    <cellStyle name="SAPBEXtitle 65" xfId="19317"/>
    <cellStyle name="SAPBEXtitle 7" xfId="432"/>
    <cellStyle name="SAPBEXtitle 7 2" xfId="3018"/>
    <cellStyle name="SAPBEXtitle 7 3" xfId="7135"/>
    <cellStyle name="SAPBEXtitle 7 4" xfId="8939"/>
    <cellStyle name="SAPBEXtitle 7 5" xfId="11392"/>
    <cellStyle name="SAPBEXtitle 7 6" xfId="12706"/>
    <cellStyle name="SAPBEXtitle 7 7" xfId="16088"/>
    <cellStyle name="SAPBEXtitle 7 8" xfId="17402"/>
    <cellStyle name="SAPBEXtitle 7 9" xfId="20613"/>
    <cellStyle name="SAPBEXtitle 8" xfId="475"/>
    <cellStyle name="SAPBEXtitle 8 2" xfId="3061"/>
    <cellStyle name="SAPBEXtitle 8 3" xfId="6967"/>
    <cellStyle name="SAPBEXtitle 8 4" xfId="8408"/>
    <cellStyle name="SAPBEXtitle 8 5" xfId="10813"/>
    <cellStyle name="SAPBEXtitle 8 6" xfId="12711"/>
    <cellStyle name="SAPBEXtitle 8 7" xfId="15509"/>
    <cellStyle name="SAPBEXtitle 8 8" xfId="17407"/>
    <cellStyle name="SAPBEXtitle 8 9" xfId="20082"/>
    <cellStyle name="SAPBEXtitle 9" xfId="518"/>
    <cellStyle name="SAPBEXtitle 9 2" xfId="3104"/>
    <cellStyle name="SAPBEXtitle 9 3" xfId="7376"/>
    <cellStyle name="SAPBEXtitle 9 4" xfId="9163"/>
    <cellStyle name="SAPBEXtitle 9 5" xfId="11641"/>
    <cellStyle name="SAPBEXtitle 9 6" xfId="13028"/>
    <cellStyle name="SAPBEXtitle 9 7" xfId="16337"/>
    <cellStyle name="SAPBEXtitle 9 8" xfId="17724"/>
    <cellStyle name="SAPBEXtitle 9 9" xfId="20838"/>
    <cellStyle name="SAPBEXunassignedItem" xfId="94"/>
    <cellStyle name="SAPBEXundefined" xfId="95"/>
    <cellStyle name="SAPBEXundefined 10" xfId="563"/>
    <cellStyle name="SAPBEXundefined 10 2" xfId="3149"/>
    <cellStyle name="SAPBEXundefined 10 3" xfId="5705"/>
    <cellStyle name="SAPBEXundefined 10 4" xfId="8489"/>
    <cellStyle name="SAPBEXundefined 10 5" xfId="10898"/>
    <cellStyle name="SAPBEXundefined 10 6" xfId="12340"/>
    <cellStyle name="SAPBEXundefined 10 7" xfId="15594"/>
    <cellStyle name="SAPBEXundefined 10 8" xfId="17036"/>
    <cellStyle name="SAPBEXundefined 10 9" xfId="20163"/>
    <cellStyle name="SAPBEXundefined 11" xfId="621"/>
    <cellStyle name="SAPBEXundefined 11 2" xfId="3207"/>
    <cellStyle name="SAPBEXundefined 11 3" xfId="5128"/>
    <cellStyle name="SAPBEXundefined 11 4" xfId="8249"/>
    <cellStyle name="SAPBEXundefined 11 5" xfId="10639"/>
    <cellStyle name="SAPBEXundefined 11 6" xfId="13409"/>
    <cellStyle name="SAPBEXundefined 11 7" xfId="15335"/>
    <cellStyle name="SAPBEXundefined 11 8" xfId="18105"/>
    <cellStyle name="SAPBEXundefined 11 9" xfId="19922"/>
    <cellStyle name="SAPBEXundefined 12" xfId="649"/>
    <cellStyle name="SAPBEXundefined 12 2" xfId="3235"/>
    <cellStyle name="SAPBEXundefined 12 3" xfId="7025"/>
    <cellStyle name="SAPBEXundefined 12 4" xfId="8767"/>
    <cellStyle name="SAPBEXundefined 12 5" xfId="11205"/>
    <cellStyle name="SAPBEXundefined 12 6" xfId="9760"/>
    <cellStyle name="SAPBEXundefined 12 7" xfId="15901"/>
    <cellStyle name="SAPBEXundefined 12 8" xfId="14456"/>
    <cellStyle name="SAPBEXundefined 12 9" xfId="20441"/>
    <cellStyle name="SAPBEXundefined 13" xfId="727"/>
    <cellStyle name="SAPBEXundefined 13 2" xfId="3313"/>
    <cellStyle name="SAPBEXundefined 13 3" xfId="6092"/>
    <cellStyle name="SAPBEXundefined 13 4" xfId="8133"/>
    <cellStyle name="SAPBEXundefined 13 5" xfId="10505"/>
    <cellStyle name="SAPBEXundefined 13 6" xfId="12818"/>
    <cellStyle name="SAPBEXundefined 13 7" xfId="15201"/>
    <cellStyle name="SAPBEXundefined 13 8" xfId="17514"/>
    <cellStyle name="SAPBEXundefined 13 9" xfId="19804"/>
    <cellStyle name="SAPBEXundefined 14" xfId="761"/>
    <cellStyle name="SAPBEXundefined 14 2" xfId="3347"/>
    <cellStyle name="SAPBEXundefined 14 3" xfId="6180"/>
    <cellStyle name="SAPBEXundefined 14 4" xfId="8615"/>
    <cellStyle name="SAPBEXundefined 14 5" xfId="11035"/>
    <cellStyle name="SAPBEXundefined 14 6" xfId="12145"/>
    <cellStyle name="SAPBEXundefined 14 7" xfId="15731"/>
    <cellStyle name="SAPBEXundefined 14 8" xfId="16841"/>
    <cellStyle name="SAPBEXundefined 14 9" xfId="20290"/>
    <cellStyle name="SAPBEXundefined 15" xfId="696"/>
    <cellStyle name="SAPBEXundefined 15 2" xfId="3282"/>
    <cellStyle name="SAPBEXundefined 15 3" xfId="5181"/>
    <cellStyle name="SAPBEXundefined 15 4" xfId="8126"/>
    <cellStyle name="SAPBEXundefined 15 5" xfId="10497"/>
    <cellStyle name="SAPBEXundefined 15 6" xfId="13890"/>
    <cellStyle name="SAPBEXundefined 15 7" xfId="15193"/>
    <cellStyle name="SAPBEXundefined 15 8" xfId="18586"/>
    <cellStyle name="SAPBEXundefined 15 9" xfId="19797"/>
    <cellStyle name="SAPBEXundefined 16" xfId="714"/>
    <cellStyle name="SAPBEXundefined 16 2" xfId="3300"/>
    <cellStyle name="SAPBEXundefined 16 3" xfId="6960"/>
    <cellStyle name="SAPBEXundefined 16 4" xfId="8463"/>
    <cellStyle name="SAPBEXundefined 16 5" xfId="10870"/>
    <cellStyle name="SAPBEXundefined 16 6" xfId="10608"/>
    <cellStyle name="SAPBEXundefined 16 7" xfId="15566"/>
    <cellStyle name="SAPBEXundefined 16 8" xfId="15304"/>
    <cellStyle name="SAPBEXundefined 16 9" xfId="20137"/>
    <cellStyle name="SAPBEXundefined 17" xfId="934"/>
    <cellStyle name="SAPBEXundefined 17 2" xfId="3520"/>
    <cellStyle name="SAPBEXundefined 17 3" xfId="2595"/>
    <cellStyle name="SAPBEXundefined 17 4" xfId="8131"/>
    <cellStyle name="SAPBEXundefined 17 5" xfId="10503"/>
    <cellStyle name="SAPBEXundefined 17 6" xfId="13186"/>
    <cellStyle name="SAPBEXundefined 17 7" xfId="15199"/>
    <cellStyle name="SAPBEXundefined 17 8" xfId="17882"/>
    <cellStyle name="SAPBEXundefined 17 9" xfId="19802"/>
    <cellStyle name="SAPBEXundefined 18" xfId="776"/>
    <cellStyle name="SAPBEXundefined 18 2" xfId="3362"/>
    <cellStyle name="SAPBEXundefined 18 3" xfId="7064"/>
    <cellStyle name="SAPBEXundefined 18 4" xfId="8681"/>
    <cellStyle name="SAPBEXundefined 18 5" xfId="11109"/>
    <cellStyle name="SAPBEXundefined 18 6" xfId="12952"/>
    <cellStyle name="SAPBEXundefined 18 7" xfId="15805"/>
    <cellStyle name="SAPBEXundefined 18 8" xfId="17648"/>
    <cellStyle name="SAPBEXundefined 18 9" xfId="20355"/>
    <cellStyle name="SAPBEXundefined 19" xfId="1040"/>
    <cellStyle name="SAPBEXundefined 19 2" xfId="3626"/>
    <cellStyle name="SAPBEXundefined 19 3" xfId="6265"/>
    <cellStyle name="SAPBEXundefined 19 4" xfId="7305"/>
    <cellStyle name="SAPBEXundefined 19 5" xfId="9662"/>
    <cellStyle name="SAPBEXundefined 19 6" xfId="12690"/>
    <cellStyle name="SAPBEXundefined 19 7" xfId="14358"/>
    <cellStyle name="SAPBEXundefined 19 8" xfId="17386"/>
    <cellStyle name="SAPBEXundefined 19 9" xfId="19032"/>
    <cellStyle name="SAPBEXundefined 2" xfId="216"/>
    <cellStyle name="SAPBEXundefined 2 2" xfId="2802"/>
    <cellStyle name="SAPBEXundefined 2 3" xfId="5664"/>
    <cellStyle name="SAPBEXundefined 2 4" xfId="8560"/>
    <cellStyle name="SAPBEXundefined 2 5" xfId="10975"/>
    <cellStyle name="SAPBEXundefined 2 6" xfId="12399"/>
    <cellStyle name="SAPBEXundefined 2 7" xfId="15671"/>
    <cellStyle name="SAPBEXundefined 2 8" xfId="17095"/>
    <cellStyle name="SAPBEXundefined 2 9" xfId="20234"/>
    <cellStyle name="SAPBEXundefined 20" xfId="1083"/>
    <cellStyle name="SAPBEXundefined 20 2" xfId="3669"/>
    <cellStyle name="SAPBEXundefined 20 3" xfId="6671"/>
    <cellStyle name="SAPBEXundefined 20 4" xfId="9286"/>
    <cellStyle name="SAPBEXundefined 20 5" xfId="11405"/>
    <cellStyle name="SAPBEXundefined 20 6" xfId="12199"/>
    <cellStyle name="SAPBEXundefined 20 7" xfId="16101"/>
    <cellStyle name="SAPBEXundefined 20 8" xfId="16895"/>
    <cellStyle name="SAPBEXundefined 20 9" xfId="20625"/>
    <cellStyle name="SAPBEXundefined 21" xfId="1055"/>
    <cellStyle name="SAPBEXundefined 21 2" xfId="3641"/>
    <cellStyle name="SAPBEXundefined 21 3" xfId="6862"/>
    <cellStyle name="SAPBEXundefined 21 4" xfId="8148"/>
    <cellStyle name="SAPBEXundefined 21 5" xfId="10522"/>
    <cellStyle name="SAPBEXundefined 21 6" xfId="12140"/>
    <cellStyle name="SAPBEXundefined 21 7" xfId="15218"/>
    <cellStyle name="SAPBEXundefined 21 8" xfId="16836"/>
    <cellStyle name="SAPBEXundefined 21 9" xfId="19821"/>
    <cellStyle name="SAPBEXundefined 22" xfId="1196"/>
    <cellStyle name="SAPBEXundefined 22 2" xfId="3782"/>
    <cellStyle name="SAPBEXundefined 22 3" xfId="4982"/>
    <cellStyle name="SAPBEXundefined 22 4" xfId="8569"/>
    <cellStyle name="SAPBEXundefined 22 5" xfId="10985"/>
    <cellStyle name="SAPBEXundefined 22 6" xfId="12592"/>
    <cellStyle name="SAPBEXundefined 22 7" xfId="15681"/>
    <cellStyle name="SAPBEXundefined 22 8" xfId="17288"/>
    <cellStyle name="SAPBEXundefined 22 9" xfId="20243"/>
    <cellStyle name="SAPBEXundefined 23" xfId="1231"/>
    <cellStyle name="SAPBEXundefined 23 2" xfId="3817"/>
    <cellStyle name="SAPBEXundefined 23 3" xfId="7016"/>
    <cellStyle name="SAPBEXundefined 23 4" xfId="8873"/>
    <cellStyle name="SAPBEXundefined 23 5" xfId="11322"/>
    <cellStyle name="SAPBEXundefined 23 6" xfId="12998"/>
    <cellStyle name="SAPBEXundefined 23 7" xfId="16018"/>
    <cellStyle name="SAPBEXundefined 23 8" xfId="17694"/>
    <cellStyle name="SAPBEXundefined 23 9" xfId="20547"/>
    <cellStyle name="SAPBEXundefined 24" xfId="1274"/>
    <cellStyle name="SAPBEXundefined 24 2" xfId="3860"/>
    <cellStyle name="SAPBEXundefined 24 3" xfId="5452"/>
    <cellStyle name="SAPBEXundefined 24 4" xfId="9383"/>
    <cellStyle name="SAPBEXundefined 24 5" xfId="11999"/>
    <cellStyle name="SAPBEXundefined 24 6" xfId="12372"/>
    <cellStyle name="SAPBEXundefined 24 7" xfId="16695"/>
    <cellStyle name="SAPBEXundefined 24 8" xfId="17068"/>
    <cellStyle name="SAPBEXundefined 24 9" xfId="21180"/>
    <cellStyle name="SAPBEXundefined 25" xfId="1317"/>
    <cellStyle name="SAPBEXundefined 25 2" xfId="3903"/>
    <cellStyle name="SAPBEXundefined 25 3" xfId="6407"/>
    <cellStyle name="SAPBEXundefined 25 4" xfId="6720"/>
    <cellStyle name="SAPBEXundefined 25 5" xfId="9609"/>
    <cellStyle name="SAPBEXundefined 25 6" xfId="12841"/>
    <cellStyle name="SAPBEXundefined 25 7" xfId="14305"/>
    <cellStyle name="SAPBEXundefined 25 8" xfId="17537"/>
    <cellStyle name="SAPBEXundefined 25 9" xfId="18988"/>
    <cellStyle name="SAPBEXundefined 26" xfId="1359"/>
    <cellStyle name="SAPBEXundefined 26 2" xfId="3945"/>
    <cellStyle name="SAPBEXundefined 26 3" xfId="6851"/>
    <cellStyle name="SAPBEXundefined 26 4" xfId="9319"/>
    <cellStyle name="SAPBEXundefined 26 5" xfId="11802"/>
    <cellStyle name="SAPBEXundefined 26 6" xfId="12819"/>
    <cellStyle name="SAPBEXundefined 26 7" xfId="16498"/>
    <cellStyle name="SAPBEXundefined 26 8" xfId="17515"/>
    <cellStyle name="SAPBEXundefined 26 9" xfId="20993"/>
    <cellStyle name="SAPBEXundefined 27" xfId="1402"/>
    <cellStyle name="SAPBEXundefined 27 2" xfId="3988"/>
    <cellStyle name="SAPBEXundefined 27 3" xfId="6990"/>
    <cellStyle name="SAPBEXundefined 27 4" xfId="7531"/>
    <cellStyle name="SAPBEXundefined 27 5" xfId="9853"/>
    <cellStyle name="SAPBEXundefined 27 6" xfId="12738"/>
    <cellStyle name="SAPBEXundefined 27 7" xfId="14549"/>
    <cellStyle name="SAPBEXundefined 27 8" xfId="17434"/>
    <cellStyle name="SAPBEXundefined 27 9" xfId="19202"/>
    <cellStyle name="SAPBEXundefined 28" xfId="1445"/>
    <cellStyle name="SAPBEXundefined 28 2" xfId="4031"/>
    <cellStyle name="SAPBEXundefined 28 3" xfId="5257"/>
    <cellStyle name="SAPBEXundefined 28 4" xfId="9449"/>
    <cellStyle name="SAPBEXundefined 28 5" xfId="11103"/>
    <cellStyle name="SAPBEXundefined 28 6" xfId="13205"/>
    <cellStyle name="SAPBEXundefined 28 7" xfId="15799"/>
    <cellStyle name="SAPBEXundefined 28 8" xfId="17901"/>
    <cellStyle name="SAPBEXundefined 28 9" xfId="20350"/>
    <cellStyle name="SAPBEXundefined 29" xfId="1488"/>
    <cellStyle name="SAPBEXundefined 29 2" xfId="4074"/>
    <cellStyle name="SAPBEXundefined 29 3" xfId="4965"/>
    <cellStyle name="SAPBEXundefined 29 4" xfId="9385"/>
    <cellStyle name="SAPBEXundefined 29 5" xfId="11997"/>
    <cellStyle name="SAPBEXundefined 29 6" xfId="12245"/>
    <cellStyle name="SAPBEXundefined 29 7" xfId="16693"/>
    <cellStyle name="SAPBEXundefined 29 8" xfId="16941"/>
    <cellStyle name="SAPBEXundefined 29 9" xfId="21178"/>
    <cellStyle name="SAPBEXundefined 3" xfId="262"/>
    <cellStyle name="SAPBEXundefined 3 2" xfId="2848"/>
    <cellStyle name="SAPBEXundefined 3 3" xfId="5478"/>
    <cellStyle name="SAPBEXundefined 3 4" xfId="8185"/>
    <cellStyle name="SAPBEXundefined 3 5" xfId="10566"/>
    <cellStyle name="SAPBEXundefined 3 6" xfId="12457"/>
    <cellStyle name="SAPBEXundefined 3 7" xfId="15262"/>
    <cellStyle name="SAPBEXundefined 3 8" xfId="17153"/>
    <cellStyle name="SAPBEXundefined 3 9" xfId="19858"/>
    <cellStyle name="SAPBEXundefined 30" xfId="1531"/>
    <cellStyle name="SAPBEXundefined 30 2" xfId="4117"/>
    <cellStyle name="SAPBEXundefined 30 3" xfId="6837"/>
    <cellStyle name="SAPBEXundefined 30 4" xfId="8168"/>
    <cellStyle name="SAPBEXundefined 30 5" xfId="10543"/>
    <cellStyle name="SAPBEXundefined 30 6" xfId="12561"/>
    <cellStyle name="SAPBEXundefined 30 7" xfId="15239"/>
    <cellStyle name="SAPBEXundefined 30 8" xfId="17257"/>
    <cellStyle name="SAPBEXundefined 30 9" xfId="19841"/>
    <cellStyle name="SAPBEXundefined 31" xfId="1574"/>
    <cellStyle name="SAPBEXundefined 31 2" xfId="4160"/>
    <cellStyle name="SAPBEXundefined 31 3" xfId="6524"/>
    <cellStyle name="SAPBEXundefined 31 4" xfId="7609"/>
    <cellStyle name="SAPBEXundefined 31 5" xfId="9936"/>
    <cellStyle name="SAPBEXundefined 31 6" xfId="13623"/>
    <cellStyle name="SAPBEXundefined 31 7" xfId="14632"/>
    <cellStyle name="SAPBEXundefined 31 8" xfId="18319"/>
    <cellStyle name="SAPBEXundefined 31 9" xfId="19280"/>
    <cellStyle name="SAPBEXundefined 32" xfId="1625"/>
    <cellStyle name="SAPBEXundefined 32 2" xfId="4211"/>
    <cellStyle name="SAPBEXundefined 32 3" xfId="5380"/>
    <cellStyle name="SAPBEXundefined 32 4" xfId="4881"/>
    <cellStyle name="SAPBEXundefined 32 5" xfId="9539"/>
    <cellStyle name="SAPBEXundefined 32 6" xfId="12595"/>
    <cellStyle name="SAPBEXundefined 32 7" xfId="14235"/>
    <cellStyle name="SAPBEXundefined 32 8" xfId="17291"/>
    <cellStyle name="SAPBEXundefined 32 9" xfId="18924"/>
    <cellStyle name="SAPBEXundefined 33" xfId="1660"/>
    <cellStyle name="SAPBEXundefined 33 2" xfId="4246"/>
    <cellStyle name="SAPBEXundefined 33 3" xfId="6137"/>
    <cellStyle name="SAPBEXundefined 33 4" xfId="9148"/>
    <cellStyle name="SAPBEXundefined 33 5" xfId="11626"/>
    <cellStyle name="SAPBEXundefined 33 6" xfId="13101"/>
    <cellStyle name="SAPBEXundefined 33 7" xfId="16322"/>
    <cellStyle name="SAPBEXundefined 33 8" xfId="17797"/>
    <cellStyle name="SAPBEXundefined 33 9" xfId="20823"/>
    <cellStyle name="SAPBEXundefined 34" xfId="1703"/>
    <cellStyle name="SAPBEXundefined 34 2" xfId="4289"/>
    <cellStyle name="SAPBEXundefined 34 3" xfId="7168"/>
    <cellStyle name="SAPBEXundefined 34 4" xfId="7420"/>
    <cellStyle name="SAPBEXundefined 34 5" xfId="9728"/>
    <cellStyle name="SAPBEXundefined 34 6" xfId="12793"/>
    <cellStyle name="SAPBEXundefined 34 7" xfId="14424"/>
    <cellStyle name="SAPBEXundefined 34 8" xfId="17489"/>
    <cellStyle name="SAPBEXundefined 34 9" xfId="19089"/>
    <cellStyle name="SAPBEXundefined 35" xfId="1746"/>
    <cellStyle name="SAPBEXundefined 35 2" xfId="4332"/>
    <cellStyle name="SAPBEXundefined 35 3" xfId="6424"/>
    <cellStyle name="SAPBEXundefined 35 4" xfId="9257"/>
    <cellStyle name="SAPBEXundefined 35 5" xfId="11737"/>
    <cellStyle name="SAPBEXundefined 35 6" xfId="13213"/>
    <cellStyle name="SAPBEXundefined 35 7" xfId="16433"/>
    <cellStyle name="SAPBEXundefined 35 8" xfId="17909"/>
    <cellStyle name="SAPBEXundefined 35 9" xfId="20929"/>
    <cellStyle name="SAPBEXundefined 36" xfId="1789"/>
    <cellStyle name="SAPBEXundefined 36 2" xfId="4375"/>
    <cellStyle name="SAPBEXundefined 36 3" xfId="7087"/>
    <cellStyle name="SAPBEXundefined 36 4" xfId="7930"/>
    <cellStyle name="SAPBEXundefined 36 5" xfId="10285"/>
    <cellStyle name="SAPBEXundefined 36 6" xfId="13843"/>
    <cellStyle name="SAPBEXundefined 36 7" xfId="14981"/>
    <cellStyle name="SAPBEXundefined 36 8" xfId="18539"/>
    <cellStyle name="SAPBEXundefined 36 9" xfId="19602"/>
    <cellStyle name="SAPBEXundefined 37" xfId="1831"/>
    <cellStyle name="SAPBEXundefined 37 2" xfId="4417"/>
    <cellStyle name="SAPBEXundefined 37 3" xfId="6630"/>
    <cellStyle name="SAPBEXundefined 37 4" xfId="8367"/>
    <cellStyle name="SAPBEXundefined 37 5" xfId="10768"/>
    <cellStyle name="SAPBEXundefined 37 6" xfId="13675"/>
    <cellStyle name="SAPBEXundefined 37 7" xfId="15464"/>
    <cellStyle name="SAPBEXundefined 37 8" xfId="18371"/>
    <cellStyle name="SAPBEXundefined 37 9" xfId="20042"/>
    <cellStyle name="SAPBEXundefined 38" xfId="1803"/>
    <cellStyle name="SAPBEXundefined 38 2" xfId="4389"/>
    <cellStyle name="SAPBEXundefined 38 3" xfId="6574"/>
    <cellStyle name="SAPBEXundefined 38 4" xfId="8869"/>
    <cellStyle name="SAPBEXundefined 38 5" xfId="11318"/>
    <cellStyle name="SAPBEXundefined 38 6" xfId="13398"/>
    <cellStyle name="SAPBEXundefined 38 7" xfId="16014"/>
    <cellStyle name="SAPBEXundefined 38 8" xfId="18094"/>
    <cellStyle name="SAPBEXundefined 38 9" xfId="20543"/>
    <cellStyle name="SAPBEXundefined 39" xfId="1936"/>
    <cellStyle name="SAPBEXundefined 39 2" xfId="4522"/>
    <cellStyle name="SAPBEXundefined 39 3" xfId="5690"/>
    <cellStyle name="SAPBEXundefined 39 4" xfId="7734"/>
    <cellStyle name="SAPBEXundefined 39 5" xfId="12069"/>
    <cellStyle name="SAPBEXundefined 39 6" xfId="14016"/>
    <cellStyle name="SAPBEXundefined 39 7" xfId="16765"/>
    <cellStyle name="SAPBEXundefined 39 8" xfId="18712"/>
    <cellStyle name="SAPBEXundefined 39 9" xfId="21234"/>
    <cellStyle name="SAPBEXundefined 4" xfId="305"/>
    <cellStyle name="SAPBEXundefined 4 2" xfId="2891"/>
    <cellStyle name="SAPBEXundefined 4 3" xfId="6064"/>
    <cellStyle name="SAPBEXundefined 4 4" xfId="8980"/>
    <cellStyle name="SAPBEXundefined 4 5" xfId="11437"/>
    <cellStyle name="SAPBEXundefined 4 6" xfId="9824"/>
    <cellStyle name="SAPBEXundefined 4 7" xfId="16133"/>
    <cellStyle name="SAPBEXundefined 4 8" xfId="14520"/>
    <cellStyle name="SAPBEXundefined 4 9" xfId="20655"/>
    <cellStyle name="SAPBEXundefined 40" xfId="1979"/>
    <cellStyle name="SAPBEXundefined 40 2" xfId="4565"/>
    <cellStyle name="SAPBEXundefined 40 3" xfId="6198"/>
    <cellStyle name="SAPBEXundefined 40 4" xfId="8567"/>
    <cellStyle name="SAPBEXundefined 40 5" xfId="10982"/>
    <cellStyle name="SAPBEXundefined 40 6" xfId="13901"/>
    <cellStyle name="SAPBEXundefined 40 7" xfId="15678"/>
    <cellStyle name="SAPBEXundefined 40 8" xfId="18597"/>
    <cellStyle name="SAPBEXundefined 40 9" xfId="20241"/>
    <cellStyle name="SAPBEXundefined 41" xfId="2026"/>
    <cellStyle name="SAPBEXundefined 41 2" xfId="4612"/>
    <cellStyle name="SAPBEXundefined 41 3" xfId="5921"/>
    <cellStyle name="SAPBEXundefined 41 4" xfId="9114"/>
    <cellStyle name="SAPBEXundefined 41 5" xfId="11588"/>
    <cellStyle name="SAPBEXundefined 41 6" xfId="13013"/>
    <cellStyle name="SAPBEXundefined 41 7" xfId="16284"/>
    <cellStyle name="SAPBEXundefined 41 8" xfId="17709"/>
    <cellStyle name="SAPBEXundefined 41 9" xfId="20789"/>
    <cellStyle name="SAPBEXundefined 42" xfId="2058"/>
    <cellStyle name="SAPBEXundefined 42 2" xfId="4644"/>
    <cellStyle name="SAPBEXundefined 42 3" xfId="6374"/>
    <cellStyle name="SAPBEXundefined 42 4" xfId="9350"/>
    <cellStyle name="SAPBEXundefined 42 5" xfId="11835"/>
    <cellStyle name="SAPBEXundefined 42 6" xfId="14149"/>
    <cellStyle name="SAPBEXundefined 42 7" xfId="16531"/>
    <cellStyle name="SAPBEXundefined 42 8" xfId="18845"/>
    <cellStyle name="SAPBEXundefined 42 9" xfId="21024"/>
    <cellStyle name="SAPBEXundefined 43" xfId="2097"/>
    <cellStyle name="SAPBEXundefined 43 2" xfId="4683"/>
    <cellStyle name="SAPBEXundefined 43 3" xfId="4962"/>
    <cellStyle name="SAPBEXundefined 43 4" xfId="7694"/>
    <cellStyle name="SAPBEXundefined 43 5" xfId="10036"/>
    <cellStyle name="SAPBEXundefined 43 6" xfId="13925"/>
    <cellStyle name="SAPBEXundefined 43 7" xfId="14732"/>
    <cellStyle name="SAPBEXundefined 43 8" xfId="18621"/>
    <cellStyle name="SAPBEXundefined 43 9" xfId="19365"/>
    <cellStyle name="SAPBEXundefined 44" xfId="2135"/>
    <cellStyle name="SAPBEXundefined 44 2" xfId="4721"/>
    <cellStyle name="SAPBEXundefined 44 3" xfId="5618"/>
    <cellStyle name="SAPBEXundefined 44 4" xfId="8752"/>
    <cellStyle name="SAPBEXundefined 44 5" xfId="11189"/>
    <cellStyle name="SAPBEXundefined 44 6" xfId="13979"/>
    <cellStyle name="SAPBEXundefined 44 7" xfId="15885"/>
    <cellStyle name="SAPBEXundefined 44 8" xfId="18675"/>
    <cellStyle name="SAPBEXundefined 44 9" xfId="20426"/>
    <cellStyle name="SAPBEXundefined 45" xfId="2171"/>
    <cellStyle name="SAPBEXundefined 45 2" xfId="4757"/>
    <cellStyle name="SAPBEXundefined 45 3" xfId="7186"/>
    <cellStyle name="SAPBEXundefined 45 4" xfId="8235"/>
    <cellStyle name="SAPBEXundefined 45 5" xfId="10623"/>
    <cellStyle name="SAPBEXundefined 45 6" xfId="12563"/>
    <cellStyle name="SAPBEXundefined 45 7" xfId="15319"/>
    <cellStyle name="SAPBEXundefined 45 8" xfId="17259"/>
    <cellStyle name="SAPBEXundefined 45 9" xfId="19908"/>
    <cellStyle name="SAPBEXundefined 46" xfId="2201"/>
    <cellStyle name="SAPBEXundefined 46 2" xfId="4787"/>
    <cellStyle name="SAPBEXundefined 46 3" xfId="7315"/>
    <cellStyle name="SAPBEXundefined 46 4" xfId="7633"/>
    <cellStyle name="SAPBEXundefined 46 5" xfId="9965"/>
    <cellStyle name="SAPBEXundefined 46 6" xfId="12845"/>
    <cellStyle name="SAPBEXundefined 46 7" xfId="14661"/>
    <cellStyle name="SAPBEXundefined 46 8" xfId="17541"/>
    <cellStyle name="SAPBEXundefined 46 9" xfId="19303"/>
    <cellStyle name="SAPBEXundefined 47" xfId="2227"/>
    <cellStyle name="SAPBEXundefined 47 2" xfId="4813"/>
    <cellStyle name="SAPBEXundefined 47 3" xfId="5590"/>
    <cellStyle name="SAPBEXundefined 47 4" xfId="9262"/>
    <cellStyle name="SAPBEXundefined 47 5" xfId="9840"/>
    <cellStyle name="SAPBEXundefined 47 6" xfId="13955"/>
    <cellStyle name="SAPBEXundefined 47 7" xfId="14536"/>
    <cellStyle name="SAPBEXundefined 47 8" xfId="18651"/>
    <cellStyle name="SAPBEXundefined 47 9" xfId="19189"/>
    <cellStyle name="SAPBEXundefined 48" xfId="2275"/>
    <cellStyle name="SAPBEXundefined 48 2" xfId="4861"/>
    <cellStyle name="SAPBEXundefined 48 3" xfId="5971"/>
    <cellStyle name="SAPBEXundefined 48 4" xfId="8570"/>
    <cellStyle name="SAPBEXundefined 48 5" xfId="10986"/>
    <cellStyle name="SAPBEXundefined 48 6" xfId="12413"/>
    <cellStyle name="SAPBEXundefined 48 7" xfId="15682"/>
    <cellStyle name="SAPBEXundefined 48 8" xfId="17109"/>
    <cellStyle name="SAPBEXundefined 48 9" xfId="20244"/>
    <cellStyle name="SAPBEXundefined 49" xfId="2345"/>
    <cellStyle name="SAPBEXundefined 49 2" xfId="4931"/>
    <cellStyle name="SAPBEXundefined 49 3" xfId="5834"/>
    <cellStyle name="SAPBEXundefined 49 4" xfId="5370"/>
    <cellStyle name="SAPBEXundefined 49 5" xfId="10708"/>
    <cellStyle name="SAPBEXundefined 49 6" xfId="12353"/>
    <cellStyle name="SAPBEXundefined 49 7" xfId="15404"/>
    <cellStyle name="SAPBEXundefined 49 8" xfId="17049"/>
    <cellStyle name="SAPBEXundefined 49 9" xfId="19985"/>
    <cellStyle name="SAPBEXundefined 5" xfId="348"/>
    <cellStyle name="SAPBEXundefined 5 2" xfId="2934"/>
    <cellStyle name="SAPBEXundefined 5 3" xfId="5332"/>
    <cellStyle name="SAPBEXundefined 5 4" xfId="8870"/>
    <cellStyle name="SAPBEXundefined 5 5" xfId="11319"/>
    <cellStyle name="SAPBEXundefined 5 6" xfId="13294"/>
    <cellStyle name="SAPBEXundefined 5 7" xfId="16015"/>
    <cellStyle name="SAPBEXundefined 5 8" xfId="17990"/>
    <cellStyle name="SAPBEXundefined 5 9" xfId="20544"/>
    <cellStyle name="SAPBEXundefined 50" xfId="2383"/>
    <cellStyle name="SAPBEXundefined 50 2" xfId="6361"/>
    <cellStyle name="SAPBEXundefined 50 3" xfId="9181"/>
    <cellStyle name="SAPBEXundefined 50 4" xfId="11661"/>
    <cellStyle name="SAPBEXundefined 50 5" xfId="14081"/>
    <cellStyle name="SAPBEXundefined 50 6" xfId="16357"/>
    <cellStyle name="SAPBEXundefined 50 7" xfId="18777"/>
    <cellStyle name="SAPBEXundefined 50 8" xfId="20856"/>
    <cellStyle name="SAPBEXundefined 51" xfId="6942"/>
    <cellStyle name="SAPBEXundefined 52" xfId="9082"/>
    <cellStyle name="SAPBEXundefined 53" xfId="11554"/>
    <cellStyle name="SAPBEXundefined 54" xfId="10999"/>
    <cellStyle name="SAPBEXundefined 55" xfId="16250"/>
    <cellStyle name="SAPBEXundefined 56" xfId="15695"/>
    <cellStyle name="SAPBEXundefined 57" xfId="20757"/>
    <cellStyle name="SAPBEXundefined 6" xfId="391"/>
    <cellStyle name="SAPBEXundefined 6 2" xfId="2977"/>
    <cellStyle name="SAPBEXundefined 6 3" xfId="7123"/>
    <cellStyle name="SAPBEXundefined 6 4" xfId="9351"/>
    <cellStyle name="SAPBEXundefined 6 5" xfId="11836"/>
    <cellStyle name="SAPBEXundefined 6 6" xfId="9873"/>
    <cellStyle name="SAPBEXundefined 6 7" xfId="16532"/>
    <cellStyle name="SAPBEXundefined 6 8" xfId="14569"/>
    <cellStyle name="SAPBEXundefined 6 9" xfId="21025"/>
    <cellStyle name="SAPBEXundefined 7" xfId="434"/>
    <cellStyle name="SAPBEXundefined 7 2" xfId="3020"/>
    <cellStyle name="SAPBEXundefined 7 3" xfId="6597"/>
    <cellStyle name="SAPBEXundefined 7 4" xfId="8165"/>
    <cellStyle name="SAPBEXundefined 7 5" xfId="10540"/>
    <cellStyle name="SAPBEXundefined 7 6" xfId="13815"/>
    <cellStyle name="SAPBEXundefined 7 7" xfId="15236"/>
    <cellStyle name="SAPBEXundefined 7 8" xfId="18511"/>
    <cellStyle name="SAPBEXundefined 7 9" xfId="19838"/>
    <cellStyle name="SAPBEXundefined 8" xfId="477"/>
    <cellStyle name="SAPBEXundefined 8 2" xfId="3063"/>
    <cellStyle name="SAPBEXundefined 8 3" xfId="5485"/>
    <cellStyle name="SAPBEXundefined 8 4" xfId="8499"/>
    <cellStyle name="SAPBEXundefined 8 5" xfId="10909"/>
    <cellStyle name="SAPBEXundefined 8 6" xfId="12695"/>
    <cellStyle name="SAPBEXundefined 8 7" xfId="15605"/>
    <cellStyle name="SAPBEXundefined 8 8" xfId="17391"/>
    <cellStyle name="SAPBEXundefined 8 9" xfId="20173"/>
    <cellStyle name="SAPBEXundefined 9" xfId="520"/>
    <cellStyle name="SAPBEXundefined 9 2" xfId="3106"/>
    <cellStyle name="SAPBEXundefined 9 3" xfId="6979"/>
    <cellStyle name="SAPBEXundefined 9 4" xfId="7639"/>
    <cellStyle name="SAPBEXundefined 9 5" xfId="9973"/>
    <cellStyle name="SAPBEXundefined 9 6" xfId="12339"/>
    <cellStyle name="SAPBEXundefined 9 7" xfId="14669"/>
    <cellStyle name="SAPBEXundefined 9 8" xfId="17035"/>
    <cellStyle name="SAPBEXundefined 9 9" xfId="19309"/>
    <cellStyle name="Sheet Title" xfId="96"/>
    <cellStyle name="Title" xfId="2521" builtinId="15" customBuiltin="1"/>
    <cellStyle name="Total" xfId="2536" builtinId="25" customBuiltin="1"/>
    <cellStyle name="Total 2" xfId="97"/>
    <cellStyle name="Total 2 10" xfId="565"/>
    <cellStyle name="Total 2 10 2" xfId="3151"/>
    <cellStyle name="Total 2 10 3" xfId="7045"/>
    <cellStyle name="Total 2 10 4" xfId="7515"/>
    <cellStyle name="Total 2 10 5" xfId="9837"/>
    <cellStyle name="Total 2 10 6" xfId="12549"/>
    <cellStyle name="Total 2 10 7" xfId="14533"/>
    <cellStyle name="Total 2 10 8" xfId="17245"/>
    <cellStyle name="Total 2 10 9" xfId="19186"/>
    <cellStyle name="Total 2 11" xfId="590"/>
    <cellStyle name="Total 2 11 2" xfId="3176"/>
    <cellStyle name="Total 2 11 3" xfId="5175"/>
    <cellStyle name="Total 2 11 4" xfId="8213"/>
    <cellStyle name="Total 2 11 5" xfId="10597"/>
    <cellStyle name="Total 2 11 6" xfId="13572"/>
    <cellStyle name="Total 2 11 7" xfId="15293"/>
    <cellStyle name="Total 2 11 8" xfId="18268"/>
    <cellStyle name="Total 2 11 9" xfId="19886"/>
    <cellStyle name="Total 2 12" xfId="651"/>
    <cellStyle name="Total 2 12 2" xfId="3237"/>
    <cellStyle name="Total 2 12 3" xfId="5630"/>
    <cellStyle name="Total 2 12 4" xfId="9045"/>
    <cellStyle name="Total 2 12 5" xfId="11511"/>
    <cellStyle name="Total 2 12 6" xfId="12590"/>
    <cellStyle name="Total 2 12 7" xfId="16207"/>
    <cellStyle name="Total 2 12 8" xfId="17286"/>
    <cellStyle name="Total 2 12 9" xfId="20721"/>
    <cellStyle name="Total 2 13" xfId="694"/>
    <cellStyle name="Total 2 13 2" xfId="3280"/>
    <cellStyle name="Total 2 13 3" xfId="6860"/>
    <cellStyle name="Total 2 13 4" xfId="9022"/>
    <cellStyle name="Total 2 13 5" xfId="11224"/>
    <cellStyle name="Total 2 13 6" xfId="12865"/>
    <cellStyle name="Total 2 13 7" xfId="15920"/>
    <cellStyle name="Total 2 13 8" xfId="17561"/>
    <cellStyle name="Total 2 13 9" xfId="20458"/>
    <cellStyle name="Total 2 14" xfId="329"/>
    <cellStyle name="Total 2 14 2" xfId="2915"/>
    <cellStyle name="Total 2 14 3" xfId="6077"/>
    <cellStyle name="Total 2 14 4" xfId="7962"/>
    <cellStyle name="Total 2 14 5" xfId="10321"/>
    <cellStyle name="Total 2 14 6" xfId="13714"/>
    <cellStyle name="Total 2 14 7" xfId="15017"/>
    <cellStyle name="Total 2 14 8" xfId="18410"/>
    <cellStyle name="Total 2 14 9" xfId="19633"/>
    <cellStyle name="Total 2 15" xfId="763"/>
    <cellStyle name="Total 2 15 2" xfId="3349"/>
    <cellStyle name="Total 2 15 3" xfId="5142"/>
    <cellStyle name="Total 2 15 4" xfId="7415"/>
    <cellStyle name="Total 2 15 5" xfId="9723"/>
    <cellStyle name="Total 2 15 6" xfId="12846"/>
    <cellStyle name="Total 2 15 7" xfId="14419"/>
    <cellStyle name="Total 2 15 8" xfId="17542"/>
    <cellStyle name="Total 2 15 9" xfId="19084"/>
    <cellStyle name="Total 2 16" xfId="806"/>
    <cellStyle name="Total 2 16 2" xfId="3392"/>
    <cellStyle name="Total 2 16 3" xfId="5648"/>
    <cellStyle name="Total 2 16 4" xfId="9225"/>
    <cellStyle name="Total 2 16 5" xfId="11705"/>
    <cellStyle name="Total 2 16 6" xfId="11606"/>
    <cellStyle name="Total 2 16 7" xfId="16401"/>
    <cellStyle name="Total 2 16 8" xfId="16302"/>
    <cellStyle name="Total 2 16 9" xfId="20897"/>
    <cellStyle name="Total 2 17" xfId="825"/>
    <cellStyle name="Total 2 17 2" xfId="3411"/>
    <cellStyle name="Total 2 17 3" xfId="7285"/>
    <cellStyle name="Total 2 17 4" xfId="7590"/>
    <cellStyle name="Total 2 17 5" xfId="12027"/>
    <cellStyle name="Total 2 17 6" xfId="13621"/>
    <cellStyle name="Total 2 17 7" xfId="16723"/>
    <cellStyle name="Total 2 17 8" xfId="18317"/>
    <cellStyle name="Total 2 17 9" xfId="21199"/>
    <cellStyle name="Total 2 18" xfId="868"/>
    <cellStyle name="Total 2 18 2" xfId="3454"/>
    <cellStyle name="Total 2 18 3" xfId="5883"/>
    <cellStyle name="Total 2 18 4" xfId="9105"/>
    <cellStyle name="Total 2 18 5" xfId="10517"/>
    <cellStyle name="Total 2 18 6" xfId="12375"/>
    <cellStyle name="Total 2 18 7" xfId="15213"/>
    <cellStyle name="Total 2 18 8" xfId="17071"/>
    <cellStyle name="Total 2 18 9" xfId="19816"/>
    <cellStyle name="Total 2 19" xfId="887"/>
    <cellStyle name="Total 2 19 2" xfId="3473"/>
    <cellStyle name="Total 2 19 3" xfId="5707"/>
    <cellStyle name="Total 2 19 4" xfId="8932"/>
    <cellStyle name="Total 2 19 5" xfId="11384"/>
    <cellStyle name="Total 2 19 6" xfId="13753"/>
    <cellStyle name="Total 2 19 7" xfId="16080"/>
    <cellStyle name="Total 2 19 8" xfId="18449"/>
    <cellStyle name="Total 2 19 9" xfId="20606"/>
    <cellStyle name="Total 2 2" xfId="218"/>
    <cellStyle name="Total 2 2 2" xfId="2804"/>
    <cellStyle name="Total 2 2 3" xfId="6921"/>
    <cellStyle name="Total 2 2 4" xfId="9111"/>
    <cellStyle name="Total 2 2 5" xfId="11584"/>
    <cellStyle name="Total 2 2 6" xfId="11407"/>
    <cellStyle name="Total 2 2 7" xfId="16280"/>
    <cellStyle name="Total 2 2 8" xfId="16103"/>
    <cellStyle name="Total 2 2 9" xfId="20786"/>
    <cellStyle name="Total 2 20" xfId="935"/>
    <cellStyle name="Total 2 20 2" xfId="3521"/>
    <cellStyle name="Total 2 20 3" xfId="6983"/>
    <cellStyle name="Total 2 20 4" xfId="9259"/>
    <cellStyle name="Total 2 20 5" xfId="11985"/>
    <cellStyle name="Total 2 20 6" xfId="13254"/>
    <cellStyle name="Total 2 20 7" xfId="16681"/>
    <cellStyle name="Total 2 20 8" xfId="17950"/>
    <cellStyle name="Total 2 20 9" xfId="21169"/>
    <cellStyle name="Total 2 21" xfId="980"/>
    <cellStyle name="Total 2 21 2" xfId="3566"/>
    <cellStyle name="Total 2 21 3" xfId="5312"/>
    <cellStyle name="Total 2 21 4" xfId="8418"/>
    <cellStyle name="Total 2 21 5" xfId="10823"/>
    <cellStyle name="Total 2 21 6" xfId="12930"/>
    <cellStyle name="Total 2 21 7" xfId="15519"/>
    <cellStyle name="Total 2 21 8" xfId="17626"/>
    <cellStyle name="Total 2 21 9" xfId="20092"/>
    <cellStyle name="Total 2 22" xfId="999"/>
    <cellStyle name="Total 2 22 2" xfId="3585"/>
    <cellStyle name="Total 2 22 3" xfId="7120"/>
    <cellStyle name="Total 2 22 4" xfId="8841"/>
    <cellStyle name="Total 2 22 5" xfId="11288"/>
    <cellStyle name="Total 2 22 6" xfId="14017"/>
    <cellStyle name="Total 2 22 7" xfId="15984"/>
    <cellStyle name="Total 2 22 8" xfId="18713"/>
    <cellStyle name="Total 2 22 9" xfId="20515"/>
    <cellStyle name="Total 2 23" xfId="1042"/>
    <cellStyle name="Total 2 23 2" xfId="3628"/>
    <cellStyle name="Total 2 23 3" xfId="6945"/>
    <cellStyle name="Total 2 23 4" xfId="8389"/>
    <cellStyle name="Total 2 23 5" xfId="10793"/>
    <cellStyle name="Total 2 23 6" xfId="13029"/>
    <cellStyle name="Total 2 23 7" xfId="15489"/>
    <cellStyle name="Total 2 23 8" xfId="17725"/>
    <cellStyle name="Total 2 23 9" xfId="20064"/>
    <cellStyle name="Total 2 24" xfId="1085"/>
    <cellStyle name="Total 2 24 2" xfId="3671"/>
    <cellStyle name="Total 2 24 3" xfId="5176"/>
    <cellStyle name="Total 2 24 4" xfId="9380"/>
    <cellStyle name="Total 2 24 5" xfId="12002"/>
    <cellStyle name="Total 2 24 6" xfId="13793"/>
    <cellStyle name="Total 2 24 7" xfId="16698"/>
    <cellStyle name="Total 2 24 8" xfId="18489"/>
    <cellStyle name="Total 2 24 9" xfId="21183"/>
    <cellStyle name="Total 2 25" xfId="1128"/>
    <cellStyle name="Total 2 25 2" xfId="3714"/>
    <cellStyle name="Total 2 25 3" xfId="6735"/>
    <cellStyle name="Total 2 25 4" xfId="7632"/>
    <cellStyle name="Total 2 25 5" xfId="9964"/>
    <cellStyle name="Total 2 25 6" xfId="9737"/>
    <cellStyle name="Total 2 25 7" xfId="14660"/>
    <cellStyle name="Total 2 25 8" xfId="14433"/>
    <cellStyle name="Total 2 25 9" xfId="19302"/>
    <cellStyle name="Total 2 26" xfId="1147"/>
    <cellStyle name="Total 2 26 2" xfId="3733"/>
    <cellStyle name="Total 2 26 3" xfId="7140"/>
    <cellStyle name="Total 2 26 4" xfId="7924"/>
    <cellStyle name="Total 2 26 5" xfId="10279"/>
    <cellStyle name="Total 2 26 6" xfId="13315"/>
    <cellStyle name="Total 2 26 7" xfId="14975"/>
    <cellStyle name="Total 2 26 8" xfId="18011"/>
    <cellStyle name="Total 2 26 9" xfId="19596"/>
    <cellStyle name="Total 2 27" xfId="1197"/>
    <cellStyle name="Total 2 27 2" xfId="3783"/>
    <cellStyle name="Total 2 27 3" xfId="2623"/>
    <cellStyle name="Total 2 27 4" xfId="9152"/>
    <cellStyle name="Total 2 27 5" xfId="11630"/>
    <cellStyle name="Total 2 27 6" xfId="12678"/>
    <cellStyle name="Total 2 27 7" xfId="16326"/>
    <cellStyle name="Total 2 27 8" xfId="17374"/>
    <cellStyle name="Total 2 27 9" xfId="20827"/>
    <cellStyle name="Total 2 28" xfId="1233"/>
    <cellStyle name="Total 2 28 2" xfId="3819"/>
    <cellStyle name="Total 2 28 3" xfId="5036"/>
    <cellStyle name="Total 2 28 4" xfId="8691"/>
    <cellStyle name="Total 2 28 5" xfId="11120"/>
    <cellStyle name="Total 2 28 6" xfId="13670"/>
    <cellStyle name="Total 2 28 7" xfId="15816"/>
    <cellStyle name="Total 2 28 8" xfId="18366"/>
    <cellStyle name="Total 2 28 9" xfId="20365"/>
    <cellStyle name="Total 2 29" xfId="1276"/>
    <cellStyle name="Total 2 29 2" xfId="3862"/>
    <cellStyle name="Total 2 29 3" xfId="6385"/>
    <cellStyle name="Total 2 29 4" xfId="8621"/>
    <cellStyle name="Total 2 29 5" xfId="11042"/>
    <cellStyle name="Total 2 29 6" xfId="13051"/>
    <cellStyle name="Total 2 29 7" xfId="15738"/>
    <cellStyle name="Total 2 29 8" xfId="17747"/>
    <cellStyle name="Total 2 29 9" xfId="20296"/>
    <cellStyle name="Total 2 3" xfId="264"/>
    <cellStyle name="Total 2 3 2" xfId="2850"/>
    <cellStyle name="Total 2 3 3" xfId="6459"/>
    <cellStyle name="Total 2 3 4" xfId="8678"/>
    <cellStyle name="Total 2 3 5" xfId="11106"/>
    <cellStyle name="Total 2 3 6" xfId="13636"/>
    <cellStyle name="Total 2 3 7" xfId="15802"/>
    <cellStyle name="Total 2 3 8" xfId="18332"/>
    <cellStyle name="Total 2 3 9" xfId="20352"/>
    <cellStyle name="Total 2 30" xfId="1319"/>
    <cellStyle name="Total 2 30 2" xfId="3905"/>
    <cellStyle name="Total 2 30 3" xfId="6152"/>
    <cellStyle name="Total 2 30 4" xfId="6606"/>
    <cellStyle name="Total 2 30 5" xfId="9538"/>
    <cellStyle name="Total 2 30 6" xfId="13217"/>
    <cellStyle name="Total 2 30 7" xfId="14234"/>
    <cellStyle name="Total 2 30 8" xfId="17913"/>
    <cellStyle name="Total 2 30 9" xfId="18923"/>
    <cellStyle name="Total 2 31" xfId="1361"/>
    <cellStyle name="Total 2 31 2" xfId="3947"/>
    <cellStyle name="Total 2 31 3" xfId="6593"/>
    <cellStyle name="Total 2 31 4" xfId="8961"/>
    <cellStyle name="Total 2 31 5" xfId="11418"/>
    <cellStyle name="Total 2 31 6" xfId="12806"/>
    <cellStyle name="Total 2 31 7" xfId="16114"/>
    <cellStyle name="Total 2 31 8" xfId="17502"/>
    <cellStyle name="Total 2 31 9" xfId="20636"/>
    <cellStyle name="Total 2 32" xfId="1404"/>
    <cellStyle name="Total 2 32 2" xfId="3990"/>
    <cellStyle name="Total 2 32 3" xfId="5167"/>
    <cellStyle name="Total 2 32 4" xfId="8977"/>
    <cellStyle name="Total 2 32 5" xfId="11434"/>
    <cellStyle name="Total 2 32 6" xfId="13308"/>
    <cellStyle name="Total 2 32 7" xfId="16130"/>
    <cellStyle name="Total 2 32 8" xfId="18004"/>
    <cellStyle name="Total 2 32 9" xfId="20652"/>
    <cellStyle name="Total 2 33" xfId="1447"/>
    <cellStyle name="Total 2 33 2" xfId="4033"/>
    <cellStyle name="Total 2 33 3" xfId="7317"/>
    <cellStyle name="Total 2 33 4" xfId="9307"/>
    <cellStyle name="Total 2 33 5" xfId="11790"/>
    <cellStyle name="Total 2 33 6" xfId="10467"/>
    <cellStyle name="Total 2 33 7" xfId="16486"/>
    <cellStyle name="Total 2 33 8" xfId="15163"/>
    <cellStyle name="Total 2 33 9" xfId="20981"/>
    <cellStyle name="Total 2 34" xfId="1490"/>
    <cellStyle name="Total 2 34 2" xfId="4076"/>
    <cellStyle name="Total 2 34 3" xfId="6674"/>
    <cellStyle name="Total 2 34 4" xfId="8554"/>
    <cellStyle name="Total 2 34 5" xfId="10969"/>
    <cellStyle name="Total 2 34 6" xfId="13244"/>
    <cellStyle name="Total 2 34 7" xfId="15665"/>
    <cellStyle name="Total 2 34 8" xfId="17940"/>
    <cellStyle name="Total 2 34 9" xfId="20228"/>
    <cellStyle name="Total 2 35" xfId="1533"/>
    <cellStyle name="Total 2 35 2" xfId="4119"/>
    <cellStyle name="Total 2 35 3" xfId="2671"/>
    <cellStyle name="Total 2 35 4" xfId="7765"/>
    <cellStyle name="Total 2 35 5" xfId="10113"/>
    <cellStyle name="Total 2 35 6" xfId="13053"/>
    <cellStyle name="Total 2 35 7" xfId="14809"/>
    <cellStyle name="Total 2 35 8" xfId="17749"/>
    <cellStyle name="Total 2 35 9" xfId="19438"/>
    <cellStyle name="Total 2 36" xfId="1576"/>
    <cellStyle name="Total 2 36 2" xfId="4162"/>
    <cellStyle name="Total 2 36 3" xfId="5700"/>
    <cellStyle name="Total 2 36 4" xfId="7719"/>
    <cellStyle name="Total 2 36 5" xfId="10062"/>
    <cellStyle name="Total 2 36 6" xfId="13816"/>
    <cellStyle name="Total 2 36 7" xfId="14758"/>
    <cellStyle name="Total 2 36 8" xfId="18512"/>
    <cellStyle name="Total 2 36 9" xfId="19390"/>
    <cellStyle name="Total 2 37" xfId="1626"/>
    <cellStyle name="Total 2 37 2" xfId="4212"/>
    <cellStyle name="Total 2 37 3" xfId="6307"/>
    <cellStyle name="Total 2 37 4" xfId="8293"/>
    <cellStyle name="Total 2 37 5" xfId="10688"/>
    <cellStyle name="Total 2 37 6" xfId="13093"/>
    <cellStyle name="Total 2 37 7" xfId="15384"/>
    <cellStyle name="Total 2 37 8" xfId="17789"/>
    <cellStyle name="Total 2 37 9" xfId="19966"/>
    <cellStyle name="Total 2 38" xfId="1661"/>
    <cellStyle name="Total 2 38 2" xfId="4247"/>
    <cellStyle name="Total 2 38 3" xfId="5673"/>
    <cellStyle name="Total 2 38 4" xfId="6795"/>
    <cellStyle name="Total 2 38 5" xfId="9697"/>
    <cellStyle name="Total 2 38 6" xfId="14024"/>
    <cellStyle name="Total 2 38 7" xfId="14393"/>
    <cellStyle name="Total 2 38 8" xfId="18720"/>
    <cellStyle name="Total 2 38 9" xfId="19061"/>
    <cellStyle name="Total 2 39" xfId="1705"/>
    <cellStyle name="Total 2 39 2" xfId="4291"/>
    <cellStyle name="Total 2 39 3" xfId="6370"/>
    <cellStyle name="Total 2 39 4" xfId="9407"/>
    <cellStyle name="Total 2 39 5" xfId="9959"/>
    <cellStyle name="Total 2 39 6" xfId="12458"/>
    <cellStyle name="Total 2 39 7" xfId="14655"/>
    <cellStyle name="Total 2 39 8" xfId="17154"/>
    <cellStyle name="Total 2 39 9" xfId="19298"/>
    <cellStyle name="Total 2 4" xfId="307"/>
    <cellStyle name="Total 2 4 2" xfId="2893"/>
    <cellStyle name="Total 2 4 3" xfId="5177"/>
    <cellStyle name="Total 2 4 4" xfId="7691"/>
    <cellStyle name="Total 2 4 5" xfId="10032"/>
    <cellStyle name="Total 2 4 6" xfId="13466"/>
    <cellStyle name="Total 2 4 7" xfId="14728"/>
    <cellStyle name="Total 2 4 8" xfId="18162"/>
    <cellStyle name="Total 2 4 9" xfId="19362"/>
    <cellStyle name="Total 2 40" xfId="1748"/>
    <cellStyle name="Total 2 40 2" xfId="4334"/>
    <cellStyle name="Total 2 40 3" xfId="5409"/>
    <cellStyle name="Total 2 40 4" xfId="7625"/>
    <cellStyle name="Total 2 40 5" xfId="9957"/>
    <cellStyle name="Total 2 40 6" xfId="12908"/>
    <cellStyle name="Total 2 40 7" xfId="14653"/>
    <cellStyle name="Total 2 40 8" xfId="17604"/>
    <cellStyle name="Total 2 40 9" xfId="19296"/>
    <cellStyle name="Total 2 41" xfId="1791"/>
    <cellStyle name="Total 2 41 2" xfId="4377"/>
    <cellStyle name="Total 2 41 3" xfId="6419"/>
    <cellStyle name="Total 2 41 4" xfId="9098"/>
    <cellStyle name="Total 2 41 5" xfId="11571"/>
    <cellStyle name="Total 2 41 6" xfId="12518"/>
    <cellStyle name="Total 2 41 7" xfId="16267"/>
    <cellStyle name="Total 2 41 8" xfId="17214"/>
    <cellStyle name="Total 2 41 9" xfId="20773"/>
    <cellStyle name="Total 2 42" xfId="1833"/>
    <cellStyle name="Total 2 42 2" xfId="4419"/>
    <cellStyle name="Total 2 42 3" xfId="5274"/>
    <cellStyle name="Total 2 42 4" xfId="8642"/>
    <cellStyle name="Total 2 42 5" xfId="11066"/>
    <cellStyle name="Total 2 42 6" xfId="9473"/>
    <cellStyle name="Total 2 42 7" xfId="15762"/>
    <cellStyle name="Total 2 42 8" xfId="14169"/>
    <cellStyle name="Total 2 42 9" xfId="20317"/>
    <cellStyle name="Total 2 43" xfId="1876"/>
    <cellStyle name="Total 2 43 2" xfId="4462"/>
    <cellStyle name="Total 2 43 3" xfId="6429"/>
    <cellStyle name="Total 2 43 4" xfId="9296"/>
    <cellStyle name="Total 2 43 5" xfId="11778"/>
    <cellStyle name="Total 2 43 6" xfId="13481"/>
    <cellStyle name="Total 2 43 7" xfId="16474"/>
    <cellStyle name="Total 2 43 8" xfId="18177"/>
    <cellStyle name="Total 2 43 9" xfId="20970"/>
    <cellStyle name="Total 2 44" xfId="1895"/>
    <cellStyle name="Total 2 44 2" xfId="4481"/>
    <cellStyle name="Total 2 44 3" xfId="6245"/>
    <cellStyle name="Total 2 44 4" xfId="9027"/>
    <cellStyle name="Total 2 44 5" xfId="11490"/>
    <cellStyle name="Total 2 44 6" xfId="12288"/>
    <cellStyle name="Total 2 44 7" xfId="16186"/>
    <cellStyle name="Total 2 44 8" xfId="16984"/>
    <cellStyle name="Total 2 44 9" xfId="20703"/>
    <cellStyle name="Total 2 45" xfId="1938"/>
    <cellStyle name="Total 2 45 2" xfId="4524"/>
    <cellStyle name="Total 2 45 3" xfId="6295"/>
    <cellStyle name="Total 2 45 4" xfId="8414"/>
    <cellStyle name="Total 2 45 5" xfId="10819"/>
    <cellStyle name="Total 2 45 6" xfId="12769"/>
    <cellStyle name="Total 2 45 7" xfId="15515"/>
    <cellStyle name="Total 2 45 8" xfId="17465"/>
    <cellStyle name="Total 2 45 9" xfId="20088"/>
    <cellStyle name="Total 2 46" xfId="1981"/>
    <cellStyle name="Total 2 46 2" xfId="4567"/>
    <cellStyle name="Total 2 46 3" xfId="6089"/>
    <cellStyle name="Total 2 46 4" xfId="8124"/>
    <cellStyle name="Total 2 46 5" xfId="10495"/>
    <cellStyle name="Total 2 46 6" xfId="14030"/>
    <cellStyle name="Total 2 46 7" xfId="15191"/>
    <cellStyle name="Total 2 46 8" xfId="18726"/>
    <cellStyle name="Total 2 46 9" xfId="19795"/>
    <cellStyle name="Total 2 47" xfId="2027"/>
    <cellStyle name="Total 2 47 2" xfId="4613"/>
    <cellStyle name="Total 2 47 3" xfId="6422"/>
    <cellStyle name="Total 2 47 4" xfId="6471"/>
    <cellStyle name="Total 2 47 5" xfId="9678"/>
    <cellStyle name="Total 2 47 6" xfId="13828"/>
    <cellStyle name="Total 2 47 7" xfId="14374"/>
    <cellStyle name="Total 2 47 8" xfId="18524"/>
    <cellStyle name="Total 2 47 9" xfId="19045"/>
    <cellStyle name="Total 2 48" xfId="2060"/>
    <cellStyle name="Total 2 48 2" xfId="4646"/>
    <cellStyle name="Total 2 48 3" xfId="5403"/>
    <cellStyle name="Total 2 48 4" xfId="2796"/>
    <cellStyle name="Total 2 48 5" xfId="12102"/>
    <cellStyle name="Total 2 48 6" xfId="13615"/>
    <cellStyle name="Total 2 48 7" xfId="16798"/>
    <cellStyle name="Total 2 48 8" xfId="18311"/>
    <cellStyle name="Total 2 48 9" xfId="21265"/>
    <cellStyle name="Total 2 49" xfId="2098"/>
    <cellStyle name="Total 2 49 2" xfId="4684"/>
    <cellStyle name="Total 2 49 3" xfId="7162"/>
    <cellStyle name="Total 2 49 4" xfId="9464"/>
    <cellStyle name="Total 2 49 5" xfId="9521"/>
    <cellStyle name="Total 2 49 6" xfId="14011"/>
    <cellStyle name="Total 2 49 7" xfId="14217"/>
    <cellStyle name="Total 2 49 8" xfId="18707"/>
    <cellStyle name="Total 2 49 9" xfId="18908"/>
    <cellStyle name="Total 2 5" xfId="350"/>
    <cellStyle name="Total 2 5 2" xfId="2936"/>
    <cellStyle name="Total 2 5 3" xfId="5326"/>
    <cellStyle name="Total 2 5 4" xfId="8397"/>
    <cellStyle name="Total 2 5 5" xfId="10802"/>
    <cellStyle name="Total 2 5 6" xfId="13376"/>
    <cellStyle name="Total 2 5 7" xfId="15498"/>
    <cellStyle name="Total 2 5 8" xfId="18072"/>
    <cellStyle name="Total 2 5 9" xfId="20071"/>
    <cellStyle name="Total 2 50" xfId="2136"/>
    <cellStyle name="Total 2 50 2" xfId="4722"/>
    <cellStyle name="Total 2 50 3" xfId="6730"/>
    <cellStyle name="Total 2 50 4" xfId="7508"/>
    <cellStyle name="Total 2 50 5" xfId="9829"/>
    <cellStyle name="Total 2 50 6" xfId="11828"/>
    <cellStyle name="Total 2 50 7" xfId="14525"/>
    <cellStyle name="Total 2 50 8" xfId="16524"/>
    <cellStyle name="Total 2 50 9" xfId="19179"/>
    <cellStyle name="Total 2 51" xfId="2172"/>
    <cellStyle name="Total 2 51 2" xfId="4758"/>
    <cellStyle name="Total 2 51 3" xfId="6852"/>
    <cellStyle name="Total 2 51 4" xfId="8520"/>
    <cellStyle name="Total 2 51 5" xfId="10932"/>
    <cellStyle name="Total 2 51 6" xfId="12289"/>
    <cellStyle name="Total 2 51 7" xfId="15628"/>
    <cellStyle name="Total 2 51 8" xfId="16985"/>
    <cellStyle name="Total 2 51 9" xfId="20194"/>
    <cellStyle name="Total 2 52" xfId="2202"/>
    <cellStyle name="Total 2 52 2" xfId="4788"/>
    <cellStyle name="Total 2 52 3" xfId="6055"/>
    <cellStyle name="Total 2 52 4" xfId="7510"/>
    <cellStyle name="Total 2 52 5" xfId="9832"/>
    <cellStyle name="Total 2 52 6" xfId="13761"/>
    <cellStyle name="Total 2 52 7" xfId="14528"/>
    <cellStyle name="Total 2 52 8" xfId="18457"/>
    <cellStyle name="Total 2 52 9" xfId="19181"/>
    <cellStyle name="Total 2 53" xfId="2228"/>
    <cellStyle name="Total 2 53 2" xfId="4814"/>
    <cellStyle name="Total 2 53 3" xfId="7270"/>
    <cellStyle name="Total 2 53 4" xfId="8093"/>
    <cellStyle name="Total 2 53 5" xfId="10463"/>
    <cellStyle name="Total 2 53 6" xfId="13406"/>
    <cellStyle name="Total 2 53 7" xfId="15159"/>
    <cellStyle name="Total 2 53 8" xfId="18102"/>
    <cellStyle name="Total 2 53 9" xfId="19764"/>
    <cellStyle name="Total 2 54" xfId="2276"/>
    <cellStyle name="Total 2 54 2" xfId="4862"/>
    <cellStyle name="Total 2 54 3" xfId="6392"/>
    <cellStyle name="Total 2 54 4" xfId="8288"/>
    <cellStyle name="Total 2 54 5" xfId="10683"/>
    <cellStyle name="Total 2 54 6" xfId="13194"/>
    <cellStyle name="Total 2 54 7" xfId="15379"/>
    <cellStyle name="Total 2 54 8" xfId="17890"/>
    <cellStyle name="Total 2 54 9" xfId="19961"/>
    <cellStyle name="Total 2 55" xfId="2346"/>
    <cellStyle name="Total 2 55 2" xfId="4932"/>
    <cellStyle name="Total 2 55 3" xfId="6399"/>
    <cellStyle name="Total 2 55 4" xfId="9194"/>
    <cellStyle name="Total 2 55 5" xfId="11675"/>
    <cellStyle name="Total 2 55 6" xfId="9952"/>
    <cellStyle name="Total 2 55 7" xfId="16371"/>
    <cellStyle name="Total 2 55 8" xfId="14648"/>
    <cellStyle name="Total 2 55 9" xfId="20869"/>
    <cellStyle name="Total 2 56" xfId="2384"/>
    <cellStyle name="Total 2 56 2" xfId="7098"/>
    <cellStyle name="Total 2 56 3" xfId="8227"/>
    <cellStyle name="Total 2 56 4" xfId="10615"/>
    <cellStyle name="Total 2 56 5" xfId="13870"/>
    <cellStyle name="Total 2 56 6" xfId="15311"/>
    <cellStyle name="Total 2 56 7" xfId="18566"/>
    <cellStyle name="Total 2 56 8" xfId="19900"/>
    <cellStyle name="Total 2 57" xfId="6293"/>
    <cellStyle name="Total 2 58" xfId="8304"/>
    <cellStyle name="Total 2 59" xfId="10700"/>
    <cellStyle name="Total 2 6" xfId="393"/>
    <cellStyle name="Total 2 6 2" xfId="2979"/>
    <cellStyle name="Total 2 6 3" xfId="7183"/>
    <cellStyle name="Total 2 6 4" xfId="6568"/>
    <cellStyle name="Total 2 6 5" xfId="9674"/>
    <cellStyle name="Total 2 6 6" xfId="12566"/>
    <cellStyle name="Total 2 6 7" xfId="14370"/>
    <cellStyle name="Total 2 6 8" xfId="17262"/>
    <cellStyle name="Total 2 6 9" xfId="19041"/>
    <cellStyle name="Total 2 60" xfId="13118"/>
    <cellStyle name="Total 2 61" xfId="15396"/>
    <cellStyle name="Total 2 62" xfId="17814"/>
    <cellStyle name="Total 2 63" xfId="19977"/>
    <cellStyle name="Total 2 7" xfId="436"/>
    <cellStyle name="Total 2 7 2" xfId="3022"/>
    <cellStyle name="Total 2 7 3" xfId="2695"/>
    <cellStyle name="Total 2 7 4" xfId="9146"/>
    <cellStyle name="Total 2 7 5" xfId="11624"/>
    <cellStyle name="Total 2 7 6" xfId="12596"/>
    <cellStyle name="Total 2 7 7" xfId="16320"/>
    <cellStyle name="Total 2 7 8" xfId="17292"/>
    <cellStyle name="Total 2 7 9" xfId="20821"/>
    <cellStyle name="Total 2 8" xfId="479"/>
    <cellStyle name="Total 2 8 2" xfId="3065"/>
    <cellStyle name="Total 2 8 3" xfId="6149"/>
    <cellStyle name="Total 2 8 4" xfId="8002"/>
    <cellStyle name="Total 2 8 5" xfId="10367"/>
    <cellStyle name="Total 2 8 6" xfId="13220"/>
    <cellStyle name="Total 2 8 7" xfId="15063"/>
    <cellStyle name="Total 2 8 8" xfId="17916"/>
    <cellStyle name="Total 2 8 9" xfId="19673"/>
    <cellStyle name="Total 2 9" xfId="522"/>
    <cellStyle name="Total 2 9 2" xfId="3108"/>
    <cellStyle name="Total 2 9 3" xfId="5507"/>
    <cellStyle name="Total 2 9 4" xfId="7718"/>
    <cellStyle name="Total 2 9 5" xfId="10061"/>
    <cellStyle name="Total 2 9 6" xfId="13040"/>
    <cellStyle name="Total 2 9 7" xfId="14757"/>
    <cellStyle name="Total 2 9 8" xfId="17736"/>
    <cellStyle name="Total 2 9 9" xfId="19389"/>
    <cellStyle name="Warning Text" xfId="2534" builtinId="11" customBuiltin="1"/>
    <cellStyle name="Warning Text 2" xfId="98"/>
  </cellStyles>
  <dxfs count="0"/>
  <tableStyles count="0" defaultTableStyle="TableStyleMedium9" defaultPivotStyle="PivotStyleLight16"/>
  <colors>
    <mruColors>
      <color rgb="FF46B46B"/>
      <color rgb="FF2DC8FF"/>
      <color rgb="FF44B269"/>
      <color rgb="FFFFFF99"/>
      <color rgb="FFFF66FF"/>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jame288/Documents/Dominion/ODEC%20NCEMC%202014%20Settlement/Information%20Request/NCEMC%20Set%201/2013%20NSP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THOM580/AppData/Local/Microsoft/Windows/Temporary%20Internet%20Files/Content.Outlook/8Y8UOWUI/ADIT%2051051%20w_FERC%20account%20July%2026%202016(Danj%20edit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arold3/AppData/Local/Microsoft/Windows/Temporary%20Internet%20Files/Content.Outlook/6QBOIR6I/ADIT%2051051%20w_FERC%20account%20July%2026%202016(Danj%20edit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ormula%20Rate%20Update%20&#8211;%20Shared/090%20Update%20for%202019/090%20Final%20Informational%20Filing/Informational%20Filing%20Package_FINAL/Word%20or%20Excel%20Files/Trans%20Formula%202019%20Proj%20(For%20Posting)(Rev%201)%2010.05.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 A"/>
      <sheetName val="ATT1 - ADIT"/>
      <sheetName val="ATT1A - ADIT Prev Yr"/>
      <sheetName val="ATT1B-Projection"/>
      <sheetName val="ATT1C-True-up"/>
      <sheetName val="ATT1C-2014 True-up"/>
      <sheetName val="ATT2 - Other Tax"/>
      <sheetName val="ATT2A Prop Taxes per Function"/>
      <sheetName val="ATT3 - Revenue Credits"/>
      <sheetName val="ATT4 - Basis Pt ROE"/>
      <sheetName val="ATT5 - Cost Support 1"/>
      <sheetName val="ATT6- True-Up Adjustment NITS"/>
      <sheetName val="ATT6A True-Up Adjustment Sch12"/>
      <sheetName val="ATT7 - Cap Add WS"/>
      <sheetName val="ATT8 - Securitization"/>
      <sheetName val="ATT9 - Depreciation Rates"/>
      <sheetName val="Att 10 "/>
      <sheetName val="ATT 10A  "/>
      <sheetName val="ATT 10B "/>
    </sheetNames>
    <sheetDataSet>
      <sheetData sheetId="0"/>
      <sheetData sheetId="1"/>
      <sheetData sheetId="2"/>
      <sheetData sheetId="3">
        <row r="25">
          <cell r="G25">
            <v>0.9178082191780822</v>
          </cell>
        </row>
        <row r="26">
          <cell r="G26">
            <v>0.84109589041095889</v>
          </cell>
        </row>
        <row r="27">
          <cell r="G27">
            <v>0.75616438356164384</v>
          </cell>
        </row>
        <row r="28">
          <cell r="G28">
            <v>0.67397260273972603</v>
          </cell>
        </row>
        <row r="29">
          <cell r="G29">
            <v>0.58904109589041098</v>
          </cell>
        </row>
        <row r="30">
          <cell r="G30">
            <v>0.50684931506849318</v>
          </cell>
        </row>
        <row r="31">
          <cell r="G31">
            <v>0.42191780821917807</v>
          </cell>
        </row>
        <row r="32">
          <cell r="G32">
            <v>0.33698630136986302</v>
          </cell>
        </row>
        <row r="33">
          <cell r="G33">
            <v>0.25479452054794521</v>
          </cell>
        </row>
        <row r="34">
          <cell r="G34">
            <v>0.16986301369863013</v>
          </cell>
        </row>
        <row r="35">
          <cell r="G35">
            <v>8.7671232876712329E-2</v>
          </cell>
        </row>
        <row r="36">
          <cell r="G36">
            <v>2.7397260273972603E-3</v>
          </cell>
        </row>
        <row r="70">
          <cell r="E70">
            <v>0</v>
          </cell>
          <cell r="G70">
            <v>0.9178082191780822</v>
          </cell>
          <cell r="H70">
            <v>0</v>
          </cell>
        </row>
        <row r="71">
          <cell r="E71">
            <v>0</v>
          </cell>
          <cell r="G71">
            <v>0.84109589041095889</v>
          </cell>
          <cell r="H71">
            <v>0</v>
          </cell>
        </row>
        <row r="72">
          <cell r="E72">
            <v>0</v>
          </cell>
          <cell r="G72">
            <v>0.75616438356164384</v>
          </cell>
          <cell r="H72">
            <v>0</v>
          </cell>
        </row>
        <row r="73">
          <cell r="E73">
            <v>0</v>
          </cell>
          <cell r="G73">
            <v>0.67397260273972603</v>
          </cell>
          <cell r="H73">
            <v>0</v>
          </cell>
        </row>
        <row r="74">
          <cell r="E74">
            <v>0</v>
          </cell>
          <cell r="G74">
            <v>0.58904109589041098</v>
          </cell>
          <cell r="H74">
            <v>0</v>
          </cell>
        </row>
        <row r="75">
          <cell r="E75">
            <v>0</v>
          </cell>
          <cell r="G75">
            <v>0.50684931506849318</v>
          </cell>
          <cell r="H75">
            <v>0</v>
          </cell>
        </row>
        <row r="76">
          <cell r="E76">
            <v>0</v>
          </cell>
          <cell r="G76">
            <v>0.42191780821917807</v>
          </cell>
          <cell r="H76">
            <v>0</v>
          </cell>
        </row>
        <row r="77">
          <cell r="E77">
            <v>0</v>
          </cell>
          <cell r="G77">
            <v>0.33698630136986302</v>
          </cell>
          <cell r="H77">
            <v>0</v>
          </cell>
        </row>
        <row r="78">
          <cell r="E78">
            <v>0</v>
          </cell>
          <cell r="G78">
            <v>0.25479452054794521</v>
          </cell>
          <cell r="H78">
            <v>0</v>
          </cell>
        </row>
        <row r="79">
          <cell r="E79">
            <v>0</v>
          </cell>
          <cell r="G79">
            <v>0.16986301369863013</v>
          </cell>
          <cell r="H79">
            <v>0</v>
          </cell>
        </row>
        <row r="80">
          <cell r="E80">
            <v>0</v>
          </cell>
          <cell r="G80">
            <v>8.7671232876712329E-2</v>
          </cell>
          <cell r="H80">
            <v>0</v>
          </cell>
        </row>
        <row r="81">
          <cell r="E81">
            <v>0</v>
          </cell>
          <cell r="G81">
            <v>2.7397260273972603E-3</v>
          </cell>
          <cell r="H81">
            <v>0</v>
          </cell>
        </row>
        <row r="114">
          <cell r="E114">
            <v>0</v>
          </cell>
          <cell r="G114">
            <v>0.9178082191780822</v>
          </cell>
          <cell r="H114">
            <v>0</v>
          </cell>
        </row>
        <row r="115">
          <cell r="E115">
            <v>0</v>
          </cell>
          <cell r="G115">
            <v>0.84109589041095889</v>
          </cell>
          <cell r="H115">
            <v>0</v>
          </cell>
        </row>
        <row r="116">
          <cell r="E116">
            <v>0</v>
          </cell>
          <cell r="G116">
            <v>0.75616438356164384</v>
          </cell>
          <cell r="H116">
            <v>0</v>
          </cell>
        </row>
        <row r="117">
          <cell r="E117">
            <v>0</v>
          </cell>
          <cell r="G117">
            <v>0.67397260273972603</v>
          </cell>
          <cell r="H117">
            <v>0</v>
          </cell>
        </row>
        <row r="118">
          <cell r="E118">
            <v>0</v>
          </cell>
          <cell r="G118">
            <v>0.58904109589041098</v>
          </cell>
          <cell r="H118">
            <v>0</v>
          </cell>
        </row>
        <row r="119">
          <cell r="E119">
            <v>0</v>
          </cell>
          <cell r="G119">
            <v>0.50684931506849318</v>
          </cell>
          <cell r="H119">
            <v>0</v>
          </cell>
        </row>
        <row r="120">
          <cell r="E120">
            <v>0</v>
          </cell>
          <cell r="G120">
            <v>0.42191780821917807</v>
          </cell>
          <cell r="H120">
            <v>0</v>
          </cell>
        </row>
        <row r="121">
          <cell r="E121">
            <v>0</v>
          </cell>
          <cell r="G121">
            <v>0.33698630136986302</v>
          </cell>
          <cell r="H121">
            <v>0</v>
          </cell>
        </row>
        <row r="122">
          <cell r="E122">
            <v>0</v>
          </cell>
          <cell r="G122">
            <v>0.25479452054794521</v>
          </cell>
          <cell r="H122">
            <v>0</v>
          </cell>
        </row>
        <row r="123">
          <cell r="E123">
            <v>0</v>
          </cell>
          <cell r="G123">
            <v>0.16986301369863013</v>
          </cell>
          <cell r="H123">
            <v>0</v>
          </cell>
        </row>
        <row r="124">
          <cell r="E124">
            <v>0</v>
          </cell>
          <cell r="G124">
            <v>8.7671232876712329E-2</v>
          </cell>
          <cell r="H124">
            <v>0</v>
          </cell>
        </row>
        <row r="125">
          <cell r="E125">
            <v>0</v>
          </cell>
          <cell r="G125">
            <v>2.7397260273972603E-3</v>
          </cell>
          <cell r="H125">
            <v>0</v>
          </cell>
        </row>
        <row r="143">
          <cell r="E143">
            <v>0</v>
          </cell>
          <cell r="G143">
            <v>0.9178082191780822</v>
          </cell>
          <cell r="H143">
            <v>0</v>
          </cell>
        </row>
        <row r="144">
          <cell r="E144">
            <v>0</v>
          </cell>
          <cell r="G144">
            <v>0.84109589041095889</v>
          </cell>
          <cell r="H144">
            <v>0</v>
          </cell>
        </row>
        <row r="145">
          <cell r="E145">
            <v>0</v>
          </cell>
          <cell r="G145">
            <v>0.75616438356164384</v>
          </cell>
          <cell r="H145">
            <v>0</v>
          </cell>
        </row>
        <row r="146">
          <cell r="E146">
            <v>0</v>
          </cell>
          <cell r="G146">
            <v>0.67397260273972603</v>
          </cell>
          <cell r="H146">
            <v>0</v>
          </cell>
        </row>
        <row r="147">
          <cell r="E147">
            <v>0</v>
          </cell>
          <cell r="G147">
            <v>0.58904109589041098</v>
          </cell>
          <cell r="H147">
            <v>0</v>
          </cell>
        </row>
        <row r="148">
          <cell r="E148">
            <v>0</v>
          </cell>
          <cell r="G148">
            <v>0.50684931506849318</v>
          </cell>
          <cell r="H148">
            <v>0</v>
          </cell>
        </row>
        <row r="149">
          <cell r="E149">
            <v>0</v>
          </cell>
          <cell r="G149">
            <v>0.42191780821917807</v>
          </cell>
          <cell r="H149">
            <v>0</v>
          </cell>
        </row>
        <row r="150">
          <cell r="E150">
            <v>0</v>
          </cell>
          <cell r="G150">
            <v>0.33698630136986302</v>
          </cell>
          <cell r="H150">
            <v>0</v>
          </cell>
        </row>
        <row r="151">
          <cell r="E151">
            <v>0</v>
          </cell>
          <cell r="G151">
            <v>0.25479452054794521</v>
          </cell>
          <cell r="H151">
            <v>0</v>
          </cell>
        </row>
        <row r="152">
          <cell r="E152">
            <v>0</v>
          </cell>
          <cell r="G152">
            <v>0.16986301369863013</v>
          </cell>
          <cell r="H152">
            <v>0</v>
          </cell>
        </row>
        <row r="153">
          <cell r="E153">
            <v>0</v>
          </cell>
          <cell r="G153">
            <v>8.7671232876712329E-2</v>
          </cell>
          <cell r="H153">
            <v>0</v>
          </cell>
        </row>
        <row r="154">
          <cell r="E154">
            <v>0</v>
          </cell>
          <cell r="G154">
            <v>2.7397260273972603E-3</v>
          </cell>
          <cell r="H154">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0" tint="-0.14999847407452621"/>
  </sheetPr>
  <dimension ref="A1:HA334"/>
  <sheetViews>
    <sheetView view="pageBreakPreview" topLeftCell="A241" zoomScale="60" zoomScaleNormal="70" zoomScalePageLayoutView="50" workbookViewId="0">
      <selection activeCell="L280" sqref="L280"/>
    </sheetView>
  </sheetViews>
  <sheetFormatPr defaultColWidth="9.140625" defaultRowHeight="15"/>
  <cols>
    <col min="1" max="1" width="7.28515625" style="53" customWidth="1"/>
    <col min="2" max="2" width="5.7109375" style="31" customWidth="1"/>
    <col min="3" max="3" width="63.5703125" style="31" customWidth="1"/>
    <col min="4" max="4" width="36" style="31" customWidth="1"/>
    <col min="5" max="5" width="27.7109375" style="62" customWidth="1"/>
    <col min="6" max="6" width="49" style="49" customWidth="1"/>
    <col min="7" max="7" width="1.7109375" style="49" customWidth="1"/>
    <col min="8" max="8" width="24.140625" style="49" customWidth="1"/>
    <col min="9" max="9" width="4.5703125" style="49" customWidth="1"/>
    <col min="10" max="11" width="9.140625" style="49"/>
    <col min="12" max="12" width="16.7109375" style="49" bestFit="1" customWidth="1"/>
    <col min="13" max="16384" width="9.140625" style="49"/>
  </cols>
  <sheetData>
    <row r="1" spans="1:9" ht="27.75" customHeight="1">
      <c r="A1" s="459" t="s">
        <v>69</v>
      </c>
      <c r="B1" s="185"/>
      <c r="C1" s="185"/>
      <c r="D1" s="336"/>
      <c r="E1" s="337"/>
      <c r="F1" s="338"/>
      <c r="G1" s="34"/>
      <c r="H1" s="34"/>
      <c r="I1" s="34"/>
    </row>
    <row r="2" spans="1:9" ht="23.25" customHeight="1" thickBot="1">
      <c r="A2" s="456" t="s">
        <v>676</v>
      </c>
      <c r="B2" s="455"/>
      <c r="C2" s="455"/>
      <c r="D2" s="455"/>
      <c r="E2" s="455"/>
      <c r="F2" s="457" t="s">
        <v>675</v>
      </c>
      <c r="G2" s="34"/>
      <c r="H2" s="34"/>
      <c r="I2" s="34"/>
    </row>
    <row r="3" spans="1:9" s="54" customFormat="1" ht="61.15" customHeight="1" thickBot="1">
      <c r="A3" s="148" t="s">
        <v>674</v>
      </c>
      <c r="B3" s="339"/>
      <c r="C3" s="339"/>
      <c r="D3" s="339"/>
      <c r="E3" s="340" t="s">
        <v>644</v>
      </c>
      <c r="F3" s="458" t="s">
        <v>625</v>
      </c>
      <c r="G3" s="341"/>
      <c r="H3" s="460">
        <v>2019</v>
      </c>
      <c r="I3" s="136"/>
    </row>
    <row r="4" spans="1:9" s="137" customFormat="1" ht="23.25" customHeight="1">
      <c r="A4" s="135" t="s">
        <v>388</v>
      </c>
      <c r="B4" s="342"/>
      <c r="C4" s="342"/>
      <c r="D4" s="342"/>
      <c r="E4" s="320"/>
      <c r="G4" s="111"/>
      <c r="H4" s="136" t="s">
        <v>592</v>
      </c>
      <c r="I4" s="136"/>
    </row>
    <row r="5" spans="1:9" s="50" customFormat="1" ht="15.75">
      <c r="A5" s="689" t="s">
        <v>542</v>
      </c>
      <c r="B5" s="343"/>
      <c r="C5" s="343"/>
      <c r="D5" s="343"/>
      <c r="E5" s="344"/>
      <c r="F5" s="345"/>
      <c r="G5" s="345"/>
      <c r="H5" s="358"/>
      <c r="I5" s="358"/>
    </row>
    <row r="6" spans="1:9" s="50" customFormat="1" ht="15.75">
      <c r="A6" s="144"/>
      <c r="B6" s="35"/>
      <c r="C6" s="35"/>
      <c r="D6" s="35"/>
      <c r="E6" s="320"/>
      <c r="F6" s="52"/>
      <c r="G6" s="52"/>
      <c r="H6" s="346"/>
      <c r="I6" s="346"/>
    </row>
    <row r="7" spans="1:9" ht="15.75">
      <c r="A7" s="44"/>
      <c r="B7" s="24" t="s">
        <v>549</v>
      </c>
      <c r="C7" s="9"/>
      <c r="D7" s="9"/>
      <c r="E7" s="19"/>
      <c r="F7" s="5"/>
      <c r="G7" s="5"/>
      <c r="H7" s="5"/>
      <c r="I7" s="5"/>
    </row>
    <row r="8" spans="1:9">
      <c r="A8" s="6">
        <v>1</v>
      </c>
      <c r="B8" s="6"/>
      <c r="C8" s="52" t="s">
        <v>502</v>
      </c>
      <c r="D8" s="109"/>
      <c r="E8" s="347"/>
      <c r="F8" s="5" t="s">
        <v>139</v>
      </c>
      <c r="G8" s="9"/>
      <c r="H8" s="439">
        <f>'ATT5 - Cost Support 1'!T51</f>
        <v>46343.915391898932</v>
      </c>
      <c r="I8" s="439"/>
    </row>
    <row r="9" spans="1:9">
      <c r="A9" s="6">
        <f>A8+1</f>
        <v>2</v>
      </c>
      <c r="B9" s="348"/>
      <c r="C9" s="52" t="s">
        <v>465</v>
      </c>
      <c r="D9" s="349"/>
      <c r="E9" s="347"/>
      <c r="F9" s="350" t="s">
        <v>531</v>
      </c>
      <c r="G9" s="210"/>
      <c r="H9" s="92">
        <f>'ATT5 - Cost Support 1'!T52</f>
        <v>15</v>
      </c>
      <c r="I9" s="92"/>
    </row>
    <row r="10" spans="1:9">
      <c r="A10" s="6">
        <f>A9+1</f>
        <v>3</v>
      </c>
      <c r="B10" s="9"/>
      <c r="C10" s="9" t="s">
        <v>466</v>
      </c>
      <c r="D10" s="9"/>
      <c r="E10" s="63"/>
      <c r="F10" s="25" t="str">
        <f>"(Line "&amp;A8&amp;" - "&amp;A9&amp;")"</f>
        <v>(Line 1 - 2)</v>
      </c>
      <c r="G10" s="34"/>
      <c r="H10" s="351">
        <f>H8-H9</f>
        <v>46328.915391898932</v>
      </c>
      <c r="I10" s="351"/>
    </row>
    <row r="11" spans="1:9">
      <c r="A11" s="6">
        <f>A10+1</f>
        <v>4</v>
      </c>
      <c r="B11" s="6"/>
      <c r="C11" s="52" t="s">
        <v>503</v>
      </c>
      <c r="D11" s="52"/>
      <c r="E11" s="101"/>
      <c r="F11" s="52" t="s">
        <v>144</v>
      </c>
      <c r="G11" s="9"/>
      <c r="H11" s="92">
        <f>'ATT5 - Cost Support 1'!T49</f>
        <v>643393.51585498615</v>
      </c>
      <c r="I11" s="92"/>
    </row>
    <row r="12" spans="1:9">
      <c r="A12" s="6">
        <f>A11+1</f>
        <v>5</v>
      </c>
      <c r="B12" s="6"/>
      <c r="C12" s="52" t="s">
        <v>543</v>
      </c>
      <c r="D12" s="52"/>
      <c r="E12" s="63"/>
      <c r="F12" s="52" t="s">
        <v>145</v>
      </c>
      <c r="G12" s="9"/>
      <c r="H12" s="92">
        <f>'ATT5 - Cost Support 1'!T50</f>
        <v>89022</v>
      </c>
      <c r="I12" s="92"/>
    </row>
    <row r="13" spans="1:9">
      <c r="A13" s="6">
        <f>A12+1</f>
        <v>6</v>
      </c>
      <c r="B13" s="6"/>
      <c r="C13" s="39" t="s">
        <v>615</v>
      </c>
      <c r="D13" s="33"/>
      <c r="E13" s="96"/>
      <c r="F13" s="33" t="str">
        <f>"(Line "&amp;A11&amp;" - "&amp;A12&amp;")"</f>
        <v>(Line 4 - 5)</v>
      </c>
      <c r="G13" s="352"/>
      <c r="H13" s="225">
        <f>+H11-H12</f>
        <v>554371.51585498615</v>
      </c>
      <c r="I13" s="240"/>
    </row>
    <row r="14" spans="1:9" ht="15.75" thickBot="1">
      <c r="A14" s="6"/>
      <c r="B14" s="6"/>
      <c r="C14" s="3"/>
      <c r="D14" s="9"/>
      <c r="E14" s="20"/>
      <c r="F14" s="9"/>
      <c r="G14" s="9"/>
      <c r="H14" s="5"/>
      <c r="I14" s="5"/>
    </row>
    <row r="15" spans="1:9" s="56" customFormat="1" ht="16.5" thickBot="1">
      <c r="A15" s="412">
        <f>A13+1</f>
        <v>7</v>
      </c>
      <c r="B15" s="413" t="s">
        <v>593</v>
      </c>
      <c r="C15" s="413"/>
      <c r="D15" s="414"/>
      <c r="E15" s="415" t="str">
        <f>"(Note B)"</f>
        <v>(Note B)</v>
      </c>
      <c r="F15" s="416" t="str">
        <f>"(Line "&amp;A10&amp;" / "&amp;A13&amp;")"</f>
        <v>(Line 3 / 6)</v>
      </c>
      <c r="G15" s="417"/>
      <c r="H15" s="432">
        <f>(H10/H13)</f>
        <v>8.3570158399007222E-2</v>
      </c>
      <c r="I15" s="193"/>
    </row>
    <row r="16" spans="1:9" ht="15.75">
      <c r="A16" s="6"/>
      <c r="B16" s="6"/>
      <c r="C16" s="24"/>
      <c r="D16" s="27"/>
      <c r="E16" s="28"/>
      <c r="F16" s="9"/>
      <c r="G16" s="9"/>
      <c r="H16" s="40"/>
      <c r="I16" s="40"/>
    </row>
    <row r="17" spans="1:9" ht="15.75">
      <c r="A17" s="63"/>
      <c r="B17" s="24" t="s">
        <v>610</v>
      </c>
      <c r="C17" s="9"/>
      <c r="D17" s="34"/>
      <c r="E17" s="63"/>
      <c r="F17" s="34"/>
      <c r="G17" s="34"/>
      <c r="H17" s="34"/>
      <c r="I17" s="34"/>
    </row>
    <row r="18" spans="1:9">
      <c r="A18" s="29">
        <f>+A15+1</f>
        <v>8</v>
      </c>
      <c r="B18" s="34"/>
      <c r="C18" s="52" t="s">
        <v>619</v>
      </c>
      <c r="D18" s="9"/>
      <c r="E18" s="98" t="str">
        <f>"(Notes A&amp; Q)"</f>
        <v>(Notes A&amp; Q)</v>
      </c>
      <c r="F18" s="52" t="s">
        <v>152</v>
      </c>
      <c r="G18" s="34"/>
      <c r="H18" s="439">
        <f>'ATT5 - Cost Support 1'!T9</f>
        <v>42942198.275274105</v>
      </c>
      <c r="I18" s="439"/>
    </row>
    <row r="19" spans="1:9">
      <c r="A19" s="29">
        <f>+A18+1</f>
        <v>9</v>
      </c>
      <c r="B19" s="34"/>
      <c r="C19" s="52" t="s">
        <v>544</v>
      </c>
      <c r="D19" s="9"/>
      <c r="E19" s="98"/>
      <c r="F19" s="68" t="str">
        <f>"(Line "&amp;A$45&amp;")"</f>
        <v>(Line 26)</v>
      </c>
      <c r="G19" s="34"/>
      <c r="H19" s="10">
        <f>H45</f>
        <v>0</v>
      </c>
      <c r="I19" s="10"/>
    </row>
    <row r="20" spans="1:9">
      <c r="A20" s="29">
        <f>+A19+1</f>
        <v>10</v>
      </c>
      <c r="B20" s="34"/>
      <c r="C20" s="47" t="s">
        <v>548</v>
      </c>
      <c r="D20" s="352"/>
      <c r="E20" s="99"/>
      <c r="F20" s="51" t="str">
        <f>"(Sum Lines "&amp;A18&amp;" &amp; "&amp;A19&amp;")"</f>
        <v>(Sum Lines 8 &amp; 9)</v>
      </c>
      <c r="G20" s="353"/>
      <c r="H20" s="228">
        <f>SUM(H18:H19)</f>
        <v>42942198.275274105</v>
      </c>
      <c r="I20" s="1340"/>
    </row>
    <row r="21" spans="1:9">
      <c r="A21" s="64"/>
      <c r="B21" s="34"/>
      <c r="C21" s="52"/>
      <c r="D21" s="9"/>
      <c r="E21" s="98"/>
      <c r="F21" s="52"/>
      <c r="G21" s="34"/>
      <c r="H21" s="10"/>
      <c r="I21" s="10"/>
    </row>
    <row r="22" spans="1:9">
      <c r="A22" s="29">
        <f>+A20+1</f>
        <v>11</v>
      </c>
      <c r="B22" s="34"/>
      <c r="C22" s="52" t="s">
        <v>500</v>
      </c>
      <c r="D22" s="9"/>
      <c r="E22" s="98" t="str">
        <f>"(Notes "&amp;B$293&amp;" &amp; "&amp;B$321&amp;")"</f>
        <v>(Notes A &amp; Q)</v>
      </c>
      <c r="F22" s="25" t="str">
        <f>"(Line "&amp;A26&amp;" - "&amp;A25&amp;" - "&amp;A24&amp;" -"&amp;A23&amp;" )"</f>
        <v>(Line 15 - 14 - 13 -12 )</v>
      </c>
      <c r="G22" s="34"/>
      <c r="H22" s="440">
        <f>H26-H23</f>
        <v>13343343.89658837</v>
      </c>
      <c r="I22" s="440"/>
    </row>
    <row r="23" spans="1:9">
      <c r="A23" s="29">
        <f>+A22+1</f>
        <v>12</v>
      </c>
      <c r="B23" s="34"/>
      <c r="C23" s="52" t="s">
        <v>645</v>
      </c>
      <c r="D23" s="9"/>
      <c r="E23" s="98" t="str">
        <f>"(Notes "&amp;B$293&amp;" &amp; "&amp;B$321&amp;")"</f>
        <v>(Notes A &amp; Q)</v>
      </c>
      <c r="F23" s="52" t="s">
        <v>149</v>
      </c>
      <c r="G23" s="34"/>
      <c r="H23" s="92">
        <f>'ATT5 - Cost Support 1'!T11</f>
        <v>142047.85268538815</v>
      </c>
      <c r="I23" s="92"/>
    </row>
    <row r="24" spans="1:9">
      <c r="A24" s="29">
        <f>+A23+1</f>
        <v>13</v>
      </c>
      <c r="B24" s="34"/>
      <c r="C24" s="52" t="s">
        <v>607</v>
      </c>
      <c r="D24" s="9"/>
      <c r="E24" s="98" t="str">
        <f>"(Notes "&amp;B$293&amp;" &amp; "&amp;B$321&amp;")"</f>
        <v>(Notes A &amp; Q)</v>
      </c>
      <c r="F24" s="52" t="s">
        <v>150</v>
      </c>
      <c r="G24" s="34"/>
      <c r="H24" s="10">
        <f>'ATT5 - Cost Support 1'!T12</f>
        <v>0</v>
      </c>
      <c r="I24" s="10"/>
    </row>
    <row r="25" spans="1:9">
      <c r="A25" s="29">
        <f>+A24+1</f>
        <v>14</v>
      </c>
      <c r="B25" s="9"/>
      <c r="C25" s="35" t="s">
        <v>646</v>
      </c>
      <c r="D25" s="9"/>
      <c r="E25" s="98" t="str">
        <f>"(Notes "&amp;B$293&amp;" &amp; "&amp;B$321&amp;")"</f>
        <v>(Notes A &amp; Q)</v>
      </c>
      <c r="F25" s="224" t="s">
        <v>150</v>
      </c>
      <c r="G25" s="34"/>
      <c r="H25" s="10">
        <f>'ATT5 - Cost Support 1'!T13</f>
        <v>0</v>
      </c>
      <c r="I25" s="10"/>
    </row>
    <row r="26" spans="1:9">
      <c r="A26" s="29">
        <f>+A25+1</f>
        <v>15</v>
      </c>
      <c r="B26" s="9"/>
      <c r="C26" s="47" t="s">
        <v>547</v>
      </c>
      <c r="D26" s="352"/>
      <c r="E26" s="354"/>
      <c r="F26" s="52" t="s">
        <v>148</v>
      </c>
      <c r="G26" s="353"/>
      <c r="H26" s="228">
        <f>'ATT5 - Cost Support 1'!T10</f>
        <v>13485391.749273758</v>
      </c>
      <c r="I26" s="1340"/>
    </row>
    <row r="27" spans="1:9" ht="17.649999999999999" customHeight="1">
      <c r="A27" s="63"/>
      <c r="B27" s="9"/>
      <c r="C27" s="35"/>
      <c r="D27" s="9"/>
      <c r="E27" s="63"/>
      <c r="F27" s="5"/>
      <c r="G27" s="34"/>
      <c r="H27" s="7"/>
      <c r="I27" s="7"/>
    </row>
    <row r="28" spans="1:9">
      <c r="A28" s="6">
        <f>+A26+1</f>
        <v>16</v>
      </c>
      <c r="B28" s="34"/>
      <c r="C28" s="353" t="s">
        <v>604</v>
      </c>
      <c r="D28" s="353"/>
      <c r="E28" s="354"/>
      <c r="F28" s="33" t="str">
        <f>"(Line "&amp;A20&amp;" - "&amp;A26&amp;")"</f>
        <v>(Line 10 - 15)</v>
      </c>
      <c r="G28" s="353"/>
      <c r="H28" s="229">
        <f>+H20-H26</f>
        <v>29456806.526000347</v>
      </c>
      <c r="I28" s="1341"/>
    </row>
    <row r="29" spans="1:9">
      <c r="A29" s="63"/>
      <c r="B29" s="34"/>
      <c r="C29" s="34"/>
      <c r="D29" s="34"/>
      <c r="E29" s="63"/>
      <c r="F29" s="34"/>
      <c r="G29" s="34"/>
      <c r="H29" s="34"/>
      <c r="I29" s="34"/>
    </row>
    <row r="30" spans="1:9" ht="15.75" thickBot="1">
      <c r="A30" s="29">
        <f>+A28+1</f>
        <v>17</v>
      </c>
      <c r="B30" s="34"/>
      <c r="C30" s="34" t="s">
        <v>545</v>
      </c>
      <c r="D30" s="34"/>
      <c r="E30" s="63"/>
      <c r="F30" s="25" t="str">
        <f>"(Line "&amp;A52&amp;" - "&amp;A50&amp;")"</f>
        <v>(Line 31 - 30)</v>
      </c>
      <c r="G30" s="34"/>
      <c r="H30" s="351">
        <f>H52-H50</f>
        <v>9179975.1187260915</v>
      </c>
      <c r="I30" s="351"/>
    </row>
    <row r="31" spans="1:9" s="56" customFormat="1" ht="16.5" thickBot="1">
      <c r="A31" s="412">
        <f>+A30+1</f>
        <v>18</v>
      </c>
      <c r="B31" s="418" t="s">
        <v>487</v>
      </c>
      <c r="C31" s="418"/>
      <c r="D31" s="419"/>
      <c r="E31" s="415" t="str">
        <f>"(Note B)"</f>
        <v>(Note B)</v>
      </c>
      <c r="F31" s="416" t="str">
        <f>"(Line "&amp;A30&amp;" / "&amp;A20&amp;")"</f>
        <v>(Line 17 / 10)</v>
      </c>
      <c r="G31" s="419"/>
      <c r="H31" s="432">
        <f>H30/H20</f>
        <v>0.21377515561451527</v>
      </c>
      <c r="I31" s="193"/>
    </row>
    <row r="32" spans="1:9">
      <c r="A32" s="63"/>
      <c r="B32" s="9"/>
      <c r="C32" s="9"/>
      <c r="D32" s="9"/>
      <c r="E32" s="63"/>
      <c r="F32" s="34"/>
      <c r="G32" s="34"/>
      <c r="H32" s="34"/>
      <c r="I32" s="34"/>
    </row>
    <row r="33" spans="1:9" s="34" customFormat="1" ht="15.75" thickBot="1">
      <c r="A33" s="29">
        <f>+A31+1</f>
        <v>19</v>
      </c>
      <c r="B33" s="6"/>
      <c r="C33" s="26" t="s">
        <v>546</v>
      </c>
      <c r="D33" s="27"/>
      <c r="E33" s="28"/>
      <c r="F33" s="25" t="str">
        <f>"(Line "&amp;A70&amp;" - "&amp;A50&amp;")"</f>
        <v>(Line 44 - 30)</v>
      </c>
      <c r="G33" s="9"/>
      <c r="H33" s="226">
        <f>+H70-H50</f>
        <v>7543974.0882016998</v>
      </c>
      <c r="I33" s="226"/>
    </row>
    <row r="34" spans="1:9" s="56" customFormat="1" ht="16.5" thickBot="1">
      <c r="A34" s="412">
        <f>+A33+1</f>
        <v>20</v>
      </c>
      <c r="B34" s="418" t="s">
        <v>605</v>
      </c>
      <c r="C34" s="418"/>
      <c r="D34" s="419"/>
      <c r="E34" s="415" t="str">
        <f>"(Note B)"</f>
        <v>(Note B)</v>
      </c>
      <c r="F34" s="416" t="str">
        <f>"(Line "&amp;A33&amp;" / "&amp;A28&amp;")"</f>
        <v>(Line 19 / 16)</v>
      </c>
      <c r="G34" s="419"/>
      <c r="H34" s="432">
        <f>+H33/H28</f>
        <v>0.25610291738661267</v>
      </c>
      <c r="I34" s="193"/>
    </row>
    <row r="35" spans="1:9" ht="15.75">
      <c r="A35" s="4"/>
      <c r="B35" s="6"/>
      <c r="C35" s="24"/>
      <c r="D35" s="27"/>
      <c r="E35" s="28"/>
      <c r="F35" s="9"/>
      <c r="G35" s="9"/>
      <c r="H35" s="40"/>
      <c r="I35" s="40"/>
    </row>
    <row r="36" spans="1:9" s="50" customFormat="1" ht="15.75">
      <c r="A36" s="689" t="s">
        <v>603</v>
      </c>
      <c r="B36" s="343"/>
      <c r="C36" s="343"/>
      <c r="D36" s="343"/>
      <c r="E36" s="344"/>
      <c r="F36" s="345"/>
      <c r="G36" s="345"/>
      <c r="H36" s="358"/>
      <c r="I36" s="358"/>
    </row>
    <row r="37" spans="1:9" s="50" customFormat="1" ht="15.75">
      <c r="A37" s="71"/>
      <c r="B37" s="72"/>
      <c r="C37" s="35"/>
      <c r="D37" s="35"/>
      <c r="E37" s="320"/>
      <c r="F37" s="52"/>
      <c r="G37" s="52"/>
      <c r="H37" s="346"/>
      <c r="I37" s="346"/>
    </row>
    <row r="38" spans="1:9" ht="15.75">
      <c r="A38" s="63"/>
      <c r="B38" s="24" t="s">
        <v>555</v>
      </c>
      <c r="C38" s="9"/>
      <c r="D38" s="9"/>
      <c r="E38" s="28"/>
      <c r="F38" s="10"/>
      <c r="G38" s="44"/>
      <c r="H38" s="5"/>
      <c r="I38" s="5"/>
    </row>
    <row r="39" spans="1:9">
      <c r="A39" s="29">
        <f>+A34+1</f>
        <v>21</v>
      </c>
      <c r="B39" s="6"/>
      <c r="C39" s="3" t="s">
        <v>598</v>
      </c>
      <c r="D39" s="9"/>
      <c r="E39" s="98" t="s">
        <v>0</v>
      </c>
      <c r="F39" s="10" t="s">
        <v>151</v>
      </c>
      <c r="G39" s="9"/>
      <c r="H39" s="439">
        <f>'ATT5 - Cost Support 1'!T15</f>
        <v>9600277.685481729</v>
      </c>
      <c r="I39" s="439"/>
    </row>
    <row r="40" spans="1:9">
      <c r="A40" s="29">
        <f>+A39+1</f>
        <v>22</v>
      </c>
      <c r="B40" s="6"/>
      <c r="C40" s="3" t="s">
        <v>467</v>
      </c>
      <c r="D40" s="9"/>
      <c r="E40" s="98" t="s">
        <v>0</v>
      </c>
      <c r="F40" s="221" t="s">
        <v>531</v>
      </c>
      <c r="G40" s="210"/>
      <c r="H40" s="230">
        <f>'ATT5 - Cost Support 1'!T16</f>
        <v>344465.69698000007</v>
      </c>
      <c r="I40" s="230"/>
    </row>
    <row r="41" spans="1:9">
      <c r="A41" s="29">
        <f>+A40+1</f>
        <v>23</v>
      </c>
      <c r="B41" s="6"/>
      <c r="C41" s="94" t="s">
        <v>104</v>
      </c>
      <c r="D41" s="187"/>
      <c r="E41" s="247" t="s">
        <v>0</v>
      </c>
      <c r="F41" s="222" t="s">
        <v>531</v>
      </c>
      <c r="G41" s="187"/>
      <c r="H41" s="223">
        <f>'ATT5 - Cost Support 1'!T17</f>
        <v>169914.28738999998</v>
      </c>
      <c r="I41" s="1342"/>
    </row>
    <row r="42" spans="1:9" ht="15.75">
      <c r="A42" s="29">
        <f>+A41+1</f>
        <v>24</v>
      </c>
      <c r="B42" s="6"/>
      <c r="C42" s="13" t="s">
        <v>366</v>
      </c>
      <c r="D42" s="9"/>
      <c r="E42" s="98"/>
      <c r="F42" s="25" t="str">
        <f>"(Lines "&amp;A39&amp;" - "&amp;A40&amp;" - "&amp;A41&amp;" )"</f>
        <v>(Lines 21 - 22 - 23 )</v>
      </c>
      <c r="G42" s="9"/>
      <c r="H42" s="140">
        <f>H39-H40-H41</f>
        <v>9085897.7011117302</v>
      </c>
      <c r="I42" s="140"/>
    </row>
    <row r="43" spans="1:9" s="50" customFormat="1">
      <c r="A43" s="29"/>
      <c r="B43" s="29"/>
      <c r="C43" s="26"/>
      <c r="D43" s="27"/>
      <c r="E43" s="64"/>
      <c r="F43" s="10"/>
      <c r="G43" s="27"/>
      <c r="H43" s="10"/>
      <c r="I43" s="10"/>
    </row>
    <row r="44" spans="1:9">
      <c r="A44" s="29">
        <f>+A42+1</f>
        <v>25</v>
      </c>
      <c r="B44" s="6"/>
      <c r="C44" s="3" t="s">
        <v>597</v>
      </c>
      <c r="D44" s="9"/>
      <c r="E44" s="98" t="str">
        <f>"(Notes "&amp;B$293&amp;" &amp; "&amp;B$321&amp;")"</f>
        <v>(Notes A &amp; Q)</v>
      </c>
      <c r="F44" s="10" t="s">
        <v>153</v>
      </c>
      <c r="G44" s="9"/>
      <c r="H44" s="92">
        <f>'ATT5 - Cost Support 1'!T18</f>
        <v>1125729.7989694769</v>
      </c>
      <c r="I44" s="92"/>
    </row>
    <row r="45" spans="1:9">
      <c r="A45" s="29">
        <f>+A44+1</f>
        <v>26</v>
      </c>
      <c r="B45" s="6"/>
      <c r="C45" s="3" t="s">
        <v>551</v>
      </c>
      <c r="D45" s="9"/>
      <c r="E45" s="63"/>
      <c r="F45" s="70" t="s">
        <v>150</v>
      </c>
      <c r="G45" s="9"/>
      <c r="H45" s="43">
        <f>'ATT5 - Cost Support 1'!T19</f>
        <v>0</v>
      </c>
      <c r="I45" s="43"/>
    </row>
    <row r="46" spans="1:9">
      <c r="A46" s="29">
        <f>+A45+1</f>
        <v>27</v>
      </c>
      <c r="B46" s="6"/>
      <c r="C46" s="39" t="s">
        <v>599</v>
      </c>
      <c r="D46" s="352"/>
      <c r="E46" s="354"/>
      <c r="F46" s="25" t="str">
        <f>"(Line "&amp;A44&amp;" + "&amp;A45&amp;")"</f>
        <v>(Line 25 + 26)</v>
      </c>
      <c r="G46" s="352"/>
      <c r="H46" s="229">
        <f>SUM(H44:H45)</f>
        <v>1125729.7989694769</v>
      </c>
      <c r="I46" s="1341"/>
    </row>
    <row r="47" spans="1:9" ht="15.75">
      <c r="A47" s="29">
        <f>+A46+1</f>
        <v>28</v>
      </c>
      <c r="B47" s="6"/>
      <c r="C47" s="89" t="s">
        <v>611</v>
      </c>
      <c r="D47" s="26"/>
      <c r="E47" s="28"/>
      <c r="F47" s="68" t="str">
        <f>"(Line "&amp;A$15&amp;")"</f>
        <v>(Line 7)</v>
      </c>
      <c r="G47" s="23"/>
      <c r="H47" s="245">
        <f>+H15</f>
        <v>8.3570158399007222E-2</v>
      </c>
      <c r="I47" s="245"/>
    </row>
    <row r="48" spans="1:9" ht="15.75">
      <c r="A48" s="29">
        <f>+A47+1</f>
        <v>29</v>
      </c>
      <c r="B48" s="34"/>
      <c r="C48" s="231" t="s">
        <v>553</v>
      </c>
      <c r="D48" s="356"/>
      <c r="E48" s="232"/>
      <c r="F48" s="233" t="str">
        <f>"(Line "&amp;A46&amp;" * "&amp;A47&amp;")"</f>
        <v>(Line 27 * 28)</v>
      </c>
      <c r="G48" s="357"/>
      <c r="H48" s="234">
        <f>+H47*H46</f>
        <v>94077.417614361751</v>
      </c>
      <c r="I48" s="243"/>
    </row>
    <row r="49" spans="1:9" ht="15.75">
      <c r="A49" s="64"/>
      <c r="B49" s="34"/>
      <c r="C49" s="24"/>
      <c r="D49" s="151"/>
      <c r="E49" s="247"/>
      <c r="F49" s="34"/>
      <c r="G49" s="34"/>
      <c r="H49" s="25"/>
      <c r="I49" s="25"/>
    </row>
    <row r="50" spans="1:9" ht="15.75">
      <c r="A50" s="29">
        <f>+A48+1</f>
        <v>30</v>
      </c>
      <c r="B50" s="6"/>
      <c r="C50" s="41" t="s">
        <v>278</v>
      </c>
      <c r="D50" s="105"/>
      <c r="E50" s="98" t="str">
        <f>"(Notes "&amp;B$295&amp;" &amp; "&amp;B$321&amp;")"</f>
        <v>(Notes C &amp; Q)</v>
      </c>
      <c r="F50" s="33" t="s">
        <v>154</v>
      </c>
      <c r="G50" s="352"/>
      <c r="H50" s="238">
        <f>'ATT5 - Cost Support 1'!T59</f>
        <v>4512.8672799999977</v>
      </c>
      <c r="I50" s="1343"/>
    </row>
    <row r="51" spans="1:9" ht="16.5" thickBot="1">
      <c r="A51" s="64"/>
      <c r="B51" s="34"/>
      <c r="C51" s="24"/>
      <c r="D51" s="151"/>
      <c r="E51" s="64"/>
      <c r="F51" s="34"/>
      <c r="G51" s="34"/>
      <c r="H51" s="25"/>
      <c r="I51" s="25"/>
    </row>
    <row r="52" spans="1:9" s="318" customFormat="1" ht="16.5" thickBot="1">
      <c r="A52" s="420">
        <f>+A50+1</f>
        <v>31</v>
      </c>
      <c r="B52" s="418" t="s">
        <v>550</v>
      </c>
      <c r="C52" s="418"/>
      <c r="D52" s="418"/>
      <c r="E52" s="421"/>
      <c r="F52" s="422" t="str">
        <f>"(Line "&amp;A42&amp;" + "&amp;A48&amp;" + "&amp;A50&amp;")"</f>
        <v>(Line 24 + 29 + 30)</v>
      </c>
      <c r="G52" s="418"/>
      <c r="H52" s="433">
        <f>SUM(H42,H48,H50)</f>
        <v>9184487.9860060923</v>
      </c>
      <c r="I52" s="1344"/>
    </row>
    <row r="53" spans="1:9">
      <c r="A53" s="64"/>
      <c r="B53" s="34"/>
      <c r="C53" s="34"/>
      <c r="D53" s="34"/>
      <c r="E53" s="63"/>
      <c r="F53" s="34"/>
      <c r="G53" s="34"/>
      <c r="H53" s="34"/>
      <c r="I53" s="34"/>
    </row>
    <row r="54" spans="1:9" ht="15.75">
      <c r="A54" s="29"/>
      <c r="B54" s="24" t="s">
        <v>539</v>
      </c>
      <c r="C54" s="24"/>
      <c r="D54" s="10"/>
      <c r="E54" s="19"/>
      <c r="F54" s="5"/>
      <c r="G54" s="14"/>
      <c r="H54" s="5"/>
      <c r="I54" s="5"/>
    </row>
    <row r="55" spans="1:9">
      <c r="A55" s="64"/>
      <c r="B55" s="27"/>
      <c r="C55" s="27"/>
      <c r="D55" s="27"/>
      <c r="E55" s="63"/>
      <c r="F55" s="5"/>
      <c r="G55" s="5"/>
      <c r="H55" s="5"/>
      <c r="I55" s="5"/>
    </row>
    <row r="56" spans="1:9">
      <c r="A56" s="29">
        <f>+A52+1</f>
        <v>32</v>
      </c>
      <c r="B56" s="6"/>
      <c r="C56" s="3" t="s">
        <v>618</v>
      </c>
      <c r="D56" s="9"/>
      <c r="E56" s="98" t="str">
        <f>"(Notes "&amp;B$293&amp;" &amp; "&amp;B$321&amp;")"</f>
        <v>(Notes A &amp; Q)</v>
      </c>
      <c r="F56" s="10" t="s">
        <v>156</v>
      </c>
      <c r="G56" s="9"/>
      <c r="H56" s="235">
        <f>'ATT5 - Cost Support 1'!T21</f>
        <v>1710353.5671513516</v>
      </c>
      <c r="I56" s="235"/>
    </row>
    <row r="57" spans="1:9">
      <c r="A57" s="29">
        <f>+A56+1</f>
        <v>33</v>
      </c>
      <c r="B57" s="6"/>
      <c r="C57" s="3" t="s">
        <v>409</v>
      </c>
      <c r="D57" s="210"/>
      <c r="E57" s="98" t="str">
        <f>"(Notes "&amp;B$293&amp;" &amp; "&amp;B$321&amp;")"</f>
        <v>(Notes A &amp; Q)</v>
      </c>
      <c r="F57" s="220" t="s">
        <v>531</v>
      </c>
      <c r="G57" s="210"/>
      <c r="H57" s="220">
        <f>'ATT5 - Cost Support 1'!T22</f>
        <v>97495.692782785511</v>
      </c>
      <c r="I57" s="220"/>
    </row>
    <row r="58" spans="1:9" s="50" customFormat="1">
      <c r="A58" s="29">
        <f>+A57+1</f>
        <v>34</v>
      </c>
      <c r="B58" s="29"/>
      <c r="C58" s="27" t="s">
        <v>410</v>
      </c>
      <c r="D58" s="32"/>
      <c r="E58" s="98" t="str">
        <f>"(Notes "&amp;B$293&amp;" &amp; "&amp;B$321&amp;")"</f>
        <v>(Notes A &amp; Q)</v>
      </c>
      <c r="F58" s="220" t="s">
        <v>531</v>
      </c>
      <c r="G58" s="211"/>
      <c r="H58" s="220">
        <f>'ATT5 - Cost Support 1'!T23</f>
        <v>21435.327981264272</v>
      </c>
      <c r="I58" s="220"/>
    </row>
    <row r="59" spans="1:9" s="50" customFormat="1">
      <c r="A59" s="29">
        <f>+A58+1</f>
        <v>35</v>
      </c>
      <c r="B59" s="29"/>
      <c r="C59" s="27" t="s">
        <v>389</v>
      </c>
      <c r="D59" s="32"/>
      <c r="E59" s="64"/>
      <c r="F59" s="25" t="str">
        <f>"(Line "&amp;A56&amp;" - "&amp;A57&amp;" - "&amp;A58&amp;")"</f>
        <v>(Line 32 - 33 - 34)</v>
      </c>
      <c r="G59" s="211"/>
      <c r="H59" s="220">
        <f>H56-H57-H58</f>
        <v>1591422.5463873018</v>
      </c>
      <c r="I59" s="220"/>
    </row>
    <row r="60" spans="1:9">
      <c r="A60" s="29">
        <f t="shared" ref="A60:A66" si="0">+A59+1</f>
        <v>36</v>
      </c>
      <c r="B60" s="6"/>
      <c r="C60" s="3" t="s">
        <v>19</v>
      </c>
      <c r="D60" s="9"/>
      <c r="E60" s="98" t="str">
        <f>"(Notes "&amp;B$293&amp;" &amp; "&amp;B$321&amp;")"</f>
        <v>(Notes A &amp; Q)</v>
      </c>
      <c r="F60" s="10" t="s">
        <v>157</v>
      </c>
      <c r="G60" s="9"/>
      <c r="H60" s="10">
        <f>'ATT5 - Cost Support 1'!T24</f>
        <v>391378.01357000315</v>
      </c>
      <c r="I60" s="10"/>
    </row>
    <row r="61" spans="1:9">
      <c r="A61" s="29">
        <f t="shared" si="0"/>
        <v>37</v>
      </c>
      <c r="B61" s="6"/>
      <c r="C61" s="3" t="str">
        <f>+C23</f>
        <v>Accumulated Intangible Amortization</v>
      </c>
      <c r="D61" s="9"/>
      <c r="E61" s="98" t="str">
        <f>"(Notes "&amp;B$293&amp;" &amp; "&amp;B$321&amp;")"</f>
        <v>(Notes A &amp; Q)</v>
      </c>
      <c r="F61" s="25" t="str">
        <f>"(Line "&amp;A$23&amp;")"</f>
        <v>(Line 12)</v>
      </c>
      <c r="G61" s="9"/>
      <c r="H61" s="10">
        <f>+H23</f>
        <v>142047.85268538815</v>
      </c>
      <c r="I61" s="10"/>
    </row>
    <row r="62" spans="1:9">
      <c r="A62" s="29">
        <f t="shared" si="0"/>
        <v>38</v>
      </c>
      <c r="B62" s="6"/>
      <c r="C62" s="3" t="str">
        <f>+C24</f>
        <v>Accumulated Common Amortization - Electric</v>
      </c>
      <c r="D62" s="9"/>
      <c r="E62" s="98"/>
      <c r="F62" s="25" t="str">
        <f>"(Line "&amp;A$24&amp;")"</f>
        <v>(Line 13)</v>
      </c>
      <c r="G62" s="9"/>
      <c r="H62" s="10">
        <f>+H24</f>
        <v>0</v>
      </c>
      <c r="I62" s="10"/>
    </row>
    <row r="63" spans="1:9">
      <c r="A63" s="29">
        <f t="shared" si="0"/>
        <v>39</v>
      </c>
      <c r="B63" s="6"/>
      <c r="C63" s="94" t="s">
        <v>552</v>
      </c>
      <c r="D63" s="196"/>
      <c r="E63" s="247"/>
      <c r="F63" s="68" t="str">
        <f>"(Line "&amp;A$25&amp;")"</f>
        <v>(Line 14)</v>
      </c>
      <c r="G63" s="196"/>
      <c r="H63" s="70">
        <f>+H25</f>
        <v>0</v>
      </c>
      <c r="I63" s="43"/>
    </row>
    <row r="64" spans="1:9">
      <c r="A64" s="29">
        <f t="shared" si="0"/>
        <v>40</v>
      </c>
      <c r="B64" s="6"/>
      <c r="C64" s="104" t="s">
        <v>547</v>
      </c>
      <c r="D64" s="37"/>
      <c r="E64" s="20"/>
      <c r="F64" s="25" t="str">
        <f>"(Sum Lines "&amp;A60&amp;" to "&amp;A63&amp;")"</f>
        <v>(Sum Lines 36 to 39)</v>
      </c>
      <c r="G64" s="25"/>
      <c r="H64" s="25">
        <f>SUM(H60:H63)</f>
        <v>533425.86625539127</v>
      </c>
      <c r="I64" s="25"/>
    </row>
    <row r="65" spans="1:9">
      <c r="A65" s="29">
        <f t="shared" si="0"/>
        <v>41</v>
      </c>
      <c r="B65" s="6"/>
      <c r="C65" s="104" t="str">
        <f>+C47</f>
        <v>Wage &amp; Salary Allocation Factor</v>
      </c>
      <c r="D65" s="37"/>
      <c r="E65" s="20"/>
      <c r="F65" s="68" t="str">
        <f>"(Line "&amp;A$15&amp;")"</f>
        <v>(Line 7)</v>
      </c>
      <c r="G65" s="25"/>
      <c r="H65" s="321">
        <f>+H15</f>
        <v>8.3570158399007222E-2</v>
      </c>
      <c r="I65" s="321"/>
    </row>
    <row r="66" spans="1:9" ht="15.75">
      <c r="A66" s="29">
        <f t="shared" si="0"/>
        <v>42</v>
      </c>
      <c r="B66" s="34"/>
      <c r="C66" s="61" t="s">
        <v>585</v>
      </c>
      <c r="D66" s="353"/>
      <c r="E66" s="354"/>
      <c r="F66" s="25" t="str">
        <f>"(Line "&amp;A64&amp;" * "&amp;A65&amp;")"</f>
        <v>(Line 40 * 41)</v>
      </c>
      <c r="G66" s="353"/>
      <c r="H66" s="139">
        <f>+H65*H64</f>
        <v>44578.484137090687</v>
      </c>
      <c r="I66" s="58"/>
    </row>
    <row r="67" spans="1:9" ht="15.75" thickBot="1">
      <c r="A67" s="64"/>
      <c r="B67" s="34"/>
      <c r="C67" s="34"/>
      <c r="D67" s="34"/>
      <c r="E67" s="63"/>
      <c r="F67" s="34"/>
      <c r="G67" s="34"/>
      <c r="H67" s="34"/>
      <c r="I67" s="34"/>
    </row>
    <row r="68" spans="1:9" s="56" customFormat="1" ht="16.5" thickBot="1">
      <c r="A68" s="420">
        <f>+A66+1</f>
        <v>43</v>
      </c>
      <c r="B68" s="418" t="s">
        <v>600</v>
      </c>
      <c r="C68" s="418"/>
      <c r="D68" s="418"/>
      <c r="E68" s="421"/>
      <c r="F68" s="422" t="str">
        <f>"(Line "&amp;A59&amp;" + "&amp;A66&amp;")"</f>
        <v>(Line 35 + 42)</v>
      </c>
      <c r="G68" s="418"/>
      <c r="H68" s="433">
        <f>H59+H66</f>
        <v>1636001.0305243924</v>
      </c>
      <c r="I68" s="1344"/>
    </row>
    <row r="69" spans="1:9" ht="15.75" thickBot="1">
      <c r="A69" s="64"/>
      <c r="B69" s="34"/>
      <c r="C69" s="34"/>
      <c r="D69" s="34"/>
      <c r="E69" s="63"/>
      <c r="F69" s="34"/>
      <c r="G69" s="34"/>
      <c r="H69" s="34"/>
      <c r="I69" s="34"/>
    </row>
    <row r="70" spans="1:9" s="56" customFormat="1" ht="16.5" thickBot="1">
      <c r="A70" s="420">
        <f>+A68+1</f>
        <v>44</v>
      </c>
      <c r="B70" s="418" t="s">
        <v>601</v>
      </c>
      <c r="C70" s="418"/>
      <c r="D70" s="418"/>
      <c r="E70" s="421"/>
      <c r="F70" s="422" t="str">
        <f>"(Line "&amp;A52&amp;" - "&amp;A68&amp;")"</f>
        <v>(Line 31 - 43)</v>
      </c>
      <c r="G70" s="418"/>
      <c r="H70" s="433">
        <f>+H52-H68</f>
        <v>7548486.9554816997</v>
      </c>
      <c r="I70" s="1344"/>
    </row>
    <row r="71" spans="1:9">
      <c r="A71" s="63"/>
      <c r="B71" s="34"/>
      <c r="C71" s="34"/>
      <c r="D71" s="34"/>
      <c r="E71" s="63"/>
      <c r="F71" s="34"/>
      <c r="G71" s="34"/>
      <c r="H71" s="34"/>
      <c r="I71" s="34"/>
    </row>
    <row r="72" spans="1:9" ht="15.75">
      <c r="A72" s="689" t="s">
        <v>554</v>
      </c>
      <c r="B72" s="343"/>
      <c r="C72" s="343"/>
      <c r="D72" s="343"/>
      <c r="E72" s="344"/>
      <c r="F72" s="345"/>
      <c r="G72" s="345"/>
      <c r="H72" s="358"/>
      <c r="I72" s="358"/>
    </row>
    <row r="73" spans="1:9">
      <c r="A73" s="123"/>
      <c r="B73" s="124"/>
      <c r="C73" s="124"/>
      <c r="D73" s="124"/>
      <c r="E73" s="63"/>
      <c r="F73" s="34"/>
      <c r="G73" s="34"/>
      <c r="H73" s="34"/>
      <c r="I73" s="34"/>
    </row>
    <row r="74" spans="1:9" ht="15.75">
      <c r="A74" s="999"/>
      <c r="B74" s="145" t="s">
        <v>260</v>
      </c>
      <c r="D74" s="50"/>
      <c r="E74" s="1017"/>
      <c r="H74" s="1018"/>
      <c r="I74" s="1018"/>
    </row>
    <row r="75" spans="1:9" ht="15.75">
      <c r="A75" s="999">
        <f>+A70+1</f>
        <v>45</v>
      </c>
      <c r="B75" s="145"/>
      <c r="C75" s="31" t="s">
        <v>327</v>
      </c>
      <c r="D75" s="50"/>
      <c r="E75" s="98" t="str">
        <f>"(Note "&amp;B$326&amp;")"</f>
        <v>(Note U)</v>
      </c>
      <c r="F75" s="1019" t="s">
        <v>394</v>
      </c>
      <c r="G75" s="633"/>
      <c r="H75" s="1020">
        <f>'ATT1 - ADIT'!E65</f>
        <v>-1587926.1065518784</v>
      </c>
      <c r="I75" s="1020"/>
    </row>
    <row r="76" spans="1:9">
      <c r="A76" s="62" t="s">
        <v>1286</v>
      </c>
      <c r="B76" s="49"/>
      <c r="C76" s="49" t="s">
        <v>1313</v>
      </c>
      <c r="D76" s="49"/>
      <c r="F76" s="1042" t="s">
        <v>531</v>
      </c>
      <c r="H76" s="1023">
        <f>'ATT5 - Cost Support 1'!T219</f>
        <v>-266.22346219979062</v>
      </c>
      <c r="I76" s="1023"/>
    </row>
    <row r="77" spans="1:9" s="50" customFormat="1" ht="15.75">
      <c r="A77" s="653">
        <f>A75+1</f>
        <v>46</v>
      </c>
      <c r="C77" s="1024" t="s">
        <v>586</v>
      </c>
      <c r="D77" s="1025"/>
      <c r="E77" s="1026"/>
      <c r="F77" s="1019" t="str">
        <f>"(Line "&amp;A75&amp;" + "&amp;A76&amp;")"</f>
        <v>(Line 45 + 45A)</v>
      </c>
      <c r="G77" s="1025"/>
      <c r="H77" s="1027">
        <f>+H75+H76</f>
        <v>-1588192.3300140782</v>
      </c>
      <c r="I77" s="998"/>
    </row>
    <row r="78" spans="1:9" ht="15.75">
      <c r="A78" s="64"/>
      <c r="B78" s="151"/>
      <c r="C78" s="145"/>
      <c r="D78" s="52"/>
      <c r="E78" s="98"/>
      <c r="F78" s="52"/>
      <c r="G78" s="38"/>
      <c r="H78" s="360"/>
      <c r="I78" s="360"/>
    </row>
    <row r="79" spans="1:9" s="50" customFormat="1" ht="15.75">
      <c r="A79" s="29"/>
      <c r="B79" s="110" t="s">
        <v>433</v>
      </c>
      <c r="C79" s="145"/>
      <c r="D79" s="52"/>
      <c r="E79" s="98"/>
      <c r="F79" s="43"/>
      <c r="G79" s="52"/>
      <c r="H79" s="166"/>
      <c r="I79" s="166"/>
    </row>
    <row r="80" spans="1:9" ht="15.75">
      <c r="A80" s="64">
        <f>+A77+1</f>
        <v>47</v>
      </c>
      <c r="B80" s="151"/>
      <c r="C80" s="361" t="s">
        <v>35</v>
      </c>
      <c r="D80" s="362"/>
      <c r="E80" s="1000" t="s">
        <v>434</v>
      </c>
      <c r="F80" s="224" t="s">
        <v>531</v>
      </c>
      <c r="G80" s="363"/>
      <c r="H80" s="364">
        <f>-'ATT5 - Cost Support 1'!K119</f>
        <v>-17186.596068514278</v>
      </c>
      <c r="I80" s="998"/>
    </row>
    <row r="81" spans="1:9" ht="15.75">
      <c r="A81" s="64"/>
      <c r="B81" s="151"/>
      <c r="C81" s="145"/>
      <c r="D81" s="189"/>
      <c r="E81" s="98"/>
      <c r="F81" s="52"/>
      <c r="G81" s="38"/>
      <c r="H81" s="998"/>
      <c r="I81" s="998"/>
    </row>
    <row r="82" spans="1:9" ht="15.75">
      <c r="A82" s="29"/>
      <c r="B82" s="110" t="s">
        <v>1228</v>
      </c>
      <c r="C82" s="145"/>
      <c r="D82" s="52"/>
      <c r="E82" s="98"/>
      <c r="F82" s="43"/>
      <c r="G82" s="52"/>
      <c r="H82" s="166"/>
      <c r="I82" s="166"/>
    </row>
    <row r="83" spans="1:9" ht="15.75">
      <c r="A83" s="999" t="s">
        <v>1214</v>
      </c>
      <c r="B83" s="151"/>
      <c r="C83" s="361" t="s">
        <v>1229</v>
      </c>
      <c r="D83" s="362"/>
      <c r="E83" s="247"/>
      <c r="F83" s="224" t="s">
        <v>531</v>
      </c>
      <c r="G83" s="363"/>
      <c r="H83" s="364">
        <f>+'ATT5 - Cost Support 1'!T203</f>
        <v>-2280.4085701201311</v>
      </c>
      <c r="I83" s="998"/>
    </row>
    <row r="84" spans="1:9">
      <c r="A84" s="29"/>
      <c r="B84" s="329"/>
      <c r="C84" s="27"/>
      <c r="D84" s="27"/>
      <c r="E84" s="64"/>
      <c r="F84" s="360"/>
      <c r="G84" s="335"/>
      <c r="H84" s="34"/>
      <c r="I84" s="34"/>
    </row>
    <row r="85" spans="1:9" ht="15.75">
      <c r="A85" s="29"/>
      <c r="B85" s="328" t="s">
        <v>540</v>
      </c>
      <c r="C85" s="89"/>
      <c r="D85" s="27"/>
      <c r="E85" s="64"/>
      <c r="F85" s="365"/>
      <c r="G85" s="326"/>
      <c r="H85" s="34"/>
      <c r="I85" s="34"/>
    </row>
    <row r="86" spans="1:9" ht="15.75">
      <c r="A86" s="29">
        <f>+A80+1</f>
        <v>48</v>
      </c>
      <c r="B86" s="366"/>
      <c r="C86" s="163" t="s">
        <v>435</v>
      </c>
      <c r="D86" s="107"/>
      <c r="E86" s="98" t="str">
        <f>"(Notes "&amp;B$293&amp;" &amp;  "&amp;B$322&amp;")"</f>
        <v>(Notes A &amp;  R)</v>
      </c>
      <c r="F86" s="163" t="s">
        <v>531</v>
      </c>
      <c r="G86" s="324"/>
      <c r="H86" s="325">
        <f>'ATT5 - Cost Support 1'!M129+'ATT5 - Cost Support 1'!M130+'ATT5 - Cost Support 1'!M126</f>
        <v>2001.3104882741886</v>
      </c>
      <c r="I86" s="325"/>
    </row>
    <row r="87" spans="1:9" ht="15.75">
      <c r="A87" s="6">
        <f>+A86+1</f>
        <v>49</v>
      </c>
      <c r="B87" s="329"/>
      <c r="C87" s="110" t="s">
        <v>521</v>
      </c>
      <c r="D87" s="352"/>
      <c r="E87" s="367"/>
      <c r="F87" s="43" t="str">
        <f>"(Line "&amp;A86&amp;")"</f>
        <v>(Line 48)</v>
      </c>
      <c r="G87" s="368"/>
      <c r="H87" s="237">
        <f>+H86</f>
        <v>2001.3104882741886</v>
      </c>
      <c r="I87" s="1345"/>
    </row>
    <row r="88" spans="1:9">
      <c r="A88" s="29"/>
      <c r="B88" s="329"/>
      <c r="C88" s="27"/>
      <c r="D88" s="9"/>
      <c r="E88" s="63"/>
      <c r="F88" s="335"/>
      <c r="G88" s="335"/>
      <c r="H88" s="34"/>
      <c r="I88" s="34"/>
    </row>
    <row r="89" spans="1:9">
      <c r="A89" s="6"/>
      <c r="B89" s="329"/>
      <c r="C89" s="89"/>
      <c r="D89" s="9"/>
      <c r="E89" s="6"/>
      <c r="F89" s="326"/>
      <c r="G89" s="326"/>
      <c r="H89" s="332"/>
      <c r="I89" s="332"/>
    </row>
    <row r="90" spans="1:9" ht="15.75">
      <c r="A90" s="29"/>
      <c r="B90" s="328" t="s">
        <v>537</v>
      </c>
      <c r="C90" s="151"/>
      <c r="D90" s="151"/>
      <c r="E90" s="64"/>
      <c r="F90" s="324"/>
      <c r="G90" s="326"/>
      <c r="H90" s="332"/>
      <c r="I90" s="332"/>
    </row>
    <row r="91" spans="1:9">
      <c r="A91" s="64">
        <f>+A87+1</f>
        <v>50</v>
      </c>
      <c r="B91" s="151"/>
      <c r="C91" s="151" t="s">
        <v>558</v>
      </c>
      <c r="D91" s="27"/>
      <c r="E91" s="98" t="str">
        <f>"(Notes "&amp;B$293&amp;" &amp;  "&amp;B$322&amp;")"</f>
        <v>(Notes A &amp;  R)</v>
      </c>
      <c r="F91" s="89" t="s">
        <v>512</v>
      </c>
      <c r="G91" s="34"/>
      <c r="H91" s="657">
        <v>0</v>
      </c>
      <c r="I91" s="1023"/>
    </row>
    <row r="92" spans="1:9" s="50" customFormat="1">
      <c r="A92" s="29">
        <f>+A91+1</f>
        <v>51</v>
      </c>
      <c r="B92" s="329"/>
      <c r="C92" s="163" t="s">
        <v>611</v>
      </c>
      <c r="D92" s="369"/>
      <c r="E92" s="370"/>
      <c r="F92" s="68" t="str">
        <f>"(Line "&amp;A$15&amp;")"</f>
        <v>(Line 7)</v>
      </c>
      <c r="G92" s="371"/>
      <c r="H92" s="214">
        <f>+H15</f>
        <v>8.3570158399007222E-2</v>
      </c>
      <c r="I92" s="214"/>
    </row>
    <row r="93" spans="1:9">
      <c r="A93" s="29">
        <f>+A92+1</f>
        <v>52</v>
      </c>
      <c r="B93" s="329"/>
      <c r="C93" s="89" t="s">
        <v>411</v>
      </c>
      <c r="D93" s="27"/>
      <c r="E93" s="64"/>
      <c r="F93" s="25" t="str">
        <f>"(Line "&amp;A91&amp;" * "&amp;A92&amp;")"</f>
        <v>(Line 50 * 51)</v>
      </c>
      <c r="G93" s="326"/>
      <c r="H93" s="372">
        <f>+H91*H92</f>
        <v>0</v>
      </c>
      <c r="I93" s="360"/>
    </row>
    <row r="94" spans="1:9">
      <c r="A94" s="29">
        <f>+A93+1</f>
        <v>53</v>
      </c>
      <c r="B94" s="329"/>
      <c r="C94" s="89" t="s">
        <v>523</v>
      </c>
      <c r="D94" s="27"/>
      <c r="E94" s="29"/>
      <c r="F94" s="163" t="s">
        <v>194</v>
      </c>
      <c r="G94" s="326"/>
      <c r="H94" s="1338">
        <v>28638</v>
      </c>
      <c r="I94" s="1354"/>
    </row>
    <row r="95" spans="1:9" ht="18" customHeight="1">
      <c r="A95" s="29">
        <f>+A94+1</f>
        <v>54</v>
      </c>
      <c r="B95" s="329"/>
      <c r="C95" s="373" t="s">
        <v>536</v>
      </c>
      <c r="D95" s="81"/>
      <c r="E95" s="374"/>
      <c r="F95" s="25" t="str">
        <f>"(Line "&amp;A93&amp;" + "&amp;A94&amp;")"</f>
        <v>(Line 52 + 53)</v>
      </c>
      <c r="G95" s="375"/>
      <c r="H95" s="242">
        <f>SUM(H93:H94)</f>
        <v>28638</v>
      </c>
      <c r="I95" s="1344"/>
    </row>
    <row r="96" spans="1:9">
      <c r="A96" s="29"/>
      <c r="B96" s="329"/>
      <c r="C96" s="89"/>
      <c r="D96" s="9"/>
      <c r="E96" s="6"/>
      <c r="F96" s="326"/>
      <c r="G96" s="326"/>
      <c r="H96" s="34"/>
      <c r="I96" s="34"/>
    </row>
    <row r="97" spans="1:9" ht="15.75">
      <c r="A97" s="29"/>
      <c r="B97" s="328" t="s">
        <v>541</v>
      </c>
      <c r="C97" s="151"/>
      <c r="D97" s="9"/>
      <c r="E97" s="63"/>
      <c r="F97" s="326"/>
      <c r="G97" s="326"/>
      <c r="H97" s="34"/>
      <c r="I97" s="34"/>
    </row>
    <row r="98" spans="1:9">
      <c r="A98" s="29">
        <f>+A95+1</f>
        <v>55</v>
      </c>
      <c r="B98" s="329"/>
      <c r="C98" s="89" t="s">
        <v>412</v>
      </c>
      <c r="D98" s="200"/>
      <c r="E98" s="63"/>
      <c r="F98" s="25" t="str">
        <f>"(Line "&amp;A$148&amp;")"</f>
        <v>(Line 85)</v>
      </c>
      <c r="G98" s="326"/>
      <c r="H98" s="325">
        <f>+H148</f>
        <v>127942.02194327695</v>
      </c>
      <c r="I98" s="325"/>
    </row>
    <row r="99" spans="1:9">
      <c r="A99" s="29">
        <f>+A98+1</f>
        <v>56</v>
      </c>
      <c r="B99" s="329"/>
      <c r="C99" s="257" t="s">
        <v>612</v>
      </c>
      <c r="D99" s="200"/>
      <c r="E99" s="63"/>
      <c r="F99" s="93" t="s">
        <v>648</v>
      </c>
      <c r="G99" s="34"/>
      <c r="H99" s="327">
        <v>0.125</v>
      </c>
      <c r="I99" s="327"/>
    </row>
    <row r="100" spans="1:9" s="54" customFormat="1" ht="15.75">
      <c r="A100" s="29">
        <f>+A99+1</f>
        <v>57</v>
      </c>
      <c r="B100" s="330"/>
      <c r="C100" s="359" t="s">
        <v>522</v>
      </c>
      <c r="D100" s="376"/>
      <c r="E100" s="377"/>
      <c r="F100" s="25" t="str">
        <f>"(Line "&amp;A98&amp;" * "&amp;A99&amp;")"</f>
        <v>(Line 55 * 56)</v>
      </c>
      <c r="G100" s="36"/>
      <c r="H100" s="237">
        <f>+H98*H99</f>
        <v>15992.752742909619</v>
      </c>
      <c r="I100" s="1345"/>
    </row>
    <row r="101" spans="1:9" s="54" customFormat="1" ht="15.75">
      <c r="A101" s="29"/>
      <c r="B101" s="330"/>
      <c r="C101" s="145"/>
      <c r="D101" s="206"/>
      <c r="E101" s="102"/>
      <c r="F101" s="25"/>
      <c r="G101" s="318"/>
      <c r="H101" s="249"/>
      <c r="I101" s="249"/>
    </row>
    <row r="102" spans="1:9" s="54" customFormat="1" ht="15.75">
      <c r="A102" s="1"/>
      <c r="B102" s="145" t="s">
        <v>285</v>
      </c>
      <c r="C102" s="1"/>
      <c r="D102" s="206"/>
      <c r="E102" s="1"/>
      <c r="F102" s="25"/>
      <c r="G102" s="318"/>
      <c r="H102" s="249"/>
      <c r="I102" s="249"/>
    </row>
    <row r="103" spans="1:9">
      <c r="A103" s="29">
        <f>+A100+1</f>
        <v>58</v>
      </c>
      <c r="B103" s="34"/>
      <c r="C103" s="34" t="s">
        <v>286</v>
      </c>
      <c r="D103" s="34"/>
      <c r="E103" s="98" t="str">
        <f>"(Note "&amp;B$315&amp;")"</f>
        <v>(Note N)</v>
      </c>
      <c r="F103" s="34" t="s">
        <v>127</v>
      </c>
      <c r="G103" s="34"/>
      <c r="H103" s="151">
        <f>'ATT5 - Cost Support 1'!I138</f>
        <v>0</v>
      </c>
      <c r="I103" s="151"/>
    </row>
    <row r="104" spans="1:9">
      <c r="A104" s="63">
        <f>+A103+1</f>
        <v>59</v>
      </c>
      <c r="B104" s="34"/>
      <c r="C104" s="363" t="s">
        <v>367</v>
      </c>
      <c r="D104" s="363"/>
      <c r="E104" s="248" t="str">
        <f>+E103</f>
        <v>(Note N)</v>
      </c>
      <c r="F104" s="224" t="str">
        <f>+F103</f>
        <v>Attachment 5 / From PJM</v>
      </c>
      <c r="G104" s="363"/>
      <c r="H104" s="224">
        <f>'ATT5 - Cost Support 1'!I140</f>
        <v>0</v>
      </c>
      <c r="I104" s="52"/>
    </row>
    <row r="105" spans="1:9" ht="15.75">
      <c r="A105" s="63">
        <f>+A104+1</f>
        <v>60</v>
      </c>
      <c r="B105" s="34"/>
      <c r="C105" s="34" t="s">
        <v>301</v>
      </c>
      <c r="D105" s="34"/>
      <c r="E105" s="63"/>
      <c r="F105" s="25" t="str">
        <f>"(Line "&amp;A103&amp;" - "&amp;A104&amp;")"</f>
        <v>(Line 58 - 59)</v>
      </c>
      <c r="G105" s="34"/>
      <c r="H105" s="1">
        <f>+H103+H104</f>
        <v>0</v>
      </c>
      <c r="I105" s="1"/>
    </row>
    <row r="106" spans="1:9" ht="15.75">
      <c r="A106" s="62"/>
      <c r="B106" s="49"/>
      <c r="C106" s="49"/>
      <c r="D106" s="49"/>
      <c r="F106" s="1028"/>
      <c r="H106" s="1"/>
      <c r="I106" s="1"/>
    </row>
    <row r="107" spans="1:9" ht="15.75">
      <c r="A107" s="62"/>
      <c r="B107" s="1" t="s">
        <v>1312</v>
      </c>
      <c r="C107" s="1021"/>
      <c r="D107" s="1021"/>
      <c r="E107" s="1022"/>
      <c r="F107" s="1029"/>
      <c r="H107" s="1"/>
      <c r="I107" s="1"/>
    </row>
    <row r="108" spans="1:9">
      <c r="A108" s="62" t="s">
        <v>1283</v>
      </c>
      <c r="B108" s="49"/>
      <c r="C108" s="49" t="s">
        <v>1308</v>
      </c>
      <c r="D108" s="49"/>
      <c r="F108" s="743" t="s">
        <v>531</v>
      </c>
      <c r="H108" s="1023">
        <f>'ATT5 - Cost Support 1'!T214</f>
        <v>8803.7440000000024</v>
      </c>
      <c r="I108" s="1023"/>
    </row>
    <row r="109" spans="1:9">
      <c r="A109" s="62" t="s">
        <v>1284</v>
      </c>
      <c r="B109" s="49"/>
      <c r="C109" s="1030" t="s">
        <v>1292</v>
      </c>
      <c r="D109" s="1030"/>
      <c r="E109" s="1043"/>
      <c r="F109" s="1044" t="s">
        <v>531</v>
      </c>
      <c r="G109" s="1030"/>
      <c r="H109" s="1031">
        <f>'ATT5 - Cost Support 1'!T215</f>
        <v>392.41494573643388</v>
      </c>
      <c r="I109" s="1346"/>
    </row>
    <row r="110" spans="1:9" ht="15.75">
      <c r="A110" s="62" t="s">
        <v>1293</v>
      </c>
      <c r="B110" s="49"/>
      <c r="C110" s="49" t="s">
        <v>1294</v>
      </c>
      <c r="D110" s="49"/>
      <c r="F110" s="1028" t="str">
        <f>"(Line "&amp;A108&amp;" - "&amp;A109&amp;")"</f>
        <v>(Line 60A - 60B)</v>
      </c>
      <c r="H110" s="1032">
        <f>H108-H109</f>
        <v>8411.3290542635677</v>
      </c>
      <c r="I110" s="1345"/>
    </row>
    <row r="111" spans="1:9">
      <c r="A111" s="49"/>
      <c r="B111" s="49"/>
      <c r="C111" s="49"/>
      <c r="D111" s="49"/>
      <c r="E111" s="49"/>
    </row>
    <row r="112" spans="1:9" ht="15.75" thickBot="1">
      <c r="A112" s="62"/>
      <c r="B112" s="49"/>
      <c r="C112" s="49"/>
      <c r="D112" s="49"/>
    </row>
    <row r="113" spans="1:9" s="56" customFormat="1" ht="16.5" thickBot="1">
      <c r="A113" s="1058">
        <f>+A105+1</f>
        <v>61</v>
      </c>
      <c r="B113" s="418" t="s">
        <v>613</v>
      </c>
      <c r="C113" s="418"/>
      <c r="D113" s="418"/>
      <c r="E113" s="421"/>
      <c r="F113" s="1045" t="str">
        <f>"(Line "&amp;A77&amp;" + "&amp;A80&amp;" + "&amp;A83&amp;" + "&amp;A87&amp;" + "&amp;A95&amp;" + "&amp;A100&amp;" - "&amp;A105&amp;" + "&amp;A110&amp;")"</f>
        <v>(Line 46 + 47 + 47A + 49 + 54 + 57 - 60 + 60C)</v>
      </c>
      <c r="G113" s="1040"/>
      <c r="H113" s="1046">
        <f>H77+H80+H83+H87+H95+H100-H105+H110</f>
        <v>-1552615.9423672652</v>
      </c>
      <c r="I113" s="1347"/>
    </row>
    <row r="114" spans="1:9" ht="15.75" thickBot="1">
      <c r="A114" s="63"/>
      <c r="B114" s="34"/>
      <c r="C114" s="34"/>
      <c r="D114" s="34"/>
      <c r="E114" s="63"/>
      <c r="F114" s="34"/>
      <c r="G114" s="34"/>
      <c r="H114" s="34"/>
      <c r="I114" s="34"/>
    </row>
    <row r="115" spans="1:9" s="38" customFormat="1" ht="16.5" thickBot="1">
      <c r="A115" s="412">
        <f>+A113+1</f>
        <v>62</v>
      </c>
      <c r="B115" s="418" t="s">
        <v>606</v>
      </c>
      <c r="C115" s="418"/>
      <c r="D115" s="418"/>
      <c r="E115" s="421"/>
      <c r="F115" s="416" t="str">
        <f>"(Line "&amp;A70&amp;" + "&amp;A113&amp;")"</f>
        <v>(Line 44 + 61)</v>
      </c>
      <c r="G115" s="418"/>
      <c r="H115" s="433">
        <f>+H70+H113</f>
        <v>5995871.0131144347</v>
      </c>
      <c r="I115" s="1344"/>
    </row>
    <row r="116" spans="1:9">
      <c r="A116" s="200"/>
      <c r="B116" s="34"/>
      <c r="C116" s="34"/>
      <c r="D116" s="34"/>
      <c r="E116" s="63"/>
      <c r="F116" s="34"/>
      <c r="G116" s="34"/>
      <c r="H116" s="34"/>
      <c r="I116" s="34"/>
    </row>
    <row r="117" spans="1:9" s="50" customFormat="1" ht="15.75">
      <c r="A117" s="689" t="s">
        <v>652</v>
      </c>
      <c r="B117" s="343"/>
      <c r="C117" s="343"/>
      <c r="D117" s="343"/>
      <c r="E117" s="344"/>
      <c r="F117" s="345"/>
      <c r="G117" s="345"/>
      <c r="H117" s="358"/>
      <c r="I117" s="358"/>
    </row>
    <row r="118" spans="1:9" s="50" customFormat="1" ht="15.75">
      <c r="A118" s="27"/>
      <c r="B118" s="27"/>
      <c r="C118" s="27"/>
      <c r="D118" s="27"/>
      <c r="E118" s="44"/>
      <c r="F118" s="151"/>
      <c r="G118" s="151"/>
      <c r="H118" s="346"/>
      <c r="I118" s="346"/>
    </row>
    <row r="119" spans="1:9" ht="15.75">
      <c r="A119" s="6"/>
      <c r="B119" s="24" t="s">
        <v>591</v>
      </c>
      <c r="C119" s="9"/>
      <c r="D119" s="5"/>
      <c r="E119" s="19"/>
      <c r="F119" s="34"/>
      <c r="G119" s="5"/>
      <c r="H119" s="5"/>
      <c r="I119" s="5"/>
    </row>
    <row r="120" spans="1:9" ht="15.75">
      <c r="A120" s="6">
        <f>+A115+1</f>
        <v>63</v>
      </c>
      <c r="B120" s="6"/>
      <c r="C120" s="26" t="s">
        <v>591</v>
      </c>
      <c r="D120" s="27"/>
      <c r="E120" s="64"/>
      <c r="F120" s="10" t="s">
        <v>158</v>
      </c>
      <c r="G120" s="44"/>
      <c r="H120" s="235">
        <f>'ATT5 - Cost Support 1'!T43</f>
        <v>73264.490727973433</v>
      </c>
      <c r="I120" s="235"/>
    </row>
    <row r="121" spans="1:9" ht="15.75">
      <c r="A121" s="63">
        <f>+A120+1</f>
        <v>64</v>
      </c>
      <c r="B121" s="6"/>
      <c r="C121" s="26" t="s">
        <v>108</v>
      </c>
      <c r="D121" s="211"/>
      <c r="E121" s="64"/>
      <c r="F121" s="220" t="s">
        <v>531</v>
      </c>
      <c r="G121" s="212"/>
      <c r="H121" s="230">
        <f>'ATT5 - Cost Support 1'!T44</f>
        <v>18</v>
      </c>
      <c r="I121" s="230"/>
    </row>
    <row r="122" spans="1:9">
      <c r="A122" s="63">
        <f>+A121+1</f>
        <v>65</v>
      </c>
      <c r="B122" s="6"/>
      <c r="C122" s="26" t="s">
        <v>132</v>
      </c>
      <c r="D122" s="27"/>
      <c r="E122" s="64"/>
      <c r="F122" s="10" t="s">
        <v>134</v>
      </c>
      <c r="G122" s="27"/>
      <c r="H122" s="698">
        <f>'ATT5 - Cost Support 1'!T45</f>
        <v>-27175.272202368815</v>
      </c>
      <c r="I122" s="698"/>
    </row>
    <row r="123" spans="1:9">
      <c r="A123" s="29">
        <f>+A122+1</f>
        <v>66</v>
      </c>
      <c r="B123" s="29"/>
      <c r="C123" s="26" t="s">
        <v>354</v>
      </c>
      <c r="D123" s="27"/>
      <c r="E123" s="98" t="str">
        <f>"(Note "&amp;B$318&amp;")"</f>
        <v>(Note O)</v>
      </c>
      <c r="F123" s="70" t="s">
        <v>303</v>
      </c>
      <c r="G123" s="27"/>
      <c r="H123" s="658">
        <v>0</v>
      </c>
      <c r="I123" s="743"/>
    </row>
    <row r="124" spans="1:9" ht="15.75">
      <c r="A124" s="29">
        <f>A123+1</f>
        <v>67</v>
      </c>
      <c r="B124" s="27"/>
      <c r="C124" s="41" t="s">
        <v>591</v>
      </c>
      <c r="D124" s="172"/>
      <c r="E124" s="99"/>
      <c r="F124" s="43" t="str">
        <f>"(Lines "&amp;A120&amp;" - "&amp;A121&amp;" + "&amp;A122&amp;" + "&amp;A123&amp;")"</f>
        <v>(Lines 63 - 64 + 65 + 66)</v>
      </c>
      <c r="G124" s="47"/>
      <c r="H124" s="238">
        <f>+H120-H121-H122+H123</f>
        <v>100421.76293034224</v>
      </c>
      <c r="I124" s="1343"/>
    </row>
    <row r="125" spans="1:9" ht="15.75">
      <c r="A125" s="29"/>
      <c r="B125" s="29"/>
      <c r="C125" s="24"/>
      <c r="D125" s="27"/>
      <c r="E125" s="28"/>
      <c r="F125" s="27"/>
      <c r="G125" s="27"/>
      <c r="H125" s="40"/>
      <c r="I125" s="790"/>
    </row>
    <row r="126" spans="1:9" ht="15.75">
      <c r="A126" s="29"/>
      <c r="B126" s="24" t="s">
        <v>526</v>
      </c>
      <c r="C126" s="27"/>
      <c r="D126" s="27"/>
      <c r="E126" s="28"/>
      <c r="F126" s="27"/>
      <c r="G126" s="27"/>
      <c r="H126" s="40"/>
      <c r="I126" s="790"/>
    </row>
    <row r="127" spans="1:9">
      <c r="A127" s="29">
        <f>+A124+1</f>
        <v>68</v>
      </c>
      <c r="B127" s="29"/>
      <c r="C127" s="26" t="s">
        <v>594</v>
      </c>
      <c r="D127" s="27"/>
      <c r="E127" s="98" t="str">
        <f>"(Note "&amp;B$293&amp;")"</f>
        <v>(Note A)</v>
      </c>
      <c r="F127" s="5" t="s">
        <v>504</v>
      </c>
      <c r="G127" s="27"/>
      <c r="H127" s="658">
        <v>0</v>
      </c>
      <c r="I127" s="743"/>
    </row>
    <row r="128" spans="1:9">
      <c r="A128" s="29">
        <f t="shared" ref="A128:A135" si="1">+A127+1</f>
        <v>69</v>
      </c>
      <c r="B128" s="29"/>
      <c r="C128" s="26" t="s">
        <v>596</v>
      </c>
      <c r="D128" s="27"/>
      <c r="E128" s="64"/>
      <c r="F128" s="10" t="s">
        <v>531</v>
      </c>
      <c r="G128" s="27"/>
      <c r="H128" s="10">
        <f>'ATT5 - Cost Support 1'!S179</f>
        <v>347866.75263327011</v>
      </c>
      <c r="I128" s="10"/>
    </row>
    <row r="129" spans="1:9">
      <c r="A129" s="29">
        <f>+A128+1</f>
        <v>70</v>
      </c>
      <c r="B129" s="29"/>
      <c r="C129" s="26" t="s">
        <v>653</v>
      </c>
      <c r="D129" s="10"/>
      <c r="E129" s="64"/>
      <c r="F129" s="26" t="s">
        <v>514</v>
      </c>
      <c r="G129" s="9"/>
      <c r="H129" s="658">
        <v>10082.551571399999</v>
      </c>
      <c r="I129" s="743"/>
    </row>
    <row r="130" spans="1:9">
      <c r="A130" s="29">
        <f t="shared" si="1"/>
        <v>71</v>
      </c>
      <c r="B130" s="29"/>
      <c r="C130" s="26" t="s">
        <v>654</v>
      </c>
      <c r="D130" s="10"/>
      <c r="E130" s="98" t="str">
        <f>"(Note "&amp;B$297&amp;")"</f>
        <v>(Note E)</v>
      </c>
      <c r="F130" s="26" t="s">
        <v>469</v>
      </c>
      <c r="G130" s="9"/>
      <c r="H130" s="10">
        <f>'ATT5 - Cost Support 1'!S72</f>
        <v>33057.399999999994</v>
      </c>
      <c r="I130" s="10"/>
    </row>
    <row r="131" spans="1:9">
      <c r="A131" s="29">
        <f t="shared" si="1"/>
        <v>72</v>
      </c>
      <c r="B131" s="29"/>
      <c r="C131" s="26" t="s">
        <v>655</v>
      </c>
      <c r="D131" s="10"/>
      <c r="E131" s="64"/>
      <c r="F131" s="26" t="s">
        <v>470</v>
      </c>
      <c r="G131" s="9"/>
      <c r="H131" s="10">
        <f>'ATT5 - Cost Support 1'!S80</f>
        <v>5517.0999999999995</v>
      </c>
      <c r="I131" s="10"/>
    </row>
    <row r="132" spans="1:9">
      <c r="A132" s="29">
        <f t="shared" si="1"/>
        <v>73</v>
      </c>
      <c r="B132" s="29"/>
      <c r="C132" s="26" t="s">
        <v>638</v>
      </c>
      <c r="D132" s="34"/>
      <c r="E132" s="98" t="str">
        <f>"(Note "&amp;B$296&amp;")"</f>
        <v>(Note D)</v>
      </c>
      <c r="F132" s="70" t="s">
        <v>468</v>
      </c>
      <c r="G132" s="27"/>
      <c r="H132" s="10">
        <f>'ATT5 - Cost Support 1'!T66</f>
        <v>3734</v>
      </c>
      <c r="I132" s="10"/>
    </row>
    <row r="133" spans="1:9" ht="15.75">
      <c r="A133" s="29">
        <f t="shared" si="1"/>
        <v>74</v>
      </c>
      <c r="B133" s="29"/>
      <c r="C133" s="41" t="s">
        <v>524</v>
      </c>
      <c r="D133" s="172"/>
      <c r="E133" s="100"/>
      <c r="F133" s="25" t="str">
        <f>"(Lines "&amp;A127&amp;" + "&amp;A128&amp;") -  Sum ("&amp;A129&amp;" to "&amp;A132&amp;")"</f>
        <v>(Lines 68 + 69) -  Sum (70 to 73)</v>
      </c>
      <c r="G133" s="352"/>
      <c r="H133" s="225">
        <f>H127+H128-H129-H130-H131-H132</f>
        <v>295475.70106187009</v>
      </c>
      <c r="I133" s="240"/>
    </row>
    <row r="134" spans="1:9">
      <c r="A134" s="29">
        <f t="shared" si="1"/>
        <v>75</v>
      </c>
      <c r="B134" s="29"/>
      <c r="C134" s="89" t="s">
        <v>611</v>
      </c>
      <c r="D134" s="257"/>
      <c r="E134" s="63"/>
      <c r="F134" s="150" t="str">
        <f>"(Line "&amp;A$15&amp;")"</f>
        <v>(Line 7)</v>
      </c>
      <c r="G134" s="326"/>
      <c r="H134" s="332">
        <f>+H15</f>
        <v>8.3570158399007222E-2</v>
      </c>
      <c r="I134" s="332"/>
    </row>
    <row r="135" spans="1:9" ht="15.75">
      <c r="A135" s="29">
        <f t="shared" si="1"/>
        <v>76</v>
      </c>
      <c r="B135" s="29"/>
      <c r="C135" s="41" t="s">
        <v>529</v>
      </c>
      <c r="D135" s="172"/>
      <c r="E135" s="96"/>
      <c r="F135" s="25" t="str">
        <f>"(Line "&amp;A133&amp;" * "&amp;A134&amp;")"</f>
        <v>(Line 74 * 75)</v>
      </c>
      <c r="G135" s="352"/>
      <c r="H135" s="227">
        <f>+H134*H133</f>
        <v>24692.951140798188</v>
      </c>
      <c r="I135" s="243"/>
    </row>
    <row r="136" spans="1:9" ht="15.75">
      <c r="A136" s="29"/>
      <c r="B136" s="29"/>
      <c r="C136" s="48"/>
      <c r="D136" s="35"/>
      <c r="E136" s="20"/>
      <c r="F136" s="37"/>
      <c r="G136" s="37"/>
      <c r="H136" s="25"/>
      <c r="I136" s="25"/>
    </row>
    <row r="137" spans="1:9" ht="15.75">
      <c r="A137" s="29"/>
      <c r="B137" s="24" t="s">
        <v>525</v>
      </c>
      <c r="C137" s="151"/>
      <c r="D137" s="35"/>
      <c r="E137" s="20"/>
      <c r="F137" s="37"/>
      <c r="G137" s="37"/>
      <c r="H137" s="25"/>
      <c r="I137" s="25"/>
    </row>
    <row r="138" spans="1:9">
      <c r="A138" s="29">
        <f>+A135+1</f>
        <v>77</v>
      </c>
      <c r="B138" s="329"/>
      <c r="C138" s="89" t="s">
        <v>656</v>
      </c>
      <c r="D138" s="97"/>
      <c r="E138" s="98" t="str">
        <f>"(Note "&amp;B$299&amp;")"</f>
        <v>(Note G)</v>
      </c>
      <c r="F138" s="89" t="s">
        <v>469</v>
      </c>
      <c r="G138" s="151"/>
      <c r="H138" s="325">
        <f>'ATT5 - Cost Support 1'!T74</f>
        <v>245.137</v>
      </c>
      <c r="I138" s="325"/>
    </row>
    <row r="139" spans="1:9">
      <c r="A139" s="6">
        <f>+A138+1</f>
        <v>78</v>
      </c>
      <c r="B139" s="329"/>
      <c r="C139" s="163" t="s">
        <v>657</v>
      </c>
      <c r="D139" s="106"/>
      <c r="E139" s="247" t="str">
        <f>"(Note "&amp;B$312&amp;")"</f>
        <v>(Note K)</v>
      </c>
      <c r="F139" s="163" t="s">
        <v>515</v>
      </c>
      <c r="G139" s="224"/>
      <c r="H139" s="441">
        <f>'ATT5 - Cost Support 1'!T93</f>
        <v>0</v>
      </c>
      <c r="I139" s="360"/>
    </row>
    <row r="140" spans="1:9" ht="15.75">
      <c r="A140" s="6">
        <f>+A139+1</f>
        <v>79</v>
      </c>
      <c r="B140" s="329"/>
      <c r="C140" s="89" t="s">
        <v>639</v>
      </c>
      <c r="D140" s="27"/>
      <c r="E140" s="64"/>
      <c r="F140" s="25" t="str">
        <f>"(Line "&amp;A138&amp;" + "&amp;A139&amp;")"</f>
        <v>(Line 77 + 78)</v>
      </c>
      <c r="G140" s="151"/>
      <c r="H140" s="331">
        <f>+H139+H138</f>
        <v>245.137</v>
      </c>
      <c r="I140" s="331"/>
    </row>
    <row r="141" spans="1:9">
      <c r="A141" s="29"/>
      <c r="B141" s="329"/>
      <c r="C141" s="89"/>
      <c r="D141" s="27"/>
      <c r="E141" s="64"/>
      <c r="F141" s="89"/>
      <c r="G141" s="151"/>
      <c r="H141" s="324"/>
      <c r="I141" s="324"/>
    </row>
    <row r="142" spans="1:9">
      <c r="A142" s="6">
        <f>+A140+1</f>
        <v>80</v>
      </c>
      <c r="B142" s="329"/>
      <c r="C142" s="89" t="s">
        <v>658</v>
      </c>
      <c r="D142" s="27"/>
      <c r="E142" s="63"/>
      <c r="F142" s="89" t="s">
        <v>514</v>
      </c>
      <c r="G142" s="151"/>
      <c r="H142" s="18">
        <f>H129</f>
        <v>10082.551571399999</v>
      </c>
      <c r="I142" s="18"/>
    </row>
    <row r="143" spans="1:9">
      <c r="A143" s="6">
        <f>+A142+1</f>
        <v>81</v>
      </c>
      <c r="B143" s="329"/>
      <c r="C143" s="89" t="s">
        <v>657</v>
      </c>
      <c r="D143" s="27"/>
      <c r="E143" s="98" t="str">
        <f>"(Note "&amp;B$298&amp;")"</f>
        <v>(Note F)</v>
      </c>
      <c r="F143" s="163" t="s">
        <v>531</v>
      </c>
      <c r="G143" s="151"/>
      <c r="H143" s="441">
        <f>'ATT5 - Cost Support 1'!T80</f>
        <v>0</v>
      </c>
      <c r="I143" s="360"/>
    </row>
    <row r="144" spans="1:9">
      <c r="A144" s="29">
        <f>+A143+1</f>
        <v>82</v>
      </c>
      <c r="B144" s="329"/>
      <c r="C144" s="378" t="s">
        <v>615</v>
      </c>
      <c r="D144" s="172"/>
      <c r="E144" s="354"/>
      <c r="F144" s="25" t="str">
        <f>"(Line "&amp;A142&amp;" + "&amp;A143&amp;")"</f>
        <v>(Line 80 + 81)</v>
      </c>
      <c r="G144" s="47"/>
      <c r="H144" s="360">
        <f>H142+H143</f>
        <v>10082.551571399999</v>
      </c>
      <c r="I144" s="360"/>
    </row>
    <row r="145" spans="1:9">
      <c r="A145" s="6">
        <f>+A144+1</f>
        <v>83</v>
      </c>
      <c r="B145" s="29"/>
      <c r="C145" s="162" t="s">
        <v>556</v>
      </c>
      <c r="D145" s="257"/>
      <c r="E145" s="6"/>
      <c r="F145" s="68" t="str">
        <f>"(Line "&amp;A$34&amp;")"</f>
        <v>(Line 20)</v>
      </c>
      <c r="G145" s="326"/>
      <c r="H145" s="332">
        <f>H34</f>
        <v>0.25610291738661267</v>
      </c>
      <c r="I145" s="332"/>
    </row>
    <row r="146" spans="1:9" ht="15.75">
      <c r="A146" s="29">
        <f>+A145+1</f>
        <v>84</v>
      </c>
      <c r="B146" s="29"/>
      <c r="C146" s="41" t="s">
        <v>527</v>
      </c>
      <c r="D146" s="172"/>
      <c r="E146" s="96"/>
      <c r="F146" s="25" t="str">
        <f>"(Line "&amp;A144&amp;" * "&amp;A145&amp;")"</f>
        <v>(Line 82 * 83)</v>
      </c>
      <c r="G146" s="352"/>
      <c r="H146" s="236">
        <f>+H145*H144</f>
        <v>2582.1708721365158</v>
      </c>
      <c r="I146" s="998"/>
    </row>
    <row r="147" spans="1:9" ht="16.5" thickBot="1">
      <c r="A147" s="6"/>
      <c r="B147" s="6"/>
      <c r="C147" s="24"/>
      <c r="D147" s="27"/>
      <c r="E147" s="19"/>
      <c r="F147" s="9"/>
      <c r="G147" s="9"/>
      <c r="H147" s="25"/>
      <c r="I147" s="25"/>
    </row>
    <row r="148" spans="1:9" s="56" customFormat="1" ht="16.5" thickBot="1">
      <c r="A148" s="412">
        <f>+A146+1</f>
        <v>85</v>
      </c>
      <c r="B148" s="423"/>
      <c r="C148" s="413" t="s">
        <v>595</v>
      </c>
      <c r="D148" s="414"/>
      <c r="E148" s="424"/>
      <c r="F148" s="422" t="str">
        <f>"(Line "&amp;A124&amp;" + "&amp;A135&amp;" + "&amp;A140&amp;" + "&amp;A146&amp;")"</f>
        <v>(Line 67 + 76 + 79 + 84)</v>
      </c>
      <c r="G148" s="417"/>
      <c r="H148" s="434">
        <f>+H124+H135+H140+H146</f>
        <v>127942.02194327695</v>
      </c>
      <c r="I148" s="243"/>
    </row>
    <row r="149" spans="1:9" ht="15.75">
      <c r="A149" s="4"/>
      <c r="B149" s="6"/>
      <c r="C149" s="24"/>
      <c r="D149" s="27"/>
      <c r="E149" s="19"/>
      <c r="F149" s="9"/>
      <c r="G149" s="9"/>
      <c r="H149" s="40"/>
      <c r="I149" s="40"/>
    </row>
    <row r="150" spans="1:9" ht="15.75">
      <c r="A150" s="689" t="s">
        <v>587</v>
      </c>
      <c r="B150" s="343"/>
      <c r="C150" s="343"/>
      <c r="D150" s="343"/>
      <c r="E150" s="344"/>
      <c r="F150" s="345"/>
      <c r="G150" s="345"/>
      <c r="H150" s="358"/>
      <c r="I150" s="358"/>
    </row>
    <row r="151" spans="1:9" ht="15.75">
      <c r="A151" s="24"/>
      <c r="B151" s="6"/>
      <c r="C151" s="188"/>
      <c r="D151" s="27"/>
      <c r="E151" s="19"/>
      <c r="F151" s="9"/>
      <c r="G151" s="9"/>
      <c r="H151" s="40"/>
      <c r="I151" s="40"/>
    </row>
    <row r="152" spans="1:9" ht="15.75">
      <c r="A152" s="63"/>
      <c r="B152" s="65" t="s">
        <v>499</v>
      </c>
      <c r="C152" s="34"/>
      <c r="D152" s="9"/>
      <c r="E152" s="63"/>
      <c r="F152" s="379"/>
      <c r="G152" s="379"/>
      <c r="H152" s="333"/>
      <c r="I152" s="333"/>
    </row>
    <row r="153" spans="1:9" ht="15.75">
      <c r="A153" s="6">
        <f>+A148+1</f>
        <v>86</v>
      </c>
      <c r="B153" s="380"/>
      <c r="C153" s="89" t="s">
        <v>501</v>
      </c>
      <c r="D153" s="9"/>
      <c r="E153" s="6" t="s">
        <v>666</v>
      </c>
      <c r="F153" s="4" t="s">
        <v>165</v>
      </c>
      <c r="G153" s="34"/>
      <c r="H153" s="442">
        <f>'ATT5 - Cost Support 1'!T33</f>
        <v>240909.36823947853</v>
      </c>
      <c r="I153" s="442"/>
    </row>
    <row r="154" spans="1:9" ht="15.75">
      <c r="A154" s="6">
        <f t="shared" ref="A154:A163" si="2">+A153+1</f>
        <v>87</v>
      </c>
      <c r="B154" s="380"/>
      <c r="C154" s="89" t="s">
        <v>109</v>
      </c>
      <c r="D154" s="210"/>
      <c r="E154" s="6"/>
      <c r="F154" s="381" t="s">
        <v>531</v>
      </c>
      <c r="G154" s="382"/>
      <c r="H154" s="334">
        <f>'ATT5 - Cost Support 1'!T36</f>
        <v>10517.226660193362</v>
      </c>
      <c r="I154" s="334"/>
    </row>
    <row r="155" spans="1:9" ht="15.75">
      <c r="A155" s="6">
        <f t="shared" si="2"/>
        <v>88</v>
      </c>
      <c r="B155" s="380"/>
      <c r="C155" s="89" t="s">
        <v>383</v>
      </c>
      <c r="D155" s="210"/>
      <c r="E155" s="6"/>
      <c r="F155" s="381" t="s">
        <v>531</v>
      </c>
      <c r="G155" s="382"/>
      <c r="H155" s="334">
        <f>'ATT5 - Cost Support 1'!T37</f>
        <v>5187.8230225914795</v>
      </c>
      <c r="I155" s="334"/>
    </row>
    <row r="156" spans="1:9" ht="15.75">
      <c r="A156" s="6">
        <f t="shared" si="2"/>
        <v>89</v>
      </c>
      <c r="B156" s="380"/>
      <c r="C156" s="89" t="s">
        <v>45</v>
      </c>
      <c r="D156" s="210"/>
      <c r="E156" s="6"/>
      <c r="F156" s="381" t="s">
        <v>531</v>
      </c>
      <c r="G156" s="382"/>
      <c r="H156" s="334">
        <f>'ATT5 - Cost Support 1'!U146</f>
        <v>0</v>
      </c>
      <c r="I156" s="334"/>
    </row>
    <row r="157" spans="1:9" ht="15.75">
      <c r="A157" s="994">
        <f>+A156+1</f>
        <v>90</v>
      </c>
      <c r="B157" s="1033"/>
      <c r="C157" s="1034" t="s">
        <v>110</v>
      </c>
      <c r="D157" s="1035"/>
      <c r="E157" s="1036"/>
      <c r="F157" s="1034" t="str">
        <f>"(Line "&amp;A153&amp;" - "&amp;A154&amp;" - "&amp;A155&amp;" + "&amp;A156&amp;")"</f>
        <v>(Line 86 - 87 - 88 + 89)</v>
      </c>
      <c r="G157" s="371"/>
      <c r="H157" s="443">
        <f>H153-H154-H155+H156</f>
        <v>225204.3185566937</v>
      </c>
      <c r="I157" s="1348"/>
    </row>
    <row r="158" spans="1:9" ht="15.75">
      <c r="A158" s="994" t="s">
        <v>1285</v>
      </c>
      <c r="B158" s="1033"/>
      <c r="C158" s="1034" t="s">
        <v>1295</v>
      </c>
      <c r="D158" s="1035"/>
      <c r="E158" s="1036"/>
      <c r="F158" s="1034" t="s">
        <v>531</v>
      </c>
      <c r="G158" s="1047"/>
      <c r="H158" s="443">
        <f>'ATT5 - Cost Support 1'!T217</f>
        <v>204.73823255813937</v>
      </c>
      <c r="I158" s="1348"/>
    </row>
    <row r="159" spans="1:9">
      <c r="A159" s="6">
        <f>+A157+1</f>
        <v>91</v>
      </c>
      <c r="B159" s="380"/>
      <c r="C159" s="162" t="s">
        <v>614</v>
      </c>
      <c r="D159" s="37"/>
      <c r="E159" s="6" t="s">
        <v>129</v>
      </c>
      <c r="F159" s="90" t="s">
        <v>163</v>
      </c>
      <c r="G159" s="34"/>
      <c r="H159" s="18">
        <f>'ATT5 - Cost Support 1'!T34</f>
        <v>43516.88842520395</v>
      </c>
      <c r="I159" s="18"/>
    </row>
    <row r="160" spans="1:9">
      <c r="A160" s="6">
        <f t="shared" si="2"/>
        <v>92</v>
      </c>
      <c r="B160" s="380"/>
      <c r="C160" s="163" t="s">
        <v>557</v>
      </c>
      <c r="D160" s="196"/>
      <c r="E160" s="247" t="str">
        <f>"(Note "&amp;B$293&amp;")"</f>
        <v>(Note A)</v>
      </c>
      <c r="F160" s="163" t="s">
        <v>164</v>
      </c>
      <c r="G160" s="363"/>
      <c r="H160" s="441">
        <f>'ATT5 - Cost Support 1'!T35</f>
        <v>35071.006199999712</v>
      </c>
      <c r="I160" s="360"/>
    </row>
    <row r="161" spans="1:9" ht="15.75">
      <c r="A161" s="6">
        <f t="shared" si="2"/>
        <v>93</v>
      </c>
      <c r="B161" s="380"/>
      <c r="C161" s="90" t="s">
        <v>615</v>
      </c>
      <c r="D161" s="37"/>
      <c r="E161" s="217"/>
      <c r="F161" s="25" t="str">
        <f>"(Line "&amp;A159&amp;" + "&amp;A160&amp;")"</f>
        <v>(Line 91 + 92)</v>
      </c>
      <c r="G161" s="34"/>
      <c r="H161" s="334">
        <f>SUM(H159:H160)</f>
        <v>78587.894625203655</v>
      </c>
      <c r="I161" s="334"/>
    </row>
    <row r="162" spans="1:9">
      <c r="A162" s="6">
        <f t="shared" si="2"/>
        <v>94</v>
      </c>
      <c r="B162" s="380"/>
      <c r="C162" s="163" t="s">
        <v>611</v>
      </c>
      <c r="D162" s="369"/>
      <c r="E162" s="248"/>
      <c r="F162" s="150" t="str">
        <f>"(Line "&amp;A$15&amp;")"</f>
        <v>(Line 7)</v>
      </c>
      <c r="G162" s="371"/>
      <c r="H162" s="251">
        <f>+H15</f>
        <v>8.3570158399007222E-2</v>
      </c>
      <c r="I162" s="1349"/>
    </row>
    <row r="163" spans="1:9" ht="15.75">
      <c r="A163" s="6">
        <f t="shared" si="2"/>
        <v>95</v>
      </c>
      <c r="B163" s="380"/>
      <c r="C163" s="65" t="s">
        <v>413</v>
      </c>
      <c r="D163" s="9"/>
      <c r="E163" s="6"/>
      <c r="F163" s="25" t="str">
        <f>"(Line "&amp;A161&amp;" * "&amp;A162&amp;")"</f>
        <v>(Line 93 * 94)</v>
      </c>
      <c r="G163" s="326"/>
      <c r="H163" s="249">
        <f>+H161*H162</f>
        <v>6567.6028020727581</v>
      </c>
      <c r="I163" s="249"/>
    </row>
    <row r="164" spans="1:9">
      <c r="A164" s="29"/>
      <c r="B164" s="329"/>
      <c r="C164" s="89"/>
      <c r="D164" s="27"/>
      <c r="E164" s="29"/>
      <c r="F164" s="89"/>
      <c r="G164" s="326"/>
      <c r="H164" s="250"/>
      <c r="I164" s="250"/>
    </row>
    <row r="165" spans="1:9">
      <c r="A165" s="6">
        <f>+A163+1</f>
        <v>96</v>
      </c>
      <c r="B165" s="329"/>
      <c r="C165" s="89" t="s">
        <v>486</v>
      </c>
      <c r="D165" s="27"/>
      <c r="E165" s="98" t="str">
        <f>"(Note "&amp;B$293&amp;")"</f>
        <v>(Note A)</v>
      </c>
      <c r="F165" s="89" t="s">
        <v>516</v>
      </c>
      <c r="G165" s="34"/>
      <c r="H165" s="18">
        <f>+'ATT5 - Cost Support 1'!T38</f>
        <v>0</v>
      </c>
      <c r="I165" s="18"/>
    </row>
    <row r="166" spans="1:9">
      <c r="A166" s="29">
        <f>+A165+1</f>
        <v>97</v>
      </c>
      <c r="B166" s="329"/>
      <c r="C166" s="163" t="s">
        <v>559</v>
      </c>
      <c r="D166" s="150"/>
      <c r="E166" s="247" t="str">
        <f>"(Note "&amp;B$293&amp;")"</f>
        <v>(Note A)</v>
      </c>
      <c r="F166" s="163" t="s">
        <v>517</v>
      </c>
      <c r="G166" s="363"/>
      <c r="H166" s="441">
        <f>+'ATT5 - Cost Support 1'!T39</f>
        <v>0</v>
      </c>
      <c r="I166" s="360"/>
    </row>
    <row r="167" spans="1:9">
      <c r="A167" s="29">
        <f>+A166+1</f>
        <v>98</v>
      </c>
      <c r="B167" s="329"/>
      <c r="C167" s="89" t="s">
        <v>615</v>
      </c>
      <c r="D167" s="27"/>
      <c r="E167" s="29"/>
      <c r="F167" s="25" t="str">
        <f>"(Line "&amp;A165&amp;" + "&amp;A166&amp;")"</f>
        <v>(Line 96 + 97)</v>
      </c>
      <c r="G167" s="34"/>
      <c r="H167" s="18">
        <f>+H166+H165</f>
        <v>0</v>
      </c>
      <c r="I167" s="18"/>
    </row>
    <row r="168" spans="1:9">
      <c r="A168" s="6">
        <f>+A167+1</f>
        <v>99</v>
      </c>
      <c r="B168" s="329"/>
      <c r="C168" s="163" t="s">
        <v>611</v>
      </c>
      <c r="D168" s="369"/>
      <c r="E168" s="248"/>
      <c r="F168" s="150" t="str">
        <f>"(Line "&amp;A$15&amp;")"</f>
        <v>(Line 7)</v>
      </c>
      <c r="G168" s="371"/>
      <c r="H168" s="251">
        <f>+H15</f>
        <v>8.3570158399007222E-2</v>
      </c>
      <c r="I168" s="1349"/>
    </row>
    <row r="169" spans="1:9" ht="15.75">
      <c r="A169" s="6">
        <f>+A168+1</f>
        <v>100</v>
      </c>
      <c r="B169" s="329"/>
      <c r="C169" s="65" t="s">
        <v>560</v>
      </c>
      <c r="D169" s="27"/>
      <c r="E169" s="29"/>
      <c r="F169" s="25" t="str">
        <f>"(Line "&amp;A167&amp;" * "&amp;A168&amp;")"</f>
        <v>(Line 98 * 99)</v>
      </c>
      <c r="G169" s="326"/>
      <c r="H169" s="249">
        <f>+H168*H167</f>
        <v>0</v>
      </c>
      <c r="I169" s="249"/>
    </row>
    <row r="170" spans="1:9">
      <c r="A170" s="29"/>
      <c r="B170" s="329"/>
      <c r="C170" s="34"/>
      <c r="D170" s="27"/>
      <c r="E170" s="29"/>
      <c r="F170" s="89"/>
      <c r="G170" s="326"/>
      <c r="H170" s="335"/>
      <c r="I170" s="335"/>
    </row>
    <row r="171" spans="1:9" ht="15.75" thickBot="1">
      <c r="A171" s="66"/>
      <c r="B171" s="32"/>
      <c r="C171" s="89"/>
      <c r="D171" s="27"/>
      <c r="E171" s="29"/>
      <c r="F171" s="89"/>
      <c r="G171" s="326"/>
      <c r="H171" s="332"/>
      <c r="I171" s="332"/>
    </row>
    <row r="172" spans="1:9" s="670" customFormat="1" ht="16.5" thickBot="1">
      <c r="A172" s="1081">
        <f>+A169+1</f>
        <v>101</v>
      </c>
      <c r="B172" s="425" t="s">
        <v>588</v>
      </c>
      <c r="C172" s="425"/>
      <c r="D172" s="426"/>
      <c r="E172" s="427"/>
      <c r="F172" s="422" t="str">
        <f>"(Line "&amp;A157&amp;" + "&amp;A158&amp;" + "&amp;A163&amp;" + "&amp;A169&amp;")"</f>
        <v>(Line 90 + 90A + 95 + 100)</v>
      </c>
      <c r="G172" s="428"/>
      <c r="H172" s="435">
        <f>H157+H163+H169+H158</f>
        <v>231976.6595913246</v>
      </c>
      <c r="I172" s="1345"/>
    </row>
    <row r="173" spans="1:9">
      <c r="A173" s="200"/>
      <c r="B173" s="9"/>
      <c r="C173" s="9"/>
      <c r="D173" s="9"/>
      <c r="E173" s="63"/>
      <c r="F173" s="34"/>
      <c r="G173" s="34"/>
      <c r="H173" s="34"/>
      <c r="I173" s="34"/>
    </row>
    <row r="174" spans="1:9" ht="15.75">
      <c r="A174" s="689" t="s">
        <v>381</v>
      </c>
      <c r="B174" s="343"/>
      <c r="C174" s="343"/>
      <c r="D174" s="343"/>
      <c r="E174" s="344"/>
      <c r="F174" s="345"/>
      <c r="G174" s="345"/>
      <c r="H174" s="358"/>
      <c r="I174" s="358"/>
    </row>
    <row r="175" spans="1:9" ht="15.75">
      <c r="A175" s="123"/>
      <c r="B175" s="6"/>
      <c r="C175" s="24"/>
      <c r="D175" s="27"/>
      <c r="E175" s="19"/>
      <c r="F175" s="9"/>
      <c r="G175" s="9"/>
      <c r="H175" s="40"/>
      <c r="I175" s="40"/>
    </row>
    <row r="176" spans="1:9" ht="15.75">
      <c r="A176" s="29">
        <f>+A172+1</f>
        <v>102</v>
      </c>
      <c r="B176" s="328" t="s">
        <v>482</v>
      </c>
      <c r="C176" s="366"/>
      <c r="D176" s="9"/>
      <c r="E176" s="98"/>
      <c r="F176" s="151" t="s">
        <v>396</v>
      </c>
      <c r="G176" s="151"/>
      <c r="H176" s="239">
        <f>+'ATT2 - Other Tax'!G43</f>
        <v>64861.787458314117</v>
      </c>
      <c r="I176" s="239"/>
    </row>
    <row r="177" spans="1:9" ht="15.75" thickBot="1">
      <c r="A177" s="64"/>
      <c r="B177" s="27"/>
      <c r="C177" s="9"/>
      <c r="D177" s="9"/>
      <c r="E177" s="6"/>
      <c r="F177" s="4"/>
      <c r="G177" s="151"/>
      <c r="H177" s="34"/>
      <c r="I177" s="34"/>
    </row>
    <row r="178" spans="1:9" s="56" customFormat="1" ht="16.5" thickBot="1">
      <c r="A178" s="420">
        <f>+A176+1</f>
        <v>103</v>
      </c>
      <c r="B178" s="413" t="s">
        <v>494</v>
      </c>
      <c r="C178" s="413"/>
      <c r="D178" s="426"/>
      <c r="E178" s="421"/>
      <c r="F178" s="422" t="str">
        <f>"(Line "&amp;A176&amp;")"</f>
        <v>(Line 102)</v>
      </c>
      <c r="G178" s="418"/>
      <c r="H178" s="433">
        <f>+H176</f>
        <v>64861.787458314117</v>
      </c>
      <c r="I178" s="1344"/>
    </row>
    <row r="179" spans="1:9">
      <c r="A179" s="63"/>
      <c r="B179" s="9"/>
      <c r="C179" s="9"/>
      <c r="D179" s="9"/>
      <c r="E179" s="63"/>
      <c r="F179" s="34"/>
      <c r="G179" s="34"/>
      <c r="H179" s="34"/>
      <c r="I179" s="34"/>
    </row>
    <row r="180" spans="1:9" ht="15.75">
      <c r="A180" s="689" t="s">
        <v>561</v>
      </c>
      <c r="B180" s="343"/>
      <c r="C180" s="343"/>
      <c r="D180" s="343"/>
      <c r="E180" s="344"/>
      <c r="F180" s="345"/>
      <c r="G180" s="345"/>
      <c r="H180" s="358"/>
      <c r="I180" s="358"/>
    </row>
    <row r="181" spans="1:9" ht="15.75">
      <c r="A181" s="4"/>
      <c r="B181" s="6"/>
      <c r="C181" s="24"/>
      <c r="D181" s="27"/>
      <c r="E181" s="19"/>
      <c r="F181" s="9"/>
      <c r="G181" s="9"/>
      <c r="H181" s="40"/>
      <c r="I181" s="40"/>
    </row>
    <row r="182" spans="1:9" ht="15.75">
      <c r="A182" s="29"/>
      <c r="B182" s="58" t="s">
        <v>496</v>
      </c>
      <c r="C182" s="9"/>
      <c r="D182" s="37"/>
      <c r="E182" s="20"/>
      <c r="F182" s="34"/>
      <c r="G182" s="25"/>
      <c r="H182" s="34"/>
      <c r="I182" s="34"/>
    </row>
    <row r="183" spans="1:9" ht="15.75">
      <c r="A183" s="29">
        <f>+A178+1</f>
        <v>104</v>
      </c>
      <c r="B183" s="58"/>
      <c r="C183" s="9" t="s">
        <v>496</v>
      </c>
      <c r="D183" s="37"/>
      <c r="E183" s="6" t="s">
        <v>296</v>
      </c>
      <c r="F183" s="10" t="s">
        <v>748</v>
      </c>
      <c r="G183" s="25"/>
      <c r="H183" s="659">
        <f>'ATT5 - Cost Support 1'!S188</f>
        <v>511008.54599999997</v>
      </c>
      <c r="I183" s="659"/>
    </row>
    <row r="184" spans="1:9">
      <c r="A184" s="29">
        <f>+A183+1</f>
        <v>105</v>
      </c>
      <c r="B184" s="29"/>
      <c r="C184" s="149" t="s">
        <v>498</v>
      </c>
      <c r="D184" s="150"/>
      <c r="E184" s="108" t="str">
        <f>"(Note "&amp;B$320&amp;")"</f>
        <v>(Note P)</v>
      </c>
      <c r="F184" s="70" t="s">
        <v>117</v>
      </c>
      <c r="G184" s="68"/>
      <c r="H184" s="441">
        <f>+'ATT8 - Securitization'!E14</f>
        <v>0</v>
      </c>
      <c r="I184" s="360"/>
    </row>
    <row r="185" spans="1:9" ht="15.75">
      <c r="A185" s="6">
        <f>+A184+1</f>
        <v>106</v>
      </c>
      <c r="B185" s="6"/>
      <c r="C185" s="58" t="s">
        <v>496</v>
      </c>
      <c r="D185" s="37"/>
      <c r="E185" s="101"/>
      <c r="F185" s="43" t="str">
        <f>"(Line "&amp;A183&amp;" - "&amp;A184&amp;")"</f>
        <v>(Line 104 - 105)</v>
      </c>
      <c r="G185" s="25"/>
      <c r="H185" s="240">
        <f>+H183-H184</f>
        <v>511008.54599999997</v>
      </c>
      <c r="I185" s="240"/>
    </row>
    <row r="186" spans="1:9">
      <c r="A186" s="6"/>
      <c r="B186" s="6"/>
      <c r="C186" s="5"/>
      <c r="D186" s="9"/>
      <c r="E186" s="63"/>
      <c r="F186" s="27"/>
      <c r="G186" s="5"/>
      <c r="H186" s="5"/>
      <c r="I186" s="5"/>
    </row>
    <row r="187" spans="1:9" ht="15.75">
      <c r="A187" s="6">
        <f>+A185+1</f>
        <v>107</v>
      </c>
      <c r="B187" s="12" t="s">
        <v>580</v>
      </c>
      <c r="C187" s="9"/>
      <c r="D187" s="9"/>
      <c r="E187" s="19" t="s">
        <v>297</v>
      </c>
      <c r="F187" s="10" t="s">
        <v>581</v>
      </c>
      <c r="G187" s="5"/>
      <c r="H187" s="660">
        <v>0</v>
      </c>
      <c r="I187" s="1356"/>
    </row>
    <row r="188" spans="1:9">
      <c r="A188" s="6"/>
      <c r="B188" s="6"/>
      <c r="C188" s="3"/>
      <c r="D188" s="9"/>
      <c r="E188" s="19"/>
      <c r="F188" s="10"/>
      <c r="G188" s="5"/>
      <c r="H188" s="5"/>
      <c r="I188" s="10"/>
    </row>
    <row r="189" spans="1:9" ht="15.75">
      <c r="A189" s="6"/>
      <c r="B189" s="13" t="s">
        <v>483</v>
      </c>
      <c r="C189" s="9"/>
      <c r="D189" s="9"/>
      <c r="E189" s="19"/>
      <c r="F189" s="10"/>
      <c r="G189" s="5"/>
      <c r="H189" s="5"/>
      <c r="I189" s="10"/>
    </row>
    <row r="190" spans="1:9">
      <c r="A190" s="6">
        <f>+A187+1</f>
        <v>108</v>
      </c>
      <c r="B190" s="6"/>
      <c r="C190" s="5" t="s">
        <v>617</v>
      </c>
      <c r="D190" s="5"/>
      <c r="E190" s="19"/>
      <c r="F190" s="10" t="s">
        <v>99</v>
      </c>
      <c r="G190" s="5"/>
      <c r="H190" s="1154">
        <f>(12223910+11864754.954)/2</f>
        <v>12044332.477</v>
      </c>
      <c r="I190" s="1357"/>
    </row>
    <row r="191" spans="1:9">
      <c r="A191" s="29">
        <f>+A190+1</f>
        <v>109</v>
      </c>
      <c r="B191" s="29"/>
      <c r="C191" s="10" t="s">
        <v>562</v>
      </c>
      <c r="D191" s="10"/>
      <c r="E191" s="28" t="s">
        <v>298</v>
      </c>
      <c r="F191" s="35" t="str">
        <f>"(Line "&amp;A201&amp;")"</f>
        <v>(Line 117)</v>
      </c>
      <c r="G191" s="5"/>
      <c r="H191" s="696">
        <f>-H201</f>
        <v>0</v>
      </c>
      <c r="I191" s="696"/>
    </row>
    <row r="192" spans="1:9">
      <c r="A192" s="6">
        <f>+A191+1</f>
        <v>110</v>
      </c>
      <c r="B192" s="29"/>
      <c r="C192" s="70" t="s">
        <v>96</v>
      </c>
      <c r="D192" s="70"/>
      <c r="E192" s="108" t="s">
        <v>298</v>
      </c>
      <c r="F192" s="70" t="s">
        <v>103</v>
      </c>
      <c r="G192" s="68"/>
      <c r="H192" s="1323">
        <f>+-(62434+46246.037)/2</f>
        <v>-54340.018499999998</v>
      </c>
      <c r="I192" s="1358"/>
    </row>
    <row r="193" spans="1:9" ht="15.75">
      <c r="A193" s="6">
        <f>+A192+1</f>
        <v>111</v>
      </c>
      <c r="B193" s="29"/>
      <c r="C193" s="74" t="s">
        <v>483</v>
      </c>
      <c r="D193" s="43"/>
      <c r="E193" s="98"/>
      <c r="F193" s="25" t="str">
        <f>"(Sum Lines "&amp;A190&amp;" to "&amp;A192&amp;")"</f>
        <v>(Sum Lines 108 to 110)</v>
      </c>
      <c r="G193" s="384"/>
      <c r="H193" s="241">
        <f>SUM(H190:H192)</f>
        <v>11989992.4585</v>
      </c>
      <c r="I193" s="235"/>
    </row>
    <row r="194" spans="1:9">
      <c r="A194" s="6"/>
      <c r="B194" s="6"/>
      <c r="C194" s="3"/>
      <c r="D194" s="9"/>
      <c r="E194" s="19"/>
      <c r="F194" s="5"/>
      <c r="G194" s="9"/>
      <c r="H194" s="5"/>
      <c r="I194" s="10"/>
    </row>
    <row r="195" spans="1:9" ht="15.75">
      <c r="A195" s="6"/>
      <c r="B195" s="13" t="s">
        <v>563</v>
      </c>
      <c r="C195" s="9"/>
      <c r="D195" s="9"/>
      <c r="E195" s="19"/>
      <c r="F195" s="5"/>
      <c r="G195" s="9"/>
      <c r="H195" s="5"/>
      <c r="I195" s="10"/>
    </row>
    <row r="196" spans="1:9">
      <c r="A196" s="6">
        <f>+A193+1</f>
        <v>112</v>
      </c>
      <c r="B196" s="6"/>
      <c r="C196" s="3" t="s">
        <v>497</v>
      </c>
      <c r="D196" s="9"/>
      <c r="E196" s="6"/>
      <c r="F196" s="3" t="s">
        <v>100</v>
      </c>
      <c r="G196" s="9"/>
      <c r="H196" s="1154">
        <f>+(11417091+10594445.577)/2</f>
        <v>11005768.2885</v>
      </c>
      <c r="I196" s="1357"/>
    </row>
    <row r="197" spans="1:9">
      <c r="A197" s="29">
        <f t="shared" ref="A197:A203" si="3">+A196+1</f>
        <v>113</v>
      </c>
      <c r="B197" s="6"/>
      <c r="C197" s="3" t="s">
        <v>275</v>
      </c>
      <c r="D197" s="9"/>
      <c r="E197" s="19" t="s">
        <v>298</v>
      </c>
      <c r="F197" s="26" t="s">
        <v>101</v>
      </c>
      <c r="G197" s="9"/>
      <c r="H197" s="1154">
        <f>-(1112+2625.935)/2</f>
        <v>-1868.9675</v>
      </c>
      <c r="I197" s="1357"/>
    </row>
    <row r="198" spans="1:9">
      <c r="A198" s="29">
        <f t="shared" si="3"/>
        <v>114</v>
      </c>
      <c r="B198" s="6"/>
      <c r="C198" s="3" t="s">
        <v>276</v>
      </c>
      <c r="D198" s="9"/>
      <c r="E198" s="6" t="s">
        <v>297</v>
      </c>
      <c r="F198" s="45" t="s">
        <v>102</v>
      </c>
      <c r="G198" s="9"/>
      <c r="H198" s="1154">
        <f>+(3217+3370.53)/2</f>
        <v>3293.7650000000003</v>
      </c>
      <c r="I198" s="1357"/>
    </row>
    <row r="199" spans="1:9">
      <c r="A199" s="29">
        <f t="shared" si="3"/>
        <v>115</v>
      </c>
      <c r="B199" s="29"/>
      <c r="C199" s="151" t="s">
        <v>283</v>
      </c>
      <c r="D199" s="218" t="str">
        <f>"(Note "&amp;B$320&amp;")"</f>
        <v>(Note P)</v>
      </c>
      <c r="E199" s="28" t="s">
        <v>298</v>
      </c>
      <c r="F199" s="70" t="str">
        <f>+F184</f>
        <v>Attachment 8</v>
      </c>
      <c r="G199" s="9"/>
      <c r="H199" s="70">
        <f>'ATT8 - Securitization'!E18</f>
        <v>0</v>
      </c>
      <c r="I199" s="43"/>
    </row>
    <row r="200" spans="1:9">
      <c r="A200" s="29">
        <f t="shared" si="3"/>
        <v>116</v>
      </c>
      <c r="B200" s="29"/>
      <c r="C200" s="46" t="s">
        <v>489</v>
      </c>
      <c r="D200" s="172"/>
      <c r="E200" s="99"/>
      <c r="F200" s="43" t="str">
        <f>"(Sum Lines "&amp;A196&amp;" to "&amp;A199&amp;")"</f>
        <v>(Sum Lines 112 to 115)</v>
      </c>
      <c r="G200" s="172"/>
      <c r="H200" s="51">
        <f>SUM(H196:H199)</f>
        <v>11007193.086000001</v>
      </c>
      <c r="I200" s="43"/>
    </row>
    <row r="201" spans="1:9">
      <c r="A201" s="29">
        <f t="shared" si="3"/>
        <v>117</v>
      </c>
      <c r="B201" s="6"/>
      <c r="C201" s="3" t="s">
        <v>510</v>
      </c>
      <c r="D201" s="9"/>
      <c r="E201" s="6" t="s">
        <v>297</v>
      </c>
      <c r="F201" s="26" t="s">
        <v>98</v>
      </c>
      <c r="G201" s="9"/>
      <c r="H201" s="658">
        <v>0</v>
      </c>
      <c r="I201" s="743"/>
    </row>
    <row r="202" spans="1:9">
      <c r="A202" s="29">
        <f t="shared" si="3"/>
        <v>118</v>
      </c>
      <c r="B202" s="6"/>
      <c r="C202" s="3" t="s">
        <v>483</v>
      </c>
      <c r="D202" s="9"/>
      <c r="E202" s="63"/>
      <c r="F202" s="68" t="str">
        <f>"(Line "&amp;A193&amp;")"</f>
        <v>(Line 111)</v>
      </c>
      <c r="G202" s="9"/>
      <c r="H202" s="25">
        <f>H193</f>
        <v>11989992.4585</v>
      </c>
      <c r="I202" s="25"/>
    </row>
    <row r="203" spans="1:9" ht="15.75">
      <c r="A203" s="29">
        <f t="shared" si="3"/>
        <v>119</v>
      </c>
      <c r="B203" s="6"/>
      <c r="C203" s="41" t="s">
        <v>488</v>
      </c>
      <c r="D203" s="352"/>
      <c r="E203" s="354"/>
      <c r="F203" s="25" t="str">
        <f>"(Sum Lines "&amp;A200&amp;" to "&amp;A202&amp;")"</f>
        <v>(Sum Lines 116 to 118)</v>
      </c>
      <c r="G203" s="33"/>
      <c r="H203" s="225">
        <f>H202+H201+H200</f>
        <v>22997185.544500001</v>
      </c>
      <c r="I203" s="240"/>
    </row>
    <row r="204" spans="1:9">
      <c r="A204" s="6"/>
      <c r="B204" s="6"/>
      <c r="C204" s="3"/>
      <c r="D204" s="9"/>
      <c r="E204" s="63"/>
      <c r="F204" s="34"/>
      <c r="G204" s="5"/>
      <c r="H204" s="19"/>
      <c r="I204" s="19"/>
    </row>
    <row r="205" spans="1:9">
      <c r="A205" s="29">
        <f>+A203+1</f>
        <v>120</v>
      </c>
      <c r="B205" s="6"/>
      <c r="C205" s="90" t="s">
        <v>660</v>
      </c>
      <c r="D205" s="45" t="s">
        <v>489</v>
      </c>
      <c r="E205" s="63"/>
      <c r="F205" s="25" t="str">
        <f>"(Line "&amp;A200&amp;" / "&amp;A203&amp;")"</f>
        <v>(Line 116 / 119)</v>
      </c>
      <c r="G205" s="5"/>
      <c r="H205" s="213">
        <f>IF(H203&gt;0,H200/H203,0)</f>
        <v>0.47863218152068515</v>
      </c>
      <c r="I205" s="213"/>
    </row>
    <row r="206" spans="1:9">
      <c r="A206" s="29">
        <f>+A205+1</f>
        <v>121</v>
      </c>
      <c r="B206" s="6"/>
      <c r="C206" s="90" t="s">
        <v>21</v>
      </c>
      <c r="D206" s="3" t="s">
        <v>510</v>
      </c>
      <c r="E206" s="63"/>
      <c r="F206" s="25" t="str">
        <f>"(Line "&amp;A201&amp;" / "&amp;A203&amp;")"</f>
        <v>(Line 117 / 119)</v>
      </c>
      <c r="G206" s="5"/>
      <c r="H206" s="213">
        <f>IF(H203&gt;0,H201/H203,0)</f>
        <v>0</v>
      </c>
      <c r="I206" s="213"/>
    </row>
    <row r="207" spans="1:9">
      <c r="A207" s="29">
        <f>+A206+1</f>
        <v>122</v>
      </c>
      <c r="B207" s="6"/>
      <c r="C207" s="90" t="s">
        <v>661</v>
      </c>
      <c r="D207" s="3" t="s">
        <v>483</v>
      </c>
      <c r="E207" s="63"/>
      <c r="F207" s="25" t="str">
        <f>"(Line "&amp;A202&amp;" / "&amp;A203&amp;")"</f>
        <v>(Line 118 / 119)</v>
      </c>
      <c r="G207" s="5"/>
      <c r="H207" s="213">
        <f>IF(H203&gt;0,H202/H203,0)</f>
        <v>0.52136781847931479</v>
      </c>
      <c r="I207" s="213"/>
    </row>
    <row r="208" spans="1:9">
      <c r="A208" s="29"/>
      <c r="B208" s="6"/>
      <c r="C208" s="91"/>
      <c r="D208" s="9"/>
      <c r="E208" s="63"/>
      <c r="F208" s="5"/>
      <c r="G208" s="5"/>
      <c r="H208" s="19"/>
      <c r="I208" s="19"/>
    </row>
    <row r="209" spans="1:9">
      <c r="A209" s="29">
        <f>+A207+1</f>
        <v>123</v>
      </c>
      <c r="B209" s="6"/>
      <c r="C209" s="91" t="s">
        <v>662</v>
      </c>
      <c r="D209" s="45" t="s">
        <v>489</v>
      </c>
      <c r="E209" s="63"/>
      <c r="F209" s="25" t="str">
        <f>"(Line "&amp;A185&amp;" / "&amp;A200&amp;")"</f>
        <v>(Line 106 / 116)</v>
      </c>
      <c r="G209" s="5"/>
      <c r="H209" s="21">
        <f>IF(H200&gt;0,H185/H200,0)</f>
        <v>4.6424964294480252E-2</v>
      </c>
      <c r="I209" s="21"/>
    </row>
    <row r="210" spans="1:9">
      <c r="A210" s="29">
        <f>+A209+1</f>
        <v>124</v>
      </c>
      <c r="B210" s="6"/>
      <c r="C210" s="91" t="s">
        <v>22</v>
      </c>
      <c r="D210" s="3" t="s">
        <v>510</v>
      </c>
      <c r="E210" s="63"/>
      <c r="F210" s="25" t="str">
        <f>"(Line "&amp;A187&amp;" / "&amp;A201&amp;")"</f>
        <v>(Line 107 / 117)</v>
      </c>
      <c r="G210" s="5"/>
      <c r="H210" s="21">
        <f>IF(H201&gt;0,H187/H201,0)</f>
        <v>0</v>
      </c>
      <c r="I210" s="21"/>
    </row>
    <row r="211" spans="1:9">
      <c r="A211" s="29">
        <f>+A210+1</f>
        <v>125</v>
      </c>
      <c r="B211" s="6"/>
      <c r="C211" s="91" t="s">
        <v>663</v>
      </c>
      <c r="D211" s="3" t="s">
        <v>483</v>
      </c>
      <c r="E211" s="98" t="str">
        <f>"(Note "&amp;B$309&amp;")"</f>
        <v>(Note J)</v>
      </c>
      <c r="F211" s="10" t="s">
        <v>650</v>
      </c>
      <c r="G211" s="5"/>
      <c r="H211" s="21">
        <v>0.114</v>
      </c>
      <c r="I211" s="21"/>
    </row>
    <row r="212" spans="1:9">
      <c r="A212" s="29"/>
      <c r="B212" s="6"/>
      <c r="C212" s="91"/>
      <c r="D212" s="9"/>
      <c r="E212" s="63"/>
      <c r="F212" s="5"/>
      <c r="G212" s="5"/>
      <c r="H212" s="9"/>
      <c r="I212" s="9"/>
    </row>
    <row r="213" spans="1:9">
      <c r="A213" s="29">
        <f>+A211+1</f>
        <v>126</v>
      </c>
      <c r="B213" s="6"/>
      <c r="C213" s="90" t="s">
        <v>664</v>
      </c>
      <c r="D213" s="45" t="s">
        <v>491</v>
      </c>
      <c r="E213" s="63"/>
      <c r="F213" s="25" t="str">
        <f>"(Line "&amp;A205&amp;" * "&amp;A209&amp;")"</f>
        <v>(Line 120 * 123)</v>
      </c>
      <c r="G213" s="30"/>
      <c r="H213" s="21">
        <f>H209*H205</f>
        <v>2.2220481937286998E-2</v>
      </c>
      <c r="I213" s="21"/>
    </row>
    <row r="214" spans="1:9">
      <c r="A214" s="29">
        <f>+A213+1</f>
        <v>127</v>
      </c>
      <c r="B214" s="6"/>
      <c r="C214" s="90" t="s">
        <v>258</v>
      </c>
      <c r="D214" s="3" t="s">
        <v>510</v>
      </c>
      <c r="E214" s="63"/>
      <c r="F214" s="25" t="str">
        <f>"(Line "&amp;A206&amp;" * "&amp;A210&amp;")"</f>
        <v>(Line 121 * 124)</v>
      </c>
      <c r="G214" s="379"/>
      <c r="H214" s="21">
        <f>H210*H206</f>
        <v>0</v>
      </c>
      <c r="I214" s="21"/>
    </row>
    <row r="215" spans="1:9">
      <c r="A215" s="29">
        <f>+A214+1</f>
        <v>128</v>
      </c>
      <c r="B215" s="383"/>
      <c r="C215" s="93" t="s">
        <v>18</v>
      </c>
      <c r="D215" s="94" t="s">
        <v>483</v>
      </c>
      <c r="E215" s="248"/>
      <c r="F215" s="68" t="str">
        <f>"(Line "&amp;A207&amp;" * "&amp;A211&amp;")"</f>
        <v>(Line 122 * 125)</v>
      </c>
      <c r="G215" s="69"/>
      <c r="H215" s="95">
        <f>H211*H207</f>
        <v>5.943593130664189E-2</v>
      </c>
      <c r="I215" s="1350"/>
    </row>
    <row r="216" spans="1:9" s="1" customFormat="1" ht="15.75">
      <c r="A216" s="6">
        <f>+A215+1</f>
        <v>129</v>
      </c>
      <c r="B216" s="57" t="s">
        <v>490</v>
      </c>
      <c r="C216" s="57"/>
      <c r="D216" s="73"/>
      <c r="E216" s="102"/>
      <c r="F216" s="25" t="str">
        <f>"(Sum Lines "&amp;A213&amp;" to "&amp;A215&amp;")"</f>
        <v>(Sum Lines 126 to 128)</v>
      </c>
      <c r="G216" s="59"/>
      <c r="H216" s="55">
        <f>SUM(H213:H215)</f>
        <v>8.1656413243928888E-2</v>
      </c>
      <c r="I216" s="55"/>
    </row>
    <row r="217" spans="1:9" s="1" customFormat="1" ht="16.5" thickBot="1">
      <c r="A217" s="11"/>
      <c r="B217" s="11"/>
      <c r="C217" s="57"/>
      <c r="D217" s="73"/>
      <c r="E217" s="102"/>
      <c r="F217" s="58"/>
      <c r="G217" s="59"/>
      <c r="H217" s="55"/>
      <c r="I217" s="55"/>
    </row>
    <row r="218" spans="1:9" s="56" customFormat="1" ht="16.5" thickBot="1">
      <c r="A218" s="412">
        <f>+A216+1</f>
        <v>130</v>
      </c>
      <c r="B218" s="429" t="s">
        <v>578</v>
      </c>
      <c r="C218" s="419"/>
      <c r="D218" s="426"/>
      <c r="E218" s="430"/>
      <c r="F218" s="422" t="str">
        <f>"(Line "&amp;A115&amp;" * "&amp;A216&amp;")"</f>
        <v>(Line 62 * 129)</v>
      </c>
      <c r="G218" s="431"/>
      <c r="H218" s="436">
        <f>+H115*H216</f>
        <v>489601.32120416686</v>
      </c>
      <c r="I218" s="58"/>
    </row>
    <row r="219" spans="1:9">
      <c r="A219" s="6"/>
      <c r="B219" s="6"/>
      <c r="C219" s="3"/>
      <c r="D219" s="9"/>
      <c r="E219" s="63"/>
      <c r="F219" s="5"/>
      <c r="G219" s="5"/>
      <c r="H219" s="21"/>
      <c r="I219" s="21"/>
    </row>
    <row r="220" spans="1:9" ht="15.75">
      <c r="A220" s="689" t="s">
        <v>364</v>
      </c>
      <c r="B220" s="343"/>
      <c r="C220" s="343"/>
      <c r="D220" s="343"/>
      <c r="E220" s="344"/>
      <c r="F220" s="345"/>
      <c r="G220" s="345"/>
      <c r="H220" s="358"/>
      <c r="I220" s="358"/>
    </row>
    <row r="221" spans="1:9" ht="15.75">
      <c r="A221" s="89"/>
      <c r="B221" s="6"/>
      <c r="C221" s="24"/>
      <c r="D221" s="27"/>
      <c r="E221" s="19"/>
      <c r="F221" s="9"/>
      <c r="G221" s="9"/>
      <c r="H221" s="40"/>
      <c r="I221" s="40"/>
    </row>
    <row r="222" spans="1:9" ht="15.75">
      <c r="A222" s="6" t="s">
        <v>505</v>
      </c>
      <c r="B222" s="75" t="s">
        <v>579</v>
      </c>
      <c r="C222" s="9"/>
      <c r="D222" s="9"/>
      <c r="E222" s="19"/>
      <c r="F222" s="5"/>
      <c r="G222" s="16"/>
      <c r="H222" s="9"/>
      <c r="I222" s="9"/>
    </row>
    <row r="223" spans="1:9">
      <c r="A223" s="6">
        <f>+A218+1</f>
        <v>131</v>
      </c>
      <c r="B223" s="6"/>
      <c r="C223" s="9" t="s">
        <v>565</v>
      </c>
      <c r="D223" s="9"/>
      <c r="E223" s="63"/>
      <c r="F223" s="9" t="s">
        <v>531</v>
      </c>
      <c r="G223" s="261"/>
      <c r="H223" s="678">
        <v>0.21</v>
      </c>
      <c r="I223" s="1355"/>
    </row>
    <row r="224" spans="1:9">
      <c r="A224" s="6">
        <f>+A223+1</f>
        <v>132</v>
      </c>
      <c r="B224" s="6"/>
      <c r="C224" s="261" t="s">
        <v>564</v>
      </c>
      <c r="D224" s="22"/>
      <c r="E224" s="98" t="str">
        <f>"(Note "&amp;B$303&amp;")"</f>
        <v>(Note I)</v>
      </c>
      <c r="F224" s="9" t="s">
        <v>531</v>
      </c>
      <c r="G224" s="261"/>
      <c r="H224" s="385">
        <f>'ATT5 - Cost Support 1'!U87+'ATT5 - Cost Support 1'!T87+'ATT5 - Cost Support 1'!V87+'ATT5 - Cost Support 1'!W87+'ATT5 - Cost Support 1'!S87</f>
        <v>5.8507730000000001E-2</v>
      </c>
      <c r="I224" s="385"/>
    </row>
    <row r="225" spans="1:9">
      <c r="A225" s="6">
        <f>+A224+1</f>
        <v>133</v>
      </c>
      <c r="B225" s="6"/>
      <c r="C225" s="261" t="s">
        <v>642</v>
      </c>
      <c r="D225" s="261" t="s">
        <v>643</v>
      </c>
      <c r="E225" s="63"/>
      <c r="F225" s="9" t="s">
        <v>284</v>
      </c>
      <c r="G225" s="261"/>
      <c r="H225" s="385">
        <v>0</v>
      </c>
      <c r="I225" s="385"/>
    </row>
    <row r="226" spans="1:9">
      <c r="A226" s="6">
        <f>+A225+1</f>
        <v>134</v>
      </c>
      <c r="B226" s="6"/>
      <c r="C226" s="261" t="s">
        <v>651</v>
      </c>
      <c r="D226" s="15" t="s">
        <v>659</v>
      </c>
      <c r="E226" s="63"/>
      <c r="F226" s="9"/>
      <c r="G226" s="261"/>
      <c r="H226" s="17">
        <f>IF(H223&gt;0,1-(((1-H224)*(1-H223))/(1-H224*H223*H225)),0)</f>
        <v>0.25622110669999998</v>
      </c>
      <c r="I226" s="17"/>
    </row>
    <row r="227" spans="1:9">
      <c r="A227" s="6">
        <f>+A226+1</f>
        <v>135</v>
      </c>
      <c r="B227" s="6"/>
      <c r="C227" s="261" t="s">
        <v>641</v>
      </c>
      <c r="D227" s="22"/>
      <c r="E227" s="63"/>
      <c r="F227" s="9"/>
      <c r="G227" s="261"/>
      <c r="H227" s="385">
        <f>+H226/(1-H226)</f>
        <v>0.34448558436929766</v>
      </c>
      <c r="I227" s="385"/>
    </row>
    <row r="228" spans="1:9">
      <c r="A228" s="6"/>
      <c r="B228" s="6"/>
      <c r="C228" s="9"/>
      <c r="D228" s="9"/>
      <c r="E228" s="14"/>
      <c r="F228" s="15"/>
      <c r="G228" s="16"/>
      <c r="H228" s="17"/>
      <c r="I228" s="17"/>
    </row>
    <row r="229" spans="1:9" ht="15.75">
      <c r="A229" s="6"/>
      <c r="B229" s="75" t="s">
        <v>1224</v>
      </c>
      <c r="C229" s="3"/>
      <c r="D229" s="9"/>
      <c r="E229" s="98"/>
      <c r="F229" s="5"/>
      <c r="G229" s="16"/>
      <c r="H229" s="85"/>
      <c r="I229" s="85"/>
    </row>
    <row r="230" spans="1:9">
      <c r="A230" s="6">
        <f>+A227+1</f>
        <v>136</v>
      </c>
      <c r="B230" s="6"/>
      <c r="C230" s="995" t="s">
        <v>1225</v>
      </c>
      <c r="D230" s="9"/>
      <c r="E230" s="996" t="s">
        <v>1226</v>
      </c>
      <c r="F230" s="4" t="s">
        <v>394</v>
      </c>
      <c r="G230" s="16"/>
      <c r="H230" s="235">
        <f>-'ATT1 - ADIT'!C72</f>
        <v>-128.47200000000001</v>
      </c>
      <c r="I230" s="235"/>
    </row>
    <row r="231" spans="1:9">
      <c r="A231" s="994" t="s">
        <v>1212</v>
      </c>
      <c r="B231" s="6"/>
      <c r="C231" s="995" t="s">
        <v>1223</v>
      </c>
      <c r="D231" s="9"/>
      <c r="E231" s="28"/>
      <c r="F231" s="997" t="s">
        <v>531</v>
      </c>
      <c r="G231" s="16"/>
      <c r="H231" s="235">
        <f>+'ATT5 - Cost Support 1'!M201</f>
        <v>-2729.3167345328529</v>
      </c>
      <c r="I231" s="235"/>
    </row>
    <row r="232" spans="1:9">
      <c r="A232" s="6">
        <f>+A230+1</f>
        <v>137</v>
      </c>
      <c r="B232" s="6"/>
      <c r="C232" s="3" t="s">
        <v>640</v>
      </c>
      <c r="D232" s="9"/>
      <c r="E232" s="383"/>
      <c r="F232" s="68" t="str">
        <f>"(Line "&amp;A227&amp;")"</f>
        <v>(Line 135)</v>
      </c>
      <c r="G232" s="16"/>
      <c r="H232" s="112">
        <f>+H227</f>
        <v>0.34448558436929766</v>
      </c>
      <c r="I232" s="112"/>
    </row>
    <row r="233" spans="1:9" ht="15.75">
      <c r="A233" s="6">
        <f>A232+1</f>
        <v>138</v>
      </c>
      <c r="B233" s="6"/>
      <c r="C233" s="79" t="s">
        <v>1232</v>
      </c>
      <c r="D233" s="172"/>
      <c r="E233" s="98"/>
      <c r="F233" s="25" t="str">
        <f>"((Line "&amp;A230&amp;" + "&amp;A231&amp;") * (1 + Line "&amp;A232&amp;"))"</f>
        <v>((Line 136 + 136A) * (1 + Line 137))</v>
      </c>
      <c r="G233" s="368"/>
      <c r="H233" s="236">
        <f>+(H230+H231)*(1+H232)</f>
        <v>-3842.2557567523986</v>
      </c>
      <c r="I233" s="998"/>
    </row>
    <row r="234" spans="1:9" ht="15.75">
      <c r="A234" s="6"/>
      <c r="B234" s="6"/>
      <c r="C234" s="88"/>
      <c r="D234" s="35"/>
      <c r="E234" s="216"/>
      <c r="F234" s="114"/>
      <c r="G234" s="386"/>
      <c r="H234" s="1135"/>
      <c r="I234" s="1135"/>
    </row>
    <row r="235" spans="1:9" ht="15.75">
      <c r="A235" s="6"/>
      <c r="B235" s="6"/>
      <c r="C235" s="88"/>
      <c r="D235" s="35"/>
      <c r="E235" s="216"/>
      <c r="F235" s="114"/>
      <c r="G235" s="386"/>
      <c r="H235" s="1136"/>
      <c r="I235" s="1136"/>
    </row>
    <row r="236" spans="1:9" ht="15.75">
      <c r="A236" s="6"/>
      <c r="B236" s="6"/>
      <c r="C236" s="9"/>
      <c r="D236" s="9"/>
      <c r="E236" s="14"/>
      <c r="F236" s="15"/>
      <c r="G236" s="16"/>
      <c r="H236" s="113"/>
      <c r="I236" s="113"/>
    </row>
    <row r="237" spans="1:9" ht="15.75">
      <c r="A237" s="6">
        <f>+A233+1</f>
        <v>139</v>
      </c>
      <c r="B237" s="1" t="s">
        <v>1233</v>
      </c>
      <c r="C237" s="34"/>
      <c r="D237" s="9" t="s">
        <v>609</v>
      </c>
      <c r="E237" s="19"/>
      <c r="F237" s="25" t="str">
        <f>"[Line "&amp;A227&amp;" * "&amp;A218&amp;" * (1-("&amp;A213&amp;" / "&amp;A216&amp;"))]"</f>
        <v>[Line 135 * 130 * (1-(126 / 129))]</v>
      </c>
      <c r="G237" s="9"/>
      <c r="H237" s="140">
        <f>+H227*(1-H213/H216)*H218</f>
        <v>122764.38890263549</v>
      </c>
      <c r="I237" s="140"/>
    </row>
    <row r="238" spans="1:9" ht="15.75" thickBot="1">
      <c r="A238" s="6"/>
      <c r="B238" s="6"/>
      <c r="C238" s="90"/>
      <c r="D238" s="35"/>
      <c r="E238" s="216"/>
      <c r="F238" s="386"/>
      <c r="G238" s="386"/>
      <c r="H238" s="360"/>
      <c r="I238" s="360"/>
    </row>
    <row r="239" spans="1:9" s="56" customFormat="1" ht="16.5" thickBot="1">
      <c r="A239" s="412">
        <f>+A237+1</f>
        <v>140</v>
      </c>
      <c r="B239" s="429" t="s">
        <v>1227</v>
      </c>
      <c r="C239" s="419"/>
      <c r="D239" s="426"/>
      <c r="E239" s="430"/>
      <c r="F239" s="422" t="str">
        <f>"(Line "&amp;A233&amp;" + "&amp;A237&amp;")"</f>
        <v>(Line 138 + 139)</v>
      </c>
      <c r="G239" s="431"/>
      <c r="H239" s="1137">
        <f>+H237+H233</f>
        <v>118922.13314588308</v>
      </c>
      <c r="I239" s="74"/>
    </row>
    <row r="240" spans="1:9">
      <c r="A240" s="6"/>
      <c r="B240" s="6"/>
      <c r="C240" s="15"/>
      <c r="D240" s="9"/>
      <c r="E240" s="63"/>
      <c r="F240" s="18"/>
      <c r="G240" s="8"/>
      <c r="H240" s="76"/>
      <c r="I240" s="76"/>
    </row>
    <row r="241" spans="1:9" ht="15.75">
      <c r="A241" s="689" t="s">
        <v>492</v>
      </c>
      <c r="B241" s="343"/>
      <c r="C241" s="343"/>
      <c r="D241" s="343"/>
      <c r="E241" s="344"/>
      <c r="F241" s="345"/>
      <c r="G241" s="345"/>
      <c r="H241" s="358"/>
      <c r="I241" s="358"/>
    </row>
    <row r="242" spans="1:9">
      <c r="A242" s="63"/>
      <c r="B242" s="34"/>
      <c r="C242" s="34"/>
      <c r="D242" s="34"/>
      <c r="E242" s="63"/>
      <c r="F242" s="34"/>
      <c r="G242" s="34"/>
      <c r="H242" s="34"/>
      <c r="I242" s="34"/>
    </row>
    <row r="243" spans="1:9" ht="15.75">
      <c r="A243" s="63"/>
      <c r="B243" s="1" t="s">
        <v>480</v>
      </c>
      <c r="C243" s="38"/>
      <c r="D243" s="38"/>
      <c r="E243" s="63"/>
      <c r="F243" s="34"/>
      <c r="G243" s="34"/>
      <c r="H243" s="34"/>
      <c r="I243" s="34"/>
    </row>
    <row r="244" spans="1:9">
      <c r="A244" s="63">
        <f>+A239+1</f>
        <v>141</v>
      </c>
      <c r="B244" s="34"/>
      <c r="C244" s="38" t="s">
        <v>481</v>
      </c>
      <c r="D244" s="38"/>
      <c r="E244" s="63"/>
      <c r="F244" s="25" t="str">
        <f>"(Line "&amp;A70&amp;")"</f>
        <v>(Line 44)</v>
      </c>
      <c r="G244" s="34"/>
      <c r="H244" s="226">
        <f>+H70</f>
        <v>7548486.9554816997</v>
      </c>
      <c r="I244" s="226"/>
    </row>
    <row r="245" spans="1:9">
      <c r="A245" s="6">
        <f>+A244+1</f>
        <v>142</v>
      </c>
      <c r="B245" s="34"/>
      <c r="C245" s="38" t="s">
        <v>602</v>
      </c>
      <c r="D245" s="38"/>
      <c r="E245" s="63"/>
      <c r="F245" s="68" t="str">
        <f>"(Line "&amp;A113&amp;")"</f>
        <v>(Line 61)</v>
      </c>
      <c r="G245" s="34"/>
      <c r="H245" s="697">
        <f>+H113</f>
        <v>-1552615.9423672652</v>
      </c>
      <c r="I245" s="697"/>
    </row>
    <row r="246" spans="1:9" ht="15.75">
      <c r="A246" s="6">
        <f>+A245+1</f>
        <v>143</v>
      </c>
      <c r="B246" s="6"/>
      <c r="C246" s="36" t="s">
        <v>606</v>
      </c>
      <c r="D246" s="80"/>
      <c r="E246" s="103"/>
      <c r="F246" s="25" t="str">
        <f>"(Line "&amp;A115&amp;")"</f>
        <v>(Line 62)</v>
      </c>
      <c r="G246" s="81"/>
      <c r="H246" s="242">
        <f>+H115</f>
        <v>5995871.0131144347</v>
      </c>
      <c r="I246" s="1344"/>
    </row>
    <row r="247" spans="1:9">
      <c r="A247" s="6"/>
      <c r="B247" s="6"/>
      <c r="C247" s="45"/>
      <c r="D247" s="35"/>
      <c r="E247" s="19"/>
      <c r="F247" s="9"/>
      <c r="G247" s="9"/>
      <c r="H247" s="7"/>
      <c r="I247" s="7"/>
    </row>
    <row r="248" spans="1:9">
      <c r="A248" s="6">
        <f>+A246+1</f>
        <v>144</v>
      </c>
      <c r="B248" s="9"/>
      <c r="C248" s="1049" t="s">
        <v>652</v>
      </c>
      <c r="D248" s="37"/>
      <c r="E248" s="63"/>
      <c r="F248" s="25" t="str">
        <f>"(Line "&amp;A148&amp;")"</f>
        <v>(Line 85)</v>
      </c>
      <c r="G248" s="34"/>
      <c r="H248" s="7">
        <f>+H148</f>
        <v>127942.02194327695</v>
      </c>
      <c r="I248" s="7"/>
    </row>
    <row r="249" spans="1:9">
      <c r="A249" s="6">
        <f t="shared" ref="A249:A254" si="4">+A248+1</f>
        <v>145</v>
      </c>
      <c r="B249" s="9"/>
      <c r="C249" s="90" t="s">
        <v>582</v>
      </c>
      <c r="D249" s="37"/>
      <c r="E249" s="63"/>
      <c r="F249" s="25" t="str">
        <f>"(Line "&amp;A172&amp;")"</f>
        <v>(Line 101)</v>
      </c>
      <c r="G249" s="34"/>
      <c r="H249" s="7">
        <f>+H172</f>
        <v>231976.6595913246</v>
      </c>
      <c r="I249" s="7"/>
    </row>
    <row r="250" spans="1:9">
      <c r="A250" s="6">
        <f t="shared" si="4"/>
        <v>146</v>
      </c>
      <c r="B250" s="6"/>
      <c r="C250" s="45" t="s">
        <v>482</v>
      </c>
      <c r="D250" s="35"/>
      <c r="E250" s="19"/>
      <c r="F250" s="25" t="str">
        <f>"(Line "&amp;A178&amp;")"</f>
        <v>(Line 103)</v>
      </c>
      <c r="G250" s="9"/>
      <c r="H250" s="7">
        <f>+H178</f>
        <v>64861.787458314117</v>
      </c>
      <c r="I250" s="7"/>
    </row>
    <row r="251" spans="1:9">
      <c r="A251" s="6">
        <f t="shared" si="4"/>
        <v>147</v>
      </c>
      <c r="B251" s="6"/>
      <c r="C251" s="60" t="s">
        <v>620</v>
      </c>
      <c r="D251" s="35"/>
      <c r="E251" s="19"/>
      <c r="F251" s="25" t="str">
        <f>"(Line "&amp;A218&amp;")"</f>
        <v>(Line 130)</v>
      </c>
      <c r="G251" s="9"/>
      <c r="H251" s="7">
        <f>+H218</f>
        <v>489601.32120416686</v>
      </c>
      <c r="I251" s="7"/>
    </row>
    <row r="252" spans="1:9">
      <c r="A252" s="6">
        <f t="shared" si="4"/>
        <v>148</v>
      </c>
      <c r="B252" s="6"/>
      <c r="C252" s="60" t="s">
        <v>621</v>
      </c>
      <c r="D252" s="35"/>
      <c r="E252" s="19"/>
      <c r="F252" s="25" t="str">
        <f>"(Line "&amp;A239&amp;")"</f>
        <v>(Line 140)</v>
      </c>
      <c r="G252" s="9"/>
      <c r="H252" s="7">
        <f>+H239</f>
        <v>118922.13314588308</v>
      </c>
      <c r="I252" s="7"/>
    </row>
    <row r="253" spans="1:9" ht="15.75" thickBot="1">
      <c r="A253" s="6">
        <f t="shared" si="4"/>
        <v>149</v>
      </c>
      <c r="B253" s="6"/>
      <c r="C253" s="712"/>
      <c r="D253" s="35"/>
      <c r="E253" s="19"/>
      <c r="F253" s="31"/>
      <c r="G253" s="9"/>
      <c r="H253" s="1155"/>
      <c r="I253" s="1155"/>
    </row>
    <row r="254" spans="1:9" ht="18.75" thickBot="1">
      <c r="A254" s="83">
        <f t="shared" si="4"/>
        <v>150</v>
      </c>
      <c r="B254" s="389"/>
      <c r="C254" s="390" t="s">
        <v>116</v>
      </c>
      <c r="D254" s="391"/>
      <c r="E254" s="392"/>
      <c r="F254" s="141" t="str">
        <f>"(Sum Lines "&amp;A248&amp;" to "&amp;A253&amp;")"</f>
        <v>(Sum Lines 144 to 149)</v>
      </c>
      <c r="G254" s="393"/>
      <c r="H254" s="437">
        <f>SUM(H248:H253)</f>
        <v>1033303.9233429657</v>
      </c>
      <c r="I254" s="1351"/>
    </row>
    <row r="255" spans="1:9" ht="15.75">
      <c r="A255" s="123"/>
      <c r="B255" s="994"/>
      <c r="C255" s="633"/>
      <c r="D255" s="633"/>
      <c r="F255" s="31"/>
      <c r="G255" s="31"/>
      <c r="H255" s="40"/>
      <c r="I255" s="40"/>
    </row>
    <row r="256" spans="1:9" ht="15.75">
      <c r="A256" s="1048"/>
      <c r="B256" s="111" t="s">
        <v>1296</v>
      </c>
      <c r="C256" s="633"/>
      <c r="D256" s="633"/>
      <c r="F256" s="31"/>
      <c r="G256" s="31"/>
      <c r="H256" s="40"/>
      <c r="I256" s="40"/>
    </row>
    <row r="257" spans="1:9">
      <c r="A257" s="653" t="s">
        <v>1297</v>
      </c>
      <c r="B257" s="994"/>
      <c r="C257" s="1049" t="s">
        <v>1298</v>
      </c>
      <c r="D257" s="633"/>
      <c r="F257" s="1028" t="str">
        <f>"Line "&amp;A216&amp;" * ("&amp;A110&amp;" + "&amp;A76&amp;")"</f>
        <v>Line 129 * (60C + 45A)</v>
      </c>
      <c r="G257" s="31"/>
      <c r="H257" s="1050">
        <f>(H110+H76)*H216</f>
        <v>665.10010814099587</v>
      </c>
      <c r="I257" s="1050"/>
    </row>
    <row r="258" spans="1:9">
      <c r="A258" s="653" t="s">
        <v>1300</v>
      </c>
      <c r="B258" s="994"/>
      <c r="C258" s="1049" t="s">
        <v>1299</v>
      </c>
      <c r="D258" s="633"/>
      <c r="F258" s="1028" t="str">
        <f>"[Line "&amp;A227&amp;" * "&amp;A257&amp;" * (1- ( "&amp;A213&amp;" / "&amp;A216&amp;"))]"</f>
        <v>[Line 135 * 150A * (1- ( 126 / 129))]</v>
      </c>
      <c r="G258" s="31"/>
      <c r="H258" s="1051">
        <f>H257*H227*(H216-H213)/H216</f>
        <v>166.76958332993817</v>
      </c>
      <c r="I258" s="1051"/>
    </row>
    <row r="259" spans="1:9">
      <c r="A259" s="653" t="s">
        <v>1301</v>
      </c>
      <c r="B259" s="994"/>
      <c r="C259" s="49" t="str">
        <f>C158</f>
        <v>Amortization of Acquisition Adjustments</v>
      </c>
      <c r="D259" s="49"/>
      <c r="E259" s="49"/>
      <c r="F259" s="1028" t="str">
        <f>"(Line "&amp;A158&amp;")"</f>
        <v>(Line 90A)</v>
      </c>
      <c r="H259" s="699">
        <f>H158</f>
        <v>204.73823255813937</v>
      </c>
      <c r="I259" s="699"/>
    </row>
    <row r="260" spans="1:9" ht="16.5">
      <c r="A260" s="653" t="s">
        <v>1304</v>
      </c>
      <c r="B260" s="111" t="s">
        <v>1296</v>
      </c>
      <c r="C260" s="464"/>
      <c r="D260" s="633"/>
      <c r="F260" s="31" t="str">
        <f>"(Line "&amp;A257&amp;" + "&amp;A258&amp;" + "&amp;A259&amp;")"</f>
        <v>(Line 150A + 150B + 150C)</v>
      </c>
      <c r="G260" s="31"/>
      <c r="H260" s="1054">
        <f>H257+H258+H259</f>
        <v>1036.6079240290735</v>
      </c>
      <c r="I260" s="1344"/>
    </row>
    <row r="261" spans="1:9" ht="15.75">
      <c r="A261" s="653"/>
      <c r="F261" s="31"/>
      <c r="G261" s="31"/>
      <c r="H261" s="40"/>
      <c r="I261" s="40"/>
    </row>
    <row r="262" spans="1:9" ht="15.75">
      <c r="A262" s="653"/>
      <c r="B262" s="111" t="s">
        <v>70</v>
      </c>
      <c r="C262" s="50"/>
      <c r="D262" s="633"/>
      <c r="F262" s="31"/>
      <c r="G262" s="31"/>
    </row>
    <row r="263" spans="1:9" ht="15.75">
      <c r="A263" s="653">
        <f>+A254+1</f>
        <v>151</v>
      </c>
      <c r="B263" s="653"/>
      <c r="C263" s="633" t="s">
        <v>1302</v>
      </c>
      <c r="D263" s="633"/>
      <c r="F263" s="31" t="str">
        <f>"(Line "&amp;A254&amp;" - "&amp;A260&amp;")"</f>
        <v>(Line 150 - 150D)</v>
      </c>
      <c r="G263" s="31"/>
      <c r="H263" s="1052">
        <f>H254-H260</f>
        <v>1032267.3154189365</v>
      </c>
      <c r="I263" s="1052"/>
    </row>
    <row r="264" spans="1:9" ht="15.75">
      <c r="A264" s="653">
        <f>+A263+1</f>
        <v>152</v>
      </c>
      <c r="B264" s="653"/>
      <c r="C264" s="633" t="s">
        <v>280</v>
      </c>
      <c r="D264" s="633"/>
      <c r="F264" s="31" t="str">
        <f>"(Line "&amp;A42&amp;" - "&amp;A59&amp;")"</f>
        <v>(Line 24 - 35)</v>
      </c>
      <c r="G264" s="31"/>
      <c r="H264" s="134">
        <f>+H42-H59</f>
        <v>7494475.1547244284</v>
      </c>
      <c r="I264" s="134"/>
    </row>
    <row r="265" spans="1:9" ht="15.75">
      <c r="A265" s="653">
        <f>+A264+1</f>
        <v>153</v>
      </c>
      <c r="B265" s="653"/>
      <c r="C265" s="633" t="s">
        <v>1316</v>
      </c>
      <c r="D265" s="633"/>
      <c r="F265" s="31" t="str">
        <f>"(Line "&amp;A263&amp;" / "&amp;A264&amp;")"</f>
        <v>(Line 151 / 152)</v>
      </c>
      <c r="G265" s="31"/>
      <c r="H265" s="40">
        <f>+H263/H264</f>
        <v>0.13773710554877314</v>
      </c>
      <c r="I265" s="40"/>
    </row>
    <row r="266" spans="1:9" ht="15.75">
      <c r="A266" s="653">
        <f>+A265+1</f>
        <v>154</v>
      </c>
      <c r="B266" s="653"/>
      <c r="C266" s="633" t="s">
        <v>1319</v>
      </c>
      <c r="D266" s="633"/>
      <c r="F266" s="31" t="str">
        <f>"(Line "&amp;A263&amp;" - "&amp;A153&amp;" ) / "&amp;A264</f>
        <v>(Line 151 - 86 ) / 152</v>
      </c>
      <c r="G266" s="31"/>
      <c r="H266" s="40">
        <f>(H263-H153)/H264</f>
        <v>0.10559217701597093</v>
      </c>
      <c r="I266" s="40"/>
    </row>
    <row r="267" spans="1:9" ht="15.75">
      <c r="A267" s="653">
        <f>+A266+1</f>
        <v>155</v>
      </c>
      <c r="B267" s="653"/>
      <c r="C267" s="633" t="s">
        <v>1320</v>
      </c>
      <c r="D267" s="633"/>
      <c r="E267" s="999"/>
      <c r="F267" s="651" t="str">
        <f>"(Line "&amp;A254&amp;" - "&amp;A153&amp;" - "&amp;A158&amp;" - "&amp;A218&amp;" - "&amp;A239&amp;") / "&amp;A264</f>
        <v>(Line 150 - 86 - 90A - 130 - 140) / 152</v>
      </c>
      <c r="G267" s="31"/>
      <c r="H267" s="40">
        <f>(H254-H153-H218-H158-H239)/H264</f>
        <v>2.4506901247794238E-2</v>
      </c>
      <c r="I267" s="40"/>
    </row>
    <row r="268" spans="1:9" ht="15.75">
      <c r="A268" s="647"/>
      <c r="B268" s="647"/>
      <c r="C268" s="633"/>
      <c r="D268" s="633"/>
      <c r="E268" s="1037"/>
      <c r="F268" s="648"/>
      <c r="G268" s="652"/>
      <c r="H268" s="193"/>
      <c r="I268" s="193"/>
    </row>
    <row r="269" spans="1:9" ht="15.75">
      <c r="A269" s="647"/>
      <c r="B269" s="111" t="s">
        <v>753</v>
      </c>
      <c r="C269" s="633"/>
      <c r="D269" s="633"/>
      <c r="E269" s="1038"/>
      <c r="F269" s="652"/>
      <c r="G269" s="652"/>
      <c r="H269" s="193"/>
      <c r="I269" s="193"/>
    </row>
    <row r="270" spans="1:9" ht="15.75">
      <c r="A270" s="647">
        <f>+A267+1</f>
        <v>156</v>
      </c>
      <c r="B270" s="647"/>
      <c r="C270" s="633" t="s">
        <v>1315</v>
      </c>
      <c r="D270" s="633"/>
      <c r="E270" s="1038"/>
      <c r="F270" s="648" t="str">
        <f>"(Line "&amp;A254&amp;" - "&amp;A251&amp;" - "&amp;A252&amp;" - "&amp;A158&amp;")"</f>
        <v>(Line 150 - 147 - 148 - 90A)</v>
      </c>
      <c r="G270" s="652"/>
      <c r="H270" s="243">
        <f>+H254-H251-H252-H158</f>
        <v>424575.73076035758</v>
      </c>
      <c r="I270" s="243"/>
    </row>
    <row r="271" spans="1:9" ht="15.75">
      <c r="A271" s="647">
        <f>+A270+1</f>
        <v>157</v>
      </c>
      <c r="B271" s="647"/>
      <c r="C271" s="633" t="s">
        <v>530</v>
      </c>
      <c r="D271" s="111"/>
      <c r="E271" s="1038"/>
      <c r="F271" s="648" t="s">
        <v>80</v>
      </c>
      <c r="G271" s="652"/>
      <c r="H271" s="194">
        <f>'ATT4 - Basis Pt ROE'!H10</f>
        <v>649663.83773242147</v>
      </c>
      <c r="I271" s="194"/>
    </row>
    <row r="272" spans="1:9" ht="15.75">
      <c r="A272" s="647">
        <f>+A271+1</f>
        <v>158</v>
      </c>
      <c r="B272" s="647"/>
      <c r="C272" s="633" t="s">
        <v>1321</v>
      </c>
      <c r="D272" s="633"/>
      <c r="E272" s="1038"/>
      <c r="F272" s="648" t="str">
        <f>"(Line "&amp;A270&amp;" + "&amp;A271&amp;")"</f>
        <v>(Line 156 + 157)</v>
      </c>
      <c r="G272" s="652"/>
      <c r="H272" s="194">
        <f>+H271+H270</f>
        <v>1074239.568492779</v>
      </c>
      <c r="I272" s="194"/>
    </row>
    <row r="273" spans="1:209" ht="15.75">
      <c r="A273" s="647">
        <f>+A272+1</f>
        <v>159</v>
      </c>
      <c r="B273" s="647"/>
      <c r="C273" s="633" t="str">
        <f>+C264</f>
        <v>Net Transmission Plant</v>
      </c>
      <c r="D273" s="633"/>
      <c r="E273" s="1038"/>
      <c r="F273" s="31" t="str">
        <f>"(Line "&amp;A264&amp;")"</f>
        <v>(Line 152)</v>
      </c>
      <c r="G273" s="652"/>
      <c r="H273" s="194">
        <f>+H264</f>
        <v>7494475.1547244284</v>
      </c>
      <c r="I273" s="194"/>
    </row>
    <row r="274" spans="1:209" ht="15.75">
      <c r="A274" s="647">
        <f>+A273+1</f>
        <v>160</v>
      </c>
      <c r="B274" s="647"/>
      <c r="C274" s="633" t="s">
        <v>1317</v>
      </c>
      <c r="D274" s="633"/>
      <c r="E274" s="1038"/>
      <c r="F274" s="31" t="str">
        <f>"(Line "&amp;A272&amp;" / "&amp;A273&amp;")"</f>
        <v>(Line 158 / 159)</v>
      </c>
      <c r="G274" s="652"/>
      <c r="H274" s="193">
        <f>+H272/H273</f>
        <v>0.14333753149019263</v>
      </c>
      <c r="I274" s="193"/>
    </row>
    <row r="275" spans="1:209" ht="15.75">
      <c r="A275" s="647">
        <f>+A274+1</f>
        <v>161</v>
      </c>
      <c r="B275" s="647"/>
      <c r="C275" s="633" t="s">
        <v>1318</v>
      </c>
      <c r="D275" s="633"/>
      <c r="E275" s="1038"/>
      <c r="F275" s="652" t="str">
        <f>"(Line "&amp;A272&amp;" - "&amp;A153&amp;" ) / "&amp;A273</f>
        <v>(Line 158 - 86 ) / 159</v>
      </c>
      <c r="G275" s="652"/>
      <c r="H275" s="40">
        <f>(H272-H153)/H273</f>
        <v>0.11119260295739042</v>
      </c>
      <c r="I275" s="40"/>
    </row>
    <row r="276" spans="1:209" ht="15.75">
      <c r="A276" s="647"/>
      <c r="B276" s="647"/>
      <c r="C276" s="633"/>
      <c r="D276" s="633"/>
      <c r="E276" s="1039"/>
      <c r="F276" s="652"/>
      <c r="G276" s="652"/>
      <c r="H276" s="193"/>
      <c r="I276" s="193"/>
    </row>
    <row r="277" spans="1:209" ht="15.75">
      <c r="A277" s="216"/>
      <c r="B277" s="216"/>
      <c r="C277" s="52"/>
      <c r="D277" s="52"/>
      <c r="E277" s="394"/>
      <c r="F277" s="37"/>
      <c r="G277" s="37"/>
      <c r="H277" s="193"/>
      <c r="I277" s="193"/>
    </row>
    <row r="278" spans="1:209" ht="15.75">
      <c r="A278" s="216">
        <f>+A275+1</f>
        <v>162</v>
      </c>
      <c r="B278" s="216"/>
      <c r="C278" s="111" t="s">
        <v>116</v>
      </c>
      <c r="D278" s="52"/>
      <c r="E278" s="101"/>
      <c r="F278" s="9" t="str">
        <f>"(Line "&amp;A254&amp;")"</f>
        <v>(Line 150)</v>
      </c>
      <c r="G278" s="37"/>
      <c r="H278" s="243">
        <f>H254</f>
        <v>1033303.9233429657</v>
      </c>
      <c r="I278" s="243"/>
    </row>
    <row r="279" spans="1:209" ht="15.75">
      <c r="A279" s="216">
        <f t="shared" ref="A279:A284" si="5">+A278+1</f>
        <v>163</v>
      </c>
      <c r="B279" s="216"/>
      <c r="C279" s="52" t="s">
        <v>11</v>
      </c>
      <c r="D279" s="52"/>
      <c r="E279" s="98"/>
      <c r="F279" s="144" t="s">
        <v>534</v>
      </c>
      <c r="G279" s="37"/>
      <c r="H279" s="791">
        <f>'ATT6- True-Up Adjustment NITS'!I62</f>
        <v>14027.249280480542</v>
      </c>
      <c r="I279" s="791"/>
    </row>
    <row r="280" spans="1:209" ht="15.75">
      <c r="A280" s="216">
        <f t="shared" si="5"/>
        <v>164</v>
      </c>
      <c r="B280" s="216"/>
      <c r="C280" s="52" t="s">
        <v>535</v>
      </c>
      <c r="D280" s="52"/>
      <c r="E280" s="98"/>
      <c r="F280" s="34" t="s">
        <v>81</v>
      </c>
      <c r="G280" s="37"/>
      <c r="H280" s="791">
        <f ca="1">('ATT7 - Cap Add WS'!VL66-'ATT7 - Cap Add WS'!VM65)/1000</f>
        <v>2100.6103324304222</v>
      </c>
      <c r="I280" s="791"/>
      <c r="L280" s="77"/>
    </row>
    <row r="281" spans="1:209" ht="15.75">
      <c r="A281" s="216">
        <f t="shared" si="5"/>
        <v>165</v>
      </c>
      <c r="B281" s="29"/>
      <c r="C281" s="35" t="s">
        <v>626</v>
      </c>
      <c r="D281" s="171"/>
      <c r="E281" s="98"/>
      <c r="F281" s="35" t="s">
        <v>531</v>
      </c>
      <c r="G281" s="9"/>
      <c r="H281" s="791">
        <f>+'ATT5 - Cost Support 1'!S161</f>
        <v>3183.8939999999998</v>
      </c>
      <c r="I281" s="791"/>
      <c r="HA281" s="49">
        <f>SUM(A281:GZ281)</f>
        <v>3348.8939999999998</v>
      </c>
    </row>
    <row r="282" spans="1:209" ht="15.75">
      <c r="A282" s="216">
        <f t="shared" si="5"/>
        <v>166</v>
      </c>
      <c r="B282" s="29"/>
      <c r="C282" s="35" t="s">
        <v>484</v>
      </c>
      <c r="D282" s="171"/>
      <c r="E282" s="98"/>
      <c r="F282" s="35" t="s">
        <v>395</v>
      </c>
      <c r="G282" s="9"/>
      <c r="H282" s="791">
        <f>-'ATT3 - Revenue Credits'!D23</f>
        <v>-44702.159177802503</v>
      </c>
      <c r="I282" s="791"/>
    </row>
    <row r="283" spans="1:209">
      <c r="A283" s="216">
        <f t="shared" si="5"/>
        <v>167</v>
      </c>
      <c r="B283" s="29"/>
      <c r="C283" s="35" t="s">
        <v>428</v>
      </c>
      <c r="D283" s="171"/>
      <c r="E283" s="98"/>
      <c r="F283" s="35" t="s">
        <v>429</v>
      </c>
      <c r="G283" s="9"/>
      <c r="H283" s="743">
        <v>0</v>
      </c>
      <c r="I283" s="743"/>
    </row>
    <row r="284" spans="1:209" ht="15.75">
      <c r="A284" s="216">
        <f t="shared" si="5"/>
        <v>168</v>
      </c>
      <c r="B284" s="29"/>
      <c r="C284" s="111" t="s">
        <v>406</v>
      </c>
      <c r="D284" s="52"/>
      <c r="E284" s="64"/>
      <c r="F284" s="9" t="str">
        <f>"(Line "&amp;A278&amp;" + "&amp;A279&amp;" +"&amp;A280&amp;" + "&amp;A281&amp;" + "&amp;A282&amp;" + "&amp;A283&amp;")"</f>
        <v>(Line 162 + 163 +164 + 165 + 166 + 167)</v>
      </c>
      <c r="G284" s="9"/>
      <c r="H284" s="792">
        <f ca="1">SUM(H278:H283)</f>
        <v>1007913.5177780741</v>
      </c>
      <c r="I284" s="792"/>
    </row>
    <row r="285" spans="1:209" ht="15.75">
      <c r="A285" s="29"/>
      <c r="B285" s="6"/>
      <c r="C285" s="52"/>
      <c r="D285" s="52"/>
      <c r="E285" s="63"/>
      <c r="F285" s="34"/>
      <c r="G285" s="9"/>
      <c r="H285" s="790"/>
      <c r="I285" s="790"/>
    </row>
    <row r="286" spans="1:209" ht="15.75">
      <c r="A286" s="29"/>
      <c r="B286" s="65" t="s">
        <v>41</v>
      </c>
      <c r="C286" s="52"/>
      <c r="D286" s="52"/>
      <c r="E286" s="63"/>
      <c r="F286" s="9"/>
      <c r="G286" s="9"/>
      <c r="H286" s="790"/>
      <c r="I286" s="790"/>
    </row>
    <row r="287" spans="1:209" ht="15.75">
      <c r="A287" s="29">
        <f>+A284+1</f>
        <v>169</v>
      </c>
      <c r="B287" s="6"/>
      <c r="C287" s="9" t="s">
        <v>584</v>
      </c>
      <c r="D287" s="9"/>
      <c r="E287" s="98" t="str">
        <f>"(Note "&amp;B$313&amp;")"</f>
        <v>(Note L)</v>
      </c>
      <c r="F287" s="633" t="s">
        <v>303</v>
      </c>
      <c r="G287" s="52"/>
      <c r="H287" s="793">
        <f>'ATT5 - Cost Support 1'!S169</f>
        <v>21232</v>
      </c>
      <c r="I287" s="793"/>
    </row>
    <row r="288" spans="1:209" ht="15.75">
      <c r="A288" s="29">
        <f>+A287+1</f>
        <v>170</v>
      </c>
      <c r="B288" s="6"/>
      <c r="C288" s="9" t="s">
        <v>583</v>
      </c>
      <c r="D288" s="252"/>
      <c r="E288" s="253"/>
      <c r="F288" s="25" t="str">
        <f>"(Line "&amp;A284&amp;" / "&amp;A287&amp;")"</f>
        <v>(Line 168 / 169)</v>
      </c>
      <c r="G288" s="254"/>
      <c r="H288" s="794">
        <f ca="1">+H284/H287*1000</f>
        <v>47471.435464302667</v>
      </c>
      <c r="I288" s="794"/>
    </row>
    <row r="289" spans="1:9" ht="16.5" thickBot="1">
      <c r="A289" s="6"/>
      <c r="B289" s="6"/>
      <c r="C289" s="9"/>
      <c r="D289" s="9"/>
      <c r="E289" s="102"/>
      <c r="F289" s="254"/>
      <c r="G289" s="254"/>
      <c r="H289" s="795"/>
      <c r="I289" s="795"/>
    </row>
    <row r="290" spans="1:9" s="56" customFormat="1" ht="18.75" thickBot="1">
      <c r="A290" s="83">
        <f>+A288+1</f>
        <v>171</v>
      </c>
      <c r="B290" s="87"/>
      <c r="C290" s="84" t="s">
        <v>754</v>
      </c>
      <c r="D290" s="87"/>
      <c r="E290" s="87"/>
      <c r="F290" s="87" t="str">
        <f>"(Line "&amp;A288&amp;")"</f>
        <v>(Line 170)</v>
      </c>
      <c r="G290" s="87"/>
      <c r="H290" s="438">
        <f ca="1">+H288</f>
        <v>47471.435464302667</v>
      </c>
      <c r="I290" s="1352"/>
    </row>
    <row r="291" spans="1:9" s="56" customFormat="1" ht="15.75">
      <c r="A291" s="123"/>
      <c r="B291" s="217"/>
      <c r="C291" s="37"/>
      <c r="D291" s="37"/>
      <c r="E291" s="102"/>
      <c r="F291" s="254"/>
      <c r="G291" s="254"/>
      <c r="H291" s="255"/>
      <c r="I291" s="255"/>
    </row>
    <row r="292" spans="1:9" s="56" customFormat="1" ht="18.75" customHeight="1">
      <c r="A292" s="86"/>
      <c r="B292" s="88" t="s">
        <v>644</v>
      </c>
      <c r="C292" s="37"/>
      <c r="D292" s="37"/>
      <c r="E292" s="256"/>
      <c r="F292" s="254"/>
      <c r="G292" s="254"/>
      <c r="H292" s="260"/>
      <c r="I292" s="260"/>
    </row>
    <row r="293" spans="1:9" s="56" customFormat="1" ht="16.350000000000001" customHeight="1">
      <c r="A293" s="244"/>
      <c r="B293" s="647" t="s">
        <v>507</v>
      </c>
      <c r="C293" s="648" t="s">
        <v>667</v>
      </c>
      <c r="D293" s="37"/>
      <c r="F293" s="1001"/>
      <c r="G293" s="254"/>
      <c r="H293" s="260"/>
      <c r="I293" s="260"/>
    </row>
    <row r="294" spans="1:9" s="56" customFormat="1" ht="16.5" customHeight="1">
      <c r="A294" s="320"/>
      <c r="B294" s="647" t="s">
        <v>616</v>
      </c>
      <c r="C294" s="649" t="s">
        <v>195</v>
      </c>
      <c r="D294" s="258"/>
      <c r="G294" s="254"/>
      <c r="H294" s="260"/>
      <c r="I294" s="260"/>
    </row>
    <row r="295" spans="1:9" s="56" customFormat="1" ht="15.75" customHeight="1">
      <c r="A295" s="320"/>
      <c r="B295" s="647" t="s">
        <v>485</v>
      </c>
      <c r="C295" s="649" t="s">
        <v>668</v>
      </c>
      <c r="D295" s="37"/>
      <c r="F295" s="1001"/>
      <c r="G295" s="254"/>
      <c r="H295" s="260"/>
      <c r="I295" s="260"/>
    </row>
    <row r="296" spans="1:9" s="56" customFormat="1" ht="15.75" customHeight="1">
      <c r="A296" s="320"/>
      <c r="B296" s="647" t="s">
        <v>508</v>
      </c>
      <c r="C296" s="650" t="s">
        <v>669</v>
      </c>
      <c r="D296" s="37"/>
      <c r="G296" s="254"/>
      <c r="H296" s="260"/>
      <c r="I296" s="260"/>
    </row>
    <row r="297" spans="1:9" s="56" customFormat="1" ht="16.5" customHeight="1">
      <c r="A297" s="320"/>
      <c r="B297" s="647" t="s">
        <v>506</v>
      </c>
      <c r="C297" s="651" t="s">
        <v>670</v>
      </c>
      <c r="D297" s="37"/>
      <c r="E297" s="256"/>
      <c r="G297" s="254"/>
      <c r="H297" s="260"/>
      <c r="I297" s="260"/>
    </row>
    <row r="298" spans="1:9" s="56" customFormat="1" ht="15.6" customHeight="1">
      <c r="A298" s="320"/>
      <c r="B298" s="647" t="s">
        <v>352</v>
      </c>
      <c r="C298" s="650" t="s">
        <v>671</v>
      </c>
      <c r="D298" s="37"/>
      <c r="E298" s="256"/>
      <c r="F298" s="792"/>
      <c r="G298" s="254"/>
      <c r="H298" s="260"/>
      <c r="I298" s="260"/>
    </row>
    <row r="299" spans="1:9" s="56" customFormat="1" ht="16.350000000000001" customHeight="1">
      <c r="A299" s="320"/>
      <c r="B299" s="647" t="s">
        <v>509</v>
      </c>
      <c r="C299" s="650" t="s">
        <v>672</v>
      </c>
      <c r="D299" s="37"/>
      <c r="E299" s="256"/>
      <c r="F299" s="254"/>
      <c r="G299" s="254"/>
      <c r="H299" s="260"/>
      <c r="I299" s="260"/>
    </row>
    <row r="300" spans="1:9" s="56" customFormat="1" ht="15.6" customHeight="1">
      <c r="A300" s="320"/>
      <c r="B300" s="647" t="s">
        <v>422</v>
      </c>
      <c r="C300" s="652" t="s">
        <v>755</v>
      </c>
      <c r="D300" s="37"/>
      <c r="E300" s="102"/>
      <c r="F300" s="254"/>
      <c r="G300" s="254"/>
      <c r="H300" s="260"/>
      <c r="I300" s="260"/>
    </row>
    <row r="301" spans="1:9" s="56" customFormat="1" ht="15.6" customHeight="1">
      <c r="A301" s="320"/>
      <c r="B301" s="647"/>
      <c r="C301" s="652" t="s">
        <v>756</v>
      </c>
      <c r="D301" s="37"/>
      <c r="E301" s="102"/>
      <c r="F301" s="254"/>
      <c r="G301" s="254"/>
      <c r="H301" s="260"/>
      <c r="I301" s="260"/>
    </row>
    <row r="302" spans="1:9" s="56" customFormat="1" ht="16.350000000000001" customHeight="1">
      <c r="A302" s="320"/>
      <c r="B302" s="647"/>
      <c r="C302" s="652" t="s">
        <v>173</v>
      </c>
      <c r="D302" s="37"/>
      <c r="E302" s="102"/>
      <c r="F302" s="254"/>
      <c r="G302" s="254"/>
      <c r="H302" s="260"/>
      <c r="I302" s="260"/>
    </row>
    <row r="303" spans="1:9" s="56" customFormat="1" ht="15.75">
      <c r="A303" s="320"/>
      <c r="B303" s="647" t="s">
        <v>493</v>
      </c>
      <c r="C303" s="650" t="s">
        <v>414</v>
      </c>
      <c r="D303" s="37"/>
      <c r="E303" s="256"/>
      <c r="F303" s="254"/>
      <c r="G303" s="254"/>
      <c r="H303" s="260"/>
      <c r="I303" s="260"/>
    </row>
    <row r="304" spans="1:9" ht="15.75">
      <c r="A304" s="320"/>
      <c r="B304" s="647"/>
      <c r="C304" s="650" t="s">
        <v>673</v>
      </c>
      <c r="D304" s="37"/>
      <c r="E304" s="256"/>
      <c r="F304" s="254"/>
      <c r="G304" s="254"/>
      <c r="H304" s="255"/>
      <c r="I304" s="255"/>
    </row>
    <row r="305" spans="1:9" ht="15.75">
      <c r="A305" s="320"/>
      <c r="B305" s="647"/>
      <c r="C305" s="650" t="s">
        <v>532</v>
      </c>
      <c r="D305" s="37"/>
      <c r="E305" s="256"/>
      <c r="F305" s="254"/>
      <c r="G305" s="254"/>
      <c r="H305" s="255"/>
      <c r="I305" s="255"/>
    </row>
    <row r="306" spans="1:9" ht="15.75">
      <c r="A306" s="320"/>
      <c r="B306" s="647"/>
      <c r="C306" s="650" t="s">
        <v>361</v>
      </c>
      <c r="D306" s="37"/>
      <c r="E306" s="256"/>
      <c r="F306" s="254"/>
      <c r="G306" s="254"/>
      <c r="H306" s="255"/>
      <c r="I306" s="255"/>
    </row>
    <row r="307" spans="1:9" ht="15.75">
      <c r="A307" s="320"/>
      <c r="B307" s="647"/>
      <c r="C307" s="650" t="s">
        <v>518</v>
      </c>
      <c r="D307" s="37"/>
      <c r="E307" s="256"/>
      <c r="F307" s="254"/>
      <c r="G307" s="254"/>
      <c r="H307" s="255"/>
      <c r="I307" s="255"/>
    </row>
    <row r="308" spans="1:9" ht="15.75">
      <c r="A308" s="320"/>
      <c r="B308" s="647"/>
      <c r="C308" s="650" t="s">
        <v>279</v>
      </c>
      <c r="D308" s="37"/>
      <c r="E308" s="256"/>
      <c r="F308" s="254"/>
      <c r="G308" s="254"/>
      <c r="H308" s="255"/>
      <c r="I308" s="255"/>
    </row>
    <row r="309" spans="1:9" ht="15.75">
      <c r="A309" s="320"/>
      <c r="B309" s="647" t="s">
        <v>495</v>
      </c>
      <c r="C309" s="650" t="s">
        <v>757</v>
      </c>
      <c r="D309" s="37"/>
      <c r="E309" s="256"/>
      <c r="F309" s="254"/>
      <c r="G309" s="254"/>
      <c r="H309" s="255"/>
      <c r="I309" s="255"/>
    </row>
    <row r="310" spans="1:9" ht="15.75">
      <c r="A310" s="320"/>
      <c r="B310" s="647"/>
      <c r="C310" s="650" t="s">
        <v>758</v>
      </c>
      <c r="D310" s="37"/>
      <c r="E310" s="256"/>
      <c r="F310" s="254"/>
      <c r="G310" s="254"/>
      <c r="H310" s="255"/>
      <c r="I310" s="255"/>
    </row>
    <row r="311" spans="1:9" ht="15.75">
      <c r="A311" s="320"/>
      <c r="B311" s="647"/>
      <c r="C311" s="650" t="s">
        <v>759</v>
      </c>
      <c r="D311" s="37"/>
      <c r="E311" s="256"/>
      <c r="F311" s="254"/>
      <c r="G311" s="254"/>
      <c r="H311" s="255"/>
      <c r="I311" s="255"/>
    </row>
    <row r="312" spans="1:9" ht="15.75">
      <c r="A312" s="320"/>
      <c r="B312" s="647" t="s">
        <v>511</v>
      </c>
      <c r="C312" s="648" t="s">
        <v>677</v>
      </c>
      <c r="D312" s="37"/>
      <c r="E312" s="256"/>
      <c r="F312" s="254"/>
      <c r="G312" s="254"/>
      <c r="H312" s="255"/>
      <c r="I312" s="255"/>
    </row>
    <row r="313" spans="1:9" ht="15.75">
      <c r="A313" s="320"/>
      <c r="B313" s="647" t="s">
        <v>589</v>
      </c>
      <c r="C313" s="648" t="s">
        <v>665</v>
      </c>
      <c r="D313" s="37"/>
      <c r="E313" s="256"/>
      <c r="F313" s="254"/>
      <c r="G313" s="254"/>
      <c r="H313" s="255"/>
      <c r="I313" s="255"/>
    </row>
    <row r="314" spans="1:9" ht="15.75">
      <c r="A314" s="29"/>
      <c r="B314" s="653" t="s">
        <v>590</v>
      </c>
      <c r="C314" s="651" t="s">
        <v>533</v>
      </c>
      <c r="D314" s="9"/>
      <c r="E314" s="256"/>
      <c r="F314" s="254"/>
      <c r="G314" s="254"/>
      <c r="H314" s="255"/>
      <c r="I314" s="255"/>
    </row>
    <row r="315" spans="1:9" ht="15.75">
      <c r="A315" s="29"/>
      <c r="B315" s="653" t="s">
        <v>353</v>
      </c>
      <c r="C315" s="654" t="s">
        <v>678</v>
      </c>
      <c r="D315" s="9"/>
      <c r="E315" s="256"/>
      <c r="F315" s="254"/>
      <c r="G315" s="254"/>
      <c r="H315" s="255"/>
      <c r="I315" s="255"/>
    </row>
    <row r="316" spans="1:9" ht="15.75">
      <c r="A316" s="29"/>
      <c r="B316" s="653"/>
      <c r="C316" s="654" t="s">
        <v>415</v>
      </c>
      <c r="D316" s="9"/>
      <c r="E316" s="256"/>
      <c r="F316" s="254"/>
      <c r="G316" s="254"/>
      <c r="H316" s="255"/>
      <c r="I316" s="255"/>
    </row>
    <row r="317" spans="1:9" ht="15.75">
      <c r="A317" s="29"/>
      <c r="B317" s="653"/>
      <c r="C317" s="654" t="s">
        <v>430</v>
      </c>
      <c r="D317" s="9"/>
      <c r="E317" s="256"/>
      <c r="F317" s="254"/>
      <c r="G317" s="254"/>
      <c r="H317" s="255"/>
      <c r="I317" s="255"/>
    </row>
    <row r="318" spans="1:9" ht="15.75">
      <c r="A318" s="29"/>
      <c r="B318" s="653" t="s">
        <v>380</v>
      </c>
      <c r="C318" s="654" t="s">
        <v>679</v>
      </c>
      <c r="D318" s="27"/>
      <c r="E318" s="259"/>
      <c r="F318" s="262"/>
      <c r="G318" s="254"/>
      <c r="H318" s="255"/>
      <c r="I318" s="255"/>
    </row>
    <row r="319" spans="1:9" ht="15.75">
      <c r="A319" s="29"/>
      <c r="B319" s="653"/>
      <c r="C319" s="654" t="s">
        <v>196</v>
      </c>
      <c r="D319" s="27"/>
      <c r="E319" s="259"/>
      <c r="F319" s="262"/>
      <c r="G319" s="254"/>
      <c r="H319" s="255"/>
      <c r="I319" s="255"/>
    </row>
    <row r="320" spans="1:9" ht="18">
      <c r="A320" s="395"/>
      <c r="B320" s="647" t="s">
        <v>538</v>
      </c>
      <c r="C320" s="53" t="s">
        <v>16</v>
      </c>
      <c r="D320" s="186"/>
      <c r="E320" s="147"/>
      <c r="F320" s="147"/>
      <c r="G320" s="86"/>
      <c r="H320" s="86"/>
      <c r="I320" s="86"/>
    </row>
    <row r="321" spans="1:9" ht="15.75">
      <c r="A321" s="216"/>
      <c r="B321" s="647" t="s">
        <v>622</v>
      </c>
      <c r="C321" s="648" t="s">
        <v>623</v>
      </c>
      <c r="D321" s="35"/>
      <c r="E321" s="259"/>
      <c r="F321" s="262"/>
      <c r="G321" s="254"/>
      <c r="H321" s="255"/>
      <c r="I321" s="255"/>
    </row>
    <row r="322" spans="1:9" ht="15.75">
      <c r="A322" s="216"/>
      <c r="B322" s="647" t="s">
        <v>624</v>
      </c>
      <c r="C322" s="648" t="s">
        <v>230</v>
      </c>
      <c r="D322" s="35"/>
      <c r="E322" s="259"/>
      <c r="F322" s="262"/>
      <c r="G322" s="254"/>
      <c r="H322" s="255"/>
      <c r="I322" s="255"/>
    </row>
    <row r="323" spans="1:9" ht="15.75">
      <c r="A323" s="216"/>
      <c r="B323" s="647" t="s">
        <v>680</v>
      </c>
      <c r="C323" s="648" t="s">
        <v>12</v>
      </c>
      <c r="D323" s="35"/>
      <c r="E323" s="259"/>
      <c r="F323" s="262"/>
      <c r="G323" s="254"/>
      <c r="H323" s="255"/>
      <c r="I323" s="255"/>
    </row>
    <row r="324" spans="1:9">
      <c r="A324" s="216"/>
      <c r="B324" s="647" t="s">
        <v>651</v>
      </c>
      <c r="C324" s="53" t="s">
        <v>760</v>
      </c>
      <c r="D324" s="200"/>
      <c r="E324" s="200"/>
      <c r="F324" s="200"/>
      <c r="G324" s="200"/>
      <c r="H324" s="200"/>
      <c r="I324" s="200"/>
    </row>
    <row r="325" spans="1:9">
      <c r="A325" s="216"/>
      <c r="B325" s="647"/>
      <c r="C325" s="53" t="s">
        <v>97</v>
      </c>
      <c r="D325" s="200"/>
      <c r="E325" s="200"/>
      <c r="F325" s="200"/>
      <c r="G325" s="200"/>
      <c r="H325" s="200"/>
      <c r="I325" s="200"/>
    </row>
    <row r="326" spans="1:9">
      <c r="A326" s="647"/>
      <c r="B326" s="647" t="s">
        <v>1314</v>
      </c>
      <c r="C326" s="53" t="s">
        <v>1322</v>
      </c>
      <c r="D326" s="648"/>
      <c r="E326" s="1037"/>
      <c r="F326" s="1079"/>
      <c r="G326" s="1078"/>
      <c r="H326" s="1080"/>
      <c r="I326" s="1080"/>
    </row>
    <row r="327" spans="1:9" ht="15.75">
      <c r="A327" s="216"/>
      <c r="B327" s="647"/>
      <c r="C327" s="53"/>
      <c r="D327" s="35"/>
      <c r="E327" s="259"/>
      <c r="F327" s="262"/>
      <c r="G327" s="254"/>
      <c r="H327" s="255"/>
      <c r="I327" s="255"/>
    </row>
    <row r="328" spans="1:9" ht="15.75">
      <c r="A328" s="216"/>
      <c r="B328" s="216"/>
      <c r="C328" s="35"/>
      <c r="D328" s="35"/>
      <c r="E328" s="259"/>
      <c r="F328" s="262"/>
      <c r="G328" s="254"/>
      <c r="H328" s="255"/>
      <c r="I328" s="255"/>
    </row>
    <row r="329" spans="1:9" ht="15.75">
      <c r="A329" s="216"/>
      <c r="B329" s="216"/>
      <c r="C329" s="35"/>
      <c r="D329" s="35"/>
      <c r="E329" s="259"/>
      <c r="F329" s="262"/>
      <c r="G329" s="254"/>
      <c r="H329" s="255"/>
      <c r="I329" s="255"/>
    </row>
    <row r="330" spans="1:9" ht="15.75">
      <c r="A330" s="216"/>
      <c r="B330" s="216"/>
      <c r="C330" s="35"/>
      <c r="D330" s="35"/>
      <c r="E330" s="259"/>
      <c r="F330" s="262"/>
      <c r="G330" s="254"/>
      <c r="H330" s="255"/>
      <c r="I330" s="255"/>
    </row>
    <row r="331" spans="1:9" ht="15.75">
      <c r="A331" s="690"/>
      <c r="B331" s="691"/>
      <c r="C331" s="691"/>
      <c r="D331" s="691"/>
      <c r="E331" s="692"/>
      <c r="F331" s="693"/>
      <c r="G331" s="693"/>
      <c r="H331" s="694"/>
      <c r="I331" s="1353"/>
    </row>
    <row r="332" spans="1:9">
      <c r="H332" s="78"/>
      <c r="I332" s="78"/>
    </row>
    <row r="333" spans="1:9" ht="26.25">
      <c r="A333" s="1397" t="s">
        <v>1032</v>
      </c>
      <c r="B333" s="1398"/>
      <c r="C333" s="1398"/>
      <c r="D333" s="1398"/>
      <c r="E333" s="1398"/>
      <c r="F333" s="1398"/>
      <c r="G333" s="1398"/>
      <c r="H333" s="1398"/>
      <c r="I333" s="1339"/>
    </row>
    <row r="334" spans="1:9">
      <c r="H334" s="77"/>
      <c r="I334" s="77"/>
    </row>
  </sheetData>
  <mergeCells count="1">
    <mergeCell ref="A333:H333"/>
  </mergeCells>
  <phoneticPr fontId="57" type="noConversion"/>
  <printOptions horizontalCentered="1"/>
  <pageMargins left="0.5" right="0.5" top="0.75" bottom="0.5" header="0.5" footer="0.5"/>
  <pageSetup scale="43" fitToHeight="5" orientation="portrait" r:id="rId1"/>
  <headerFooter alignWithMargins="0">
    <oddHeader>&amp;RPage &amp;P of &amp;N</oddHeader>
  </headerFooter>
  <rowBreaks count="4" manualBreakCount="4">
    <brk id="71" max="8" man="1"/>
    <brk id="149" max="8" man="1"/>
    <brk id="219" max="8" man="1"/>
    <brk id="290"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O86"/>
  <sheetViews>
    <sheetView view="pageBreakPreview" zoomScale="60" zoomScaleNormal="60" workbookViewId="0">
      <selection sqref="A1:I1"/>
    </sheetView>
  </sheetViews>
  <sheetFormatPr defaultColWidth="9.140625" defaultRowHeight="15"/>
  <cols>
    <col min="1" max="1" width="4.7109375" style="1082" customWidth="1"/>
    <col min="2" max="2" width="98.28515625" style="1082" customWidth="1"/>
    <col min="3" max="3" width="14.42578125" style="1082" customWidth="1"/>
    <col min="4" max="4" width="17.140625" style="1082" bestFit="1" customWidth="1"/>
    <col min="5" max="5" width="17" style="1082" bestFit="1" customWidth="1"/>
    <col min="6" max="6" width="16.7109375" style="1082" bestFit="1" customWidth="1"/>
    <col min="7" max="7" width="18.7109375" style="1082" customWidth="1"/>
    <col min="8" max="8" width="19.7109375" style="1082" bestFit="1" customWidth="1"/>
    <col min="9" max="9" width="17.140625" style="1082" bestFit="1" customWidth="1"/>
    <col min="10" max="10" width="6.28515625" style="1082" customWidth="1"/>
    <col min="11" max="11" width="13.140625" style="1082" customWidth="1"/>
    <col min="12" max="12" width="9.7109375" style="1082" bestFit="1" customWidth="1"/>
    <col min="13" max="13" width="10.7109375" style="1082" bestFit="1" customWidth="1"/>
    <col min="14" max="16384" width="9.140625" style="1082"/>
  </cols>
  <sheetData>
    <row r="1" spans="1:10" ht="18.75">
      <c r="A1" s="1400" t="s">
        <v>238</v>
      </c>
      <c r="B1" s="1400"/>
      <c r="C1" s="1400"/>
      <c r="D1" s="1400"/>
      <c r="E1" s="1400"/>
      <c r="F1" s="1400"/>
      <c r="G1" s="1400"/>
      <c r="H1" s="1400"/>
      <c r="I1" s="1400"/>
    </row>
    <row r="2" spans="1:10">
      <c r="A2" s="1401" t="s">
        <v>1324</v>
      </c>
      <c r="B2" s="1401"/>
      <c r="C2" s="1401"/>
      <c r="D2" s="1401"/>
      <c r="E2" s="1401"/>
      <c r="F2" s="1401"/>
      <c r="G2" s="1401"/>
      <c r="H2" s="1401"/>
      <c r="I2" s="1401"/>
    </row>
    <row r="3" spans="1:10" ht="15.75" thickBot="1">
      <c r="A3" s="1399" t="s">
        <v>1325</v>
      </c>
      <c r="B3" s="1399"/>
      <c r="C3" s="1399"/>
      <c r="D3" s="1399"/>
      <c r="E3" s="1399"/>
      <c r="F3" s="1399"/>
      <c r="G3" s="1399"/>
      <c r="H3" s="1399"/>
      <c r="I3" s="1399"/>
    </row>
    <row r="4" spans="1:10" ht="15.75" thickBot="1">
      <c r="A4" s="1083"/>
      <c r="C4" s="1083"/>
      <c r="D4" s="1083"/>
      <c r="E4" s="1083"/>
      <c r="F4" s="1083"/>
      <c r="G4" s="1083"/>
      <c r="H4" s="1084" t="s">
        <v>1326</v>
      </c>
      <c r="I4" s="1085">
        <v>2019</v>
      </c>
    </row>
    <row r="5" spans="1:10">
      <c r="A5" s="1083"/>
      <c r="B5" s="1083"/>
      <c r="C5" s="1083"/>
      <c r="D5" s="1083"/>
      <c r="E5" s="1083"/>
      <c r="F5" s="1083"/>
      <c r="G5" s="1083"/>
      <c r="H5" s="1084"/>
      <c r="I5" s="1083"/>
    </row>
    <row r="6" spans="1:10">
      <c r="A6" s="1083"/>
      <c r="B6" s="1082" t="s">
        <v>1327</v>
      </c>
      <c r="C6" s="1086">
        <f>'Appendix A'!H15</f>
        <v>8.3570158399007222E-2</v>
      </c>
      <c r="D6" s="1083"/>
      <c r="E6" s="1083"/>
      <c r="F6" s="1083"/>
      <c r="G6" s="1083"/>
      <c r="H6" s="1083"/>
      <c r="I6" s="1083"/>
    </row>
    <row r="7" spans="1:10">
      <c r="A7" s="1083"/>
      <c r="B7" s="1082" t="s">
        <v>1328</v>
      </c>
      <c r="C7" s="1086">
        <f>'Appendix A'!H31</f>
        <v>0.21377515561451527</v>
      </c>
      <c r="D7" s="1083"/>
      <c r="E7" s="1083"/>
      <c r="F7" s="1083"/>
      <c r="G7" s="1083"/>
      <c r="H7" s="1083"/>
      <c r="I7" s="1083"/>
    </row>
    <row r="8" spans="1:10">
      <c r="A8" s="1083"/>
      <c r="C8" s="1083"/>
      <c r="D8" s="1083"/>
      <c r="E8" s="1083"/>
      <c r="F8" s="1083"/>
      <c r="G8" s="1083"/>
      <c r="H8" s="1083"/>
      <c r="I8" s="1083"/>
    </row>
    <row r="9" spans="1:10">
      <c r="A9" s="1083" t="s">
        <v>1329</v>
      </c>
      <c r="B9" s="1083" t="s">
        <v>1330</v>
      </c>
      <c r="C9" s="1083" t="s">
        <v>1331</v>
      </c>
      <c r="D9" s="1083" t="s">
        <v>1332</v>
      </c>
      <c r="E9" s="1083" t="s">
        <v>1333</v>
      </c>
      <c r="F9" s="1083" t="s">
        <v>1334</v>
      </c>
      <c r="G9" s="1083" t="s">
        <v>1335</v>
      </c>
      <c r="H9" s="1083" t="s">
        <v>1336</v>
      </c>
      <c r="I9" s="1083" t="s">
        <v>1337</v>
      </c>
    </row>
    <row r="10" spans="1:10">
      <c r="A10" s="1083"/>
      <c r="C10" s="1083"/>
      <c r="D10" s="1083"/>
      <c r="E10" s="1083"/>
      <c r="F10" s="1083"/>
      <c r="G10" s="1083"/>
      <c r="H10" s="1083"/>
      <c r="I10" s="1083"/>
    </row>
    <row r="11" spans="1:10">
      <c r="A11" s="1087"/>
      <c r="B11" s="1087"/>
      <c r="C11" s="1087"/>
      <c r="D11" s="1087"/>
      <c r="E11" s="1087"/>
      <c r="F11" s="1087"/>
      <c r="G11" s="1402" t="s">
        <v>259</v>
      </c>
      <c r="H11" s="1402"/>
      <c r="I11" s="1087"/>
    </row>
    <row r="12" spans="1:10">
      <c r="F12" s="1088"/>
      <c r="G12" s="1088" t="s">
        <v>1338</v>
      </c>
      <c r="H12" s="1088" t="s">
        <v>1338</v>
      </c>
      <c r="I12" s="1088" t="s">
        <v>259</v>
      </c>
    </row>
    <row r="13" spans="1:10" ht="17.25">
      <c r="A13" s="1089" t="s">
        <v>950</v>
      </c>
      <c r="C13" s="1090" t="s">
        <v>1339</v>
      </c>
      <c r="D13" s="1090" t="s">
        <v>1340</v>
      </c>
      <c r="E13" s="1090" t="s">
        <v>1341</v>
      </c>
      <c r="F13" s="1090" t="s">
        <v>615</v>
      </c>
      <c r="G13" s="1090" t="s">
        <v>1342</v>
      </c>
      <c r="H13" s="1090" t="s">
        <v>1343</v>
      </c>
      <c r="I13" s="1090" t="s">
        <v>615</v>
      </c>
      <c r="J13" s="1090"/>
    </row>
    <row r="14" spans="1:10">
      <c r="C14" s="1091"/>
      <c r="D14" s="1091"/>
      <c r="E14" s="1091"/>
    </row>
    <row r="15" spans="1:10" ht="17.25">
      <c r="C15" s="1092"/>
      <c r="D15" s="1092"/>
      <c r="E15" s="1092"/>
      <c r="F15" s="1092"/>
      <c r="G15" s="1088"/>
      <c r="H15" s="1093"/>
      <c r="I15" s="1092"/>
    </row>
    <row r="16" spans="1:10" ht="17.25">
      <c r="B16" s="1094" t="s">
        <v>1344</v>
      </c>
      <c r="C16" s="1092"/>
      <c r="D16" s="1092"/>
      <c r="E16" s="1092"/>
      <c r="F16" s="1092"/>
      <c r="G16" s="1088"/>
      <c r="H16" s="1093"/>
      <c r="I16" s="1092"/>
    </row>
    <row r="17" spans="1:15" ht="15" customHeight="1">
      <c r="A17" s="1082">
        <v>1</v>
      </c>
      <c r="B17" s="1095" t="s">
        <v>1345</v>
      </c>
      <c r="C17" s="1096"/>
      <c r="D17" s="1097">
        <f>'ATT1B-Projection'!I40/1000</f>
        <v>-1505452.7839618116</v>
      </c>
      <c r="E17" s="1092"/>
      <c r="F17" s="1091">
        <f>SUM(C17:E17)</f>
        <v>-1505452.7839618116</v>
      </c>
      <c r="G17" s="1088" t="s">
        <v>1346</v>
      </c>
      <c r="H17" s="1093">
        <v>1</v>
      </c>
      <c r="I17" s="1091">
        <f>+F17*H17</f>
        <v>-1505452.7839618116</v>
      </c>
    </row>
    <row r="18" spans="1:15" ht="15" customHeight="1">
      <c r="A18" s="1082">
        <f>+A17+1</f>
        <v>2</v>
      </c>
      <c r="B18" s="1095" t="s">
        <v>1347</v>
      </c>
      <c r="C18" s="1096"/>
      <c r="D18" s="1097">
        <f>'ATT1B-Projection'!I83/1000</f>
        <v>-63330.517999999996</v>
      </c>
      <c r="E18" s="1092"/>
      <c r="F18" s="1091">
        <f>SUM(C18:E18)</f>
        <v>-63330.517999999996</v>
      </c>
      <c r="G18" s="1088" t="s">
        <v>1348</v>
      </c>
      <c r="H18" s="1093">
        <f>$C$6</f>
        <v>8.3570158399007222E-2</v>
      </c>
      <c r="I18" s="1091">
        <f>+F18*H18</f>
        <v>-5292.5414207511776</v>
      </c>
    </row>
    <row r="19" spans="1:15" ht="15" customHeight="1">
      <c r="A19" s="1082">
        <f>+A18+1</f>
        <v>3</v>
      </c>
      <c r="B19" s="1095" t="s">
        <v>1349</v>
      </c>
      <c r="C19" s="1096"/>
      <c r="D19" s="1097">
        <f>'ATT1B-Projection'!I127/1000</f>
        <v>48360.786999999997</v>
      </c>
      <c r="E19" s="1092"/>
      <c r="F19" s="1091">
        <f>SUM(C19:E19)</f>
        <v>48360.786999999997</v>
      </c>
      <c r="G19" s="1088" t="s">
        <v>1348</v>
      </c>
      <c r="H19" s="1093">
        <f>$C$6</f>
        <v>8.3570158399007222E-2</v>
      </c>
      <c r="I19" s="1091">
        <f>+F19*H19</f>
        <v>4041.5186298906488</v>
      </c>
    </row>
    <row r="20" spans="1:15" ht="15" customHeight="1">
      <c r="A20" s="1082">
        <f>+A19+1</f>
        <v>4</v>
      </c>
      <c r="B20" s="1095" t="s">
        <v>1350</v>
      </c>
      <c r="C20" s="1096"/>
      <c r="D20" s="1097">
        <f>'ATT1B-Projection'!I156/1000</f>
        <v>-70947.088000000003</v>
      </c>
      <c r="E20" s="1092"/>
      <c r="F20" s="1091">
        <f>SUM(C20:E20)</f>
        <v>-70947.088000000003</v>
      </c>
      <c r="G20" s="1088" t="s">
        <v>1348</v>
      </c>
      <c r="H20" s="1093">
        <f>$C$6</f>
        <v>8.3570158399007222E-2</v>
      </c>
      <c r="I20" s="1091">
        <f>+F20*H20</f>
        <v>-5929.0593821083048</v>
      </c>
    </row>
    <row r="21" spans="1:15" s="1098" customFormat="1" ht="17.25">
      <c r="A21" s="1098">
        <f>+A20+1</f>
        <v>5</v>
      </c>
      <c r="B21" s="1094" t="s">
        <v>1351</v>
      </c>
      <c r="C21" s="1099">
        <f>SUM(C17:C20)</f>
        <v>0</v>
      </c>
      <c r="D21" s="1099">
        <f>SUM(D17:D20)</f>
        <v>-1591369.6029618115</v>
      </c>
      <c r="E21" s="1092"/>
      <c r="F21" s="1099">
        <f>SUM(F17:F20)</f>
        <v>-1591369.6029618115</v>
      </c>
      <c r="G21" s="1087"/>
      <c r="H21" s="1100"/>
      <c r="I21" s="1099">
        <f>SUM(I17:I20)</f>
        <v>-1512632.8661347805</v>
      </c>
    </row>
    <row r="22" spans="1:15" s="1098" customFormat="1" ht="17.25">
      <c r="B22" s="1094"/>
      <c r="C22" s="1092"/>
      <c r="D22" s="1101"/>
      <c r="E22" s="1092"/>
      <c r="F22" s="1101"/>
      <c r="G22" s="1087"/>
      <c r="H22" s="1100"/>
      <c r="I22" s="1101"/>
    </row>
    <row r="23" spans="1:15" s="1098" customFormat="1">
      <c r="B23" s="1094" t="s">
        <v>1352</v>
      </c>
      <c r="C23" s="1102"/>
      <c r="D23" s="1103"/>
      <c r="E23" s="1103"/>
      <c r="F23" s="1104"/>
      <c r="G23" s="1083"/>
      <c r="H23" s="1105"/>
      <c r="I23" s="1104"/>
    </row>
    <row r="24" spans="1:15" s="1098" customFormat="1">
      <c r="A24" s="1082">
        <v>6</v>
      </c>
      <c r="B24" s="1095" t="s">
        <v>1353</v>
      </c>
      <c r="C24" s="1096">
        <v>100618.5077826307</v>
      </c>
      <c r="D24" s="1096">
        <v>-240083.05383255269</v>
      </c>
      <c r="E24" s="1096">
        <v>0</v>
      </c>
      <c r="F24" s="1091">
        <f>SUM(C24:E24)</f>
        <v>-139464.54604992201</v>
      </c>
      <c r="G24" s="1088" t="s">
        <v>1346</v>
      </c>
      <c r="H24" s="1093">
        <v>1</v>
      </c>
      <c r="I24" s="1106">
        <f>+F24*H24</f>
        <v>-139464.54604992201</v>
      </c>
    </row>
    <row r="25" spans="1:15" s="1098" customFormat="1">
      <c r="A25" s="1082">
        <v>7</v>
      </c>
      <c r="B25" s="1095" t="s">
        <v>1354</v>
      </c>
      <c r="C25" s="1096">
        <v>8136.9427846550461</v>
      </c>
      <c r="D25" s="1096">
        <v>-29777.825453688918</v>
      </c>
      <c r="E25" s="1096">
        <v>0</v>
      </c>
      <c r="F25" s="1091">
        <f>SUM(C25:E25)</f>
        <v>-21640.882669033872</v>
      </c>
      <c r="G25" s="1088" t="s">
        <v>1348</v>
      </c>
      <c r="H25" s="1093">
        <f>$C$6</f>
        <v>8.3570158399007222E-2</v>
      </c>
      <c r="I25" s="1091">
        <f>+F25*H25</f>
        <v>-1808.5319925454908</v>
      </c>
      <c r="J25" s="1095"/>
      <c r="K25" s="1095"/>
      <c r="L25" s="1095"/>
      <c r="M25" s="1095"/>
      <c r="N25" s="1095"/>
      <c r="O25" s="1095"/>
    </row>
    <row r="26" spans="1:15" s="1098" customFormat="1">
      <c r="A26" s="1082">
        <v>8</v>
      </c>
      <c r="B26" s="1082" t="s">
        <v>1355</v>
      </c>
      <c r="C26" s="1096">
        <v>272883.31159368664</v>
      </c>
      <c r="D26" s="1096">
        <v>-25402.447118502765</v>
      </c>
      <c r="E26" s="1096">
        <v>357.55560462185429</v>
      </c>
      <c r="F26" s="1091">
        <f>SUM(C26:E26)</f>
        <v>247838.42007980574</v>
      </c>
      <c r="G26" s="1088" t="s">
        <v>1356</v>
      </c>
      <c r="H26" s="1093">
        <f>+C7</f>
        <v>0.21377515561451527</v>
      </c>
      <c r="I26" s="1091">
        <f>+F26*H26</f>
        <v>52981.696819816076</v>
      </c>
      <c r="J26" s="1095"/>
      <c r="K26" s="1095"/>
      <c r="L26" s="1095"/>
      <c r="M26" s="1095"/>
      <c r="N26" s="1095"/>
      <c r="O26" s="1095"/>
    </row>
    <row r="27" spans="1:15" s="1098" customFormat="1">
      <c r="A27" s="1098">
        <v>9</v>
      </c>
      <c r="B27" s="1094" t="s">
        <v>1357</v>
      </c>
      <c r="C27" s="1099">
        <f>SUM(C24:C26)</f>
        <v>381638.76216097234</v>
      </c>
      <c r="D27" s="1099">
        <f>SUM(D24:D26)</f>
        <v>-295263.32640474435</v>
      </c>
      <c r="E27" s="1099">
        <f>SUM(E24:E26)</f>
        <v>357.55560462185429</v>
      </c>
      <c r="F27" s="1099">
        <f>SUM(F24:F26)</f>
        <v>86732.991360849875</v>
      </c>
      <c r="G27" s="1088"/>
      <c r="H27" s="1093"/>
      <c r="I27" s="1099">
        <f>SUM(I24:I26)</f>
        <v>-88291.381222651427</v>
      </c>
      <c r="J27" s="1095"/>
      <c r="K27" s="1095"/>
      <c r="L27" s="1095"/>
      <c r="M27" s="1095"/>
      <c r="N27" s="1095"/>
      <c r="O27" s="1095"/>
    </row>
    <row r="28" spans="1:15" s="1098" customFormat="1">
      <c r="B28" s="1094"/>
      <c r="C28" s="1101"/>
      <c r="D28" s="1101"/>
      <c r="E28" s="1101"/>
      <c r="F28" s="1101"/>
      <c r="G28" s="1088"/>
      <c r="H28" s="1093"/>
      <c r="I28" s="1101"/>
      <c r="J28" s="1095"/>
      <c r="K28" s="1095"/>
      <c r="L28" s="1095"/>
      <c r="M28" s="1095"/>
      <c r="N28" s="1095"/>
      <c r="O28" s="1095"/>
    </row>
    <row r="29" spans="1:15" s="1098" customFormat="1">
      <c r="A29" s="1082"/>
      <c r="B29" s="1094" t="s">
        <v>1358</v>
      </c>
      <c r="C29" s="1082"/>
      <c r="D29" s="1082"/>
      <c r="E29" s="1082"/>
      <c r="F29" s="1091"/>
      <c r="G29" s="1088"/>
      <c r="H29" s="1093"/>
      <c r="I29" s="1091"/>
      <c r="J29" s="1095"/>
      <c r="K29" s="1095"/>
      <c r="L29" s="1095"/>
      <c r="M29" s="1095"/>
      <c r="N29" s="1095"/>
      <c r="O29" s="1095"/>
    </row>
    <row r="30" spans="1:15" s="1098" customFormat="1">
      <c r="A30" s="1082">
        <v>10</v>
      </c>
      <c r="B30" s="1082" t="s">
        <v>1359</v>
      </c>
      <c r="C30" s="1096">
        <v>206549.88746649999</v>
      </c>
      <c r="D30" s="1096">
        <v>0</v>
      </c>
      <c r="E30" s="1096">
        <v>-59290.81678167791</v>
      </c>
      <c r="F30" s="1091">
        <f>SUM(C30:E30)</f>
        <v>147259.07068482207</v>
      </c>
      <c r="G30" s="1088" t="s">
        <v>1348</v>
      </c>
      <c r="H30" s="1093">
        <f>$C$6</f>
        <v>8.3570158399007222E-2</v>
      </c>
      <c r="I30" s="1091">
        <f>+F30*H30</f>
        <v>12306.463862821181</v>
      </c>
      <c r="J30" s="1095"/>
      <c r="K30" s="1095"/>
      <c r="L30" s="1095"/>
      <c r="M30" s="1095"/>
      <c r="N30" s="1095"/>
      <c r="O30" s="1095"/>
    </row>
    <row r="31" spans="1:15" s="1098" customFormat="1">
      <c r="A31" s="1082">
        <v>11</v>
      </c>
      <c r="B31" s="1082" t="s">
        <v>1360</v>
      </c>
      <c r="C31" s="1096">
        <v>8714.394327</v>
      </c>
      <c r="D31" s="1096">
        <v>0</v>
      </c>
      <c r="E31" s="1096">
        <v>-437.79229604869255</v>
      </c>
      <c r="F31" s="1091">
        <f>SUM(C31:E31)</f>
        <v>8276.6020309513078</v>
      </c>
      <c r="G31" s="1088" t="s">
        <v>1348</v>
      </c>
      <c r="H31" s="1093">
        <f>$C$6</f>
        <v>8.3570158399007222E-2</v>
      </c>
      <c r="I31" s="1091">
        <f>+F31*H31</f>
        <v>691.67694273214568</v>
      </c>
      <c r="J31" s="1095"/>
      <c r="K31" s="1095"/>
      <c r="L31" s="1095"/>
      <c r="M31" s="1095"/>
      <c r="N31" s="1095"/>
      <c r="O31" s="1095"/>
    </row>
    <row r="32" spans="1:15" s="1098" customFormat="1">
      <c r="A32" s="1098">
        <v>12</v>
      </c>
      <c r="B32" s="1094" t="s">
        <v>1361</v>
      </c>
      <c r="C32" s="1099">
        <f>SUM(C30:C31)</f>
        <v>215264.28179349998</v>
      </c>
      <c r="D32" s="1099">
        <f>SUM(D30:D31)</f>
        <v>0</v>
      </c>
      <c r="E32" s="1099">
        <f>SUM(E30:E31)</f>
        <v>-59728.6090777266</v>
      </c>
      <c r="F32" s="1099">
        <f>SUM(F30:F31)</f>
        <v>155535.67271577337</v>
      </c>
      <c r="G32" s="1088"/>
      <c r="H32" s="1093"/>
      <c r="I32" s="1099">
        <f>SUM(I30:I31)</f>
        <v>12998.140805553327</v>
      </c>
      <c r="J32" s="1095"/>
      <c r="K32" s="1095"/>
      <c r="L32" s="1095"/>
      <c r="M32" s="1095"/>
      <c r="N32" s="1095"/>
      <c r="O32" s="1095"/>
    </row>
    <row r="33" spans="1:15" s="1098" customFormat="1">
      <c r="A33" s="1082"/>
      <c r="B33" s="1095"/>
      <c r="C33" s="1095"/>
      <c r="D33" s="1095"/>
      <c r="E33" s="1095"/>
      <c r="F33" s="1095"/>
      <c r="G33" s="1095"/>
      <c r="H33" s="1095"/>
      <c r="I33" s="1095"/>
      <c r="J33" s="1095"/>
      <c r="K33" s="1095"/>
      <c r="L33" s="1095"/>
      <c r="M33" s="1095"/>
      <c r="N33" s="1095"/>
      <c r="O33" s="1095"/>
    </row>
    <row r="34" spans="1:15" s="1098" customFormat="1" ht="15.75" thickBot="1">
      <c r="A34" s="1098">
        <v>13</v>
      </c>
      <c r="B34" s="1094" t="s">
        <v>1362</v>
      </c>
      <c r="C34" s="1107">
        <f>SUM(C21,C27,C32)</f>
        <v>596903.04395447229</v>
      </c>
      <c r="D34" s="1107">
        <f>SUM(D21,D27,D32)</f>
        <v>-1886632.9293665558</v>
      </c>
      <c r="E34" s="1107">
        <f>SUM(E21,E27,E32)</f>
        <v>-59371.053473104745</v>
      </c>
      <c r="F34" s="1107">
        <f>SUM(F21,F27,F32)</f>
        <v>-1349100.9388851882</v>
      </c>
      <c r="G34" s="1108"/>
      <c r="H34" s="1108"/>
      <c r="I34" s="1107">
        <f>SUM(I21,I27,I32)</f>
        <v>-1587926.1065518784</v>
      </c>
      <c r="J34" s="1095"/>
      <c r="K34" s="1095"/>
      <c r="M34" s="1109"/>
      <c r="N34" s="1095"/>
      <c r="O34" s="1095"/>
    </row>
    <row r="35" spans="1:15" s="1098" customFormat="1" ht="15.75" thickTop="1">
      <c r="K35" s="1095"/>
    </row>
    <row r="36" spans="1:15">
      <c r="B36" s="1098" t="s">
        <v>1363</v>
      </c>
      <c r="D36" s="1091"/>
      <c r="I36" s="1091"/>
      <c r="K36" s="1095"/>
    </row>
    <row r="37" spans="1:15">
      <c r="A37" s="1082">
        <v>14</v>
      </c>
      <c r="B37" s="1095" t="s">
        <v>1364</v>
      </c>
      <c r="C37" s="1096"/>
      <c r="D37" s="1096">
        <v>-4318174.9900500001</v>
      </c>
      <c r="G37" s="1088"/>
      <c r="H37" s="1093"/>
      <c r="I37" s="1106"/>
      <c r="K37" s="1095"/>
    </row>
    <row r="38" spans="1:15">
      <c r="A38" s="1082">
        <v>15</v>
      </c>
      <c r="B38" s="1082" t="s">
        <v>1365</v>
      </c>
      <c r="C38" s="1096"/>
      <c r="D38" s="1096">
        <v>-43616.759888188681</v>
      </c>
      <c r="G38" s="1110"/>
      <c r="I38" s="1111"/>
    </row>
    <row r="39" spans="1:15">
      <c r="A39" s="1082">
        <v>16</v>
      </c>
      <c r="B39" s="1082" t="s">
        <v>1366</v>
      </c>
      <c r="C39" s="1096">
        <v>2090752.5324429746</v>
      </c>
      <c r="D39" s="1096">
        <v>-220516.91613646742</v>
      </c>
      <c r="E39" s="1096">
        <v>-837700.99228905328</v>
      </c>
      <c r="G39" s="1088"/>
      <c r="H39" s="1093"/>
    </row>
    <row r="40" spans="1:15">
      <c r="A40" s="1098">
        <v>17</v>
      </c>
      <c r="B40" s="1098" t="s">
        <v>1367</v>
      </c>
      <c r="C40" s="1106">
        <f>SUM(C37:C39)</f>
        <v>2090752.5324429746</v>
      </c>
      <c r="D40" s="1106">
        <f>SUM(D37:D39)</f>
        <v>-4582308.6660746569</v>
      </c>
      <c r="E40" s="1106">
        <f>E39</f>
        <v>-837700.99228905328</v>
      </c>
      <c r="G40" s="1112"/>
      <c r="H40" s="1093"/>
      <c r="I40" s="1113"/>
    </row>
    <row r="41" spans="1:15" ht="15.75" thickBot="1">
      <c r="A41" s="1098">
        <v>18</v>
      </c>
      <c r="B41" s="1094" t="s">
        <v>1368</v>
      </c>
      <c r="C41" s="1114">
        <f>C34+C40</f>
        <v>2687655.5763974469</v>
      </c>
      <c r="D41" s="1114">
        <f>D34+D40</f>
        <v>-6468941.5954412129</v>
      </c>
      <c r="E41" s="1114">
        <f>E34+E40</f>
        <v>-897072.045762158</v>
      </c>
    </row>
    <row r="42" spans="1:15" ht="15.75" thickTop="1">
      <c r="C42" s="1091"/>
      <c r="D42" s="1091"/>
      <c r="E42" s="1091"/>
      <c r="F42" s="1091"/>
      <c r="G42" s="1088"/>
      <c r="H42" s="1093"/>
      <c r="I42" s="1091"/>
    </row>
    <row r="43" spans="1:15" ht="17.25">
      <c r="C43" s="1092"/>
      <c r="D43" s="1092"/>
      <c r="E43" s="1092"/>
      <c r="F43" s="1092"/>
      <c r="I43" s="1092"/>
    </row>
    <row r="44" spans="1:15">
      <c r="B44" s="1115" t="s">
        <v>1369</v>
      </c>
      <c r="C44" s="1116"/>
      <c r="D44" s="1116"/>
      <c r="E44" s="1116"/>
      <c r="F44" s="1116"/>
      <c r="G44" s="1116"/>
      <c r="H44" s="1116"/>
    </row>
    <row r="45" spans="1:15">
      <c r="B45" s="1082" t="s">
        <v>1370</v>
      </c>
      <c r="C45" s="1117"/>
      <c r="D45" s="1117"/>
      <c r="E45" s="1117"/>
      <c r="F45" s="1117"/>
      <c r="G45" s="1117"/>
      <c r="H45" s="1117"/>
    </row>
    <row r="46" spans="1:15">
      <c r="B46" s="1082" t="s">
        <v>1371</v>
      </c>
    </row>
    <row r="47" spans="1:15">
      <c r="B47" s="1082" t="s">
        <v>1372</v>
      </c>
    </row>
    <row r="48" spans="1:15">
      <c r="B48" s="1082" t="s">
        <v>1373</v>
      </c>
    </row>
    <row r="49" spans="1:9">
      <c r="B49" s="1082" t="s">
        <v>1374</v>
      </c>
      <c r="G49" s="1118"/>
      <c r="H49" s="1119"/>
    </row>
    <row r="50" spans="1:9">
      <c r="B50" s="1120" t="s">
        <v>1375</v>
      </c>
      <c r="G50" s="1118"/>
      <c r="H50" s="1119"/>
    </row>
    <row r="51" spans="1:9">
      <c r="B51" s="1082" t="s">
        <v>1376</v>
      </c>
      <c r="G51" s="1118"/>
      <c r="H51" s="1119"/>
    </row>
    <row r="52" spans="1:9" ht="18.75">
      <c r="A52" s="1400" t="s">
        <v>238</v>
      </c>
      <c r="B52" s="1400"/>
      <c r="C52" s="1400"/>
      <c r="D52" s="1400"/>
      <c r="E52" s="1400"/>
      <c r="F52" s="1400"/>
      <c r="G52" s="1400"/>
      <c r="H52" s="1400"/>
      <c r="I52" s="1400"/>
    </row>
    <row r="53" spans="1:9">
      <c r="A53" s="1401" t="s">
        <v>1377</v>
      </c>
      <c r="B53" s="1401"/>
      <c r="C53" s="1401"/>
      <c r="D53" s="1401"/>
      <c r="E53" s="1401"/>
      <c r="F53" s="1401"/>
      <c r="G53" s="1401"/>
      <c r="H53" s="1401"/>
      <c r="I53" s="1401"/>
    </row>
    <row r="54" spans="1:9">
      <c r="A54" s="1399" t="s">
        <v>1325</v>
      </c>
      <c r="B54" s="1399"/>
      <c r="C54" s="1399"/>
      <c r="D54" s="1399"/>
      <c r="E54" s="1399"/>
      <c r="F54" s="1399"/>
      <c r="G54" s="1399"/>
      <c r="H54" s="1399"/>
      <c r="I54" s="1399"/>
    </row>
    <row r="55" spans="1:9">
      <c r="A55" s="1087"/>
      <c r="B55" s="1087"/>
      <c r="C55" s="1087"/>
      <c r="D55" s="1087"/>
      <c r="E55" s="1087"/>
      <c r="F55" s="1087"/>
      <c r="G55" s="1087"/>
      <c r="H55" s="1087"/>
      <c r="I55" s="1087"/>
    </row>
    <row r="56" spans="1:9">
      <c r="A56" s="1089" t="s">
        <v>950</v>
      </c>
    </row>
    <row r="58" spans="1:9">
      <c r="B58" s="1121" t="s">
        <v>1378</v>
      </c>
    </row>
    <row r="59" spans="1:9">
      <c r="B59" s="1122"/>
      <c r="C59" s="1123"/>
      <c r="D59" s="1122"/>
      <c r="E59" s="1123"/>
    </row>
    <row r="61" spans="1:9">
      <c r="B61" s="1124" t="s">
        <v>1379</v>
      </c>
      <c r="C61" s="1124" t="s">
        <v>1380</v>
      </c>
      <c r="E61" s="1124" t="s">
        <v>273</v>
      </c>
    </row>
    <row r="62" spans="1:9">
      <c r="B62" s="1124"/>
      <c r="C62" s="1124"/>
      <c r="E62" s="1124"/>
    </row>
    <row r="63" spans="1:9">
      <c r="A63" s="1082">
        <v>19</v>
      </c>
      <c r="B63" s="1082" t="s">
        <v>1381</v>
      </c>
      <c r="C63" s="1125" t="s">
        <v>1382</v>
      </c>
      <c r="E63" s="1111">
        <f>I34</f>
        <v>-1587926.1065518784</v>
      </c>
    </row>
    <row r="64" spans="1:9">
      <c r="A64" s="1082">
        <v>20</v>
      </c>
      <c r="B64" s="1082" t="s">
        <v>1383</v>
      </c>
      <c r="C64" s="1125" t="s">
        <v>1384</v>
      </c>
      <c r="E64" s="1097">
        <f>'ATT1A - ADIT Prev Yr'!I34</f>
        <v>-1587926.1065518784</v>
      </c>
    </row>
    <row r="65" spans="1:7" ht="15.75" thickBot="1">
      <c r="A65" s="1082">
        <v>21</v>
      </c>
      <c r="B65" s="1082" t="s">
        <v>1385</v>
      </c>
      <c r="E65" s="1114">
        <f>+(E63+E64)/2</f>
        <v>-1587926.1065518784</v>
      </c>
    </row>
    <row r="66" spans="1:7" ht="15.75" thickTop="1"/>
    <row r="68" spans="1:7">
      <c r="B68" s="1121" t="s">
        <v>1386</v>
      </c>
      <c r="C68" s="1126"/>
      <c r="D68" s="1127"/>
      <c r="E68" s="1127"/>
      <c r="F68" s="1127"/>
      <c r="G68" s="1127"/>
    </row>
    <row r="69" spans="1:7">
      <c r="C69" s="1128"/>
      <c r="D69" s="1129"/>
      <c r="E69" s="1129"/>
      <c r="F69" s="1130"/>
      <c r="G69" s="1130"/>
    </row>
    <row r="70" spans="1:7">
      <c r="B70" s="1124" t="s">
        <v>627</v>
      </c>
      <c r="C70" s="1124" t="s">
        <v>628</v>
      </c>
      <c r="D70" s="1129"/>
      <c r="E70" s="1129"/>
      <c r="F70" s="1130"/>
      <c r="G70" s="1130"/>
    </row>
    <row r="71" spans="1:7">
      <c r="B71" s="1124"/>
      <c r="C71" s="1124"/>
      <c r="D71" s="1129"/>
      <c r="E71" s="1129"/>
      <c r="F71" s="1130"/>
      <c r="G71" s="1130"/>
    </row>
    <row r="72" spans="1:7">
      <c r="A72" s="1082">
        <v>22</v>
      </c>
      <c r="B72" s="1082" t="s">
        <v>1387</v>
      </c>
      <c r="C72" s="1336">
        <v>128.47200000000001</v>
      </c>
      <c r="D72" s="1129"/>
      <c r="E72" s="1129"/>
      <c r="F72" s="1130"/>
      <c r="G72" s="1130"/>
    </row>
    <row r="73" spans="1:7">
      <c r="A73" s="1082">
        <v>23</v>
      </c>
      <c r="B73" s="1082" t="s">
        <v>1388</v>
      </c>
      <c r="C73" s="1111">
        <f>+C76-C72</f>
        <v>-2976.9780000000001</v>
      </c>
      <c r="D73" s="1129"/>
      <c r="E73" s="1129"/>
      <c r="F73" s="1130"/>
      <c r="G73" s="1130"/>
    </row>
    <row r="74" spans="1:7">
      <c r="A74" s="1082">
        <v>24</v>
      </c>
      <c r="B74" s="1082" t="s">
        <v>1389</v>
      </c>
      <c r="C74" s="1131">
        <f>+C72+C73</f>
        <v>-2848.5059999999999</v>
      </c>
      <c r="D74" s="1128"/>
      <c r="E74" s="1129"/>
      <c r="F74" s="1130"/>
      <c r="G74" s="1130"/>
    </row>
    <row r="75" spans="1:7">
      <c r="C75" s="1111"/>
      <c r="D75" s="1128"/>
      <c r="E75" s="1129"/>
      <c r="F75" s="1130"/>
      <c r="G75" s="1130"/>
    </row>
    <row r="76" spans="1:7">
      <c r="A76" s="1082">
        <v>25</v>
      </c>
      <c r="B76" s="1082" t="s">
        <v>1390</v>
      </c>
      <c r="C76" s="1097">
        <v>-2848.5059999999999</v>
      </c>
      <c r="D76" s="1129"/>
      <c r="E76" s="1129"/>
      <c r="F76" s="1130"/>
      <c r="G76" s="1130"/>
    </row>
    <row r="77" spans="1:7">
      <c r="C77" s="1111"/>
      <c r="D77" s="1129"/>
      <c r="E77" s="1129"/>
      <c r="F77" s="1130"/>
      <c r="G77" s="1130"/>
    </row>
    <row r="78" spans="1:7">
      <c r="A78" s="1082">
        <v>26</v>
      </c>
      <c r="B78" s="1082" t="s">
        <v>1391</v>
      </c>
      <c r="C78" s="1111">
        <f>+C74-C76</f>
        <v>0</v>
      </c>
      <c r="D78" s="1129"/>
      <c r="E78" s="1129"/>
      <c r="F78" s="1130"/>
      <c r="G78" s="1130"/>
    </row>
    <row r="79" spans="1:7">
      <c r="C79" s="1128"/>
      <c r="D79" s="1129"/>
      <c r="E79" s="1129"/>
      <c r="F79" s="1130"/>
      <c r="G79" s="1130"/>
    </row>
    <row r="80" spans="1:7">
      <c r="B80" s="1132" t="s">
        <v>1392</v>
      </c>
      <c r="D80" s="1129"/>
      <c r="E80" s="1129"/>
      <c r="F80" s="1129"/>
      <c r="G80" s="1129"/>
    </row>
    <row r="81" spans="4:7">
      <c r="D81" s="1129"/>
      <c r="E81" s="1129"/>
      <c r="F81" s="1129"/>
      <c r="G81" s="1129"/>
    </row>
    <row r="82" spans="4:7">
      <c r="D82" s="1129"/>
      <c r="E82" s="1129"/>
      <c r="F82" s="1129"/>
      <c r="G82" s="1129"/>
    </row>
    <row r="83" spans="4:7">
      <c r="D83" s="1129"/>
      <c r="E83" s="1129"/>
      <c r="F83" s="1129"/>
      <c r="G83" s="1129"/>
    </row>
    <row r="84" spans="4:7">
      <c r="D84" s="1129"/>
      <c r="E84" s="1129"/>
      <c r="F84" s="1129"/>
      <c r="G84" s="1129"/>
    </row>
    <row r="85" spans="4:7">
      <c r="D85" s="1129"/>
      <c r="E85" s="1129"/>
      <c r="F85" s="1129"/>
      <c r="G85" s="1129"/>
    </row>
    <row r="86" spans="4:7">
      <c r="D86" s="1129"/>
      <c r="E86" s="1129"/>
      <c r="F86" s="1129"/>
      <c r="G86" s="1129"/>
    </row>
  </sheetData>
  <mergeCells count="7">
    <mergeCell ref="A54:I54"/>
    <mergeCell ref="A1:I1"/>
    <mergeCell ref="A2:I2"/>
    <mergeCell ref="A3:I3"/>
    <mergeCell ref="G11:H11"/>
    <mergeCell ref="A52:I52"/>
    <mergeCell ref="A53:I53"/>
  </mergeCells>
  <pageMargins left="0.34" right="0.28000000000000003" top="0.89" bottom="0.34" header="0.3" footer="0.25"/>
  <pageSetup scale="59" fitToHeight="2" orientation="landscape" r:id="rId1"/>
  <headerFooter>
    <oddHeader xml:space="preserve">&amp;RPage &amp;P of &amp;N </oddHeader>
  </headerFooter>
  <rowBreaks count="1" manualBreakCount="1">
    <brk id="5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O57"/>
  <sheetViews>
    <sheetView view="pageBreakPreview" zoomScale="60" zoomScaleNormal="80" workbookViewId="0">
      <selection sqref="A1:I1"/>
    </sheetView>
  </sheetViews>
  <sheetFormatPr defaultColWidth="9.140625" defaultRowHeight="15"/>
  <cols>
    <col min="1" max="1" width="4.7109375" style="1082" customWidth="1"/>
    <col min="2" max="2" width="97.42578125" style="1082" customWidth="1"/>
    <col min="3" max="3" width="14.42578125" style="1082" customWidth="1"/>
    <col min="4" max="4" width="17.140625" style="1082" bestFit="1" customWidth="1"/>
    <col min="5" max="5" width="13.85546875" style="1082" bestFit="1" customWidth="1"/>
    <col min="6" max="6" width="17.140625" style="1082" bestFit="1" customWidth="1"/>
    <col min="7" max="7" width="18.7109375" style="1082" customWidth="1"/>
    <col min="8" max="8" width="19.7109375" style="1082" bestFit="1" customWidth="1"/>
    <col min="9" max="9" width="17.140625" style="1082" bestFit="1" customWidth="1"/>
    <col min="10" max="10" width="6.28515625" style="1082" customWidth="1"/>
    <col min="11" max="11" width="13.140625" style="1082" customWidth="1"/>
    <col min="12" max="12" width="9.7109375" style="1082" bestFit="1" customWidth="1"/>
    <col min="13" max="13" width="10.7109375" style="1082" bestFit="1" customWidth="1"/>
    <col min="14" max="16384" width="9.140625" style="1082"/>
  </cols>
  <sheetData>
    <row r="1" spans="1:10" ht="18.75">
      <c r="A1" s="1400" t="s">
        <v>238</v>
      </c>
      <c r="B1" s="1400"/>
      <c r="C1" s="1400"/>
      <c r="D1" s="1400"/>
      <c r="E1" s="1400"/>
      <c r="F1" s="1400"/>
      <c r="G1" s="1400"/>
      <c r="H1" s="1400"/>
      <c r="I1" s="1400"/>
    </row>
    <row r="2" spans="1:10">
      <c r="A2" s="1401" t="s">
        <v>1393</v>
      </c>
      <c r="B2" s="1401"/>
      <c r="C2" s="1401"/>
      <c r="D2" s="1401"/>
      <c r="E2" s="1401"/>
      <c r="F2" s="1401"/>
      <c r="G2" s="1401"/>
      <c r="H2" s="1401"/>
      <c r="I2" s="1401"/>
    </row>
    <row r="3" spans="1:10" ht="15.75" thickBot="1">
      <c r="A3" s="1399" t="s">
        <v>1325</v>
      </c>
      <c r="B3" s="1399"/>
      <c r="C3" s="1399"/>
      <c r="D3" s="1399"/>
      <c r="E3" s="1399"/>
      <c r="F3" s="1399"/>
      <c r="G3" s="1399"/>
      <c r="H3" s="1399"/>
      <c r="I3" s="1399"/>
    </row>
    <row r="4" spans="1:10" ht="15.75" thickBot="1">
      <c r="A4" s="1083"/>
      <c r="C4" s="1083"/>
      <c r="D4" s="1083"/>
      <c r="E4" s="1083"/>
      <c r="F4" s="1083"/>
      <c r="G4" s="1083"/>
      <c r="H4" s="1084" t="s">
        <v>1394</v>
      </c>
      <c r="I4" s="1085">
        <v>2018</v>
      </c>
    </row>
    <row r="5" spans="1:10" ht="46.9" customHeight="1">
      <c r="A5" s="1083"/>
      <c r="B5" s="1403" t="s">
        <v>1395</v>
      </c>
      <c r="C5" s="1403"/>
      <c r="D5" s="1403"/>
      <c r="E5" s="1403"/>
      <c r="F5" s="1403"/>
      <c r="G5" s="1403"/>
      <c r="H5" s="1403"/>
      <c r="I5" s="1403"/>
    </row>
    <row r="6" spans="1:10">
      <c r="A6" s="1083"/>
      <c r="B6" s="1082" t="s">
        <v>1396</v>
      </c>
      <c r="C6" s="1086">
        <f>'ATT1 - ADIT'!C6</f>
        <v>8.3570158399007222E-2</v>
      </c>
      <c r="D6" s="1083"/>
      <c r="E6" s="1083"/>
      <c r="F6" s="1083"/>
      <c r="G6" s="1083"/>
      <c r="H6" s="1083"/>
      <c r="I6" s="1083"/>
    </row>
    <row r="7" spans="1:10">
      <c r="A7" s="1083"/>
      <c r="B7" s="1082" t="s">
        <v>1397</v>
      </c>
      <c r="C7" s="1086">
        <f>'ATT1 - ADIT'!C7</f>
        <v>0.21377515561451527</v>
      </c>
      <c r="D7" s="1083"/>
      <c r="E7" s="1083"/>
      <c r="F7" s="1083"/>
      <c r="G7" s="1083"/>
      <c r="H7" s="1083"/>
      <c r="I7" s="1083"/>
    </row>
    <row r="8" spans="1:10">
      <c r="A8" s="1083"/>
      <c r="C8" s="1083"/>
      <c r="D8" s="1083"/>
      <c r="E8" s="1083"/>
      <c r="F8" s="1083"/>
      <c r="G8" s="1083"/>
      <c r="H8" s="1083"/>
      <c r="I8" s="1083"/>
    </row>
    <row r="9" spans="1:10">
      <c r="A9" s="1083" t="s">
        <v>1329</v>
      </c>
      <c r="B9" s="1083" t="s">
        <v>1330</v>
      </c>
      <c r="C9" s="1083" t="s">
        <v>1331</v>
      </c>
      <c r="D9" s="1083" t="s">
        <v>1332</v>
      </c>
      <c r="E9" s="1083" t="s">
        <v>1333</v>
      </c>
      <c r="F9" s="1083" t="s">
        <v>1334</v>
      </c>
      <c r="G9" s="1083" t="s">
        <v>1335</v>
      </c>
      <c r="H9" s="1083" t="s">
        <v>1336</v>
      </c>
      <c r="I9" s="1083" t="s">
        <v>1337</v>
      </c>
    </row>
    <row r="10" spans="1:10">
      <c r="A10" s="1087"/>
      <c r="B10" s="1087"/>
      <c r="C10" s="1083"/>
      <c r="D10" s="1087"/>
      <c r="E10" s="1087"/>
      <c r="F10" s="1087"/>
      <c r="G10" s="1402" t="s">
        <v>259</v>
      </c>
      <c r="H10" s="1402"/>
      <c r="I10" s="1087"/>
    </row>
    <row r="11" spans="1:10">
      <c r="A11" s="1087"/>
      <c r="B11" s="1087"/>
      <c r="C11" s="1087"/>
      <c r="D11" s="1087"/>
      <c r="E11" s="1087"/>
      <c r="F11" s="1087"/>
      <c r="G11" s="1133"/>
      <c r="H11" s="1133"/>
      <c r="I11" s="1087"/>
    </row>
    <row r="12" spans="1:10">
      <c r="F12" s="1088"/>
      <c r="G12" s="1088" t="s">
        <v>1338</v>
      </c>
      <c r="H12" s="1088" t="s">
        <v>1338</v>
      </c>
      <c r="I12" s="1088" t="s">
        <v>259</v>
      </c>
    </row>
    <row r="13" spans="1:10" ht="17.25">
      <c r="A13" s="1089" t="s">
        <v>950</v>
      </c>
      <c r="C13" s="1090" t="s">
        <v>1339</v>
      </c>
      <c r="D13" s="1090" t="s">
        <v>1340</v>
      </c>
      <c r="E13" s="1090" t="s">
        <v>1341</v>
      </c>
      <c r="F13" s="1090" t="s">
        <v>615</v>
      </c>
      <c r="G13" s="1090" t="s">
        <v>1342</v>
      </c>
      <c r="H13" s="1090" t="s">
        <v>1343</v>
      </c>
      <c r="I13" s="1090" t="s">
        <v>615</v>
      </c>
      <c r="J13" s="1090"/>
    </row>
    <row r="14" spans="1:10">
      <c r="C14" s="1091"/>
      <c r="D14" s="1091"/>
      <c r="E14" s="1091"/>
    </row>
    <row r="15" spans="1:10" ht="17.25">
      <c r="C15" s="1092"/>
      <c r="D15" s="1092"/>
      <c r="E15" s="1092"/>
      <c r="F15" s="1092"/>
      <c r="G15" s="1088"/>
      <c r="H15" s="1093"/>
      <c r="I15" s="1092"/>
    </row>
    <row r="16" spans="1:10" ht="17.25">
      <c r="B16" s="1094" t="s">
        <v>1344</v>
      </c>
      <c r="C16" s="1092"/>
      <c r="D16" s="1092"/>
      <c r="E16" s="1092"/>
      <c r="F16" s="1092"/>
      <c r="G16" s="1088"/>
      <c r="H16" s="1093"/>
      <c r="I16" s="1092"/>
    </row>
    <row r="17" spans="1:15" ht="15" customHeight="1">
      <c r="A17" s="1082">
        <v>1</v>
      </c>
      <c r="B17" s="1095" t="s">
        <v>1345</v>
      </c>
      <c r="C17" s="1096"/>
      <c r="D17" s="1097">
        <f>'ATT1B-Projection'!I40/1000</f>
        <v>-1505452.7839618116</v>
      </c>
      <c r="E17" s="1092"/>
      <c r="F17" s="1091">
        <f>SUM(C17:E17)</f>
        <v>-1505452.7839618116</v>
      </c>
      <c r="G17" s="1088" t="s">
        <v>1346</v>
      </c>
      <c r="H17" s="1093">
        <v>1</v>
      </c>
      <c r="I17" s="1091">
        <f>+F17*H17</f>
        <v>-1505452.7839618116</v>
      </c>
    </row>
    <row r="18" spans="1:15" ht="15" customHeight="1">
      <c r="A18" s="1082">
        <f>+A17+1</f>
        <v>2</v>
      </c>
      <c r="B18" s="1095" t="s">
        <v>1347</v>
      </c>
      <c r="C18" s="1096"/>
      <c r="D18" s="1097">
        <f>'ATT1B-Projection'!I83/1000</f>
        <v>-63330.517999999996</v>
      </c>
      <c r="E18" s="1092"/>
      <c r="F18" s="1091">
        <f>SUM(C18:E18)</f>
        <v>-63330.517999999996</v>
      </c>
      <c r="G18" s="1088" t="s">
        <v>1348</v>
      </c>
      <c r="H18" s="1093">
        <f>$C$6</f>
        <v>8.3570158399007222E-2</v>
      </c>
      <c r="I18" s="1091">
        <f>+F18*H18</f>
        <v>-5292.5414207511776</v>
      </c>
    </row>
    <row r="19" spans="1:15" ht="15" customHeight="1">
      <c r="A19" s="1082">
        <f>+A18+1</f>
        <v>3</v>
      </c>
      <c r="B19" s="1095" t="s">
        <v>1349</v>
      </c>
      <c r="C19" s="1096"/>
      <c r="D19" s="1097">
        <f>'ATT1B-Projection'!I127/1000</f>
        <v>48360.786999999997</v>
      </c>
      <c r="E19" s="1092"/>
      <c r="F19" s="1091">
        <f>SUM(C19:E19)</f>
        <v>48360.786999999997</v>
      </c>
      <c r="G19" s="1088" t="s">
        <v>1348</v>
      </c>
      <c r="H19" s="1093">
        <f>$C$6</f>
        <v>8.3570158399007222E-2</v>
      </c>
      <c r="I19" s="1091">
        <f>+F19*H19</f>
        <v>4041.5186298906488</v>
      </c>
    </row>
    <row r="20" spans="1:15" ht="15" customHeight="1">
      <c r="A20" s="1082">
        <f>+A19+1</f>
        <v>4</v>
      </c>
      <c r="B20" s="1095" t="s">
        <v>1350</v>
      </c>
      <c r="C20" s="1096"/>
      <c r="D20" s="1097">
        <f>'ATT1B-Projection'!I156/1000</f>
        <v>-70947.088000000003</v>
      </c>
      <c r="E20" s="1092"/>
      <c r="F20" s="1091">
        <f>SUM(C20:E20)</f>
        <v>-70947.088000000003</v>
      </c>
      <c r="G20" s="1088" t="s">
        <v>1348</v>
      </c>
      <c r="H20" s="1093">
        <f>$C$6</f>
        <v>8.3570158399007222E-2</v>
      </c>
      <c r="I20" s="1091">
        <f>+F20*H20</f>
        <v>-5929.0593821083048</v>
      </c>
    </row>
    <row r="21" spans="1:15" s="1098" customFormat="1" ht="17.25">
      <c r="A21" s="1098">
        <f>+A20+1</f>
        <v>5</v>
      </c>
      <c r="B21" s="1094" t="s">
        <v>1351</v>
      </c>
      <c r="C21" s="1099">
        <f>SUM(C17:C20)</f>
        <v>0</v>
      </c>
      <c r="D21" s="1099">
        <f>SUM(D17:D20)</f>
        <v>-1591369.6029618115</v>
      </c>
      <c r="E21" s="1092"/>
      <c r="F21" s="1099">
        <f>SUM(F17:F20)</f>
        <v>-1591369.6029618115</v>
      </c>
      <c r="G21" s="1087"/>
      <c r="H21" s="1100"/>
      <c r="I21" s="1099">
        <f>SUM(I17:I20)</f>
        <v>-1512632.8661347805</v>
      </c>
    </row>
    <row r="22" spans="1:15" s="1098" customFormat="1" ht="17.25">
      <c r="B22" s="1094"/>
      <c r="C22" s="1092"/>
      <c r="D22" s="1101"/>
      <c r="E22" s="1092"/>
      <c r="F22" s="1101"/>
      <c r="G22" s="1087"/>
      <c r="H22" s="1100"/>
      <c r="I22" s="1101"/>
    </row>
    <row r="23" spans="1:15" s="1098" customFormat="1">
      <c r="B23" s="1094" t="s">
        <v>1352</v>
      </c>
      <c r="C23" s="1102"/>
      <c r="D23" s="1103"/>
      <c r="E23" s="1103"/>
      <c r="F23" s="1104"/>
      <c r="G23" s="1083"/>
      <c r="H23" s="1105"/>
      <c r="I23" s="1104"/>
    </row>
    <row r="24" spans="1:15" s="1098" customFormat="1">
      <c r="A24" s="1082">
        <v>6</v>
      </c>
      <c r="B24" s="1095" t="s">
        <v>1353</v>
      </c>
      <c r="C24" s="1096">
        <v>100618.5077826307</v>
      </c>
      <c r="D24" s="1096">
        <v>-240083.05383255269</v>
      </c>
      <c r="E24" s="1096">
        <v>0</v>
      </c>
      <c r="F24" s="1091">
        <f>SUM(C24:E24)</f>
        <v>-139464.54604992201</v>
      </c>
      <c r="G24" s="1088" t="s">
        <v>1346</v>
      </c>
      <c r="H24" s="1093">
        <v>1</v>
      </c>
      <c r="I24" s="1106">
        <f>+F24*H24</f>
        <v>-139464.54604992201</v>
      </c>
    </row>
    <row r="25" spans="1:15" s="1098" customFormat="1">
      <c r="A25" s="1082">
        <v>7</v>
      </c>
      <c r="B25" s="1095" t="s">
        <v>1354</v>
      </c>
      <c r="C25" s="1096">
        <v>8136.9427846550461</v>
      </c>
      <c r="D25" s="1096">
        <v>-29777.825453688918</v>
      </c>
      <c r="E25" s="1096">
        <v>0</v>
      </c>
      <c r="F25" s="1091">
        <f>SUM(C25:E25)</f>
        <v>-21640.882669033872</v>
      </c>
      <c r="G25" s="1088" t="s">
        <v>1348</v>
      </c>
      <c r="H25" s="1093">
        <f>$C$6</f>
        <v>8.3570158399007222E-2</v>
      </c>
      <c r="I25" s="1091">
        <f>+F25*H25</f>
        <v>-1808.5319925454908</v>
      </c>
      <c r="J25" s="1095"/>
      <c r="K25" s="1095"/>
      <c r="L25" s="1095"/>
      <c r="M25" s="1095"/>
      <c r="N25" s="1095"/>
      <c r="O25" s="1095"/>
    </row>
    <row r="26" spans="1:15" s="1098" customFormat="1">
      <c r="A26" s="1082">
        <v>8</v>
      </c>
      <c r="B26" s="1082" t="s">
        <v>1355</v>
      </c>
      <c r="C26" s="1096">
        <v>272883.31159368664</v>
      </c>
      <c r="D26" s="1096">
        <v>-25402.447118502765</v>
      </c>
      <c r="E26" s="1096">
        <v>357.55560462185429</v>
      </c>
      <c r="F26" s="1091">
        <f>SUM(C26:E26)</f>
        <v>247838.42007980574</v>
      </c>
      <c r="G26" s="1088" t="s">
        <v>1356</v>
      </c>
      <c r="H26" s="1093">
        <f>+C7</f>
        <v>0.21377515561451527</v>
      </c>
      <c r="I26" s="1091">
        <f>+F26*H26</f>
        <v>52981.696819816076</v>
      </c>
      <c r="J26" s="1095"/>
      <c r="K26" s="1095"/>
      <c r="L26" s="1095"/>
      <c r="M26" s="1095"/>
      <c r="N26" s="1095"/>
      <c r="O26" s="1095"/>
    </row>
    <row r="27" spans="1:15" s="1098" customFormat="1">
      <c r="A27" s="1098">
        <v>9</v>
      </c>
      <c r="B27" s="1094" t="s">
        <v>1357</v>
      </c>
      <c r="C27" s="1099">
        <f>SUM(C24:C26)</f>
        <v>381638.76216097234</v>
      </c>
      <c r="D27" s="1099">
        <f>SUM(D24:D26)</f>
        <v>-295263.32640474435</v>
      </c>
      <c r="E27" s="1099">
        <f>SUM(E24:E26)</f>
        <v>357.55560462185429</v>
      </c>
      <c r="F27" s="1099">
        <f>SUM(F24:F26)</f>
        <v>86732.991360849875</v>
      </c>
      <c r="G27" s="1088"/>
      <c r="H27" s="1093"/>
      <c r="I27" s="1099">
        <f>SUM(I24:I26)</f>
        <v>-88291.381222651427</v>
      </c>
      <c r="J27" s="1095"/>
      <c r="K27" s="1095"/>
      <c r="L27" s="1095"/>
      <c r="M27" s="1095"/>
      <c r="N27" s="1095"/>
      <c r="O27" s="1095"/>
    </row>
    <row r="28" spans="1:15" s="1098" customFormat="1">
      <c r="B28" s="1094"/>
      <c r="C28" s="1101"/>
      <c r="D28" s="1101"/>
      <c r="E28" s="1101"/>
      <c r="F28" s="1101"/>
      <c r="G28" s="1088"/>
      <c r="H28" s="1093"/>
      <c r="I28" s="1101"/>
      <c r="J28" s="1095"/>
      <c r="K28" s="1095"/>
      <c r="L28" s="1095"/>
      <c r="M28" s="1095"/>
      <c r="N28" s="1095"/>
      <c r="O28" s="1095"/>
    </row>
    <row r="29" spans="1:15" s="1098" customFormat="1">
      <c r="A29" s="1082"/>
      <c r="B29" s="1094" t="s">
        <v>1358</v>
      </c>
      <c r="C29" s="1082"/>
      <c r="D29" s="1082"/>
      <c r="E29" s="1082"/>
      <c r="F29" s="1091"/>
      <c r="G29" s="1088"/>
      <c r="H29" s="1093"/>
      <c r="I29" s="1091"/>
      <c r="J29" s="1095"/>
      <c r="K29" s="1095"/>
      <c r="L29" s="1095"/>
      <c r="M29" s="1095"/>
      <c r="N29" s="1095"/>
      <c r="O29" s="1095"/>
    </row>
    <row r="30" spans="1:15" s="1098" customFormat="1">
      <c r="A30" s="1082">
        <v>10</v>
      </c>
      <c r="B30" s="1082" t="s">
        <v>1359</v>
      </c>
      <c r="C30" s="1096">
        <v>206549.88746649999</v>
      </c>
      <c r="D30" s="1096">
        <v>0</v>
      </c>
      <c r="E30" s="1096">
        <v>-59290.81678167791</v>
      </c>
      <c r="F30" s="1091">
        <f>SUM(C30:E30)</f>
        <v>147259.07068482207</v>
      </c>
      <c r="G30" s="1088" t="s">
        <v>1348</v>
      </c>
      <c r="H30" s="1093">
        <f>$C$6</f>
        <v>8.3570158399007222E-2</v>
      </c>
      <c r="I30" s="1091">
        <f>+F30*H30</f>
        <v>12306.463862821181</v>
      </c>
      <c r="J30" s="1095"/>
      <c r="K30" s="1095"/>
      <c r="L30" s="1095"/>
      <c r="M30" s="1095"/>
      <c r="N30" s="1095"/>
      <c r="O30" s="1095"/>
    </row>
    <row r="31" spans="1:15" s="1098" customFormat="1">
      <c r="A31" s="1082">
        <v>11</v>
      </c>
      <c r="B31" s="1082" t="s">
        <v>1360</v>
      </c>
      <c r="C31" s="1096">
        <v>8714.394327</v>
      </c>
      <c r="D31" s="1096">
        <v>0</v>
      </c>
      <c r="E31" s="1096">
        <v>-437.79229604869255</v>
      </c>
      <c r="F31" s="1091">
        <f>SUM(C31:E31)</f>
        <v>8276.6020309513078</v>
      </c>
      <c r="G31" s="1088" t="s">
        <v>1348</v>
      </c>
      <c r="H31" s="1093">
        <f>$C$6</f>
        <v>8.3570158399007222E-2</v>
      </c>
      <c r="I31" s="1091">
        <f>+F31*H31</f>
        <v>691.67694273214568</v>
      </c>
      <c r="J31" s="1095"/>
      <c r="K31" s="1095"/>
      <c r="L31" s="1095"/>
      <c r="M31" s="1095"/>
      <c r="N31" s="1095"/>
      <c r="O31" s="1095"/>
    </row>
    <row r="32" spans="1:15" s="1098" customFormat="1">
      <c r="A32" s="1098">
        <v>12</v>
      </c>
      <c r="B32" s="1094" t="s">
        <v>1361</v>
      </c>
      <c r="C32" s="1099">
        <f>SUM(C30:C31)</f>
        <v>215264.28179349998</v>
      </c>
      <c r="D32" s="1099">
        <f>SUM(D30:D31)</f>
        <v>0</v>
      </c>
      <c r="E32" s="1099">
        <f>SUM(E30:E31)</f>
        <v>-59728.6090777266</v>
      </c>
      <c r="F32" s="1099">
        <f>SUM(F30:F31)</f>
        <v>155535.67271577337</v>
      </c>
      <c r="G32" s="1088"/>
      <c r="H32" s="1093"/>
      <c r="I32" s="1099">
        <f>SUM(I30:I31)</f>
        <v>12998.140805553327</v>
      </c>
      <c r="J32" s="1095"/>
      <c r="K32" s="1095"/>
      <c r="L32" s="1095"/>
      <c r="M32" s="1095"/>
      <c r="N32" s="1095"/>
      <c r="O32" s="1095"/>
    </row>
    <row r="33" spans="1:15" s="1098" customFormat="1">
      <c r="A33" s="1082"/>
      <c r="B33" s="1095"/>
      <c r="C33" s="1095"/>
      <c r="D33" s="1095"/>
      <c r="E33" s="1095"/>
      <c r="F33" s="1095"/>
      <c r="G33" s="1095"/>
      <c r="H33" s="1095"/>
      <c r="I33" s="1095"/>
      <c r="J33" s="1095"/>
      <c r="K33" s="1095"/>
      <c r="L33" s="1095"/>
      <c r="M33" s="1095"/>
      <c r="N33" s="1095"/>
      <c r="O33" s="1095"/>
    </row>
    <row r="34" spans="1:15" s="1098" customFormat="1" ht="15.75" thickBot="1">
      <c r="A34" s="1098">
        <v>13</v>
      </c>
      <c r="B34" s="1094" t="s">
        <v>1362</v>
      </c>
      <c r="C34" s="1107">
        <f>SUM(C21,C27,C32)</f>
        <v>596903.04395447229</v>
      </c>
      <c r="D34" s="1107">
        <f>SUM(D21,D27,D32)</f>
        <v>-1886632.9293665558</v>
      </c>
      <c r="E34" s="1107">
        <f>SUM(E21,E27,E32)</f>
        <v>-59371.053473104745</v>
      </c>
      <c r="F34" s="1107">
        <f>SUM(F21,F27,F32)</f>
        <v>-1349100.9388851882</v>
      </c>
      <c r="G34" s="1108"/>
      <c r="H34" s="1108"/>
      <c r="I34" s="1107">
        <f>SUM(I21,I27,I32)</f>
        <v>-1587926.1065518784</v>
      </c>
      <c r="J34" s="1095"/>
      <c r="K34" s="1095"/>
      <c r="M34" s="1109"/>
      <c r="N34" s="1095"/>
      <c r="O34" s="1095"/>
    </row>
    <row r="35" spans="1:15" s="1098" customFormat="1" ht="15.75" thickTop="1">
      <c r="K35" s="1095"/>
    </row>
    <row r="36" spans="1:15">
      <c r="B36" s="1098" t="s">
        <v>1363</v>
      </c>
      <c r="D36" s="1091"/>
      <c r="K36" s="1095"/>
    </row>
    <row r="37" spans="1:15">
      <c r="A37" s="1082">
        <v>14</v>
      </c>
      <c r="B37" s="1095" t="s">
        <v>1364</v>
      </c>
      <c r="C37" s="1096"/>
      <c r="D37" s="1096">
        <v>-4299979.0095100002</v>
      </c>
      <c r="G37" s="1088"/>
      <c r="H37" s="1093"/>
      <c r="I37" s="1106"/>
      <c r="K37" s="1095"/>
    </row>
    <row r="38" spans="1:15">
      <c r="A38" s="1082">
        <v>15</v>
      </c>
      <c r="B38" s="1082" t="s">
        <v>1365</v>
      </c>
      <c r="C38" s="1096"/>
      <c r="D38" s="1096">
        <v>-94537.730606886325</v>
      </c>
      <c r="G38" s="1110"/>
    </row>
    <row r="39" spans="1:15">
      <c r="A39" s="1082">
        <v>16</v>
      </c>
      <c r="B39" s="1082" t="s">
        <v>1366</v>
      </c>
      <c r="C39" s="1096">
        <v>2090752.5324429746</v>
      </c>
      <c r="D39" s="1096">
        <v>-220516.91613646742</v>
      </c>
      <c r="E39" s="1096">
        <v>-837700.99228905328</v>
      </c>
      <c r="G39" s="1088"/>
      <c r="H39" s="1093"/>
    </row>
    <row r="40" spans="1:15">
      <c r="A40" s="1098">
        <v>17</v>
      </c>
      <c r="B40" s="1098" t="s">
        <v>1367</v>
      </c>
      <c r="C40" s="1134">
        <f>SUM(C37:C39)</f>
        <v>2090752.5324429746</v>
      </c>
      <c r="D40" s="1134">
        <f>SUM(D37:D39)</f>
        <v>-4615033.6562533546</v>
      </c>
      <c r="E40" s="1134">
        <f>SUM(E37:E39)</f>
        <v>-837700.99228905328</v>
      </c>
      <c r="G40" s="1112"/>
      <c r="H40" s="1093"/>
    </row>
    <row r="41" spans="1:15" ht="15.75" thickBot="1">
      <c r="A41" s="1098">
        <v>18</v>
      </c>
      <c r="B41" s="1094" t="s">
        <v>1368</v>
      </c>
      <c r="C41" s="1114">
        <f>C34+C40</f>
        <v>2687655.5763974469</v>
      </c>
      <c r="D41" s="1114">
        <f>D34+D40</f>
        <v>-6501666.5856199106</v>
      </c>
      <c r="E41" s="1114">
        <f>E34+E40</f>
        <v>-897072.045762158</v>
      </c>
    </row>
    <row r="42" spans="1:15" ht="15.75" thickTop="1">
      <c r="C42" s="1091"/>
      <c r="D42" s="1091"/>
      <c r="E42" s="1091"/>
      <c r="F42" s="1091"/>
      <c r="G42" s="1088"/>
      <c r="H42" s="1093"/>
      <c r="I42" s="1091"/>
    </row>
    <row r="43" spans="1:15">
      <c r="C43" s="1091"/>
      <c r="D43" s="1091"/>
      <c r="E43" s="1091"/>
      <c r="F43" s="1091"/>
      <c r="G43" s="1088"/>
      <c r="H43" s="1093"/>
      <c r="I43" s="1091"/>
    </row>
    <row r="44" spans="1:15" ht="17.25">
      <c r="B44" s="1115" t="s">
        <v>1369</v>
      </c>
      <c r="C44" s="1116"/>
      <c r="D44" s="1116"/>
      <c r="E44" s="1116"/>
      <c r="F44" s="1116"/>
      <c r="G44" s="1116"/>
      <c r="H44" s="1116"/>
      <c r="I44" s="1092"/>
    </row>
    <row r="45" spans="1:15">
      <c r="B45" s="1082" t="s">
        <v>1370</v>
      </c>
    </row>
    <row r="46" spans="1:15">
      <c r="B46" s="1082" t="s">
        <v>1371</v>
      </c>
      <c r="C46" s="1117"/>
      <c r="D46" s="1117"/>
      <c r="E46" s="1117"/>
      <c r="F46" s="1117"/>
      <c r="G46" s="1117"/>
      <c r="H46" s="1117"/>
    </row>
    <row r="47" spans="1:15">
      <c r="B47" s="1082" t="s">
        <v>1372</v>
      </c>
    </row>
    <row r="48" spans="1:15">
      <c r="B48" s="1082" t="s">
        <v>1373</v>
      </c>
    </row>
    <row r="49" spans="2:7">
      <c r="B49" s="1082" t="s">
        <v>1374</v>
      </c>
    </row>
    <row r="50" spans="2:7">
      <c r="B50" s="1082" t="s">
        <v>1375</v>
      </c>
    </row>
    <row r="51" spans="2:7">
      <c r="B51" s="1082" t="s">
        <v>1376</v>
      </c>
    </row>
    <row r="53" spans="2:7">
      <c r="D53" s="1129"/>
      <c r="E53" s="1129"/>
      <c r="F53" s="1129"/>
      <c r="G53" s="1129"/>
    </row>
    <row r="54" spans="2:7">
      <c r="D54" s="1129"/>
      <c r="E54" s="1129"/>
      <c r="F54" s="1129"/>
      <c r="G54" s="1129"/>
    </row>
    <row r="55" spans="2:7">
      <c r="D55" s="1129"/>
      <c r="E55" s="1129"/>
      <c r="F55" s="1129"/>
      <c r="G55" s="1129"/>
    </row>
    <row r="56" spans="2:7">
      <c r="D56" s="1129"/>
      <c r="E56" s="1129"/>
      <c r="F56" s="1129"/>
      <c r="G56" s="1129"/>
    </row>
    <row r="57" spans="2:7">
      <c r="D57" s="1129"/>
      <c r="E57" s="1129"/>
      <c r="F57" s="1129"/>
      <c r="G57" s="1129"/>
    </row>
  </sheetData>
  <mergeCells count="5">
    <mergeCell ref="A1:I1"/>
    <mergeCell ref="A2:I2"/>
    <mergeCell ref="A3:I3"/>
    <mergeCell ref="B5:I5"/>
    <mergeCell ref="G10:H10"/>
  </mergeCells>
  <pageMargins left="0.34" right="0.28000000000000003" top="0.89" bottom="0.34" header="0.3" footer="0.25"/>
  <pageSetup scale="61" orientation="landscape" r:id="rId1"/>
  <headerFooter>
    <oddHeader>&amp;RPage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5" tint="0.59999389629810485"/>
  </sheetPr>
  <dimension ref="A1:M601"/>
  <sheetViews>
    <sheetView view="pageBreakPreview" zoomScale="60" zoomScaleNormal="100" workbookViewId="0">
      <selection sqref="A1:I1"/>
    </sheetView>
  </sheetViews>
  <sheetFormatPr defaultColWidth="15.28515625" defaultRowHeight="12.75" customHeight="1"/>
  <cols>
    <col min="1" max="1" width="10.7109375" style="891" customWidth="1"/>
    <col min="2" max="3" width="16.7109375" style="910" customWidth="1"/>
    <col min="4" max="5" width="27.7109375" style="891" customWidth="1"/>
    <col min="6" max="7" width="23.7109375" style="891" customWidth="1"/>
    <col min="8" max="8" width="29.7109375" style="891" customWidth="1"/>
    <col min="9" max="9" width="27.7109375" style="891" customWidth="1"/>
    <col min="10" max="10" width="9.7109375" style="891" customWidth="1"/>
    <col min="11" max="11" width="0.7109375" style="891" customWidth="1"/>
    <col min="12" max="12" width="15.28515625" style="891"/>
    <col min="13" max="13" width="19.28515625" style="891" bestFit="1" customWidth="1"/>
    <col min="14" max="16384" width="15.28515625" style="891"/>
  </cols>
  <sheetData>
    <row r="1" spans="1:10" s="864" customFormat="1" ht="18">
      <c r="A1" s="1416" t="s">
        <v>69</v>
      </c>
      <c r="B1" s="1417"/>
      <c r="C1" s="1417"/>
      <c r="D1" s="1417"/>
      <c r="E1" s="1417"/>
      <c r="F1" s="1417"/>
      <c r="G1" s="1417"/>
      <c r="H1" s="1417"/>
      <c r="I1" s="1417"/>
      <c r="J1" s="863"/>
    </row>
    <row r="2" spans="1:10" s="864" customFormat="1" ht="18">
      <c r="A2" s="1416" t="s">
        <v>676</v>
      </c>
      <c r="B2" s="1417"/>
      <c r="C2" s="1417"/>
      <c r="D2" s="1417"/>
      <c r="E2" s="1417"/>
      <c r="F2" s="1417"/>
      <c r="G2" s="1417"/>
      <c r="H2" s="1417"/>
      <c r="I2" s="1417"/>
      <c r="J2" s="889"/>
    </row>
    <row r="3" spans="1:10" s="864" customFormat="1" ht="16.149999999999999" customHeight="1">
      <c r="A3" s="1418" t="s">
        <v>977</v>
      </c>
      <c r="B3" s="1417"/>
      <c r="C3" s="1417"/>
      <c r="D3" s="1417"/>
      <c r="E3" s="1417"/>
      <c r="F3" s="1417"/>
      <c r="G3" s="1417"/>
      <c r="H3" s="1417"/>
      <c r="I3" s="1417"/>
      <c r="J3" s="863"/>
    </row>
    <row r="4" spans="1:10" s="864" customFormat="1" ht="16.149999999999999" customHeight="1">
      <c r="A4" s="1418" t="s">
        <v>1140</v>
      </c>
      <c r="B4" s="1417"/>
      <c r="C4" s="1417"/>
      <c r="D4" s="1417"/>
      <c r="E4" s="1417"/>
      <c r="F4" s="1417"/>
      <c r="G4" s="1417"/>
      <c r="H4" s="1417"/>
      <c r="I4" s="1417"/>
      <c r="J4" s="863"/>
    </row>
    <row r="5" spans="1:10" ht="16.149999999999999" customHeight="1">
      <c r="A5" s="890"/>
      <c r="B5" s="890"/>
      <c r="C5" s="890"/>
      <c r="D5" s="890"/>
      <c r="E5" s="890"/>
      <c r="F5" s="890"/>
      <c r="G5" s="890"/>
      <c r="H5" s="890"/>
      <c r="I5" s="890"/>
    </row>
    <row r="6" spans="1:10" ht="16.149999999999999" customHeight="1">
      <c r="A6" s="1414" t="s">
        <v>1142</v>
      </c>
      <c r="B6" s="1415"/>
      <c r="C6" s="1415"/>
      <c r="D6" s="1415"/>
      <c r="E6" s="1415"/>
      <c r="F6" s="1415"/>
      <c r="G6" s="1415"/>
      <c r="H6" s="1415"/>
      <c r="I6" s="1415"/>
    </row>
    <row r="7" spans="1:10" ht="16.149999999999999" customHeight="1">
      <c r="A7" s="1414"/>
      <c r="B7" s="1415"/>
      <c r="C7" s="1415"/>
      <c r="D7" s="1415"/>
      <c r="E7" s="1415"/>
      <c r="F7" s="1415"/>
      <c r="G7" s="1415"/>
      <c r="H7" s="1415"/>
      <c r="I7" s="1415"/>
    </row>
    <row r="8" spans="1:10" ht="44.85" customHeight="1">
      <c r="A8" s="1413" t="s">
        <v>1033</v>
      </c>
      <c r="B8" s="1413"/>
      <c r="C8" s="1413"/>
      <c r="D8" s="1413"/>
      <c r="E8" s="1413"/>
      <c r="F8" s="1413"/>
      <c r="G8" s="1413"/>
      <c r="H8" s="1413"/>
      <c r="I8" s="1413"/>
      <c r="J8" s="865"/>
    </row>
    <row r="9" spans="1:10" ht="15" customHeight="1">
      <c r="A9" s="888"/>
      <c r="B9" s="888"/>
      <c r="C9" s="888"/>
      <c r="D9" s="888"/>
      <c r="E9" s="888"/>
      <c r="F9" s="888"/>
      <c r="G9" s="888"/>
      <c r="H9" s="888"/>
      <c r="I9" s="888"/>
      <c r="J9" s="892"/>
    </row>
    <row r="10" spans="1:10" ht="15" customHeight="1">
      <c r="A10" s="866" t="s">
        <v>1034</v>
      </c>
      <c r="B10" s="888"/>
      <c r="C10" s="888"/>
      <c r="D10" s="888"/>
      <c r="E10" s="888"/>
      <c r="F10" s="888"/>
      <c r="G10" s="867"/>
      <c r="H10" s="867"/>
      <c r="I10" s="867"/>
      <c r="J10" s="892"/>
    </row>
    <row r="11" spans="1:10" ht="16.149999999999999" customHeight="1">
      <c r="A11" s="868"/>
      <c r="B11" s="867"/>
      <c r="C11" s="867"/>
      <c r="D11" s="867"/>
      <c r="E11" s="867"/>
      <c r="F11" s="867"/>
      <c r="G11" s="867"/>
      <c r="H11" s="867"/>
      <c r="I11" s="867"/>
      <c r="J11" s="892"/>
    </row>
    <row r="12" spans="1:10" ht="16.149999999999999" customHeight="1">
      <c r="A12" s="892" t="s">
        <v>978</v>
      </c>
      <c r="B12" s="893"/>
      <c r="C12" s="869"/>
      <c r="D12" s="870" t="s">
        <v>1035</v>
      </c>
      <c r="E12" s="894">
        <v>2019</v>
      </c>
      <c r="F12" s="867"/>
      <c r="G12" s="867"/>
      <c r="H12" s="867"/>
      <c r="I12" s="867"/>
      <c r="J12" s="892"/>
    </row>
    <row r="13" spans="1:10" ht="16.149999999999999" customHeight="1">
      <c r="A13" s="892" t="s">
        <v>1036</v>
      </c>
      <c r="B13" s="893"/>
      <c r="C13" s="871"/>
      <c r="D13" s="870" t="s">
        <v>979</v>
      </c>
      <c r="E13" s="894">
        <v>365</v>
      </c>
      <c r="F13" s="867" t="s">
        <v>980</v>
      </c>
      <c r="G13" s="871"/>
      <c r="H13" s="871"/>
      <c r="I13" s="872"/>
      <c r="J13" s="892"/>
    </row>
    <row r="14" spans="1:10" ht="16.149999999999999" customHeight="1">
      <c r="A14" s="868"/>
      <c r="B14" s="867"/>
      <c r="C14" s="867"/>
      <c r="D14" s="867"/>
      <c r="E14" s="867"/>
      <c r="F14" s="867"/>
      <c r="G14" s="867"/>
      <c r="H14" s="867"/>
      <c r="I14" s="867"/>
      <c r="J14" s="892"/>
    </row>
    <row r="15" spans="1:10" ht="16.149999999999999" customHeight="1">
      <c r="A15" s="1404" t="s">
        <v>940</v>
      </c>
      <c r="B15" s="1405"/>
      <c r="C15" s="1405"/>
      <c r="D15" s="1405"/>
      <c r="E15" s="1405"/>
      <c r="F15" s="1405"/>
      <c r="G15" s="1405"/>
      <c r="H15" s="1405"/>
      <c r="I15" s="1405"/>
      <c r="J15" s="892"/>
    </row>
    <row r="16" spans="1:10" ht="16.149999999999999" customHeight="1">
      <c r="A16" s="871"/>
      <c r="B16" s="871"/>
      <c r="C16" s="871"/>
      <c r="D16" s="871"/>
      <c r="E16" s="871"/>
      <c r="F16" s="871"/>
      <c r="G16" s="871"/>
      <c r="H16" s="871"/>
      <c r="I16" s="871"/>
      <c r="J16" s="892"/>
    </row>
    <row r="17" spans="1:13" ht="15" customHeight="1">
      <c r="A17" s="867" t="s">
        <v>1037</v>
      </c>
      <c r="B17" s="871"/>
      <c r="C17" s="871"/>
      <c r="D17" s="871"/>
      <c r="E17" s="871"/>
      <c r="F17" s="871"/>
      <c r="G17" s="871"/>
      <c r="H17" s="871"/>
      <c r="I17" s="871"/>
      <c r="J17" s="892"/>
    </row>
    <row r="18" spans="1:13" ht="15" customHeight="1">
      <c r="A18" s="892"/>
      <c r="B18" s="893"/>
      <c r="C18" s="893"/>
      <c r="D18" s="892"/>
      <c r="E18" s="892"/>
      <c r="F18" s="892"/>
      <c r="G18" s="892"/>
      <c r="H18" s="892"/>
      <c r="I18" s="892"/>
      <c r="J18" s="892"/>
    </row>
    <row r="19" spans="1:13" ht="15" customHeight="1">
      <c r="A19" s="892"/>
      <c r="B19" s="895" t="s">
        <v>941</v>
      </c>
      <c r="C19" s="895" t="s">
        <v>942</v>
      </c>
      <c r="D19" s="895" t="s">
        <v>943</v>
      </c>
      <c r="E19" s="895" t="s">
        <v>944</v>
      </c>
      <c r="F19" s="895" t="s">
        <v>945</v>
      </c>
      <c r="G19" s="895" t="s">
        <v>946</v>
      </c>
      <c r="H19" s="895" t="s">
        <v>947</v>
      </c>
      <c r="I19" s="895" t="s">
        <v>948</v>
      </c>
      <c r="J19" s="892"/>
    </row>
    <row r="20" spans="1:13" ht="15" customHeight="1">
      <c r="A20" s="892"/>
      <c r="B20" s="895"/>
      <c r="C20" s="895"/>
      <c r="D20" s="893" t="s">
        <v>1038</v>
      </c>
      <c r="E20" s="895"/>
      <c r="F20" s="893" t="s">
        <v>949</v>
      </c>
      <c r="G20" s="895"/>
      <c r="H20" s="893" t="s">
        <v>951</v>
      </c>
      <c r="I20" s="893" t="s">
        <v>262</v>
      </c>
      <c r="J20" s="892"/>
    </row>
    <row r="21" spans="1:13" ht="15" customHeight="1" thickBot="1">
      <c r="A21" s="896" t="s">
        <v>950</v>
      </c>
      <c r="B21" s="896" t="s">
        <v>462</v>
      </c>
      <c r="C21" s="896" t="s">
        <v>461</v>
      </c>
      <c r="D21" s="896" t="s">
        <v>1039</v>
      </c>
      <c r="E21" s="896" t="s">
        <v>951</v>
      </c>
      <c r="F21" s="896" t="s">
        <v>952</v>
      </c>
      <c r="G21" s="896" t="s">
        <v>953</v>
      </c>
      <c r="H21" s="896" t="s">
        <v>1040</v>
      </c>
      <c r="I21" s="896" t="s">
        <v>1040</v>
      </c>
      <c r="J21" s="892"/>
    </row>
    <row r="22" spans="1:13" ht="15" customHeight="1">
      <c r="A22" s="892"/>
      <c r="B22" s="893"/>
      <c r="C22" s="893"/>
      <c r="D22" s="892"/>
      <c r="E22" s="892"/>
      <c r="F22" s="892"/>
      <c r="G22" s="892"/>
      <c r="H22" s="892"/>
      <c r="I22" s="892"/>
      <c r="J22" s="892"/>
    </row>
    <row r="23" spans="1:13" ht="15" customHeight="1">
      <c r="A23" s="897">
        <v>3</v>
      </c>
      <c r="B23" s="898">
        <f>IF($E$12=0,"-  ",E$12-1)</f>
        <v>2018</v>
      </c>
      <c r="C23" s="893" t="s">
        <v>954</v>
      </c>
      <c r="D23" s="947">
        <v>-1574701805</v>
      </c>
      <c r="E23" s="899"/>
      <c r="F23" s="900"/>
      <c r="G23" s="899"/>
      <c r="H23" s="899"/>
      <c r="I23" s="899">
        <f>IF($E$12=0,"-  ",D23)</f>
        <v>-1574701805</v>
      </c>
      <c r="J23" s="892"/>
    </row>
    <row r="24" spans="1:13" ht="15" customHeight="1">
      <c r="A24" s="897"/>
      <c r="B24" s="898"/>
      <c r="C24" s="893"/>
      <c r="D24" s="948"/>
      <c r="F24" s="901"/>
      <c r="G24" s="899"/>
      <c r="H24" s="899"/>
      <c r="I24" s="899"/>
      <c r="J24" s="892"/>
    </row>
    <row r="25" spans="1:13" ht="15" customHeight="1">
      <c r="A25" s="897">
        <v>4</v>
      </c>
      <c r="B25" s="898">
        <f>IF($E$12=0,"-  ",E$12)</f>
        <v>2019</v>
      </c>
      <c r="C25" s="893" t="s">
        <v>307</v>
      </c>
      <c r="D25" s="947">
        <v>-1577649993.3063185</v>
      </c>
      <c r="E25" s="899">
        <f>IF($E$12=0,"-  ",(D25-D23))</f>
        <v>-2948188.3063185215</v>
      </c>
      <c r="F25" s="902">
        <f>IF($E$13=0,"-  ",E$13-31+1)</f>
        <v>335</v>
      </c>
      <c r="G25" s="873">
        <f t="shared" ref="G25:G36" si="0">IF($E$12=0,"-  ",F25/$E$13)</f>
        <v>0.9178082191780822</v>
      </c>
      <c r="H25" s="899">
        <f t="shared" ref="H25:H36" si="1">IF($E$12=0,"-  ",(ROUND(E25*G25,0)))</f>
        <v>-2705871</v>
      </c>
      <c r="I25" s="899">
        <f>IF($E$12=0,"-  ",I23+H25)</f>
        <v>-1577407676</v>
      </c>
      <c r="J25" s="892"/>
    </row>
    <row r="26" spans="1:13" ht="15" customHeight="1">
      <c r="A26" s="897">
        <v>5</v>
      </c>
      <c r="B26" s="898">
        <f t="shared" ref="B26:B36" si="2">+B$25</f>
        <v>2019</v>
      </c>
      <c r="C26" s="893" t="s">
        <v>308</v>
      </c>
      <c r="D26" s="947">
        <v>-1580576845.5412121</v>
      </c>
      <c r="E26" s="899">
        <f t="shared" ref="E26:E36" si="3">IF($E$12=0,"-  ",(D26-D25))</f>
        <v>-2926852.2348935604</v>
      </c>
      <c r="F26" s="902">
        <v>307</v>
      </c>
      <c r="G26" s="873">
        <f t="shared" si="0"/>
        <v>0.84109589041095889</v>
      </c>
      <c r="H26" s="899">
        <f t="shared" si="1"/>
        <v>-2461763</v>
      </c>
      <c r="I26" s="899">
        <f t="shared" ref="I26:I36" si="4">IF($E$12=0,"-  ",I25+H26)</f>
        <v>-1579869439</v>
      </c>
      <c r="J26" s="892"/>
    </row>
    <row r="27" spans="1:13" ht="15" customHeight="1">
      <c r="A27" s="897">
        <v>6</v>
      </c>
      <c r="B27" s="898">
        <f t="shared" si="2"/>
        <v>2019</v>
      </c>
      <c r="C27" s="893" t="s">
        <v>309</v>
      </c>
      <c r="D27" s="947">
        <v>-1583495278.1924677</v>
      </c>
      <c r="E27" s="899">
        <f t="shared" si="3"/>
        <v>-2918432.6512556076</v>
      </c>
      <c r="F27" s="902">
        <v>276</v>
      </c>
      <c r="G27" s="873">
        <f t="shared" si="0"/>
        <v>0.75616438356164384</v>
      </c>
      <c r="H27" s="899">
        <f t="shared" si="1"/>
        <v>-2206815</v>
      </c>
      <c r="I27" s="899">
        <f t="shared" si="4"/>
        <v>-1582076254</v>
      </c>
      <c r="J27" s="892"/>
    </row>
    <row r="28" spans="1:13" ht="15" customHeight="1">
      <c r="A28" s="897">
        <v>7</v>
      </c>
      <c r="B28" s="898">
        <f t="shared" si="2"/>
        <v>2019</v>
      </c>
      <c r="C28" s="893" t="s">
        <v>310</v>
      </c>
      <c r="D28" s="947">
        <v>-1586384632.7906022</v>
      </c>
      <c r="E28" s="899">
        <f t="shared" si="3"/>
        <v>-2889354.5981345177</v>
      </c>
      <c r="F28" s="902">
        <v>246</v>
      </c>
      <c r="G28" s="873">
        <f t="shared" si="0"/>
        <v>0.67397260273972603</v>
      </c>
      <c r="H28" s="899">
        <f t="shared" si="1"/>
        <v>-1947346</v>
      </c>
      <c r="I28" s="899">
        <f t="shared" si="4"/>
        <v>-1584023600</v>
      </c>
      <c r="J28" s="892"/>
      <c r="M28" s="801"/>
    </row>
    <row r="29" spans="1:13" ht="15" customHeight="1">
      <c r="A29" s="897">
        <v>8</v>
      </c>
      <c r="B29" s="898">
        <f t="shared" si="2"/>
        <v>2019</v>
      </c>
      <c r="C29" s="893" t="s">
        <v>312</v>
      </c>
      <c r="D29" s="947">
        <v>-1589250767.7982554</v>
      </c>
      <c r="E29" s="899">
        <f t="shared" si="3"/>
        <v>-2866135.0076532364</v>
      </c>
      <c r="F29" s="902">
        <v>215</v>
      </c>
      <c r="G29" s="873">
        <f t="shared" si="0"/>
        <v>0.58904109589041098</v>
      </c>
      <c r="H29" s="899">
        <f t="shared" si="1"/>
        <v>-1688271</v>
      </c>
      <c r="I29" s="899">
        <f t="shared" si="4"/>
        <v>-1585711871</v>
      </c>
      <c r="J29" s="892"/>
      <c r="M29" s="801"/>
    </row>
    <row r="30" spans="1:13" ht="15" customHeight="1">
      <c r="A30" s="897">
        <v>9</v>
      </c>
      <c r="B30" s="898">
        <f t="shared" si="2"/>
        <v>2019</v>
      </c>
      <c r="C30" s="893" t="s">
        <v>313</v>
      </c>
      <c r="D30" s="947">
        <v>-1592092121.5091944</v>
      </c>
      <c r="E30" s="899">
        <f t="shared" si="3"/>
        <v>-2841353.7109389305</v>
      </c>
      <c r="F30" s="902">
        <v>185</v>
      </c>
      <c r="G30" s="873">
        <f t="shared" si="0"/>
        <v>0.50684931506849318</v>
      </c>
      <c r="H30" s="899">
        <f t="shared" si="1"/>
        <v>-1440138</v>
      </c>
      <c r="I30" s="899">
        <f t="shared" si="4"/>
        <v>-1587152009</v>
      </c>
      <c r="J30" s="874"/>
      <c r="K30" s="903"/>
      <c r="M30" s="801"/>
    </row>
    <row r="31" spans="1:13" ht="15" customHeight="1">
      <c r="A31" s="897">
        <v>10</v>
      </c>
      <c r="B31" s="898">
        <f t="shared" si="2"/>
        <v>2019</v>
      </c>
      <c r="C31" s="893" t="s">
        <v>314</v>
      </c>
      <c r="D31" s="947">
        <v>-1594887107.224359</v>
      </c>
      <c r="E31" s="899">
        <f t="shared" si="3"/>
        <v>-2794985.7151646614</v>
      </c>
      <c r="F31" s="902">
        <v>154</v>
      </c>
      <c r="G31" s="873">
        <f t="shared" si="0"/>
        <v>0.42191780821917807</v>
      </c>
      <c r="H31" s="899">
        <f t="shared" si="1"/>
        <v>-1179254</v>
      </c>
      <c r="I31" s="899">
        <f t="shared" si="4"/>
        <v>-1588331263</v>
      </c>
      <c r="J31" s="892"/>
      <c r="K31" s="903"/>
      <c r="M31" s="801"/>
    </row>
    <row r="32" spans="1:13" ht="15" customHeight="1">
      <c r="A32" s="897">
        <v>11</v>
      </c>
      <c r="B32" s="898">
        <f t="shared" si="2"/>
        <v>2019</v>
      </c>
      <c r="C32" s="893" t="s">
        <v>315</v>
      </c>
      <c r="D32" s="947">
        <v>-1597655474.1297681</v>
      </c>
      <c r="E32" s="899">
        <f t="shared" si="3"/>
        <v>-2768366.9054090977</v>
      </c>
      <c r="F32" s="902">
        <v>123</v>
      </c>
      <c r="G32" s="873">
        <f t="shared" si="0"/>
        <v>0.33698630136986302</v>
      </c>
      <c r="H32" s="899">
        <f t="shared" si="1"/>
        <v>-932902</v>
      </c>
      <c r="I32" s="899">
        <f t="shared" si="4"/>
        <v>-1589264165</v>
      </c>
      <c r="J32" s="892"/>
    </row>
    <row r="33" spans="1:13" ht="15" customHeight="1">
      <c r="A33" s="897">
        <v>12</v>
      </c>
      <c r="B33" s="898">
        <f t="shared" si="2"/>
        <v>2019</v>
      </c>
      <c r="C33" s="893" t="s">
        <v>316</v>
      </c>
      <c r="D33" s="947">
        <v>-1600413774.1779978</v>
      </c>
      <c r="E33" s="899">
        <f t="shared" si="3"/>
        <v>-2758300.0482296944</v>
      </c>
      <c r="F33" s="902">
        <v>93</v>
      </c>
      <c r="G33" s="873">
        <f t="shared" si="0"/>
        <v>0.25479452054794521</v>
      </c>
      <c r="H33" s="899">
        <f t="shared" si="1"/>
        <v>-702800</v>
      </c>
      <c r="I33" s="899">
        <f t="shared" si="4"/>
        <v>-1589966965</v>
      </c>
      <c r="J33" s="892"/>
    </row>
    <row r="34" spans="1:13" ht="15" customHeight="1">
      <c r="A34" s="897">
        <v>13</v>
      </c>
      <c r="B34" s="898">
        <f t="shared" si="2"/>
        <v>2019</v>
      </c>
      <c r="C34" s="893" t="s">
        <v>317</v>
      </c>
      <c r="D34" s="947">
        <v>-1603163346.5229635</v>
      </c>
      <c r="E34" s="899">
        <f t="shared" si="3"/>
        <v>-2749572.3449656963</v>
      </c>
      <c r="F34" s="902">
        <v>62</v>
      </c>
      <c r="G34" s="873">
        <f t="shared" si="0"/>
        <v>0.16986301369863013</v>
      </c>
      <c r="H34" s="899">
        <f t="shared" si="1"/>
        <v>-467051</v>
      </c>
      <c r="I34" s="899">
        <f t="shared" si="4"/>
        <v>-1590434016</v>
      </c>
      <c r="J34" s="892"/>
    </row>
    <row r="35" spans="1:13" ht="15" customHeight="1">
      <c r="A35" s="897">
        <v>14</v>
      </c>
      <c r="B35" s="898">
        <f t="shared" si="2"/>
        <v>2019</v>
      </c>
      <c r="C35" s="893" t="s">
        <v>318</v>
      </c>
      <c r="D35" s="947">
        <v>-1605897025.9121017</v>
      </c>
      <c r="E35" s="899">
        <f t="shared" si="3"/>
        <v>-2733679.3891382217</v>
      </c>
      <c r="F35" s="902">
        <v>32</v>
      </c>
      <c r="G35" s="873">
        <f t="shared" si="0"/>
        <v>8.7671232876712329E-2</v>
      </c>
      <c r="H35" s="899">
        <f t="shared" si="1"/>
        <v>-239665</v>
      </c>
      <c r="I35" s="899">
        <f t="shared" si="4"/>
        <v>-1590673681</v>
      </c>
      <c r="J35" s="892"/>
      <c r="K35" s="903"/>
    </row>
    <row r="36" spans="1:13" ht="15" customHeight="1">
      <c r="A36" s="897">
        <v>15</v>
      </c>
      <c r="B36" s="898">
        <f t="shared" si="2"/>
        <v>2019</v>
      </c>
      <c r="C36" s="893" t="s">
        <v>954</v>
      </c>
      <c r="D36" s="947">
        <v>-1608565605.413476</v>
      </c>
      <c r="E36" s="899">
        <f t="shared" si="3"/>
        <v>-2668579.5013742447</v>
      </c>
      <c r="F36" s="902">
        <v>1</v>
      </c>
      <c r="G36" s="873">
        <f t="shared" si="0"/>
        <v>2.7397260273972603E-3</v>
      </c>
      <c r="H36" s="899">
        <f t="shared" si="1"/>
        <v>-7311</v>
      </c>
      <c r="I36" s="899">
        <f t="shared" si="4"/>
        <v>-1590680992</v>
      </c>
      <c r="J36" s="892"/>
      <c r="K36" s="903"/>
      <c r="M36" s="802"/>
    </row>
    <row r="37" spans="1:13" ht="15" customHeight="1">
      <c r="A37" s="897"/>
      <c r="B37" s="898"/>
      <c r="C37" s="893"/>
      <c r="D37" s="901"/>
      <c r="E37" s="904"/>
      <c r="F37" s="902"/>
      <c r="G37" s="873"/>
      <c r="H37" s="899"/>
      <c r="I37" s="899"/>
      <c r="J37" s="892"/>
      <c r="K37" s="903"/>
      <c r="M37" s="802"/>
    </row>
    <row r="38" spans="1:13" ht="15" customHeight="1">
      <c r="A38" s="897">
        <v>16</v>
      </c>
      <c r="B38" s="892" t="s">
        <v>955</v>
      </c>
      <c r="C38" s="892"/>
      <c r="D38" s="892"/>
      <c r="E38" s="892"/>
      <c r="F38" s="892"/>
      <c r="G38" s="892"/>
      <c r="H38" s="892"/>
      <c r="I38" s="949">
        <f>'Appendix A'!H42/'Appendix A'!H39</f>
        <v>0.94642030145150036</v>
      </c>
      <c r="J38" s="892"/>
      <c r="K38" s="903"/>
      <c r="M38" s="802"/>
    </row>
    <row r="39" spans="1:13" ht="15" customHeight="1">
      <c r="A39" s="897"/>
      <c r="B39" s="892"/>
      <c r="C39" s="892"/>
      <c r="D39" s="892"/>
      <c r="E39" s="892"/>
      <c r="F39" s="892"/>
      <c r="G39" s="892"/>
      <c r="H39" s="892"/>
      <c r="I39" s="899"/>
      <c r="J39" s="892"/>
      <c r="K39" s="903"/>
      <c r="M39" s="802"/>
    </row>
    <row r="40" spans="1:13" ht="15" customHeight="1">
      <c r="A40" s="897">
        <v>17</v>
      </c>
      <c r="B40" s="892" t="s">
        <v>1606</v>
      </c>
      <c r="C40" s="892"/>
      <c r="D40" s="892"/>
      <c r="E40" s="892"/>
      <c r="F40" s="892"/>
      <c r="G40" s="892"/>
      <c r="H40" s="892"/>
      <c r="I40" s="899">
        <f>IF($E$12=0,"-  ",I36*I38)</f>
        <v>-1505452783.9618115</v>
      </c>
      <c r="J40" s="892"/>
    </row>
    <row r="41" spans="1:13" ht="15" customHeight="1">
      <c r="A41" s="897"/>
      <c r="B41" s="893"/>
      <c r="C41" s="893"/>
      <c r="D41" s="892"/>
      <c r="E41" s="892"/>
      <c r="F41" s="892"/>
      <c r="G41" s="892"/>
      <c r="H41" s="892"/>
      <c r="I41" s="899"/>
      <c r="J41" s="892"/>
    </row>
    <row r="42" spans="1:13" ht="15" customHeight="1">
      <c r="A42" s="897"/>
      <c r="B42" s="892"/>
      <c r="C42" s="892"/>
      <c r="D42" s="892"/>
      <c r="E42" s="892"/>
      <c r="F42" s="892"/>
      <c r="G42" s="892"/>
      <c r="H42" s="892"/>
      <c r="I42" s="899"/>
      <c r="J42" s="892"/>
      <c r="M42" s="801"/>
    </row>
    <row r="43" spans="1:13" ht="15" customHeight="1">
      <c r="A43" s="892"/>
      <c r="B43" s="893"/>
      <c r="C43" s="905"/>
      <c r="D43" s="892"/>
      <c r="E43" s="892"/>
      <c r="F43" s="892"/>
      <c r="G43" s="892"/>
      <c r="H43" s="892"/>
      <c r="I43" s="892"/>
      <c r="J43" s="892"/>
      <c r="M43" s="801"/>
    </row>
    <row r="44" spans="1:13" ht="15" customHeight="1">
      <c r="A44" s="906" t="s">
        <v>956</v>
      </c>
      <c r="B44" s="893"/>
      <c r="C44" s="905"/>
      <c r="D44" s="892"/>
      <c r="E44" s="892"/>
      <c r="F44" s="892"/>
      <c r="G44" s="892"/>
      <c r="H44" s="892"/>
      <c r="I44" s="892"/>
      <c r="J44" s="892"/>
      <c r="M44" s="907"/>
    </row>
    <row r="45" spans="1:13" ht="15" customHeight="1">
      <c r="A45" s="1406" t="s">
        <v>957</v>
      </c>
      <c r="B45" s="1405"/>
      <c r="C45" s="1407" t="s">
        <v>1041</v>
      </c>
      <c r="D45" s="1407"/>
      <c r="E45" s="1407"/>
      <c r="F45" s="1407"/>
      <c r="G45" s="1407"/>
      <c r="H45" s="1407"/>
      <c r="I45" s="1407"/>
      <c r="J45" s="892"/>
    </row>
    <row r="46" spans="1:13" ht="15" customHeight="1">
      <c r="A46" s="1406" t="s">
        <v>958</v>
      </c>
      <c r="B46" s="1405"/>
      <c r="C46" s="1407" t="s">
        <v>1042</v>
      </c>
      <c r="D46" s="1407"/>
      <c r="E46" s="1407"/>
      <c r="F46" s="1407"/>
      <c r="G46" s="1407"/>
      <c r="H46" s="1407"/>
      <c r="I46" s="1407"/>
      <c r="J46" s="892"/>
    </row>
    <row r="47" spans="1:13" ht="15" customHeight="1">
      <c r="A47" s="1406" t="s">
        <v>960</v>
      </c>
      <c r="B47" s="1405"/>
      <c r="C47" s="1407" t="s">
        <v>961</v>
      </c>
      <c r="D47" s="1407"/>
      <c r="E47" s="1407"/>
      <c r="F47" s="1407"/>
      <c r="G47" s="1407"/>
      <c r="H47" s="1407"/>
      <c r="I47" s="1407"/>
      <c r="J47" s="892"/>
    </row>
    <row r="48" spans="1:13" ht="15" customHeight="1">
      <c r="A48" s="1406" t="s">
        <v>962</v>
      </c>
      <c r="B48" s="1405"/>
      <c r="C48" s="1407" t="s">
        <v>981</v>
      </c>
      <c r="D48" s="1407"/>
      <c r="E48" s="1407"/>
      <c r="F48" s="1407"/>
      <c r="G48" s="1407"/>
      <c r="H48" s="1407"/>
      <c r="I48" s="1407"/>
      <c r="J48" s="892"/>
    </row>
    <row r="49" spans="1:10" ht="15" customHeight="1">
      <c r="A49" s="1406" t="s">
        <v>963</v>
      </c>
      <c r="B49" s="1405" t="s">
        <v>963</v>
      </c>
      <c r="C49" s="1407" t="s">
        <v>964</v>
      </c>
      <c r="D49" s="1407"/>
      <c r="E49" s="1407"/>
      <c r="F49" s="1407"/>
      <c r="G49" s="1407"/>
      <c r="H49" s="1407"/>
      <c r="I49" s="1407"/>
      <c r="J49" s="892"/>
    </row>
    <row r="50" spans="1:10" ht="15" customHeight="1">
      <c r="A50" s="905" t="s">
        <v>1043</v>
      </c>
      <c r="B50" s="885"/>
      <c r="C50" s="1407" t="s">
        <v>1044</v>
      </c>
      <c r="D50" s="1407"/>
      <c r="E50" s="1407"/>
      <c r="F50" s="1407"/>
      <c r="G50" s="1407"/>
      <c r="H50" s="1407"/>
      <c r="I50" s="1407"/>
      <c r="J50" s="892"/>
    </row>
    <row r="51" spans="1:10" ht="15" customHeight="1">
      <c r="A51" s="1406" t="s">
        <v>1045</v>
      </c>
      <c r="B51" s="1406"/>
      <c r="C51" s="1407" t="s">
        <v>965</v>
      </c>
      <c r="D51" s="1407"/>
      <c r="E51" s="1407"/>
      <c r="F51" s="1407"/>
      <c r="G51" s="1407"/>
      <c r="H51" s="1407"/>
      <c r="I51" s="1407"/>
      <c r="J51" s="892"/>
    </row>
    <row r="52" spans="1:10" ht="15" customHeight="1">
      <c r="A52" s="1406" t="s">
        <v>1046</v>
      </c>
      <c r="B52" s="1405"/>
      <c r="C52" s="1407" t="s">
        <v>1047</v>
      </c>
      <c r="D52" s="1407"/>
      <c r="E52" s="1407"/>
      <c r="F52" s="1407"/>
      <c r="G52" s="1407"/>
      <c r="H52" s="1407"/>
      <c r="I52" s="1407"/>
      <c r="J52" s="892"/>
    </row>
    <row r="53" spans="1:10" ht="15" customHeight="1">
      <c r="A53" s="1406" t="s">
        <v>1048</v>
      </c>
      <c r="B53" s="1405"/>
      <c r="C53" s="1411" t="s">
        <v>1049</v>
      </c>
      <c r="D53" s="1411"/>
      <c r="E53" s="1411"/>
      <c r="F53" s="1411"/>
      <c r="G53" s="1411"/>
      <c r="H53" s="1411"/>
      <c r="I53" s="1411"/>
      <c r="J53" s="892"/>
    </row>
    <row r="54" spans="1:10" ht="15" customHeight="1">
      <c r="A54" s="1406"/>
      <c r="B54" s="1405"/>
      <c r="C54" s="1407"/>
      <c r="D54" s="1407"/>
      <c r="E54" s="1407"/>
      <c r="F54" s="1407"/>
      <c r="G54" s="1407"/>
      <c r="H54" s="1407"/>
      <c r="I54" s="1407"/>
      <c r="J54" s="892"/>
    </row>
    <row r="55" spans="1:10" ht="15" customHeight="1">
      <c r="A55" s="905"/>
      <c r="B55" s="885"/>
      <c r="C55" s="908"/>
      <c r="D55" s="886"/>
      <c r="E55" s="886"/>
      <c r="F55" s="886"/>
      <c r="G55" s="886"/>
      <c r="H55" s="886"/>
      <c r="I55" s="886"/>
      <c r="J55" s="892"/>
    </row>
    <row r="56" spans="1:10" ht="15" customHeight="1">
      <c r="A56" s="1404" t="s">
        <v>982</v>
      </c>
      <c r="B56" s="1405"/>
      <c r="C56" s="1405"/>
      <c r="D56" s="1405"/>
      <c r="E56" s="1405"/>
      <c r="F56" s="1405"/>
      <c r="G56" s="1405"/>
      <c r="H56" s="1405"/>
      <c r="I56" s="1405"/>
      <c r="J56" s="892"/>
    </row>
    <row r="57" spans="1:10" ht="15" customHeight="1">
      <c r="A57" s="1409">
        <f>IF($E$12=0,"-",$E$12)</f>
        <v>2019</v>
      </c>
      <c r="B57" s="1410"/>
      <c r="C57" s="1410"/>
      <c r="D57" s="1410"/>
      <c r="E57" s="1410"/>
      <c r="F57" s="1410"/>
      <c r="G57" s="1410"/>
      <c r="H57" s="1410"/>
      <c r="I57" s="1410"/>
      <c r="J57" s="892"/>
    </row>
    <row r="58" spans="1:10" ht="15" customHeight="1">
      <c r="A58" s="866" t="s">
        <v>1050</v>
      </c>
      <c r="B58" s="893"/>
      <c r="C58" s="893"/>
      <c r="D58" s="892"/>
      <c r="E58" s="892"/>
      <c r="F58" s="892"/>
      <c r="G58" s="892"/>
      <c r="H58" s="892"/>
      <c r="I58" s="892"/>
      <c r="J58" s="892"/>
    </row>
    <row r="59" spans="1:10" ht="15" customHeight="1">
      <c r="A59" s="892"/>
      <c r="B59" s="893"/>
      <c r="C59" s="893"/>
      <c r="D59" s="892"/>
      <c r="E59" s="892"/>
      <c r="F59" s="892"/>
      <c r="G59" s="892"/>
      <c r="H59" s="892"/>
      <c r="I59" s="892"/>
      <c r="J59" s="892"/>
    </row>
    <row r="60" spans="1:10" ht="15" customHeight="1">
      <c r="A60" s="1404" t="s">
        <v>968</v>
      </c>
      <c r="B60" s="1405"/>
      <c r="C60" s="1405"/>
      <c r="D60" s="1405"/>
      <c r="E60" s="1405"/>
      <c r="F60" s="1405"/>
      <c r="G60" s="1405"/>
      <c r="H60" s="1405"/>
      <c r="I60" s="1405"/>
      <c r="J60" s="892"/>
    </row>
    <row r="61" spans="1:10" ht="15" customHeight="1">
      <c r="A61" s="871"/>
      <c r="B61" s="871"/>
      <c r="C61" s="871"/>
      <c r="D61" s="871"/>
      <c r="E61" s="871"/>
      <c r="F61" s="871"/>
      <c r="G61" s="871"/>
      <c r="H61" s="871"/>
      <c r="I61" s="871"/>
      <c r="J61" s="892"/>
    </row>
    <row r="62" spans="1:10" ht="15" customHeight="1">
      <c r="A62" s="867" t="s">
        <v>1051</v>
      </c>
      <c r="B62" s="871"/>
      <c r="C62" s="871"/>
      <c r="D62" s="871"/>
      <c r="E62" s="871"/>
      <c r="F62" s="871"/>
      <c r="G62" s="871"/>
      <c r="H62" s="871"/>
      <c r="I62" s="871"/>
      <c r="J62" s="892"/>
    </row>
    <row r="63" spans="1:10" ht="15" customHeight="1">
      <c r="A63" s="892"/>
      <c r="B63" s="893"/>
      <c r="C63" s="893"/>
      <c r="D63" s="892"/>
      <c r="E63" s="892"/>
      <c r="F63" s="892"/>
      <c r="G63" s="892"/>
      <c r="H63" s="892"/>
      <c r="I63" s="892"/>
      <c r="J63" s="892"/>
    </row>
    <row r="64" spans="1:10" ht="15" customHeight="1">
      <c r="A64" s="892"/>
      <c r="B64" s="895" t="s">
        <v>941</v>
      </c>
      <c r="C64" s="895" t="s">
        <v>942</v>
      </c>
      <c r="D64" s="895" t="s">
        <v>943</v>
      </c>
      <c r="E64" s="895" t="s">
        <v>944</v>
      </c>
      <c r="F64" s="895" t="s">
        <v>945</v>
      </c>
      <c r="G64" s="895" t="s">
        <v>946</v>
      </c>
      <c r="H64" s="895" t="s">
        <v>947</v>
      </c>
      <c r="I64" s="895" t="s">
        <v>948</v>
      </c>
      <c r="J64" s="892"/>
    </row>
    <row r="65" spans="1:10" ht="15" customHeight="1">
      <c r="A65" s="892"/>
      <c r="B65" s="895"/>
      <c r="C65" s="895"/>
      <c r="D65" s="893" t="s">
        <v>1052</v>
      </c>
      <c r="E65" s="895"/>
      <c r="F65" s="893" t="s">
        <v>949</v>
      </c>
      <c r="G65" s="895"/>
      <c r="H65" s="893" t="s">
        <v>951</v>
      </c>
      <c r="I65" s="893" t="s">
        <v>262</v>
      </c>
      <c r="J65" s="892"/>
    </row>
    <row r="66" spans="1:10" ht="15" customHeight="1" thickBot="1">
      <c r="A66" s="896" t="s">
        <v>950</v>
      </c>
      <c r="B66" s="896" t="s">
        <v>462</v>
      </c>
      <c r="C66" s="896" t="s">
        <v>461</v>
      </c>
      <c r="D66" s="896" t="s">
        <v>262</v>
      </c>
      <c r="E66" s="896" t="s">
        <v>951</v>
      </c>
      <c r="F66" s="896" t="s">
        <v>952</v>
      </c>
      <c r="G66" s="896" t="s">
        <v>953</v>
      </c>
      <c r="H66" s="896" t="s">
        <v>1040</v>
      </c>
      <c r="I66" s="896" t="s">
        <v>1040</v>
      </c>
      <c r="J66" s="892"/>
    </row>
    <row r="67" spans="1:10" ht="15" customHeight="1">
      <c r="A67" s="892"/>
      <c r="B67" s="893"/>
      <c r="C67" s="893"/>
      <c r="D67" s="892"/>
      <c r="E67" s="892"/>
      <c r="F67" s="892"/>
      <c r="G67" s="892"/>
      <c r="H67" s="892"/>
      <c r="I67" s="892"/>
      <c r="J67" s="892"/>
    </row>
    <row r="68" spans="1:10" ht="15" customHeight="1">
      <c r="A68" s="897">
        <v>1</v>
      </c>
      <c r="B68" s="898">
        <f>+B$23</f>
        <v>2018</v>
      </c>
      <c r="C68" s="898" t="str">
        <f>+C$23</f>
        <v>Dec</v>
      </c>
      <c r="D68" s="947">
        <v>-63330518</v>
      </c>
      <c r="E68" s="899"/>
      <c r="F68" s="900"/>
      <c r="G68" s="899"/>
      <c r="H68" s="899"/>
      <c r="I68" s="899">
        <f>IF($E$12=0,"-  ",D68)</f>
        <v>-63330518</v>
      </c>
      <c r="J68" s="892"/>
    </row>
    <row r="69" spans="1:10" ht="15" customHeight="1">
      <c r="A69" s="897"/>
      <c r="B69" s="898"/>
      <c r="C69" s="893"/>
      <c r="D69" s="948"/>
      <c r="E69" s="899"/>
      <c r="F69" s="901"/>
      <c r="G69" s="899"/>
      <c r="H69" s="899"/>
      <c r="I69" s="899"/>
      <c r="J69" s="892"/>
    </row>
    <row r="70" spans="1:10" ht="15" customHeight="1">
      <c r="A70" s="897">
        <v>2</v>
      </c>
      <c r="B70" s="898">
        <f>+B$25</f>
        <v>2019</v>
      </c>
      <c r="C70" s="898" t="str">
        <f>+C$25</f>
        <v>Jan</v>
      </c>
      <c r="D70" s="947">
        <v>-63330518</v>
      </c>
      <c r="E70" s="899">
        <f>IF($E$12=0,"-  ",(D70-D68))</f>
        <v>0</v>
      </c>
      <c r="F70" s="902">
        <f>+F$25</f>
        <v>335</v>
      </c>
      <c r="G70" s="873">
        <f>+G$25</f>
        <v>0.9178082191780822</v>
      </c>
      <c r="H70" s="899">
        <f t="shared" ref="H70:H81" si="5">IF($E$12=0,"-  ",(ROUND(E70*G70,0)))</f>
        <v>0</v>
      </c>
      <c r="I70" s="899">
        <f>IF($E$12=0,"-  ",I68+H70)</f>
        <v>-63330518</v>
      </c>
      <c r="J70" s="892"/>
    </row>
    <row r="71" spans="1:10" ht="15" customHeight="1">
      <c r="A71" s="897">
        <v>3</v>
      </c>
      <c r="B71" s="898">
        <f>+B$26</f>
        <v>2019</v>
      </c>
      <c r="C71" s="898" t="str">
        <f>+C$26</f>
        <v>Feb</v>
      </c>
      <c r="D71" s="947">
        <v>-63330518</v>
      </c>
      <c r="E71" s="899">
        <f t="shared" ref="E71:E81" si="6">IF($E$12=0,"-  ",(D71-D70))</f>
        <v>0</v>
      </c>
      <c r="F71" s="902">
        <f>+F$26</f>
        <v>307</v>
      </c>
      <c r="G71" s="873">
        <f>+G$26</f>
        <v>0.84109589041095889</v>
      </c>
      <c r="H71" s="899">
        <f t="shared" si="5"/>
        <v>0</v>
      </c>
      <c r="I71" s="899">
        <f t="shared" ref="I71:I81" si="7">IF($E$12=0,"-  ",I70+H71)</f>
        <v>-63330518</v>
      </c>
      <c r="J71" s="892"/>
    </row>
    <row r="72" spans="1:10" ht="15" customHeight="1">
      <c r="A72" s="897">
        <v>4</v>
      </c>
      <c r="B72" s="898">
        <f>+B$27</f>
        <v>2019</v>
      </c>
      <c r="C72" s="898" t="str">
        <f>+C$27</f>
        <v>Mar</v>
      </c>
      <c r="D72" s="947">
        <v>-63330518</v>
      </c>
      <c r="E72" s="899">
        <f t="shared" si="6"/>
        <v>0</v>
      </c>
      <c r="F72" s="902">
        <f>+F$27</f>
        <v>276</v>
      </c>
      <c r="G72" s="873">
        <f>+G$27</f>
        <v>0.75616438356164384</v>
      </c>
      <c r="H72" s="899">
        <f t="shared" si="5"/>
        <v>0</v>
      </c>
      <c r="I72" s="899">
        <f t="shared" si="7"/>
        <v>-63330518</v>
      </c>
      <c r="J72" s="892"/>
    </row>
    <row r="73" spans="1:10" ht="15" customHeight="1">
      <c r="A73" s="897">
        <v>5</v>
      </c>
      <c r="B73" s="898">
        <f>+B$28</f>
        <v>2019</v>
      </c>
      <c r="C73" s="898" t="str">
        <f>+C$28</f>
        <v>Apr</v>
      </c>
      <c r="D73" s="947">
        <v>-63330518</v>
      </c>
      <c r="E73" s="899">
        <f t="shared" si="6"/>
        <v>0</v>
      </c>
      <c r="F73" s="902">
        <f>+F$28</f>
        <v>246</v>
      </c>
      <c r="G73" s="873">
        <f>+G$28</f>
        <v>0.67397260273972603</v>
      </c>
      <c r="H73" s="899">
        <f t="shared" si="5"/>
        <v>0</v>
      </c>
      <c r="I73" s="899">
        <f t="shared" si="7"/>
        <v>-63330518</v>
      </c>
      <c r="J73" s="892"/>
    </row>
    <row r="74" spans="1:10" ht="15" customHeight="1">
      <c r="A74" s="897">
        <v>6</v>
      </c>
      <c r="B74" s="898">
        <f>+B$29</f>
        <v>2019</v>
      </c>
      <c r="C74" s="898" t="str">
        <f>+C$29</f>
        <v>May</v>
      </c>
      <c r="D74" s="947">
        <v>-63330518</v>
      </c>
      <c r="E74" s="899">
        <f t="shared" si="6"/>
        <v>0</v>
      </c>
      <c r="F74" s="902">
        <f>+F$29</f>
        <v>215</v>
      </c>
      <c r="G74" s="873">
        <f>+G$29</f>
        <v>0.58904109589041098</v>
      </c>
      <c r="H74" s="899">
        <f t="shared" si="5"/>
        <v>0</v>
      </c>
      <c r="I74" s="899">
        <f t="shared" si="7"/>
        <v>-63330518</v>
      </c>
      <c r="J74" s="892"/>
    </row>
    <row r="75" spans="1:10" ht="15" customHeight="1">
      <c r="A75" s="897">
        <v>7</v>
      </c>
      <c r="B75" s="898">
        <f>+B$30</f>
        <v>2019</v>
      </c>
      <c r="C75" s="898" t="str">
        <f>+C$30</f>
        <v>Jun</v>
      </c>
      <c r="D75" s="947">
        <v>-63330518</v>
      </c>
      <c r="E75" s="899">
        <f t="shared" si="6"/>
        <v>0</v>
      </c>
      <c r="F75" s="902">
        <f>+F$30</f>
        <v>185</v>
      </c>
      <c r="G75" s="873">
        <f>+G$30</f>
        <v>0.50684931506849318</v>
      </c>
      <c r="H75" s="899">
        <f t="shared" si="5"/>
        <v>0</v>
      </c>
      <c r="I75" s="899">
        <f t="shared" si="7"/>
        <v>-63330518</v>
      </c>
      <c r="J75" s="892"/>
    </row>
    <row r="76" spans="1:10" ht="15" customHeight="1">
      <c r="A76" s="897">
        <v>8</v>
      </c>
      <c r="B76" s="898">
        <f>+B$31</f>
        <v>2019</v>
      </c>
      <c r="C76" s="898" t="str">
        <f>+C$31</f>
        <v>Jul</v>
      </c>
      <c r="D76" s="947">
        <v>-63330518</v>
      </c>
      <c r="E76" s="899">
        <f t="shared" si="6"/>
        <v>0</v>
      </c>
      <c r="F76" s="902">
        <f>+F$31</f>
        <v>154</v>
      </c>
      <c r="G76" s="873">
        <f>+G$31</f>
        <v>0.42191780821917807</v>
      </c>
      <c r="H76" s="899">
        <f t="shared" si="5"/>
        <v>0</v>
      </c>
      <c r="I76" s="899">
        <f t="shared" si="7"/>
        <v>-63330518</v>
      </c>
      <c r="J76" s="892"/>
    </row>
    <row r="77" spans="1:10" ht="15" customHeight="1">
      <c r="A77" s="897">
        <v>9</v>
      </c>
      <c r="B77" s="898">
        <f>+B$32</f>
        <v>2019</v>
      </c>
      <c r="C77" s="898" t="str">
        <f>+C$32</f>
        <v>Aug</v>
      </c>
      <c r="D77" s="947">
        <v>-63330518</v>
      </c>
      <c r="E77" s="899">
        <f t="shared" si="6"/>
        <v>0</v>
      </c>
      <c r="F77" s="902">
        <f>+F$32</f>
        <v>123</v>
      </c>
      <c r="G77" s="873">
        <f>+G$32</f>
        <v>0.33698630136986302</v>
      </c>
      <c r="H77" s="899">
        <f t="shared" si="5"/>
        <v>0</v>
      </c>
      <c r="I77" s="899">
        <f t="shared" si="7"/>
        <v>-63330518</v>
      </c>
      <c r="J77" s="892"/>
    </row>
    <row r="78" spans="1:10" ht="15" customHeight="1">
      <c r="A78" s="897">
        <v>10</v>
      </c>
      <c r="B78" s="898">
        <f>+B$33</f>
        <v>2019</v>
      </c>
      <c r="C78" s="898" t="str">
        <f>+C$33</f>
        <v>Sep</v>
      </c>
      <c r="D78" s="947">
        <v>-63330518</v>
      </c>
      <c r="E78" s="899">
        <f t="shared" si="6"/>
        <v>0</v>
      </c>
      <c r="F78" s="902">
        <f>+F$33</f>
        <v>93</v>
      </c>
      <c r="G78" s="873">
        <f>+G$33</f>
        <v>0.25479452054794521</v>
      </c>
      <c r="H78" s="899">
        <f t="shared" si="5"/>
        <v>0</v>
      </c>
      <c r="I78" s="899">
        <f t="shared" si="7"/>
        <v>-63330518</v>
      </c>
      <c r="J78" s="892"/>
    </row>
    <row r="79" spans="1:10" ht="15" customHeight="1">
      <c r="A79" s="897">
        <v>11</v>
      </c>
      <c r="B79" s="898">
        <f>+B$34</f>
        <v>2019</v>
      </c>
      <c r="C79" s="898" t="str">
        <f>+C$34</f>
        <v>Oct</v>
      </c>
      <c r="D79" s="947">
        <v>-63330518</v>
      </c>
      <c r="E79" s="899">
        <f t="shared" si="6"/>
        <v>0</v>
      </c>
      <c r="F79" s="902">
        <f>+F$34</f>
        <v>62</v>
      </c>
      <c r="G79" s="873">
        <f>+G$34</f>
        <v>0.16986301369863013</v>
      </c>
      <c r="H79" s="899">
        <f t="shared" si="5"/>
        <v>0</v>
      </c>
      <c r="I79" s="899">
        <f t="shared" si="7"/>
        <v>-63330518</v>
      </c>
      <c r="J79" s="892"/>
    </row>
    <row r="80" spans="1:10" ht="15" customHeight="1">
      <c r="A80" s="897">
        <v>12</v>
      </c>
      <c r="B80" s="898">
        <f>+B$35</f>
        <v>2019</v>
      </c>
      <c r="C80" s="898" t="str">
        <f>+C$35</f>
        <v>Nov</v>
      </c>
      <c r="D80" s="947">
        <v>-63330518</v>
      </c>
      <c r="E80" s="899">
        <f t="shared" si="6"/>
        <v>0</v>
      </c>
      <c r="F80" s="902">
        <f>+F$35</f>
        <v>32</v>
      </c>
      <c r="G80" s="873">
        <f>+G$35</f>
        <v>8.7671232876712329E-2</v>
      </c>
      <c r="H80" s="899">
        <f t="shared" si="5"/>
        <v>0</v>
      </c>
      <c r="I80" s="899">
        <f t="shared" si="7"/>
        <v>-63330518</v>
      </c>
      <c r="J80" s="892"/>
    </row>
    <row r="81" spans="1:11" ht="15" customHeight="1">
      <c r="A81" s="897">
        <v>13</v>
      </c>
      <c r="B81" s="898">
        <f>+B$36</f>
        <v>2019</v>
      </c>
      <c r="C81" s="898" t="str">
        <f>+C$36</f>
        <v>Dec</v>
      </c>
      <c r="D81" s="947">
        <v>-63330518</v>
      </c>
      <c r="E81" s="899">
        <f t="shared" si="6"/>
        <v>0</v>
      </c>
      <c r="F81" s="902">
        <f>+F$36</f>
        <v>1</v>
      </c>
      <c r="G81" s="873">
        <f>+G$36</f>
        <v>2.7397260273972603E-3</v>
      </c>
      <c r="H81" s="899">
        <f t="shared" si="5"/>
        <v>0</v>
      </c>
      <c r="I81" s="899">
        <f t="shared" si="7"/>
        <v>-63330518</v>
      </c>
      <c r="J81" s="892"/>
    </row>
    <row r="82" spans="1:11" ht="15" customHeight="1">
      <c r="A82" s="897"/>
      <c r="B82" s="898"/>
      <c r="C82" s="893"/>
      <c r="D82" s="893"/>
      <c r="E82" s="904"/>
      <c r="F82" s="902"/>
      <c r="G82" s="873"/>
      <c r="H82" s="899"/>
      <c r="I82" s="899"/>
      <c r="J82" s="892"/>
    </row>
    <row r="83" spans="1:11" ht="15" customHeight="1">
      <c r="A83" s="897">
        <v>14</v>
      </c>
      <c r="B83" s="892" t="s">
        <v>1606</v>
      </c>
      <c r="C83" s="892"/>
      <c r="D83" s="892"/>
      <c r="E83" s="892"/>
      <c r="F83" s="892"/>
      <c r="G83" s="892"/>
      <c r="H83" s="892"/>
      <c r="I83" s="899">
        <f>+I81</f>
        <v>-63330518</v>
      </c>
      <c r="J83" s="892"/>
    </row>
    <row r="84" spans="1:11" ht="15" customHeight="1">
      <c r="A84" s="897"/>
      <c r="B84" s="892"/>
      <c r="C84" s="892"/>
      <c r="D84" s="892"/>
      <c r="E84" s="892"/>
      <c r="F84" s="892"/>
      <c r="G84" s="892"/>
      <c r="H84" s="892"/>
      <c r="I84" s="899"/>
      <c r="J84" s="892"/>
    </row>
    <row r="85" spans="1:11" ht="15" customHeight="1">
      <c r="A85" s="897"/>
      <c r="B85" s="892"/>
      <c r="C85" s="892"/>
      <c r="D85" s="892"/>
      <c r="E85" s="892"/>
      <c r="F85" s="892"/>
      <c r="G85" s="892"/>
      <c r="H85" s="892"/>
      <c r="I85" s="899"/>
      <c r="J85" s="892"/>
    </row>
    <row r="86" spans="1:11" ht="15" customHeight="1">
      <c r="A86" s="892"/>
      <c r="B86" s="893"/>
      <c r="C86" s="893"/>
      <c r="D86" s="892"/>
      <c r="E86" s="892"/>
      <c r="F86" s="892"/>
      <c r="G86" s="892"/>
      <c r="H86" s="892"/>
      <c r="I86" s="909"/>
      <c r="J86" s="892"/>
    </row>
    <row r="87" spans="1:11" ht="15" customHeight="1">
      <c r="A87" s="906" t="s">
        <v>956</v>
      </c>
      <c r="B87" s="893"/>
      <c r="C87" s="893"/>
      <c r="D87" s="892"/>
      <c r="E87" s="892"/>
      <c r="F87" s="892"/>
      <c r="G87" s="892"/>
      <c r="H87" s="892"/>
      <c r="I87" s="892"/>
      <c r="J87" s="892"/>
    </row>
    <row r="88" spans="1:11" ht="15" customHeight="1">
      <c r="A88" s="1406" t="s">
        <v>957</v>
      </c>
      <c r="B88" s="1405"/>
      <c r="C88" s="1407" t="s">
        <v>1041</v>
      </c>
      <c r="D88" s="1408"/>
      <c r="E88" s="1408"/>
      <c r="F88" s="1408"/>
      <c r="G88" s="1408"/>
      <c r="H88" s="1408"/>
      <c r="I88" s="1408"/>
      <c r="J88" s="892"/>
    </row>
    <row r="89" spans="1:11" ht="15" customHeight="1">
      <c r="A89" s="1406" t="s">
        <v>958</v>
      </c>
      <c r="B89" s="1405"/>
      <c r="C89" s="1407" t="s">
        <v>959</v>
      </c>
      <c r="D89" s="1408"/>
      <c r="E89" s="1408"/>
      <c r="F89" s="1408"/>
      <c r="G89" s="1408"/>
      <c r="H89" s="1408"/>
      <c r="I89" s="1408"/>
      <c r="J89" s="1407"/>
      <c r="K89" s="1408"/>
    </row>
    <row r="90" spans="1:11" ht="15" customHeight="1">
      <c r="A90" s="1406" t="s">
        <v>960</v>
      </c>
      <c r="B90" s="1405"/>
      <c r="C90" s="1407" t="s">
        <v>961</v>
      </c>
      <c r="D90" s="1408"/>
      <c r="E90" s="1408"/>
      <c r="F90" s="1408"/>
      <c r="G90" s="1408"/>
      <c r="H90" s="1408"/>
      <c r="I90" s="1408"/>
      <c r="J90" s="1407"/>
      <c r="K90" s="1408"/>
    </row>
    <row r="91" spans="1:11" ht="15" customHeight="1">
      <c r="A91" s="1406" t="s">
        <v>962</v>
      </c>
      <c r="B91" s="1405"/>
      <c r="C91" s="1407" t="s">
        <v>981</v>
      </c>
      <c r="D91" s="1408"/>
      <c r="E91" s="1408"/>
      <c r="F91" s="1408"/>
      <c r="G91" s="1408"/>
      <c r="H91" s="1408"/>
      <c r="I91" s="1408"/>
      <c r="J91" s="1407"/>
      <c r="K91" s="1408"/>
    </row>
    <row r="92" spans="1:11" ht="15" customHeight="1">
      <c r="A92" s="1406" t="s">
        <v>963</v>
      </c>
      <c r="B92" s="1405" t="s">
        <v>963</v>
      </c>
      <c r="C92" s="1407" t="s">
        <v>983</v>
      </c>
      <c r="D92" s="1408"/>
      <c r="E92" s="1408"/>
      <c r="F92" s="1408"/>
      <c r="G92" s="1408"/>
      <c r="H92" s="1408"/>
      <c r="I92" s="1408"/>
      <c r="J92" s="1407"/>
      <c r="K92" s="1408"/>
    </row>
    <row r="93" spans="1:11" ht="15" customHeight="1">
      <c r="A93" s="905" t="s">
        <v>969</v>
      </c>
      <c r="B93" s="885"/>
      <c r="C93" s="1407" t="s">
        <v>970</v>
      </c>
      <c r="D93" s="1408"/>
      <c r="E93" s="1408"/>
      <c r="F93" s="1408"/>
      <c r="G93" s="1408"/>
      <c r="H93" s="1408"/>
      <c r="I93" s="1408"/>
      <c r="J93" s="1407"/>
      <c r="K93" s="1408"/>
    </row>
    <row r="94" spans="1:11" ht="15" customHeight="1">
      <c r="A94" s="1406" t="s">
        <v>971</v>
      </c>
      <c r="B94" s="1405" t="s">
        <v>963</v>
      </c>
      <c r="C94" s="1407" t="s">
        <v>984</v>
      </c>
      <c r="D94" s="1408"/>
      <c r="E94" s="1408"/>
      <c r="F94" s="1408"/>
      <c r="G94" s="1408"/>
      <c r="H94" s="1408"/>
      <c r="I94" s="1408"/>
      <c r="J94" s="1407"/>
      <c r="K94" s="1408"/>
    </row>
    <row r="95" spans="1:11" ht="15" customHeight="1">
      <c r="A95" s="1406" t="s">
        <v>1053</v>
      </c>
      <c r="B95" s="1405"/>
      <c r="C95" s="1411" t="s">
        <v>1054</v>
      </c>
      <c r="D95" s="1412"/>
      <c r="E95" s="1412"/>
      <c r="F95" s="1412"/>
      <c r="G95" s="1412"/>
      <c r="H95" s="1412"/>
      <c r="I95" s="1412"/>
      <c r="J95" s="1407"/>
      <c r="K95" s="1408"/>
    </row>
    <row r="96" spans="1:11" ht="15" customHeight="1">
      <c r="A96" s="1406"/>
      <c r="B96" s="1405"/>
      <c r="C96" s="1407"/>
      <c r="D96" s="1408"/>
      <c r="E96" s="1408"/>
      <c r="F96" s="1408"/>
      <c r="G96" s="1408"/>
      <c r="H96" s="1408"/>
      <c r="I96" s="1408"/>
      <c r="J96" s="1407"/>
      <c r="K96" s="1408"/>
    </row>
    <row r="97" spans="1:10" ht="15" customHeight="1">
      <c r="A97" s="892"/>
      <c r="B97" s="893"/>
      <c r="C97" s="893"/>
      <c r="D97" s="892"/>
      <c r="E97" s="892"/>
      <c r="F97" s="892"/>
      <c r="G97" s="892"/>
      <c r="H97" s="892"/>
      <c r="I97" s="892"/>
      <c r="J97" s="892"/>
    </row>
    <row r="98" spans="1:10" ht="15" customHeight="1">
      <c r="A98" s="892"/>
      <c r="B98" s="893"/>
      <c r="C98" s="893"/>
      <c r="D98" s="892"/>
      <c r="E98" s="892"/>
      <c r="F98" s="892"/>
      <c r="G98" s="892"/>
      <c r="H98" s="892"/>
      <c r="I98" s="892"/>
      <c r="J98" s="892"/>
    </row>
    <row r="99" spans="1:10" ht="15" customHeight="1">
      <c r="A99" s="1404" t="s">
        <v>982</v>
      </c>
      <c r="B99" s="1405"/>
      <c r="C99" s="1405"/>
      <c r="D99" s="1405"/>
      <c r="E99" s="1405"/>
      <c r="F99" s="1405"/>
      <c r="G99" s="1405"/>
      <c r="H99" s="1405"/>
      <c r="I99" s="1405"/>
      <c r="J99" s="892"/>
    </row>
    <row r="100" spans="1:10" ht="15" customHeight="1">
      <c r="A100" s="1409">
        <f>IF($E$12=0,"-",$E$12)</f>
        <v>2019</v>
      </c>
      <c r="B100" s="1410"/>
      <c r="C100" s="1410"/>
      <c r="D100" s="1410"/>
      <c r="E100" s="1410"/>
      <c r="F100" s="1410"/>
      <c r="G100" s="1410"/>
      <c r="H100" s="1410"/>
      <c r="I100" s="1410"/>
      <c r="J100" s="892"/>
    </row>
    <row r="101" spans="1:10" ht="15" customHeight="1">
      <c r="A101" s="866" t="s">
        <v>1055</v>
      </c>
      <c r="B101" s="893"/>
      <c r="C101" s="893"/>
      <c r="D101" s="892"/>
      <c r="E101" s="892"/>
      <c r="F101" s="892"/>
      <c r="G101" s="892"/>
      <c r="H101" s="892"/>
      <c r="I101" s="892"/>
      <c r="J101" s="892"/>
    </row>
    <row r="102" spans="1:10" ht="15" customHeight="1">
      <c r="A102" s="866"/>
      <c r="B102" s="893"/>
      <c r="C102" s="893"/>
      <c r="D102" s="892"/>
      <c r="E102" s="892"/>
      <c r="F102" s="892"/>
      <c r="G102" s="892"/>
      <c r="H102" s="892"/>
      <c r="I102" s="892"/>
      <c r="J102" s="892"/>
    </row>
    <row r="103" spans="1:10" ht="15" customHeight="1">
      <c r="A103" s="1404" t="s">
        <v>973</v>
      </c>
      <c r="B103" s="1405"/>
      <c r="C103" s="1405"/>
      <c r="D103" s="1405"/>
      <c r="E103" s="1405"/>
      <c r="F103" s="1405"/>
      <c r="G103" s="1405"/>
      <c r="H103" s="1405"/>
      <c r="I103" s="1405"/>
      <c r="J103" s="892"/>
    </row>
    <row r="104" spans="1:10" ht="15" customHeight="1">
      <c r="A104" s="884"/>
      <c r="B104" s="885"/>
      <c r="C104" s="885"/>
      <c r="D104" s="885"/>
      <c r="E104" s="885"/>
      <c r="F104" s="885"/>
      <c r="G104" s="885"/>
      <c r="H104" s="885"/>
      <c r="I104" s="885"/>
      <c r="J104" s="892"/>
    </row>
    <row r="105" spans="1:10" ht="15" customHeight="1">
      <c r="A105" s="867" t="s">
        <v>1051</v>
      </c>
      <c r="B105" s="885"/>
      <c r="C105" s="885"/>
      <c r="D105" s="885"/>
      <c r="E105" s="885"/>
      <c r="F105" s="885"/>
      <c r="G105" s="885"/>
      <c r="H105" s="885"/>
      <c r="I105" s="885"/>
      <c r="J105" s="892"/>
    </row>
    <row r="106" spans="1:10" ht="15" customHeight="1">
      <c r="A106" s="892" t="s">
        <v>1056</v>
      </c>
      <c r="B106" s="885"/>
      <c r="C106" s="885"/>
      <c r="D106" s="885"/>
      <c r="E106" s="885"/>
      <c r="F106" s="885"/>
      <c r="G106" s="885"/>
      <c r="H106" s="885"/>
      <c r="I106" s="885"/>
      <c r="J106" s="892"/>
    </row>
    <row r="107" spans="1:10" ht="15" customHeight="1">
      <c r="A107" s="892"/>
      <c r="B107" s="893"/>
      <c r="C107" s="893"/>
      <c r="D107" s="892"/>
      <c r="E107" s="892"/>
      <c r="F107" s="892"/>
      <c r="G107" s="892"/>
      <c r="H107" s="892"/>
      <c r="I107" s="892"/>
      <c r="J107" s="892"/>
    </row>
    <row r="108" spans="1:10" ht="15" customHeight="1">
      <c r="A108" s="892"/>
      <c r="B108" s="895" t="s">
        <v>941</v>
      </c>
      <c r="C108" s="895" t="s">
        <v>942</v>
      </c>
      <c r="D108" s="895" t="s">
        <v>943</v>
      </c>
      <c r="E108" s="895" t="s">
        <v>944</v>
      </c>
      <c r="F108" s="895" t="s">
        <v>945</v>
      </c>
      <c r="G108" s="895" t="s">
        <v>946</v>
      </c>
      <c r="H108" s="895" t="s">
        <v>947</v>
      </c>
      <c r="I108" s="895" t="s">
        <v>948</v>
      </c>
      <c r="J108" s="892"/>
    </row>
    <row r="109" spans="1:10" ht="15" customHeight="1">
      <c r="A109" s="892"/>
      <c r="B109" s="895"/>
      <c r="C109" s="895"/>
      <c r="D109" s="893" t="s">
        <v>1057</v>
      </c>
      <c r="E109" s="895"/>
      <c r="F109" s="893" t="s">
        <v>949</v>
      </c>
      <c r="G109" s="895"/>
      <c r="H109" s="893" t="s">
        <v>951</v>
      </c>
      <c r="I109" s="893" t="s">
        <v>262</v>
      </c>
      <c r="J109" s="892"/>
    </row>
    <row r="110" spans="1:10" ht="15" customHeight="1" thickBot="1">
      <c r="A110" s="896" t="s">
        <v>950</v>
      </c>
      <c r="B110" s="896" t="s">
        <v>462</v>
      </c>
      <c r="C110" s="896" t="s">
        <v>461</v>
      </c>
      <c r="D110" s="896" t="s">
        <v>1058</v>
      </c>
      <c r="E110" s="896" t="s">
        <v>951</v>
      </c>
      <c r="F110" s="896" t="s">
        <v>952</v>
      </c>
      <c r="G110" s="896" t="s">
        <v>953</v>
      </c>
      <c r="H110" s="896" t="s">
        <v>1040</v>
      </c>
      <c r="I110" s="896" t="s">
        <v>1040</v>
      </c>
      <c r="J110" s="892"/>
    </row>
    <row r="111" spans="1:10" ht="15" customHeight="1">
      <c r="A111" s="892"/>
      <c r="B111" s="893"/>
      <c r="C111" s="893"/>
      <c r="D111" s="892"/>
      <c r="E111" s="892"/>
      <c r="F111" s="892"/>
      <c r="G111" s="892"/>
      <c r="H111" s="892"/>
      <c r="I111" s="892"/>
      <c r="J111" s="892"/>
    </row>
    <row r="112" spans="1:10" ht="15" customHeight="1">
      <c r="A112" s="897">
        <v>1</v>
      </c>
      <c r="B112" s="898">
        <f>+B$23</f>
        <v>2018</v>
      </c>
      <c r="C112" s="898" t="str">
        <f>+C$23</f>
        <v>Dec</v>
      </c>
      <c r="D112" s="947">
        <v>48360787</v>
      </c>
      <c r="E112" s="899"/>
      <c r="F112" s="900"/>
      <c r="G112" s="899"/>
      <c r="H112" s="899"/>
      <c r="I112" s="899">
        <f>IF($E$12=0,"-  ",D112)</f>
        <v>48360787</v>
      </c>
      <c r="J112" s="892"/>
    </row>
    <row r="113" spans="1:10" ht="15" customHeight="1">
      <c r="A113" s="897"/>
      <c r="B113" s="898"/>
      <c r="C113" s="893"/>
      <c r="D113" s="948"/>
      <c r="E113" s="899"/>
      <c r="F113" s="901"/>
      <c r="G113" s="899"/>
      <c r="H113" s="899"/>
      <c r="I113" s="899"/>
      <c r="J113" s="892"/>
    </row>
    <row r="114" spans="1:10" ht="15" customHeight="1">
      <c r="A114" s="897">
        <v>2</v>
      </c>
      <c r="B114" s="898">
        <f>+B$25</f>
        <v>2019</v>
      </c>
      <c r="C114" s="898" t="str">
        <f>+C$25</f>
        <v>Jan</v>
      </c>
      <c r="D114" s="947">
        <v>48360787</v>
      </c>
      <c r="E114" s="899">
        <f>IF($E$12=0,"-  ",(D114-D112))</f>
        <v>0</v>
      </c>
      <c r="F114" s="902">
        <f>+F$25</f>
        <v>335</v>
      </c>
      <c r="G114" s="873">
        <f>+G$25</f>
        <v>0.9178082191780822</v>
      </c>
      <c r="H114" s="899">
        <f t="shared" ref="H114:H125" si="8">IF($E$12=0,"-  ",(ROUND(E114*G114,0)))</f>
        <v>0</v>
      </c>
      <c r="I114" s="899">
        <f>IF($E$12=0,"-  ",I112+H114)</f>
        <v>48360787</v>
      </c>
      <c r="J114" s="892"/>
    </row>
    <row r="115" spans="1:10" ht="15" customHeight="1">
      <c r="A115" s="897">
        <v>3</v>
      </c>
      <c r="B115" s="898">
        <f>+B$26</f>
        <v>2019</v>
      </c>
      <c r="C115" s="898" t="str">
        <f>+C$26</f>
        <v>Feb</v>
      </c>
      <c r="D115" s="947">
        <v>48360787</v>
      </c>
      <c r="E115" s="899">
        <f t="shared" ref="E115:E125" si="9">IF($E$12=0,"-  ",(D115-D114))</f>
        <v>0</v>
      </c>
      <c r="F115" s="902">
        <f>+F$26</f>
        <v>307</v>
      </c>
      <c r="G115" s="873">
        <f>+G$26</f>
        <v>0.84109589041095889</v>
      </c>
      <c r="H115" s="899">
        <f t="shared" si="8"/>
        <v>0</v>
      </c>
      <c r="I115" s="899">
        <f t="shared" ref="I115:I125" si="10">IF($E$12=0,"-  ",I114+H115)</f>
        <v>48360787</v>
      </c>
      <c r="J115" s="892"/>
    </row>
    <row r="116" spans="1:10" ht="15" customHeight="1">
      <c r="A116" s="897">
        <v>4</v>
      </c>
      <c r="B116" s="898">
        <f>+B$27</f>
        <v>2019</v>
      </c>
      <c r="C116" s="898" t="str">
        <f>+C$27</f>
        <v>Mar</v>
      </c>
      <c r="D116" s="947">
        <v>48360787</v>
      </c>
      <c r="E116" s="899">
        <f t="shared" si="9"/>
        <v>0</v>
      </c>
      <c r="F116" s="902">
        <f>+F$27</f>
        <v>276</v>
      </c>
      <c r="G116" s="873">
        <f>+G$27</f>
        <v>0.75616438356164384</v>
      </c>
      <c r="H116" s="899">
        <f t="shared" si="8"/>
        <v>0</v>
      </c>
      <c r="I116" s="899">
        <f t="shared" si="10"/>
        <v>48360787</v>
      </c>
      <c r="J116" s="892"/>
    </row>
    <row r="117" spans="1:10" ht="15" customHeight="1">
      <c r="A117" s="897">
        <v>5</v>
      </c>
      <c r="B117" s="898">
        <f>+B$28</f>
        <v>2019</v>
      </c>
      <c r="C117" s="898" t="str">
        <f>+C$28</f>
        <v>Apr</v>
      </c>
      <c r="D117" s="947">
        <v>48360787</v>
      </c>
      <c r="E117" s="899">
        <f t="shared" si="9"/>
        <v>0</v>
      </c>
      <c r="F117" s="902">
        <f>+F$28</f>
        <v>246</v>
      </c>
      <c r="G117" s="873">
        <f>+G$28</f>
        <v>0.67397260273972603</v>
      </c>
      <c r="H117" s="899">
        <f t="shared" si="8"/>
        <v>0</v>
      </c>
      <c r="I117" s="899">
        <f t="shared" si="10"/>
        <v>48360787</v>
      </c>
      <c r="J117" s="892"/>
    </row>
    <row r="118" spans="1:10" ht="15" customHeight="1">
      <c r="A118" s="897">
        <v>6</v>
      </c>
      <c r="B118" s="898">
        <f>+B$29</f>
        <v>2019</v>
      </c>
      <c r="C118" s="898" t="str">
        <f>+C$29</f>
        <v>May</v>
      </c>
      <c r="D118" s="947">
        <v>48360787</v>
      </c>
      <c r="E118" s="899">
        <f t="shared" si="9"/>
        <v>0</v>
      </c>
      <c r="F118" s="902">
        <f>+F$29</f>
        <v>215</v>
      </c>
      <c r="G118" s="873">
        <f>+G$29</f>
        <v>0.58904109589041098</v>
      </c>
      <c r="H118" s="899">
        <f t="shared" si="8"/>
        <v>0</v>
      </c>
      <c r="I118" s="899">
        <f t="shared" si="10"/>
        <v>48360787</v>
      </c>
      <c r="J118" s="892"/>
    </row>
    <row r="119" spans="1:10" ht="15" customHeight="1">
      <c r="A119" s="897">
        <v>7</v>
      </c>
      <c r="B119" s="898">
        <f>+B$30</f>
        <v>2019</v>
      </c>
      <c r="C119" s="898" t="str">
        <f>+C$30</f>
        <v>Jun</v>
      </c>
      <c r="D119" s="947">
        <v>48360787</v>
      </c>
      <c r="E119" s="899">
        <f t="shared" si="9"/>
        <v>0</v>
      </c>
      <c r="F119" s="902">
        <f>+F$30</f>
        <v>185</v>
      </c>
      <c r="G119" s="873">
        <f>+G$30</f>
        <v>0.50684931506849318</v>
      </c>
      <c r="H119" s="899">
        <f t="shared" si="8"/>
        <v>0</v>
      </c>
      <c r="I119" s="899">
        <f t="shared" si="10"/>
        <v>48360787</v>
      </c>
      <c r="J119" s="892"/>
    </row>
    <row r="120" spans="1:10" ht="15" customHeight="1">
      <c r="A120" s="897">
        <v>8</v>
      </c>
      <c r="B120" s="898">
        <f>+B$31</f>
        <v>2019</v>
      </c>
      <c r="C120" s="898" t="str">
        <f>+C$31</f>
        <v>Jul</v>
      </c>
      <c r="D120" s="947">
        <v>48360787</v>
      </c>
      <c r="E120" s="899">
        <f t="shared" si="9"/>
        <v>0</v>
      </c>
      <c r="F120" s="902">
        <f>+F$31</f>
        <v>154</v>
      </c>
      <c r="G120" s="873">
        <f>+G$31</f>
        <v>0.42191780821917807</v>
      </c>
      <c r="H120" s="899">
        <f t="shared" si="8"/>
        <v>0</v>
      </c>
      <c r="I120" s="899">
        <f t="shared" si="10"/>
        <v>48360787</v>
      </c>
      <c r="J120" s="892"/>
    </row>
    <row r="121" spans="1:10" ht="15" customHeight="1">
      <c r="A121" s="897">
        <v>9</v>
      </c>
      <c r="B121" s="898">
        <f>+B$32</f>
        <v>2019</v>
      </c>
      <c r="C121" s="898" t="str">
        <f>+C$32</f>
        <v>Aug</v>
      </c>
      <c r="D121" s="947">
        <v>48360787</v>
      </c>
      <c r="E121" s="899">
        <f t="shared" si="9"/>
        <v>0</v>
      </c>
      <c r="F121" s="902">
        <f>+F$32</f>
        <v>123</v>
      </c>
      <c r="G121" s="873">
        <f>+G$32</f>
        <v>0.33698630136986302</v>
      </c>
      <c r="H121" s="899">
        <f t="shared" si="8"/>
        <v>0</v>
      </c>
      <c r="I121" s="899">
        <f t="shared" si="10"/>
        <v>48360787</v>
      </c>
      <c r="J121" s="892"/>
    </row>
    <row r="122" spans="1:10" ht="15" customHeight="1">
      <c r="A122" s="897">
        <v>10</v>
      </c>
      <c r="B122" s="898">
        <f>+B$33</f>
        <v>2019</v>
      </c>
      <c r="C122" s="898" t="str">
        <f>+C$33</f>
        <v>Sep</v>
      </c>
      <c r="D122" s="947">
        <v>48360787</v>
      </c>
      <c r="E122" s="899">
        <f t="shared" si="9"/>
        <v>0</v>
      </c>
      <c r="F122" s="902">
        <f>+F$33</f>
        <v>93</v>
      </c>
      <c r="G122" s="873">
        <f>+G$33</f>
        <v>0.25479452054794521</v>
      </c>
      <c r="H122" s="899">
        <f t="shared" si="8"/>
        <v>0</v>
      </c>
      <c r="I122" s="899">
        <f t="shared" si="10"/>
        <v>48360787</v>
      </c>
      <c r="J122" s="892"/>
    </row>
    <row r="123" spans="1:10" ht="15" customHeight="1">
      <c r="A123" s="897">
        <v>11</v>
      </c>
      <c r="B123" s="898">
        <f>+B$34</f>
        <v>2019</v>
      </c>
      <c r="C123" s="898" t="str">
        <f>+C$34</f>
        <v>Oct</v>
      </c>
      <c r="D123" s="947">
        <v>48360787</v>
      </c>
      <c r="E123" s="899">
        <f t="shared" si="9"/>
        <v>0</v>
      </c>
      <c r="F123" s="902">
        <f>+F$34</f>
        <v>62</v>
      </c>
      <c r="G123" s="873">
        <f>+G$34</f>
        <v>0.16986301369863013</v>
      </c>
      <c r="H123" s="899">
        <f t="shared" si="8"/>
        <v>0</v>
      </c>
      <c r="I123" s="899">
        <f t="shared" si="10"/>
        <v>48360787</v>
      </c>
      <c r="J123" s="892"/>
    </row>
    <row r="124" spans="1:10" ht="15" customHeight="1">
      <c r="A124" s="897">
        <v>12</v>
      </c>
      <c r="B124" s="898">
        <f>+B$35</f>
        <v>2019</v>
      </c>
      <c r="C124" s="898" t="str">
        <f>+C$35</f>
        <v>Nov</v>
      </c>
      <c r="D124" s="947">
        <v>48360787</v>
      </c>
      <c r="E124" s="899">
        <f t="shared" si="9"/>
        <v>0</v>
      </c>
      <c r="F124" s="902">
        <f>+F$35</f>
        <v>32</v>
      </c>
      <c r="G124" s="873">
        <f>+G$35</f>
        <v>8.7671232876712329E-2</v>
      </c>
      <c r="H124" s="899">
        <f t="shared" si="8"/>
        <v>0</v>
      </c>
      <c r="I124" s="899">
        <f t="shared" si="10"/>
        <v>48360787</v>
      </c>
      <c r="J124" s="892"/>
    </row>
    <row r="125" spans="1:10" ht="15" customHeight="1">
      <c r="A125" s="897">
        <v>13</v>
      </c>
      <c r="B125" s="898">
        <f>+B$36</f>
        <v>2019</v>
      </c>
      <c r="C125" s="898" t="str">
        <f>+C$36</f>
        <v>Dec</v>
      </c>
      <c r="D125" s="947">
        <v>48360787</v>
      </c>
      <c r="E125" s="899">
        <f t="shared" si="9"/>
        <v>0</v>
      </c>
      <c r="F125" s="902">
        <f>+F$36</f>
        <v>1</v>
      </c>
      <c r="G125" s="873">
        <f>+G$36</f>
        <v>2.7397260273972603E-3</v>
      </c>
      <c r="H125" s="899">
        <f t="shared" si="8"/>
        <v>0</v>
      </c>
      <c r="I125" s="899">
        <f t="shared" si="10"/>
        <v>48360787</v>
      </c>
      <c r="J125" s="892"/>
    </row>
    <row r="126" spans="1:10" ht="15" customHeight="1">
      <c r="A126" s="897"/>
      <c r="B126" s="898"/>
      <c r="C126" s="893"/>
      <c r="D126" s="893"/>
      <c r="E126" s="904"/>
      <c r="F126" s="902"/>
      <c r="G126" s="873"/>
      <c r="H126" s="899"/>
      <c r="I126" s="899"/>
      <c r="J126" s="892"/>
    </row>
    <row r="127" spans="1:10" ht="15" customHeight="1">
      <c r="A127" s="897">
        <v>14</v>
      </c>
      <c r="B127" s="892" t="s">
        <v>1606</v>
      </c>
      <c r="C127" s="892"/>
      <c r="D127" s="892"/>
      <c r="E127" s="892"/>
      <c r="F127" s="892"/>
      <c r="G127" s="892"/>
      <c r="H127" s="892"/>
      <c r="I127" s="899">
        <f>I125</f>
        <v>48360787</v>
      </c>
      <c r="J127" s="892"/>
    </row>
    <row r="128" spans="1:10" ht="15" customHeight="1">
      <c r="A128" s="897"/>
      <c r="B128" s="892"/>
      <c r="C128" s="893"/>
      <c r="D128" s="892"/>
      <c r="E128" s="892"/>
      <c r="F128" s="892"/>
      <c r="G128" s="892"/>
      <c r="H128" s="909"/>
      <c r="I128" s="899"/>
      <c r="J128" s="892"/>
    </row>
    <row r="129" spans="1:10" ht="15" customHeight="1">
      <c r="A129" s="897"/>
      <c r="B129" s="892"/>
      <c r="C129" s="892"/>
      <c r="D129" s="892"/>
      <c r="E129" s="892"/>
      <c r="F129" s="892"/>
      <c r="G129" s="892"/>
      <c r="H129" s="892"/>
      <c r="I129" s="899"/>
      <c r="J129" s="892"/>
    </row>
    <row r="130" spans="1:10" ht="15" customHeight="1">
      <c r="A130" s="897"/>
      <c r="B130" s="892"/>
      <c r="C130" s="892"/>
      <c r="D130" s="892"/>
      <c r="E130" s="892"/>
      <c r="F130" s="892"/>
      <c r="G130" s="892"/>
      <c r="H130" s="892"/>
      <c r="I130" s="899"/>
      <c r="J130" s="892"/>
    </row>
    <row r="131" spans="1:10" ht="15" customHeight="1">
      <c r="A131" s="892"/>
      <c r="B131" s="893"/>
      <c r="C131" s="893"/>
      <c r="D131" s="892"/>
      <c r="E131" s="892"/>
      <c r="F131" s="892"/>
      <c r="G131" s="892"/>
      <c r="H131" s="892"/>
      <c r="I131" s="892"/>
      <c r="J131" s="892"/>
    </row>
    <row r="132" spans="1:10" ht="15" customHeight="1">
      <c r="A132" s="1404" t="s">
        <v>975</v>
      </c>
      <c r="B132" s="1405"/>
      <c r="C132" s="1405"/>
      <c r="D132" s="1405"/>
      <c r="E132" s="1405"/>
      <c r="F132" s="1405"/>
      <c r="G132" s="1405"/>
      <c r="H132" s="1405"/>
      <c r="I132" s="1405"/>
      <c r="J132" s="892"/>
    </row>
    <row r="133" spans="1:10" ht="15" customHeight="1">
      <c r="A133" s="884"/>
      <c r="B133" s="885"/>
      <c r="C133" s="885"/>
      <c r="D133" s="885"/>
      <c r="E133" s="885"/>
      <c r="F133" s="885"/>
      <c r="G133" s="885"/>
      <c r="H133" s="885"/>
      <c r="I133" s="885"/>
      <c r="J133" s="892"/>
    </row>
    <row r="134" spans="1:10" ht="15" customHeight="1">
      <c r="A134" s="867" t="s">
        <v>1051</v>
      </c>
      <c r="B134" s="885"/>
      <c r="C134" s="885"/>
      <c r="D134" s="885"/>
      <c r="E134" s="885"/>
      <c r="F134" s="885"/>
      <c r="G134" s="885"/>
      <c r="H134" s="885"/>
      <c r="I134" s="885"/>
      <c r="J134" s="892"/>
    </row>
    <row r="135" spans="1:10" ht="15" customHeight="1">
      <c r="A135" s="892" t="s">
        <v>1056</v>
      </c>
      <c r="B135" s="885"/>
      <c r="C135" s="885"/>
      <c r="D135" s="885"/>
      <c r="E135" s="885"/>
      <c r="F135" s="885"/>
      <c r="G135" s="885"/>
      <c r="H135" s="885"/>
      <c r="I135" s="885"/>
      <c r="J135" s="892"/>
    </row>
    <row r="136" spans="1:10" ht="15" customHeight="1">
      <c r="A136" s="884"/>
      <c r="B136" s="885"/>
      <c r="C136" s="885"/>
      <c r="D136" s="885"/>
      <c r="E136" s="885"/>
      <c r="F136" s="885"/>
      <c r="G136" s="885"/>
      <c r="H136" s="885"/>
      <c r="I136" s="885"/>
      <c r="J136" s="892"/>
    </row>
    <row r="137" spans="1:10" ht="15" customHeight="1">
      <c r="A137" s="892"/>
      <c r="B137" s="895" t="s">
        <v>941</v>
      </c>
      <c r="C137" s="895" t="s">
        <v>942</v>
      </c>
      <c r="D137" s="895" t="s">
        <v>943</v>
      </c>
      <c r="E137" s="895" t="s">
        <v>944</v>
      </c>
      <c r="F137" s="895" t="s">
        <v>945</v>
      </c>
      <c r="G137" s="895" t="s">
        <v>946</v>
      </c>
      <c r="H137" s="895" t="s">
        <v>947</v>
      </c>
      <c r="I137" s="895" t="s">
        <v>948</v>
      </c>
      <c r="J137" s="892"/>
    </row>
    <row r="138" spans="1:10" ht="15" customHeight="1">
      <c r="A138" s="892"/>
      <c r="B138" s="895"/>
      <c r="C138" s="895"/>
      <c r="D138" s="893" t="s">
        <v>1057</v>
      </c>
      <c r="E138" s="895"/>
      <c r="F138" s="893" t="s">
        <v>949</v>
      </c>
      <c r="G138" s="895"/>
      <c r="H138" s="893" t="s">
        <v>951</v>
      </c>
      <c r="I138" s="893" t="s">
        <v>262</v>
      </c>
      <c r="J138" s="892"/>
    </row>
    <row r="139" spans="1:10" ht="15" customHeight="1" thickBot="1">
      <c r="A139" s="896" t="s">
        <v>950</v>
      </c>
      <c r="B139" s="896" t="s">
        <v>462</v>
      </c>
      <c r="C139" s="896" t="s">
        <v>461</v>
      </c>
      <c r="D139" s="896" t="s">
        <v>1059</v>
      </c>
      <c r="E139" s="896" t="s">
        <v>951</v>
      </c>
      <c r="F139" s="896" t="s">
        <v>952</v>
      </c>
      <c r="G139" s="896" t="s">
        <v>953</v>
      </c>
      <c r="H139" s="896" t="s">
        <v>1040</v>
      </c>
      <c r="I139" s="896" t="s">
        <v>1040</v>
      </c>
      <c r="J139" s="892"/>
    </row>
    <row r="140" spans="1:10" ht="15" customHeight="1">
      <c r="A140" s="892"/>
      <c r="B140" s="893"/>
      <c r="C140" s="893"/>
      <c r="D140" s="892"/>
      <c r="E140" s="892"/>
      <c r="F140" s="892"/>
      <c r="G140" s="892"/>
      <c r="H140" s="892"/>
      <c r="I140" s="892"/>
      <c r="J140" s="892"/>
    </row>
    <row r="141" spans="1:10" ht="15" customHeight="1">
      <c r="A141" s="897">
        <v>1</v>
      </c>
      <c r="B141" s="898">
        <f>+B$23</f>
        <v>2018</v>
      </c>
      <c r="C141" s="898" t="str">
        <f>+C$23</f>
        <v>Dec</v>
      </c>
      <c r="D141" s="947">
        <v>-70947088</v>
      </c>
      <c r="E141" s="899"/>
      <c r="F141" s="900"/>
      <c r="G141" s="899"/>
      <c r="H141" s="899"/>
      <c r="I141" s="899">
        <f>IF($E$12=0,"-  ",D141)</f>
        <v>-70947088</v>
      </c>
      <c r="J141" s="892"/>
    </row>
    <row r="142" spans="1:10" ht="15" customHeight="1">
      <c r="A142" s="897"/>
      <c r="B142" s="898"/>
      <c r="C142" s="893"/>
      <c r="D142" s="948"/>
      <c r="E142" s="899"/>
      <c r="F142" s="901"/>
      <c r="G142" s="899"/>
      <c r="H142" s="899"/>
      <c r="I142" s="899"/>
      <c r="J142" s="892"/>
    </row>
    <row r="143" spans="1:10" ht="15" customHeight="1">
      <c r="A143" s="897">
        <v>2</v>
      </c>
      <c r="B143" s="898">
        <f>+B$25</f>
        <v>2019</v>
      </c>
      <c r="C143" s="898" t="str">
        <f>+C$25</f>
        <v>Jan</v>
      </c>
      <c r="D143" s="947">
        <v>-70947088</v>
      </c>
      <c r="E143" s="899">
        <f>IF($E$12=0,"-  ",(D143-D141))</f>
        <v>0</v>
      </c>
      <c r="F143" s="902">
        <f>+F$25</f>
        <v>335</v>
      </c>
      <c r="G143" s="873">
        <f>+G$25</f>
        <v>0.9178082191780822</v>
      </c>
      <c r="H143" s="899">
        <f t="shared" ref="H143:H154" si="11">IF($E$12=0,"-  ",(ROUND(E143*G143,0)))</f>
        <v>0</v>
      </c>
      <c r="I143" s="899">
        <f>IF($E$12=0,"-  ",I141+H143)</f>
        <v>-70947088</v>
      </c>
      <c r="J143" s="892"/>
    </row>
    <row r="144" spans="1:10" ht="15" customHeight="1">
      <c r="A144" s="897">
        <v>3</v>
      </c>
      <c r="B144" s="898">
        <f>+B$26</f>
        <v>2019</v>
      </c>
      <c r="C144" s="898" t="str">
        <f>+C$26</f>
        <v>Feb</v>
      </c>
      <c r="D144" s="947">
        <v>-70947088</v>
      </c>
      <c r="E144" s="899">
        <f t="shared" ref="E144:E154" si="12">IF($E$12=0,"-  ",(D144-D143))</f>
        <v>0</v>
      </c>
      <c r="F144" s="902">
        <f>+F$26</f>
        <v>307</v>
      </c>
      <c r="G144" s="873">
        <f>+G$26</f>
        <v>0.84109589041095889</v>
      </c>
      <c r="H144" s="899">
        <f t="shared" si="11"/>
        <v>0</v>
      </c>
      <c r="I144" s="899">
        <f t="shared" ref="I144:I154" si="13">IF($E$12=0,"-  ",I143+H144)</f>
        <v>-70947088</v>
      </c>
      <c r="J144" s="892"/>
    </row>
    <row r="145" spans="1:10" ht="15" customHeight="1">
      <c r="A145" s="897">
        <v>4</v>
      </c>
      <c r="B145" s="898">
        <f>+B$27</f>
        <v>2019</v>
      </c>
      <c r="C145" s="898" t="str">
        <f>+C$27</f>
        <v>Mar</v>
      </c>
      <c r="D145" s="947">
        <v>-70947088</v>
      </c>
      <c r="E145" s="899">
        <f t="shared" si="12"/>
        <v>0</v>
      </c>
      <c r="F145" s="902">
        <f>+F$27</f>
        <v>276</v>
      </c>
      <c r="G145" s="873">
        <f>+G$27</f>
        <v>0.75616438356164384</v>
      </c>
      <c r="H145" s="899">
        <f t="shared" si="11"/>
        <v>0</v>
      </c>
      <c r="I145" s="899">
        <f t="shared" si="13"/>
        <v>-70947088</v>
      </c>
      <c r="J145" s="892"/>
    </row>
    <row r="146" spans="1:10" ht="15" customHeight="1">
      <c r="A146" s="897">
        <v>5</v>
      </c>
      <c r="B146" s="898">
        <f>+B$28</f>
        <v>2019</v>
      </c>
      <c r="C146" s="898" t="str">
        <f>+C$28</f>
        <v>Apr</v>
      </c>
      <c r="D146" s="947">
        <v>-70947088</v>
      </c>
      <c r="E146" s="899">
        <f t="shared" si="12"/>
        <v>0</v>
      </c>
      <c r="F146" s="902">
        <f>+F$28</f>
        <v>246</v>
      </c>
      <c r="G146" s="873">
        <f>+G$28</f>
        <v>0.67397260273972603</v>
      </c>
      <c r="H146" s="899">
        <f t="shared" si="11"/>
        <v>0</v>
      </c>
      <c r="I146" s="899">
        <f t="shared" si="13"/>
        <v>-70947088</v>
      </c>
      <c r="J146" s="892"/>
    </row>
    <row r="147" spans="1:10" ht="15" customHeight="1">
      <c r="A147" s="897">
        <v>6</v>
      </c>
      <c r="B147" s="898">
        <f>+B$29</f>
        <v>2019</v>
      </c>
      <c r="C147" s="898" t="str">
        <f>+C$29</f>
        <v>May</v>
      </c>
      <c r="D147" s="947">
        <v>-70947088</v>
      </c>
      <c r="E147" s="899">
        <f t="shared" si="12"/>
        <v>0</v>
      </c>
      <c r="F147" s="902">
        <f>+F$29</f>
        <v>215</v>
      </c>
      <c r="G147" s="873">
        <f>+G$29</f>
        <v>0.58904109589041098</v>
      </c>
      <c r="H147" s="899">
        <f t="shared" si="11"/>
        <v>0</v>
      </c>
      <c r="I147" s="899">
        <f t="shared" si="13"/>
        <v>-70947088</v>
      </c>
      <c r="J147" s="892"/>
    </row>
    <row r="148" spans="1:10" ht="15" customHeight="1">
      <c r="A148" s="897">
        <v>7</v>
      </c>
      <c r="B148" s="898">
        <f>+B$30</f>
        <v>2019</v>
      </c>
      <c r="C148" s="898" t="str">
        <f>+C$30</f>
        <v>Jun</v>
      </c>
      <c r="D148" s="947">
        <v>-70947088</v>
      </c>
      <c r="E148" s="899">
        <f t="shared" si="12"/>
        <v>0</v>
      </c>
      <c r="F148" s="902">
        <f>+F$30</f>
        <v>185</v>
      </c>
      <c r="G148" s="873">
        <f>+G$30</f>
        <v>0.50684931506849318</v>
      </c>
      <c r="H148" s="899">
        <f t="shared" si="11"/>
        <v>0</v>
      </c>
      <c r="I148" s="899">
        <f t="shared" si="13"/>
        <v>-70947088</v>
      </c>
      <c r="J148" s="892"/>
    </row>
    <row r="149" spans="1:10" ht="15" customHeight="1">
      <c r="A149" s="897">
        <v>8</v>
      </c>
      <c r="B149" s="898">
        <f>+B$31</f>
        <v>2019</v>
      </c>
      <c r="C149" s="898" t="str">
        <f>+C$31</f>
        <v>Jul</v>
      </c>
      <c r="D149" s="947">
        <v>-70947088</v>
      </c>
      <c r="E149" s="899">
        <f t="shared" si="12"/>
        <v>0</v>
      </c>
      <c r="F149" s="902">
        <f>+F$31</f>
        <v>154</v>
      </c>
      <c r="G149" s="873">
        <f>+G$31</f>
        <v>0.42191780821917807</v>
      </c>
      <c r="H149" s="899">
        <f t="shared" si="11"/>
        <v>0</v>
      </c>
      <c r="I149" s="899">
        <f t="shared" si="13"/>
        <v>-70947088</v>
      </c>
      <c r="J149" s="892"/>
    </row>
    <row r="150" spans="1:10" ht="15" customHeight="1">
      <c r="A150" s="897">
        <v>9</v>
      </c>
      <c r="B150" s="898">
        <f>+B$32</f>
        <v>2019</v>
      </c>
      <c r="C150" s="898" t="str">
        <f>+C$32</f>
        <v>Aug</v>
      </c>
      <c r="D150" s="947">
        <v>-70947088</v>
      </c>
      <c r="E150" s="899">
        <f t="shared" si="12"/>
        <v>0</v>
      </c>
      <c r="F150" s="902">
        <f>+F$32</f>
        <v>123</v>
      </c>
      <c r="G150" s="873">
        <f>+G$32</f>
        <v>0.33698630136986302</v>
      </c>
      <c r="H150" s="899">
        <f t="shared" si="11"/>
        <v>0</v>
      </c>
      <c r="I150" s="899">
        <f t="shared" si="13"/>
        <v>-70947088</v>
      </c>
      <c r="J150" s="892"/>
    </row>
    <row r="151" spans="1:10" ht="15" customHeight="1">
      <c r="A151" s="897">
        <v>10</v>
      </c>
      <c r="B151" s="898">
        <f>+B$33</f>
        <v>2019</v>
      </c>
      <c r="C151" s="898" t="str">
        <f>+C$33</f>
        <v>Sep</v>
      </c>
      <c r="D151" s="947">
        <v>-70947088</v>
      </c>
      <c r="E151" s="899">
        <f t="shared" si="12"/>
        <v>0</v>
      </c>
      <c r="F151" s="902">
        <f>+F$33</f>
        <v>93</v>
      </c>
      <c r="G151" s="873">
        <f>+G$33</f>
        <v>0.25479452054794521</v>
      </c>
      <c r="H151" s="899">
        <f t="shared" si="11"/>
        <v>0</v>
      </c>
      <c r="I151" s="899">
        <f t="shared" si="13"/>
        <v>-70947088</v>
      </c>
      <c r="J151" s="892"/>
    </row>
    <row r="152" spans="1:10" ht="15" customHeight="1">
      <c r="A152" s="897">
        <v>11</v>
      </c>
      <c r="B152" s="898">
        <f>+B$34</f>
        <v>2019</v>
      </c>
      <c r="C152" s="898" t="str">
        <f>+C$34</f>
        <v>Oct</v>
      </c>
      <c r="D152" s="947">
        <v>-70947088</v>
      </c>
      <c r="E152" s="899">
        <f t="shared" si="12"/>
        <v>0</v>
      </c>
      <c r="F152" s="902">
        <f>+F$34</f>
        <v>62</v>
      </c>
      <c r="G152" s="873">
        <f>+G$34</f>
        <v>0.16986301369863013</v>
      </c>
      <c r="H152" s="899">
        <f t="shared" si="11"/>
        <v>0</v>
      </c>
      <c r="I152" s="899">
        <f t="shared" si="13"/>
        <v>-70947088</v>
      </c>
      <c r="J152" s="892"/>
    </row>
    <row r="153" spans="1:10" ht="15" customHeight="1">
      <c r="A153" s="897">
        <v>12</v>
      </c>
      <c r="B153" s="898">
        <f>+B$35</f>
        <v>2019</v>
      </c>
      <c r="C153" s="898" t="str">
        <f>+C$35</f>
        <v>Nov</v>
      </c>
      <c r="D153" s="947">
        <v>-70947088</v>
      </c>
      <c r="E153" s="899">
        <f t="shared" si="12"/>
        <v>0</v>
      </c>
      <c r="F153" s="902">
        <f>+F$35</f>
        <v>32</v>
      </c>
      <c r="G153" s="873">
        <f>+G$35</f>
        <v>8.7671232876712329E-2</v>
      </c>
      <c r="H153" s="899">
        <f t="shared" si="11"/>
        <v>0</v>
      </c>
      <c r="I153" s="899">
        <f t="shared" si="13"/>
        <v>-70947088</v>
      </c>
      <c r="J153" s="892"/>
    </row>
    <row r="154" spans="1:10" ht="15" customHeight="1">
      <c r="A154" s="897">
        <v>13</v>
      </c>
      <c r="B154" s="898">
        <f>+B$36</f>
        <v>2019</v>
      </c>
      <c r="C154" s="898" t="str">
        <f>+C$36</f>
        <v>Dec</v>
      </c>
      <c r="D154" s="947">
        <v>-70947088</v>
      </c>
      <c r="E154" s="899">
        <f t="shared" si="12"/>
        <v>0</v>
      </c>
      <c r="F154" s="902">
        <f>+F$36</f>
        <v>1</v>
      </c>
      <c r="G154" s="873">
        <f>+G$36</f>
        <v>2.7397260273972603E-3</v>
      </c>
      <c r="H154" s="899">
        <f t="shared" si="11"/>
        <v>0</v>
      </c>
      <c r="I154" s="899">
        <f t="shared" si="13"/>
        <v>-70947088</v>
      </c>
      <c r="J154" s="892"/>
    </row>
    <row r="155" spans="1:10" ht="15" customHeight="1">
      <c r="A155" s="897"/>
      <c r="B155" s="898"/>
      <c r="C155" s="893"/>
      <c r="D155" s="893"/>
      <c r="E155" s="904"/>
      <c r="F155" s="902"/>
      <c r="G155" s="873"/>
      <c r="H155" s="899"/>
      <c r="I155" s="899"/>
      <c r="J155" s="892"/>
    </row>
    <row r="156" spans="1:10" ht="15" customHeight="1">
      <c r="A156" s="897">
        <v>14</v>
      </c>
      <c r="B156" s="905" t="s">
        <v>1606</v>
      </c>
      <c r="C156" s="905"/>
      <c r="D156" s="905"/>
      <c r="E156" s="905"/>
      <c r="F156" s="905"/>
      <c r="G156" s="905"/>
      <c r="H156" s="905"/>
      <c r="I156" s="899">
        <f>I154</f>
        <v>-70947088</v>
      </c>
      <c r="J156" s="892"/>
    </row>
    <row r="157" spans="1:10" ht="15" customHeight="1">
      <c r="A157" s="897"/>
      <c r="B157" s="892"/>
      <c r="C157" s="893"/>
      <c r="D157" s="892"/>
      <c r="E157" s="892"/>
      <c r="F157" s="892"/>
      <c r="G157" s="892"/>
      <c r="H157" s="909"/>
      <c r="I157" s="899"/>
      <c r="J157" s="892"/>
    </row>
    <row r="158" spans="1:10" ht="15" customHeight="1">
      <c r="A158" s="897"/>
      <c r="B158" s="905"/>
      <c r="C158" s="905"/>
      <c r="D158" s="905"/>
      <c r="E158" s="905"/>
      <c r="F158" s="905"/>
      <c r="G158" s="905"/>
      <c r="H158" s="905"/>
      <c r="I158" s="899"/>
      <c r="J158" s="892"/>
    </row>
    <row r="159" spans="1:10" ht="15" customHeight="1">
      <c r="A159" s="892"/>
      <c r="B159" s="892"/>
      <c r="C159" s="892"/>
      <c r="D159" s="892"/>
      <c r="E159" s="892"/>
      <c r="F159" s="892"/>
      <c r="G159" s="892"/>
      <c r="H159" s="892"/>
      <c r="I159" s="892"/>
      <c r="J159" s="892"/>
    </row>
    <row r="160" spans="1:10" ht="15" customHeight="1">
      <c r="A160" s="892"/>
      <c r="B160" s="892"/>
      <c r="C160" s="892"/>
      <c r="D160" s="892"/>
      <c r="E160" s="892"/>
      <c r="F160" s="892"/>
      <c r="G160" s="892"/>
      <c r="H160" s="892"/>
      <c r="I160" s="892"/>
      <c r="J160" s="892"/>
    </row>
    <row r="161" spans="1:10" ht="15" customHeight="1">
      <c r="A161" s="892"/>
      <c r="B161" s="892"/>
      <c r="C161" s="892"/>
      <c r="D161" s="892"/>
      <c r="E161" s="892"/>
      <c r="F161" s="892"/>
      <c r="G161" s="892"/>
      <c r="H161" s="892"/>
      <c r="I161" s="892"/>
      <c r="J161" s="892"/>
    </row>
    <row r="162" spans="1:10" ht="15" customHeight="1">
      <c r="A162" s="892"/>
      <c r="B162" s="892"/>
      <c r="C162" s="892"/>
      <c r="D162" s="892"/>
      <c r="E162" s="892"/>
      <c r="F162" s="892"/>
      <c r="G162" s="892"/>
      <c r="H162" s="892"/>
      <c r="I162" s="892"/>
      <c r="J162" s="892"/>
    </row>
    <row r="163" spans="1:10" ht="15" customHeight="1">
      <c r="A163" s="892"/>
      <c r="B163" s="892"/>
      <c r="C163" s="892"/>
      <c r="D163" s="892"/>
      <c r="E163" s="892"/>
      <c r="F163" s="892"/>
      <c r="G163" s="892"/>
      <c r="H163" s="892"/>
      <c r="I163" s="892"/>
      <c r="J163" s="892"/>
    </row>
    <row r="164" spans="1:10" ht="15" customHeight="1">
      <c r="A164" s="892"/>
      <c r="B164" s="892"/>
      <c r="C164" s="892"/>
      <c r="D164" s="892"/>
      <c r="E164" s="892"/>
      <c r="F164" s="892"/>
      <c r="G164" s="892"/>
      <c r="H164" s="892"/>
      <c r="I164" s="892"/>
      <c r="J164" s="892"/>
    </row>
    <row r="165" spans="1:10" ht="15" customHeight="1">
      <c r="A165" s="892"/>
      <c r="B165" s="892"/>
      <c r="C165" s="892"/>
      <c r="D165" s="892"/>
      <c r="E165" s="892"/>
      <c r="F165" s="892"/>
      <c r="G165" s="892"/>
      <c r="H165" s="892"/>
      <c r="I165" s="892"/>
      <c r="J165" s="892"/>
    </row>
    <row r="166" spans="1:10" ht="15" customHeight="1">
      <c r="A166" s="892"/>
      <c r="B166" s="892"/>
      <c r="C166" s="892"/>
      <c r="D166" s="892"/>
      <c r="E166" s="892"/>
      <c r="F166" s="892"/>
      <c r="G166" s="892"/>
      <c r="H166" s="892"/>
      <c r="I166" s="892"/>
      <c r="J166" s="892"/>
    </row>
    <row r="167" spans="1:10" ht="15" customHeight="1">
      <c r="A167" s="892"/>
      <c r="B167" s="892"/>
      <c r="C167" s="892"/>
      <c r="D167" s="892"/>
      <c r="E167" s="892"/>
      <c r="F167" s="892"/>
      <c r="G167" s="892"/>
      <c r="H167" s="892"/>
      <c r="I167" s="892"/>
      <c r="J167" s="892"/>
    </row>
    <row r="168" spans="1:10" ht="15" customHeight="1">
      <c r="A168" s="892"/>
      <c r="B168" s="892"/>
      <c r="C168" s="892"/>
      <c r="D168" s="892"/>
      <c r="E168" s="892"/>
      <c r="F168" s="892"/>
      <c r="G168" s="892"/>
      <c r="H168" s="892"/>
      <c r="I168" s="892"/>
      <c r="J168" s="892"/>
    </row>
    <row r="169" spans="1:10" ht="15" customHeight="1">
      <c r="A169" s="892"/>
      <c r="B169" s="892"/>
      <c r="C169" s="892"/>
      <c r="D169" s="892"/>
      <c r="E169" s="892"/>
      <c r="F169" s="892"/>
      <c r="G169" s="892"/>
      <c r="H169" s="892"/>
      <c r="I169" s="892"/>
      <c r="J169" s="892"/>
    </row>
    <row r="170" spans="1:10" ht="15" customHeight="1">
      <c r="A170" s="892"/>
      <c r="B170" s="892"/>
      <c r="C170" s="892"/>
      <c r="D170" s="892"/>
      <c r="E170" s="892"/>
      <c r="F170" s="892"/>
      <c r="G170" s="892"/>
      <c r="H170" s="892"/>
      <c r="I170" s="892"/>
      <c r="J170" s="892"/>
    </row>
    <row r="171" spans="1:10" ht="15" customHeight="1">
      <c r="A171" s="892"/>
      <c r="B171" s="892"/>
      <c r="C171" s="892"/>
      <c r="D171" s="892"/>
      <c r="E171" s="892"/>
      <c r="F171" s="892"/>
      <c r="G171" s="892"/>
      <c r="H171" s="892"/>
      <c r="I171" s="892"/>
      <c r="J171" s="892"/>
    </row>
    <row r="172" spans="1:10" ht="15" customHeight="1">
      <c r="A172" s="892"/>
      <c r="B172" s="892"/>
      <c r="C172" s="892"/>
      <c r="D172" s="892"/>
      <c r="E172" s="892"/>
      <c r="F172" s="892"/>
      <c r="G172" s="892"/>
      <c r="H172" s="892"/>
      <c r="I172" s="892"/>
      <c r="J172" s="892"/>
    </row>
    <row r="173" spans="1:10" ht="15" customHeight="1">
      <c r="A173" s="892"/>
      <c r="B173" s="892"/>
      <c r="C173" s="892"/>
      <c r="D173" s="892"/>
      <c r="E173" s="892"/>
      <c r="F173" s="892"/>
      <c r="G173" s="892"/>
      <c r="H173" s="892"/>
      <c r="I173" s="892"/>
      <c r="J173" s="892"/>
    </row>
    <row r="174" spans="1:10" ht="15" customHeight="1">
      <c r="A174" s="892"/>
      <c r="B174" s="892"/>
      <c r="C174" s="892"/>
      <c r="D174" s="892"/>
      <c r="E174" s="892"/>
      <c r="F174" s="892"/>
      <c r="G174" s="892"/>
      <c r="H174" s="892"/>
      <c r="I174" s="892"/>
      <c r="J174" s="892"/>
    </row>
    <row r="175" spans="1:10" ht="15" customHeight="1">
      <c r="A175" s="892"/>
      <c r="B175" s="892"/>
      <c r="C175" s="892"/>
      <c r="D175" s="892"/>
      <c r="E175" s="892"/>
      <c r="F175" s="892"/>
      <c r="G175" s="892"/>
      <c r="H175" s="892"/>
      <c r="I175" s="892"/>
      <c r="J175" s="892"/>
    </row>
    <row r="176" spans="1:10" ht="15" customHeight="1">
      <c r="A176" s="892"/>
      <c r="B176" s="892"/>
      <c r="C176" s="892"/>
      <c r="D176" s="892"/>
      <c r="E176" s="892"/>
      <c r="F176" s="892"/>
      <c r="G176" s="892"/>
      <c r="H176" s="892"/>
      <c r="I176" s="892"/>
      <c r="J176" s="892"/>
    </row>
    <row r="177" spans="1:10" ht="15" customHeight="1">
      <c r="A177" s="892"/>
      <c r="B177" s="892"/>
      <c r="C177" s="892"/>
      <c r="D177" s="892"/>
      <c r="E177" s="892"/>
      <c r="F177" s="892"/>
      <c r="G177" s="892"/>
      <c r="H177" s="892"/>
      <c r="I177" s="892"/>
      <c r="J177" s="892"/>
    </row>
    <row r="178" spans="1:10" ht="15" customHeight="1">
      <c r="A178" s="892"/>
      <c r="B178" s="892"/>
      <c r="C178" s="892"/>
      <c r="D178" s="892"/>
      <c r="E178" s="892"/>
      <c r="F178" s="892"/>
      <c r="G178" s="892"/>
      <c r="H178" s="892"/>
      <c r="I178" s="892"/>
      <c r="J178" s="892"/>
    </row>
    <row r="179" spans="1:10" ht="15" customHeight="1">
      <c r="A179" s="892"/>
      <c r="B179" s="892"/>
      <c r="C179" s="892"/>
      <c r="D179" s="892"/>
      <c r="E179" s="892"/>
      <c r="F179" s="892"/>
      <c r="G179" s="892"/>
      <c r="H179" s="892"/>
      <c r="I179" s="892"/>
      <c r="J179" s="892"/>
    </row>
    <row r="180" spans="1:10" ht="15" customHeight="1">
      <c r="A180" s="892"/>
      <c r="B180" s="892"/>
      <c r="C180" s="892"/>
      <c r="D180" s="892"/>
      <c r="E180" s="892"/>
      <c r="F180" s="892"/>
      <c r="G180" s="892"/>
      <c r="H180" s="892"/>
      <c r="I180" s="892"/>
      <c r="J180" s="892"/>
    </row>
    <row r="181" spans="1:10" ht="15" customHeight="1">
      <c r="A181" s="892"/>
      <c r="B181" s="892"/>
      <c r="C181" s="892"/>
      <c r="D181" s="892"/>
      <c r="E181" s="892"/>
      <c r="F181" s="892"/>
      <c r="G181" s="892"/>
      <c r="H181" s="892"/>
      <c r="I181" s="892"/>
      <c r="J181" s="892"/>
    </row>
    <row r="182" spans="1:10" ht="15" customHeight="1">
      <c r="B182" s="891"/>
      <c r="C182" s="891"/>
    </row>
    <row r="183" spans="1:10" ht="15" customHeight="1">
      <c r="B183" s="891"/>
      <c r="C183" s="891"/>
    </row>
    <row r="184" spans="1:10" ht="15" customHeight="1">
      <c r="B184" s="891"/>
      <c r="C184" s="891"/>
    </row>
    <row r="185" spans="1:10" ht="15" customHeight="1">
      <c r="B185" s="891"/>
      <c r="C185" s="891"/>
    </row>
    <row r="186" spans="1:10" ht="15" customHeight="1">
      <c r="B186" s="891"/>
      <c r="C186" s="891"/>
    </row>
    <row r="187" spans="1:10" ht="15" customHeight="1">
      <c r="B187" s="891"/>
      <c r="C187" s="891"/>
    </row>
    <row r="188" spans="1:10" ht="15" customHeight="1">
      <c r="B188" s="891"/>
      <c r="C188" s="891"/>
    </row>
    <row r="189" spans="1:10" ht="15" customHeight="1">
      <c r="B189" s="891"/>
      <c r="C189" s="891"/>
    </row>
    <row r="190" spans="1:10" ht="15" customHeight="1">
      <c r="B190" s="891"/>
      <c r="C190" s="891"/>
    </row>
    <row r="191" spans="1:10" ht="15" customHeight="1">
      <c r="B191" s="891"/>
      <c r="C191" s="891"/>
    </row>
    <row r="192" spans="1:10" ht="15" customHeight="1">
      <c r="B192" s="891"/>
      <c r="C192" s="891"/>
    </row>
    <row r="193" spans="2:3" ht="15" customHeight="1">
      <c r="B193" s="891"/>
      <c r="C193" s="891"/>
    </row>
    <row r="194" spans="2:3" ht="15" customHeight="1">
      <c r="B194" s="891"/>
      <c r="C194" s="891"/>
    </row>
    <row r="195" spans="2:3" ht="15" customHeight="1">
      <c r="B195" s="891"/>
      <c r="C195" s="891"/>
    </row>
    <row r="196" spans="2:3" ht="15" customHeight="1">
      <c r="B196" s="891"/>
      <c r="C196" s="891"/>
    </row>
    <row r="197" spans="2:3" ht="15" customHeight="1">
      <c r="B197" s="891"/>
      <c r="C197" s="891"/>
    </row>
    <row r="198" spans="2:3" ht="15" customHeight="1">
      <c r="B198" s="891"/>
      <c r="C198" s="891"/>
    </row>
    <row r="199" spans="2:3" ht="15" customHeight="1">
      <c r="B199" s="891"/>
      <c r="C199" s="891"/>
    </row>
    <row r="200" spans="2:3" ht="15" customHeight="1">
      <c r="B200" s="891"/>
      <c r="C200" s="891"/>
    </row>
    <row r="201" spans="2:3" ht="15" customHeight="1">
      <c r="B201" s="891"/>
      <c r="C201" s="891"/>
    </row>
    <row r="202" spans="2:3" ht="15" customHeight="1">
      <c r="B202" s="891"/>
      <c r="C202" s="891"/>
    </row>
    <row r="203" spans="2:3" ht="15" customHeight="1">
      <c r="B203" s="891"/>
      <c r="C203" s="891"/>
    </row>
    <row r="204" spans="2:3" ht="15" customHeight="1">
      <c r="B204" s="891"/>
      <c r="C204" s="891"/>
    </row>
    <row r="205" spans="2:3" ht="15" customHeight="1">
      <c r="B205" s="891"/>
      <c r="C205" s="891"/>
    </row>
    <row r="206" spans="2:3" ht="15" customHeight="1">
      <c r="B206" s="891"/>
      <c r="C206" s="891"/>
    </row>
    <row r="207" spans="2:3" ht="15" customHeight="1">
      <c r="B207" s="891"/>
      <c r="C207" s="891"/>
    </row>
    <row r="208" spans="2:3" ht="15" customHeight="1">
      <c r="B208" s="891"/>
      <c r="C208" s="891"/>
    </row>
    <row r="209" spans="2:3" ht="15" customHeight="1">
      <c r="B209" s="891"/>
      <c r="C209" s="891"/>
    </row>
    <row r="210" spans="2:3" ht="15" customHeight="1">
      <c r="B210" s="891"/>
      <c r="C210" s="891"/>
    </row>
    <row r="211" spans="2:3" ht="15" customHeight="1">
      <c r="B211" s="891"/>
      <c r="C211" s="891"/>
    </row>
    <row r="212" spans="2:3" ht="15" customHeight="1">
      <c r="B212" s="891"/>
      <c r="C212" s="891"/>
    </row>
    <row r="213" spans="2:3" ht="15" customHeight="1">
      <c r="B213" s="891"/>
      <c r="C213" s="891"/>
    </row>
    <row r="214" spans="2:3" ht="15" customHeight="1">
      <c r="B214" s="891"/>
      <c r="C214" s="891"/>
    </row>
    <row r="215" spans="2:3" ht="15" customHeight="1">
      <c r="B215" s="891"/>
      <c r="C215" s="891"/>
    </row>
    <row r="216" spans="2:3" ht="15" customHeight="1">
      <c r="B216" s="891"/>
      <c r="C216" s="891"/>
    </row>
    <row r="217" spans="2:3" ht="15" customHeight="1">
      <c r="B217" s="891"/>
      <c r="C217" s="891"/>
    </row>
    <row r="218" spans="2:3" ht="15" customHeight="1">
      <c r="B218" s="891"/>
      <c r="C218" s="891"/>
    </row>
    <row r="219" spans="2:3" ht="15" customHeight="1">
      <c r="B219" s="891"/>
      <c r="C219" s="891"/>
    </row>
    <row r="220" spans="2:3" ht="15" customHeight="1">
      <c r="B220" s="891"/>
      <c r="C220" s="891"/>
    </row>
    <row r="221" spans="2:3" ht="15" customHeight="1">
      <c r="B221" s="891"/>
      <c r="C221" s="891"/>
    </row>
    <row r="222" spans="2:3" ht="15" customHeight="1">
      <c r="B222" s="891"/>
      <c r="C222" s="891"/>
    </row>
    <row r="223" spans="2:3" ht="15" customHeight="1">
      <c r="B223" s="891"/>
      <c r="C223" s="891"/>
    </row>
    <row r="224" spans="2:3" ht="15" customHeight="1">
      <c r="B224" s="891"/>
      <c r="C224" s="891"/>
    </row>
    <row r="225" spans="2:3" ht="15" customHeight="1">
      <c r="B225" s="891"/>
      <c r="C225" s="891"/>
    </row>
    <row r="226" spans="2:3" ht="15" customHeight="1">
      <c r="B226" s="891"/>
      <c r="C226" s="891"/>
    </row>
    <row r="227" spans="2:3" ht="15" customHeight="1">
      <c r="B227" s="891"/>
      <c r="C227" s="891"/>
    </row>
    <row r="228" spans="2:3" ht="15" customHeight="1">
      <c r="B228" s="891"/>
      <c r="C228" s="891"/>
    </row>
    <row r="229" spans="2:3" ht="15" customHeight="1">
      <c r="B229" s="891"/>
      <c r="C229" s="891"/>
    </row>
    <row r="230" spans="2:3" ht="15" customHeight="1">
      <c r="B230" s="891"/>
      <c r="C230" s="891"/>
    </row>
    <row r="231" spans="2:3" ht="15" customHeight="1">
      <c r="B231" s="891"/>
      <c r="C231" s="891"/>
    </row>
    <row r="232" spans="2:3" ht="15" customHeight="1">
      <c r="B232" s="891"/>
      <c r="C232" s="891"/>
    </row>
    <row r="233" spans="2:3" ht="15" customHeight="1">
      <c r="B233" s="891"/>
      <c r="C233" s="891"/>
    </row>
    <row r="234" spans="2:3" ht="15" customHeight="1">
      <c r="B234" s="891"/>
      <c r="C234" s="891"/>
    </row>
    <row r="235" spans="2:3" ht="15" customHeight="1">
      <c r="B235" s="891"/>
      <c r="C235" s="891"/>
    </row>
    <row r="236" spans="2:3" ht="15" customHeight="1">
      <c r="B236" s="891"/>
      <c r="C236" s="891"/>
    </row>
    <row r="237" spans="2:3" ht="15" customHeight="1">
      <c r="B237" s="891"/>
      <c r="C237" s="891"/>
    </row>
    <row r="238" spans="2:3" ht="15" customHeight="1">
      <c r="B238" s="891"/>
      <c r="C238" s="891"/>
    </row>
    <row r="239" spans="2:3" ht="15" customHeight="1">
      <c r="B239" s="891"/>
      <c r="C239" s="891"/>
    </row>
    <row r="240" spans="2:3" ht="15" customHeight="1">
      <c r="B240" s="891"/>
      <c r="C240" s="891"/>
    </row>
    <row r="241" spans="2:3" ht="15" customHeight="1">
      <c r="B241" s="891"/>
      <c r="C241" s="891"/>
    </row>
    <row r="242" spans="2:3" ht="15" customHeight="1">
      <c r="B242" s="891"/>
      <c r="C242" s="891"/>
    </row>
    <row r="243" spans="2:3" ht="15" customHeight="1">
      <c r="B243" s="891"/>
      <c r="C243" s="891"/>
    </row>
    <row r="244" spans="2:3" ht="15" customHeight="1">
      <c r="B244" s="891"/>
      <c r="C244" s="891"/>
    </row>
    <row r="245" spans="2:3" ht="15" customHeight="1">
      <c r="B245" s="891"/>
      <c r="C245" s="891"/>
    </row>
    <row r="246" spans="2:3" ht="15" customHeight="1">
      <c r="B246" s="891"/>
      <c r="C246" s="891"/>
    </row>
    <row r="247" spans="2:3" ht="15" customHeight="1">
      <c r="B247" s="891"/>
      <c r="C247" s="891"/>
    </row>
    <row r="248" spans="2:3" ht="15" customHeight="1">
      <c r="B248" s="891"/>
      <c r="C248" s="891"/>
    </row>
    <row r="249" spans="2:3" ht="15" customHeight="1">
      <c r="B249" s="891"/>
      <c r="C249" s="891"/>
    </row>
    <row r="250" spans="2:3" ht="15" customHeight="1">
      <c r="B250" s="891"/>
      <c r="C250" s="891"/>
    </row>
    <row r="251" spans="2:3" ht="15" customHeight="1">
      <c r="B251" s="891"/>
      <c r="C251" s="891"/>
    </row>
    <row r="252" spans="2:3" ht="15" customHeight="1">
      <c r="B252" s="891"/>
      <c r="C252" s="891"/>
    </row>
    <row r="253" spans="2:3" ht="15" customHeight="1">
      <c r="B253" s="891"/>
      <c r="C253" s="891"/>
    </row>
    <row r="254" spans="2:3" ht="15" customHeight="1">
      <c r="B254" s="891"/>
      <c r="C254" s="891"/>
    </row>
    <row r="255" spans="2:3" ht="15" customHeight="1">
      <c r="B255" s="891"/>
      <c r="C255" s="891"/>
    </row>
    <row r="256" spans="2:3" ht="15" customHeight="1">
      <c r="B256" s="891"/>
      <c r="C256" s="891"/>
    </row>
    <row r="257" spans="2:3" ht="15" customHeight="1">
      <c r="B257" s="891"/>
      <c r="C257" s="891"/>
    </row>
    <row r="258" spans="2:3" ht="15" customHeight="1">
      <c r="B258" s="891"/>
      <c r="C258" s="891"/>
    </row>
    <row r="259" spans="2:3" ht="15" customHeight="1">
      <c r="B259" s="891"/>
      <c r="C259" s="891"/>
    </row>
    <row r="260" spans="2:3" ht="15" customHeight="1">
      <c r="B260" s="891"/>
      <c r="C260" s="891"/>
    </row>
    <row r="261" spans="2:3" ht="15" customHeight="1">
      <c r="B261" s="891"/>
      <c r="C261" s="891"/>
    </row>
    <row r="262" spans="2:3" ht="15" customHeight="1">
      <c r="B262" s="891"/>
      <c r="C262" s="891"/>
    </row>
    <row r="263" spans="2:3" ht="15" customHeight="1">
      <c r="B263" s="891"/>
      <c r="C263" s="891"/>
    </row>
    <row r="264" spans="2:3" ht="15" customHeight="1">
      <c r="B264" s="891"/>
      <c r="C264" s="891"/>
    </row>
    <row r="265" spans="2:3" ht="15" customHeight="1">
      <c r="B265" s="891"/>
      <c r="C265" s="891"/>
    </row>
    <row r="266" spans="2:3" ht="15" customHeight="1">
      <c r="B266" s="891"/>
      <c r="C266" s="891"/>
    </row>
    <row r="267" spans="2:3" ht="15" customHeight="1">
      <c r="B267" s="891"/>
      <c r="C267" s="891"/>
    </row>
    <row r="268" spans="2:3" ht="15" customHeight="1">
      <c r="B268" s="891"/>
      <c r="C268" s="891"/>
    </row>
    <row r="269" spans="2:3" ht="15" customHeight="1">
      <c r="B269" s="891"/>
      <c r="C269" s="891"/>
    </row>
    <row r="270" spans="2:3" ht="15" customHeight="1">
      <c r="B270" s="891"/>
      <c r="C270" s="891"/>
    </row>
    <row r="271" spans="2:3" ht="15" customHeight="1">
      <c r="B271" s="891"/>
      <c r="C271" s="891"/>
    </row>
    <row r="272" spans="2:3" ht="15" customHeight="1">
      <c r="B272" s="891"/>
      <c r="C272" s="891"/>
    </row>
    <row r="273" spans="2:3" ht="15" customHeight="1">
      <c r="B273" s="891"/>
      <c r="C273" s="891"/>
    </row>
    <row r="274" spans="2:3" ht="15" customHeight="1">
      <c r="B274" s="891"/>
      <c r="C274" s="891"/>
    </row>
    <row r="275" spans="2:3" ht="15" customHeight="1">
      <c r="B275" s="891"/>
      <c r="C275" s="891"/>
    </row>
    <row r="276" spans="2:3" ht="15" customHeight="1">
      <c r="B276" s="891"/>
      <c r="C276" s="891"/>
    </row>
    <row r="277" spans="2:3" ht="15" customHeight="1">
      <c r="B277" s="891"/>
      <c r="C277" s="891"/>
    </row>
    <row r="278" spans="2:3" ht="15" customHeight="1">
      <c r="B278" s="891"/>
      <c r="C278" s="891"/>
    </row>
    <row r="279" spans="2:3" ht="15" customHeight="1">
      <c r="B279" s="891"/>
      <c r="C279" s="891"/>
    </row>
    <row r="280" spans="2:3" ht="15" customHeight="1">
      <c r="B280" s="891"/>
      <c r="C280" s="891"/>
    </row>
    <row r="281" spans="2:3" ht="15" customHeight="1">
      <c r="B281" s="891"/>
      <c r="C281" s="891"/>
    </row>
    <row r="282" spans="2:3" ht="15" customHeight="1">
      <c r="B282" s="891"/>
      <c r="C282" s="891"/>
    </row>
    <row r="283" spans="2:3" ht="15" customHeight="1">
      <c r="B283" s="891"/>
      <c r="C283" s="891"/>
    </row>
    <row r="284" spans="2:3" ht="15" customHeight="1">
      <c r="B284" s="891"/>
      <c r="C284" s="891"/>
    </row>
    <row r="285" spans="2:3" ht="15" customHeight="1">
      <c r="B285" s="891"/>
      <c r="C285" s="891"/>
    </row>
    <row r="286" spans="2:3" ht="15" customHeight="1">
      <c r="B286" s="891"/>
      <c r="C286" s="891"/>
    </row>
    <row r="287" spans="2:3" ht="15" customHeight="1">
      <c r="B287" s="891"/>
      <c r="C287" s="891"/>
    </row>
    <row r="288" spans="2:3" ht="15" customHeight="1">
      <c r="B288" s="891"/>
      <c r="C288" s="891"/>
    </row>
    <row r="289" spans="2:3" ht="15" customHeight="1">
      <c r="B289" s="891"/>
      <c r="C289" s="891"/>
    </row>
    <row r="290" spans="2:3" ht="15" customHeight="1">
      <c r="B290" s="891"/>
      <c r="C290" s="891"/>
    </row>
    <row r="291" spans="2:3" ht="15" customHeight="1">
      <c r="B291" s="891"/>
      <c r="C291" s="891"/>
    </row>
    <row r="292" spans="2:3" ht="15" customHeight="1">
      <c r="B292" s="891"/>
      <c r="C292" s="891"/>
    </row>
    <row r="293" spans="2:3" ht="15" customHeight="1">
      <c r="B293" s="891"/>
      <c r="C293" s="891"/>
    </row>
    <row r="294" spans="2:3" ht="15" customHeight="1">
      <c r="B294" s="891"/>
      <c r="C294" s="891"/>
    </row>
    <row r="295" spans="2:3" ht="15" customHeight="1">
      <c r="B295" s="891"/>
      <c r="C295" s="891"/>
    </row>
    <row r="296" spans="2:3" ht="15" customHeight="1">
      <c r="B296" s="891"/>
      <c r="C296" s="891"/>
    </row>
    <row r="297" spans="2:3" ht="15" customHeight="1">
      <c r="B297" s="891"/>
      <c r="C297" s="891"/>
    </row>
    <row r="298" spans="2:3" ht="15" customHeight="1">
      <c r="B298" s="891"/>
      <c r="C298" s="891"/>
    </row>
    <row r="299" spans="2:3" ht="15" customHeight="1">
      <c r="B299" s="891"/>
      <c r="C299" s="891"/>
    </row>
    <row r="300" spans="2:3" ht="15" customHeight="1">
      <c r="B300" s="891"/>
      <c r="C300" s="891"/>
    </row>
    <row r="301" spans="2:3" ht="15" customHeight="1">
      <c r="B301" s="891"/>
      <c r="C301" s="891"/>
    </row>
    <row r="302" spans="2:3" ht="15" customHeight="1">
      <c r="B302" s="891"/>
      <c r="C302" s="891"/>
    </row>
    <row r="303" spans="2:3" ht="15" customHeight="1">
      <c r="B303" s="891"/>
      <c r="C303" s="891"/>
    </row>
    <row r="304" spans="2:3" ht="15" customHeight="1">
      <c r="B304" s="891"/>
      <c r="C304" s="891"/>
    </row>
    <row r="305" spans="2:3" ht="15" customHeight="1">
      <c r="B305" s="891"/>
      <c r="C305" s="891"/>
    </row>
    <row r="306" spans="2:3" ht="15" customHeight="1">
      <c r="B306" s="891"/>
      <c r="C306" s="891"/>
    </row>
    <row r="307" spans="2:3" ht="15" customHeight="1">
      <c r="B307" s="891"/>
      <c r="C307" s="891"/>
    </row>
    <row r="308" spans="2:3" ht="15" customHeight="1">
      <c r="B308" s="891"/>
      <c r="C308" s="891"/>
    </row>
    <row r="309" spans="2:3" ht="15" customHeight="1">
      <c r="B309" s="891"/>
      <c r="C309" s="891"/>
    </row>
    <row r="310" spans="2:3" ht="15" customHeight="1">
      <c r="B310" s="891"/>
      <c r="C310" s="891"/>
    </row>
    <row r="311" spans="2:3" ht="15" customHeight="1">
      <c r="B311" s="891"/>
      <c r="C311" s="891"/>
    </row>
    <row r="312" spans="2:3" ht="15" customHeight="1">
      <c r="B312" s="891"/>
      <c r="C312" s="891"/>
    </row>
    <row r="313" spans="2:3" ht="15" customHeight="1">
      <c r="B313" s="891"/>
      <c r="C313" s="891"/>
    </row>
    <row r="314" spans="2:3" ht="15" customHeight="1">
      <c r="B314" s="891"/>
      <c r="C314" s="891"/>
    </row>
    <row r="315" spans="2:3" ht="15" customHeight="1">
      <c r="B315" s="891"/>
      <c r="C315" s="891"/>
    </row>
    <row r="316" spans="2:3" ht="15" customHeight="1">
      <c r="B316" s="891"/>
      <c r="C316" s="891"/>
    </row>
    <row r="317" spans="2:3" ht="15" customHeight="1">
      <c r="B317" s="891"/>
      <c r="C317" s="891"/>
    </row>
    <row r="318" spans="2:3" ht="15" customHeight="1">
      <c r="B318" s="891"/>
      <c r="C318" s="891"/>
    </row>
    <row r="319" spans="2:3" ht="15" customHeight="1">
      <c r="B319" s="891"/>
      <c r="C319" s="891"/>
    </row>
    <row r="320" spans="2:3" ht="15" customHeight="1">
      <c r="B320" s="891"/>
      <c r="C320" s="891"/>
    </row>
    <row r="321" spans="2:3" ht="15" customHeight="1">
      <c r="B321" s="891"/>
      <c r="C321" s="891"/>
    </row>
    <row r="322" spans="2:3" ht="15" customHeight="1">
      <c r="B322" s="891"/>
      <c r="C322" s="891"/>
    </row>
    <row r="323" spans="2:3" ht="15" customHeight="1">
      <c r="B323" s="891"/>
      <c r="C323" s="891"/>
    </row>
    <row r="324" spans="2:3" ht="15" customHeight="1">
      <c r="B324" s="891"/>
      <c r="C324" s="891"/>
    </row>
    <row r="325" spans="2:3" ht="15" customHeight="1">
      <c r="B325" s="891"/>
      <c r="C325" s="891"/>
    </row>
    <row r="326" spans="2:3" ht="15" customHeight="1">
      <c r="B326" s="891"/>
      <c r="C326" s="891"/>
    </row>
    <row r="327" spans="2:3" ht="15" customHeight="1">
      <c r="B327" s="891"/>
      <c r="C327" s="891"/>
    </row>
    <row r="328" spans="2:3" ht="15" customHeight="1">
      <c r="B328" s="891"/>
      <c r="C328" s="891"/>
    </row>
    <row r="329" spans="2:3" ht="15" customHeight="1">
      <c r="B329" s="891"/>
      <c r="C329" s="891"/>
    </row>
    <row r="330" spans="2:3" ht="15" customHeight="1">
      <c r="B330" s="891"/>
      <c r="C330" s="891"/>
    </row>
    <row r="331" spans="2:3" ht="15" customHeight="1">
      <c r="B331" s="891"/>
      <c r="C331" s="891"/>
    </row>
    <row r="332" spans="2:3" ht="15" customHeight="1">
      <c r="B332" s="891"/>
      <c r="C332" s="891"/>
    </row>
    <row r="333" spans="2:3" ht="15" customHeight="1">
      <c r="B333" s="891"/>
      <c r="C333" s="891"/>
    </row>
    <row r="334" spans="2:3" ht="15" customHeight="1">
      <c r="B334" s="891"/>
      <c r="C334" s="891"/>
    </row>
    <row r="335" spans="2:3" ht="15" customHeight="1">
      <c r="B335" s="891"/>
      <c r="C335" s="891"/>
    </row>
    <row r="336" spans="2:3" ht="15" customHeight="1">
      <c r="B336" s="891"/>
      <c r="C336" s="891"/>
    </row>
    <row r="337" spans="2:3" ht="15" customHeight="1">
      <c r="B337" s="891"/>
      <c r="C337" s="891"/>
    </row>
    <row r="338" spans="2:3" ht="15" customHeight="1">
      <c r="B338" s="891"/>
      <c r="C338" s="891"/>
    </row>
    <row r="339" spans="2:3" ht="15" customHeight="1">
      <c r="B339" s="891"/>
      <c r="C339" s="891"/>
    </row>
    <row r="340" spans="2:3" ht="15" customHeight="1">
      <c r="B340" s="891"/>
      <c r="C340" s="891"/>
    </row>
    <row r="341" spans="2:3" ht="15" customHeight="1">
      <c r="B341" s="891"/>
      <c r="C341" s="891"/>
    </row>
    <row r="342" spans="2:3" ht="15" customHeight="1">
      <c r="B342" s="891"/>
      <c r="C342" s="891"/>
    </row>
    <row r="343" spans="2:3" ht="15" customHeight="1">
      <c r="B343" s="891"/>
      <c r="C343" s="891"/>
    </row>
    <row r="344" spans="2:3" ht="15" customHeight="1">
      <c r="B344" s="891"/>
      <c r="C344" s="891"/>
    </row>
    <row r="345" spans="2:3" ht="15" customHeight="1">
      <c r="B345" s="891"/>
      <c r="C345" s="891"/>
    </row>
    <row r="346" spans="2:3" ht="15" customHeight="1">
      <c r="B346" s="891"/>
      <c r="C346" s="891"/>
    </row>
    <row r="347" spans="2:3" ht="15" customHeight="1">
      <c r="B347" s="891"/>
      <c r="C347" s="891"/>
    </row>
    <row r="348" spans="2:3" ht="15" customHeight="1">
      <c r="B348" s="891"/>
      <c r="C348" s="891"/>
    </row>
    <row r="349" spans="2:3" ht="15" customHeight="1">
      <c r="B349" s="891"/>
      <c r="C349" s="891"/>
    </row>
    <row r="350" spans="2:3" ht="15" customHeight="1">
      <c r="B350" s="891"/>
      <c r="C350" s="891"/>
    </row>
    <row r="351" spans="2:3" ht="15" customHeight="1">
      <c r="B351" s="891"/>
      <c r="C351" s="891"/>
    </row>
    <row r="352" spans="2:3" ht="15" customHeight="1">
      <c r="B352" s="891"/>
      <c r="C352" s="891"/>
    </row>
    <row r="353" spans="2:3" ht="15" customHeight="1">
      <c r="B353" s="891"/>
      <c r="C353" s="891"/>
    </row>
    <row r="354" spans="2:3" ht="15" customHeight="1">
      <c r="B354" s="891"/>
      <c r="C354" s="891"/>
    </row>
    <row r="355" spans="2:3" ht="15" customHeight="1">
      <c r="B355" s="891"/>
      <c r="C355" s="891"/>
    </row>
    <row r="356" spans="2:3" ht="15" customHeight="1">
      <c r="B356" s="891"/>
      <c r="C356" s="891"/>
    </row>
    <row r="357" spans="2:3" ht="15" customHeight="1">
      <c r="B357" s="891"/>
      <c r="C357" s="891"/>
    </row>
    <row r="358" spans="2:3" ht="15" customHeight="1">
      <c r="B358" s="891"/>
      <c r="C358" s="891"/>
    </row>
    <row r="359" spans="2:3" ht="15" customHeight="1">
      <c r="B359" s="891"/>
      <c r="C359" s="891"/>
    </row>
    <row r="360" spans="2:3" ht="15" customHeight="1">
      <c r="B360" s="891"/>
      <c r="C360" s="891"/>
    </row>
    <row r="361" spans="2:3" ht="15" customHeight="1">
      <c r="B361" s="891"/>
      <c r="C361" s="891"/>
    </row>
    <row r="362" spans="2:3" ht="15" customHeight="1">
      <c r="B362" s="891"/>
      <c r="C362" s="891"/>
    </row>
    <row r="363" spans="2:3" ht="15" customHeight="1">
      <c r="B363" s="891"/>
      <c r="C363" s="891"/>
    </row>
    <row r="364" spans="2:3" ht="15" customHeight="1">
      <c r="B364" s="891"/>
      <c r="C364" s="891"/>
    </row>
    <row r="365" spans="2:3" ht="15" customHeight="1">
      <c r="B365" s="891"/>
      <c r="C365" s="891"/>
    </row>
    <row r="366" spans="2:3" ht="15" customHeight="1">
      <c r="B366" s="891"/>
      <c r="C366" s="891"/>
    </row>
    <row r="367" spans="2:3" ht="15" customHeight="1">
      <c r="B367" s="891"/>
      <c r="C367" s="891"/>
    </row>
    <row r="368" spans="2:3" ht="15" customHeight="1">
      <c r="B368" s="891"/>
      <c r="C368" s="891"/>
    </row>
    <row r="369" spans="2:3" ht="15" customHeight="1">
      <c r="B369" s="891"/>
      <c r="C369" s="891"/>
    </row>
    <row r="370" spans="2:3" ht="15" customHeight="1">
      <c r="B370" s="891"/>
      <c r="C370" s="891"/>
    </row>
    <row r="371" spans="2:3" ht="15" customHeight="1">
      <c r="B371" s="891"/>
      <c r="C371" s="891"/>
    </row>
    <row r="372" spans="2:3" ht="15" customHeight="1">
      <c r="B372" s="891"/>
      <c r="C372" s="891"/>
    </row>
    <row r="373" spans="2:3" ht="15" customHeight="1">
      <c r="B373" s="891"/>
      <c r="C373" s="891"/>
    </row>
    <row r="374" spans="2:3" ht="15" customHeight="1">
      <c r="B374" s="891"/>
      <c r="C374" s="891"/>
    </row>
    <row r="375" spans="2:3" ht="15" customHeight="1">
      <c r="B375" s="891"/>
      <c r="C375" s="891"/>
    </row>
    <row r="376" spans="2:3" ht="15" customHeight="1">
      <c r="B376" s="891"/>
      <c r="C376" s="891"/>
    </row>
    <row r="377" spans="2:3" ht="15" customHeight="1">
      <c r="B377" s="891"/>
      <c r="C377" s="891"/>
    </row>
    <row r="378" spans="2:3" ht="15" customHeight="1">
      <c r="B378" s="891"/>
      <c r="C378" s="891"/>
    </row>
    <row r="379" spans="2:3" ht="15" customHeight="1">
      <c r="B379" s="891"/>
      <c r="C379" s="891"/>
    </row>
    <row r="380" spans="2:3" ht="15" customHeight="1">
      <c r="B380" s="891"/>
      <c r="C380" s="891"/>
    </row>
    <row r="381" spans="2:3" ht="15" customHeight="1">
      <c r="B381" s="891"/>
      <c r="C381" s="891"/>
    </row>
    <row r="382" spans="2:3" ht="15" customHeight="1">
      <c r="B382" s="891"/>
      <c r="C382" s="891"/>
    </row>
    <row r="383" spans="2:3" ht="15" customHeight="1">
      <c r="B383" s="891"/>
      <c r="C383" s="891"/>
    </row>
    <row r="384" spans="2:3" ht="15" customHeight="1">
      <c r="B384" s="891"/>
      <c r="C384" s="891"/>
    </row>
    <row r="385" spans="2:3" ht="15" customHeight="1">
      <c r="B385" s="891"/>
      <c r="C385" s="891"/>
    </row>
    <row r="386" spans="2:3" ht="15" customHeight="1">
      <c r="B386" s="891"/>
      <c r="C386" s="891"/>
    </row>
    <row r="387" spans="2:3" ht="15" customHeight="1">
      <c r="B387" s="891"/>
      <c r="C387" s="891"/>
    </row>
    <row r="388" spans="2:3" ht="15" customHeight="1">
      <c r="B388" s="891"/>
      <c r="C388" s="891"/>
    </row>
    <row r="389" spans="2:3" ht="15" customHeight="1">
      <c r="B389" s="891"/>
      <c r="C389" s="891"/>
    </row>
    <row r="390" spans="2:3" ht="15" customHeight="1">
      <c r="B390" s="891"/>
      <c r="C390" s="891"/>
    </row>
    <row r="391" spans="2:3" ht="15" customHeight="1">
      <c r="B391" s="891"/>
      <c r="C391" s="891"/>
    </row>
    <row r="392" spans="2:3" ht="15" customHeight="1">
      <c r="B392" s="891"/>
      <c r="C392" s="891"/>
    </row>
    <row r="393" spans="2:3" ht="15" customHeight="1">
      <c r="B393" s="891"/>
      <c r="C393" s="891"/>
    </row>
    <row r="394" spans="2:3" ht="15" customHeight="1">
      <c r="B394" s="891"/>
      <c r="C394" s="891"/>
    </row>
    <row r="395" spans="2:3" ht="15" customHeight="1">
      <c r="B395" s="891"/>
      <c r="C395" s="891"/>
    </row>
    <row r="396" spans="2:3" ht="15" customHeight="1">
      <c r="B396" s="891"/>
      <c r="C396" s="891"/>
    </row>
    <row r="397" spans="2:3" ht="15" customHeight="1">
      <c r="B397" s="891"/>
      <c r="C397" s="891"/>
    </row>
    <row r="398" spans="2:3" ht="15" customHeight="1">
      <c r="B398" s="891"/>
      <c r="C398" s="891"/>
    </row>
    <row r="399" spans="2:3" ht="15" customHeight="1">
      <c r="B399" s="891"/>
      <c r="C399" s="891"/>
    </row>
    <row r="400" spans="2:3" ht="15" customHeight="1">
      <c r="B400" s="891"/>
      <c r="C400" s="891"/>
    </row>
    <row r="401" spans="2:3" ht="15" customHeight="1">
      <c r="B401" s="891"/>
      <c r="C401" s="891"/>
    </row>
    <row r="402" spans="2:3" ht="15" customHeight="1">
      <c r="B402" s="891"/>
      <c r="C402" s="891"/>
    </row>
    <row r="403" spans="2:3" ht="15" customHeight="1">
      <c r="B403" s="891"/>
      <c r="C403" s="891"/>
    </row>
    <row r="404" spans="2:3" ht="15" customHeight="1">
      <c r="B404" s="891"/>
      <c r="C404" s="891"/>
    </row>
    <row r="405" spans="2:3" ht="15" customHeight="1">
      <c r="B405" s="891"/>
      <c r="C405" s="891"/>
    </row>
    <row r="406" spans="2:3" ht="15" customHeight="1">
      <c r="B406" s="891"/>
      <c r="C406" s="891"/>
    </row>
    <row r="407" spans="2:3" ht="15" customHeight="1">
      <c r="B407" s="891"/>
      <c r="C407" s="891"/>
    </row>
    <row r="408" spans="2:3" ht="15" customHeight="1">
      <c r="B408" s="891"/>
      <c r="C408" s="891"/>
    </row>
    <row r="409" spans="2:3" ht="15" customHeight="1">
      <c r="B409" s="891"/>
      <c r="C409" s="891"/>
    </row>
    <row r="410" spans="2:3" ht="15" customHeight="1">
      <c r="B410" s="891"/>
      <c r="C410" s="891"/>
    </row>
    <row r="411" spans="2:3" ht="15" customHeight="1">
      <c r="B411" s="891"/>
      <c r="C411" s="891"/>
    </row>
    <row r="412" spans="2:3" ht="15" customHeight="1">
      <c r="B412" s="891"/>
      <c r="C412" s="891"/>
    </row>
    <row r="413" spans="2:3" ht="15" customHeight="1">
      <c r="B413" s="891"/>
      <c r="C413" s="891"/>
    </row>
    <row r="414" spans="2:3" ht="15" customHeight="1">
      <c r="B414" s="891"/>
      <c r="C414" s="891"/>
    </row>
    <row r="415" spans="2:3" ht="15" customHeight="1">
      <c r="B415" s="891"/>
      <c r="C415" s="891"/>
    </row>
    <row r="416" spans="2:3" ht="15" customHeight="1">
      <c r="B416" s="891"/>
      <c r="C416" s="891"/>
    </row>
    <row r="417" spans="2:3" ht="15" customHeight="1">
      <c r="B417" s="891"/>
      <c r="C417" s="891"/>
    </row>
    <row r="418" spans="2:3" ht="15" customHeight="1">
      <c r="B418" s="891"/>
      <c r="C418" s="891"/>
    </row>
    <row r="419" spans="2:3" ht="15" customHeight="1">
      <c r="B419" s="891"/>
      <c r="C419" s="891"/>
    </row>
    <row r="420" spans="2:3" ht="15" customHeight="1">
      <c r="B420" s="891"/>
      <c r="C420" s="891"/>
    </row>
    <row r="421" spans="2:3" ht="15" customHeight="1">
      <c r="B421" s="891"/>
      <c r="C421" s="891"/>
    </row>
    <row r="422" spans="2:3" ht="15" customHeight="1">
      <c r="B422" s="891"/>
      <c r="C422" s="891"/>
    </row>
    <row r="423" spans="2:3" ht="15" customHeight="1">
      <c r="B423" s="891"/>
      <c r="C423" s="891"/>
    </row>
    <row r="424" spans="2:3" ht="15" customHeight="1">
      <c r="B424" s="891"/>
      <c r="C424" s="891"/>
    </row>
    <row r="425" spans="2:3" ht="15" customHeight="1">
      <c r="B425" s="891"/>
      <c r="C425" s="891"/>
    </row>
    <row r="426" spans="2:3" ht="15" customHeight="1">
      <c r="B426" s="891"/>
      <c r="C426" s="891"/>
    </row>
    <row r="427" spans="2:3" ht="15" customHeight="1">
      <c r="B427" s="891"/>
      <c r="C427" s="891"/>
    </row>
    <row r="428" spans="2:3" ht="15" customHeight="1">
      <c r="B428" s="891"/>
      <c r="C428" s="891"/>
    </row>
    <row r="429" spans="2:3" ht="15" customHeight="1">
      <c r="B429" s="891"/>
      <c r="C429" s="891"/>
    </row>
    <row r="430" spans="2:3" ht="15" customHeight="1">
      <c r="B430" s="891"/>
      <c r="C430" s="891"/>
    </row>
    <row r="431" spans="2:3" ht="15" customHeight="1">
      <c r="B431" s="891"/>
      <c r="C431" s="891"/>
    </row>
    <row r="432" spans="2:3" ht="15" customHeight="1">
      <c r="B432" s="891"/>
      <c r="C432" s="891"/>
    </row>
    <row r="433" spans="2:3" ht="15" customHeight="1">
      <c r="B433" s="891"/>
      <c r="C433" s="891"/>
    </row>
    <row r="434" spans="2:3" ht="15" customHeight="1">
      <c r="B434" s="891"/>
      <c r="C434" s="891"/>
    </row>
    <row r="435" spans="2:3" ht="15" customHeight="1">
      <c r="B435" s="891"/>
      <c r="C435" s="891"/>
    </row>
    <row r="436" spans="2:3" ht="15" customHeight="1">
      <c r="B436" s="891"/>
      <c r="C436" s="891"/>
    </row>
    <row r="437" spans="2:3" ht="15" customHeight="1">
      <c r="B437" s="891"/>
      <c r="C437" s="891"/>
    </row>
    <row r="438" spans="2:3" ht="15" customHeight="1">
      <c r="B438" s="891"/>
      <c r="C438" s="891"/>
    </row>
    <row r="439" spans="2:3" ht="15" customHeight="1">
      <c r="B439" s="891"/>
      <c r="C439" s="891"/>
    </row>
    <row r="440" spans="2:3" ht="15" customHeight="1">
      <c r="B440" s="891"/>
      <c r="C440" s="891"/>
    </row>
    <row r="441" spans="2:3" ht="15" customHeight="1">
      <c r="B441" s="891"/>
      <c r="C441" s="891"/>
    </row>
    <row r="442" spans="2:3" ht="15" customHeight="1">
      <c r="B442" s="891"/>
      <c r="C442" s="891"/>
    </row>
    <row r="443" spans="2:3" ht="15" customHeight="1">
      <c r="B443" s="891"/>
      <c r="C443" s="891"/>
    </row>
    <row r="444" spans="2:3" ht="15" customHeight="1">
      <c r="B444" s="891"/>
      <c r="C444" s="891"/>
    </row>
    <row r="445" spans="2:3" ht="15" customHeight="1">
      <c r="B445" s="891"/>
      <c r="C445" s="891"/>
    </row>
    <row r="446" spans="2:3" ht="15" customHeight="1">
      <c r="B446" s="891"/>
      <c r="C446" s="891"/>
    </row>
    <row r="447" spans="2:3" ht="15" customHeight="1">
      <c r="B447" s="891"/>
      <c r="C447" s="891"/>
    </row>
    <row r="448" spans="2:3" ht="15" customHeight="1">
      <c r="B448" s="891"/>
      <c r="C448" s="891"/>
    </row>
    <row r="449" spans="2:3" ht="15" customHeight="1">
      <c r="B449" s="891"/>
      <c r="C449" s="891"/>
    </row>
    <row r="450" spans="2:3" ht="15" customHeight="1">
      <c r="B450" s="891"/>
      <c r="C450" s="891"/>
    </row>
    <row r="451" spans="2:3" ht="15" customHeight="1">
      <c r="B451" s="891"/>
      <c r="C451" s="891"/>
    </row>
    <row r="452" spans="2:3" ht="15" customHeight="1">
      <c r="B452" s="891"/>
      <c r="C452" s="891"/>
    </row>
    <row r="453" spans="2:3" ht="15" customHeight="1">
      <c r="B453" s="891"/>
      <c r="C453" s="891"/>
    </row>
    <row r="454" spans="2:3" ht="15" customHeight="1">
      <c r="B454" s="891"/>
      <c r="C454" s="891"/>
    </row>
    <row r="455" spans="2:3" ht="15" customHeight="1">
      <c r="B455" s="891"/>
      <c r="C455" s="891"/>
    </row>
    <row r="456" spans="2:3" ht="15" customHeight="1">
      <c r="B456" s="891"/>
      <c r="C456" s="891"/>
    </row>
    <row r="457" spans="2:3" ht="15" customHeight="1">
      <c r="B457" s="891"/>
      <c r="C457" s="891"/>
    </row>
    <row r="458" spans="2:3" ht="15" customHeight="1">
      <c r="B458" s="891"/>
      <c r="C458" s="891"/>
    </row>
    <row r="459" spans="2:3" ht="15" customHeight="1">
      <c r="B459" s="891"/>
      <c r="C459" s="891"/>
    </row>
    <row r="460" spans="2:3" ht="15" customHeight="1">
      <c r="B460" s="891"/>
      <c r="C460" s="891"/>
    </row>
    <row r="461" spans="2:3" ht="15" customHeight="1">
      <c r="B461" s="891"/>
      <c r="C461" s="891"/>
    </row>
    <row r="462" spans="2:3" ht="15" customHeight="1">
      <c r="B462" s="891"/>
      <c r="C462" s="891"/>
    </row>
    <row r="463" spans="2:3" ht="15" customHeight="1">
      <c r="B463" s="891"/>
      <c r="C463" s="891"/>
    </row>
    <row r="464" spans="2:3" ht="15" customHeight="1">
      <c r="B464" s="891"/>
      <c r="C464" s="891"/>
    </row>
    <row r="465" spans="2:3" ht="15" customHeight="1">
      <c r="B465" s="891"/>
      <c r="C465" s="891"/>
    </row>
    <row r="466" spans="2:3" ht="15" customHeight="1">
      <c r="B466" s="891"/>
      <c r="C466" s="891"/>
    </row>
    <row r="467" spans="2:3" ht="15" customHeight="1">
      <c r="B467" s="891"/>
      <c r="C467" s="891"/>
    </row>
    <row r="468" spans="2:3" ht="15" customHeight="1">
      <c r="B468" s="891"/>
      <c r="C468" s="891"/>
    </row>
    <row r="469" spans="2:3" ht="15" customHeight="1">
      <c r="B469" s="891"/>
      <c r="C469" s="891"/>
    </row>
    <row r="470" spans="2:3" ht="15" customHeight="1">
      <c r="B470" s="891"/>
      <c r="C470" s="891"/>
    </row>
    <row r="471" spans="2:3" ht="15" customHeight="1">
      <c r="B471" s="891"/>
      <c r="C471" s="891"/>
    </row>
    <row r="472" spans="2:3" ht="15" customHeight="1">
      <c r="B472" s="891"/>
      <c r="C472" s="891"/>
    </row>
    <row r="473" spans="2:3" ht="15" customHeight="1">
      <c r="B473" s="891"/>
      <c r="C473" s="891"/>
    </row>
    <row r="474" spans="2:3" ht="15" customHeight="1">
      <c r="B474" s="891"/>
      <c r="C474" s="891"/>
    </row>
    <row r="475" spans="2:3" ht="15" customHeight="1">
      <c r="B475" s="891"/>
      <c r="C475" s="891"/>
    </row>
    <row r="476" spans="2:3" ht="15" customHeight="1">
      <c r="B476" s="891"/>
      <c r="C476" s="891"/>
    </row>
    <row r="477" spans="2:3" ht="15" customHeight="1">
      <c r="B477" s="891"/>
      <c r="C477" s="891"/>
    </row>
    <row r="478" spans="2:3" ht="15" customHeight="1">
      <c r="B478" s="891"/>
      <c r="C478" s="891"/>
    </row>
    <row r="479" spans="2:3" ht="15" customHeight="1">
      <c r="B479" s="891"/>
      <c r="C479" s="891"/>
    </row>
    <row r="480" spans="2:3" ht="15" customHeight="1">
      <c r="B480" s="891"/>
      <c r="C480" s="891"/>
    </row>
    <row r="481" spans="2:3" ht="15" customHeight="1">
      <c r="B481" s="891"/>
      <c r="C481" s="891"/>
    </row>
    <row r="482" spans="2:3" ht="15" customHeight="1">
      <c r="B482" s="891"/>
      <c r="C482" s="891"/>
    </row>
    <row r="483" spans="2:3" ht="15" customHeight="1">
      <c r="B483" s="891"/>
      <c r="C483" s="891"/>
    </row>
    <row r="484" spans="2:3" ht="15" customHeight="1">
      <c r="B484" s="891"/>
      <c r="C484" s="891"/>
    </row>
    <row r="485" spans="2:3" ht="15" customHeight="1">
      <c r="B485" s="891"/>
      <c r="C485" s="891"/>
    </row>
    <row r="486" spans="2:3" ht="15" customHeight="1">
      <c r="B486" s="891"/>
      <c r="C486" s="891"/>
    </row>
    <row r="487" spans="2:3" ht="15" customHeight="1">
      <c r="B487" s="891"/>
      <c r="C487" s="891"/>
    </row>
    <row r="488" spans="2:3" ht="15" customHeight="1">
      <c r="B488" s="891"/>
      <c r="C488" s="891"/>
    </row>
    <row r="489" spans="2:3" ht="15" customHeight="1">
      <c r="B489" s="891"/>
      <c r="C489" s="891"/>
    </row>
    <row r="490" spans="2:3" ht="15" customHeight="1">
      <c r="B490" s="891"/>
      <c r="C490" s="891"/>
    </row>
    <row r="491" spans="2:3" ht="15" customHeight="1">
      <c r="B491" s="891"/>
      <c r="C491" s="891"/>
    </row>
    <row r="492" spans="2:3" ht="15" customHeight="1">
      <c r="B492" s="891"/>
      <c r="C492" s="891"/>
    </row>
    <row r="493" spans="2:3" ht="15" customHeight="1">
      <c r="B493" s="891"/>
      <c r="C493" s="891"/>
    </row>
    <row r="494" spans="2:3" ht="15" customHeight="1">
      <c r="B494" s="891"/>
      <c r="C494" s="891"/>
    </row>
    <row r="495" spans="2:3" ht="15" customHeight="1">
      <c r="B495" s="891"/>
      <c r="C495" s="891"/>
    </row>
    <row r="496" spans="2:3" ht="15" customHeight="1">
      <c r="B496" s="891"/>
      <c r="C496" s="891"/>
    </row>
    <row r="497" spans="2:3" ht="15" customHeight="1">
      <c r="B497" s="891"/>
      <c r="C497" s="891"/>
    </row>
    <row r="498" spans="2:3" ht="15" customHeight="1">
      <c r="B498" s="891"/>
      <c r="C498" s="891"/>
    </row>
    <row r="499" spans="2:3" ht="15" customHeight="1">
      <c r="B499" s="891"/>
      <c r="C499" s="891"/>
    </row>
    <row r="500" spans="2:3" ht="15" customHeight="1">
      <c r="B500" s="891"/>
      <c r="C500" s="891"/>
    </row>
    <row r="501" spans="2:3" ht="15" customHeight="1">
      <c r="B501" s="891"/>
      <c r="C501" s="891"/>
    </row>
    <row r="502" spans="2:3" ht="15" customHeight="1">
      <c r="B502" s="891"/>
      <c r="C502" s="891"/>
    </row>
    <row r="503" spans="2:3" ht="15" customHeight="1">
      <c r="B503" s="891"/>
      <c r="C503" s="891"/>
    </row>
    <row r="504" spans="2:3" ht="15" customHeight="1">
      <c r="B504" s="891"/>
      <c r="C504" s="891"/>
    </row>
    <row r="505" spans="2:3" ht="15" customHeight="1">
      <c r="B505" s="891"/>
      <c r="C505" s="891"/>
    </row>
    <row r="506" spans="2:3" ht="15" customHeight="1">
      <c r="B506" s="891"/>
      <c r="C506" s="891"/>
    </row>
    <row r="507" spans="2:3" ht="15" customHeight="1">
      <c r="B507" s="891"/>
      <c r="C507" s="891"/>
    </row>
    <row r="508" spans="2:3" ht="15" customHeight="1">
      <c r="B508" s="891"/>
      <c r="C508" s="891"/>
    </row>
    <row r="509" spans="2:3" ht="15" customHeight="1">
      <c r="B509" s="891"/>
      <c r="C509" s="891"/>
    </row>
    <row r="510" spans="2:3" ht="15" customHeight="1">
      <c r="B510" s="891"/>
      <c r="C510" s="891"/>
    </row>
    <row r="511" spans="2:3" ht="15" customHeight="1">
      <c r="B511" s="891"/>
      <c r="C511" s="891"/>
    </row>
    <row r="512" spans="2:3" ht="15" customHeight="1">
      <c r="B512" s="891"/>
      <c r="C512" s="891"/>
    </row>
    <row r="513" spans="2:3" ht="15" customHeight="1">
      <c r="B513" s="891"/>
      <c r="C513" s="891"/>
    </row>
    <row r="514" spans="2:3" ht="15" customHeight="1">
      <c r="B514" s="891"/>
      <c r="C514" s="891"/>
    </row>
    <row r="515" spans="2:3" ht="15" customHeight="1">
      <c r="B515" s="891"/>
      <c r="C515" s="891"/>
    </row>
    <row r="516" spans="2:3" ht="15" customHeight="1">
      <c r="B516" s="891"/>
      <c r="C516" s="891"/>
    </row>
    <row r="517" spans="2:3" ht="15" customHeight="1">
      <c r="B517" s="891"/>
      <c r="C517" s="891"/>
    </row>
    <row r="518" spans="2:3" ht="15" customHeight="1">
      <c r="B518" s="891"/>
      <c r="C518" s="891"/>
    </row>
    <row r="519" spans="2:3" ht="15" customHeight="1">
      <c r="B519" s="891"/>
      <c r="C519" s="891"/>
    </row>
    <row r="520" spans="2:3" ht="15" customHeight="1">
      <c r="B520" s="891"/>
      <c r="C520" s="891"/>
    </row>
    <row r="521" spans="2:3" ht="15" customHeight="1">
      <c r="B521" s="891"/>
      <c r="C521" s="891"/>
    </row>
    <row r="522" spans="2:3" ht="15" customHeight="1">
      <c r="B522" s="891"/>
      <c r="C522" s="891"/>
    </row>
    <row r="523" spans="2:3" ht="15" customHeight="1">
      <c r="B523" s="891"/>
      <c r="C523" s="891"/>
    </row>
    <row r="524" spans="2:3" ht="15" customHeight="1">
      <c r="B524" s="891"/>
      <c r="C524" s="891"/>
    </row>
    <row r="525" spans="2:3" ht="15" customHeight="1">
      <c r="B525" s="891"/>
      <c r="C525" s="891"/>
    </row>
    <row r="526" spans="2:3" ht="15" customHeight="1">
      <c r="B526" s="891"/>
      <c r="C526" s="891"/>
    </row>
    <row r="527" spans="2:3" ht="15" customHeight="1">
      <c r="B527" s="891"/>
      <c r="C527" s="891"/>
    </row>
    <row r="528" spans="2:3" ht="15" customHeight="1">
      <c r="B528" s="891"/>
      <c r="C528" s="891"/>
    </row>
    <row r="529" spans="2:3" ht="15" customHeight="1">
      <c r="B529" s="891"/>
      <c r="C529" s="891"/>
    </row>
    <row r="530" spans="2:3" ht="15" customHeight="1">
      <c r="B530" s="891"/>
      <c r="C530" s="891"/>
    </row>
    <row r="531" spans="2:3" ht="15" customHeight="1">
      <c r="B531" s="891"/>
      <c r="C531" s="891"/>
    </row>
    <row r="532" spans="2:3" ht="15" customHeight="1">
      <c r="B532" s="891"/>
      <c r="C532" s="891"/>
    </row>
    <row r="533" spans="2:3" ht="15" customHeight="1">
      <c r="B533" s="891"/>
      <c r="C533" s="891"/>
    </row>
    <row r="534" spans="2:3" ht="15" customHeight="1">
      <c r="B534" s="891"/>
      <c r="C534" s="891"/>
    </row>
    <row r="535" spans="2:3" ht="15" customHeight="1">
      <c r="B535" s="891"/>
      <c r="C535" s="891"/>
    </row>
    <row r="536" spans="2:3" ht="15" customHeight="1">
      <c r="B536" s="891"/>
      <c r="C536" s="891"/>
    </row>
    <row r="537" spans="2:3" ht="15" customHeight="1">
      <c r="B537" s="891"/>
      <c r="C537" s="891"/>
    </row>
    <row r="538" spans="2:3" ht="15" customHeight="1">
      <c r="B538" s="891"/>
      <c r="C538" s="891"/>
    </row>
    <row r="539" spans="2:3" ht="15" customHeight="1">
      <c r="B539" s="891"/>
      <c r="C539" s="891"/>
    </row>
    <row r="540" spans="2:3" ht="15" customHeight="1">
      <c r="B540" s="891"/>
      <c r="C540" s="891"/>
    </row>
    <row r="541" spans="2:3" ht="15" customHeight="1">
      <c r="B541" s="891"/>
      <c r="C541" s="891"/>
    </row>
    <row r="542" spans="2:3" ht="15" customHeight="1">
      <c r="B542" s="891"/>
      <c r="C542" s="891"/>
    </row>
    <row r="543" spans="2:3" ht="15" customHeight="1">
      <c r="B543" s="891"/>
      <c r="C543" s="891"/>
    </row>
    <row r="544" spans="2:3" ht="15" customHeight="1">
      <c r="B544" s="891"/>
      <c r="C544" s="891"/>
    </row>
    <row r="545" spans="2:3" ht="15" customHeight="1">
      <c r="B545" s="891"/>
      <c r="C545" s="891"/>
    </row>
    <row r="546" spans="2:3" ht="15" customHeight="1">
      <c r="B546" s="891"/>
      <c r="C546" s="891"/>
    </row>
    <row r="547" spans="2:3" ht="15" customHeight="1">
      <c r="B547" s="891"/>
      <c r="C547" s="891"/>
    </row>
    <row r="548" spans="2:3" ht="15" customHeight="1">
      <c r="B548" s="891"/>
      <c r="C548" s="891"/>
    </row>
    <row r="549" spans="2:3" ht="15" customHeight="1">
      <c r="B549" s="891"/>
      <c r="C549" s="891"/>
    </row>
    <row r="550" spans="2:3" ht="15" customHeight="1">
      <c r="B550" s="891"/>
      <c r="C550" s="891"/>
    </row>
    <row r="551" spans="2:3" ht="15" customHeight="1">
      <c r="B551" s="891"/>
      <c r="C551" s="891"/>
    </row>
    <row r="552" spans="2:3" ht="15" customHeight="1">
      <c r="B552" s="891"/>
      <c r="C552" s="891"/>
    </row>
    <row r="553" spans="2:3" ht="15" customHeight="1">
      <c r="B553" s="891"/>
      <c r="C553" s="891"/>
    </row>
    <row r="554" spans="2:3" ht="15" customHeight="1">
      <c r="B554" s="891"/>
      <c r="C554" s="891"/>
    </row>
    <row r="555" spans="2:3" ht="15" customHeight="1">
      <c r="B555" s="891"/>
      <c r="C555" s="891"/>
    </row>
    <row r="556" spans="2:3" ht="15" customHeight="1">
      <c r="B556" s="891"/>
      <c r="C556" s="891"/>
    </row>
    <row r="557" spans="2:3" ht="15" customHeight="1">
      <c r="B557" s="891"/>
      <c r="C557" s="891"/>
    </row>
    <row r="558" spans="2:3" ht="15" customHeight="1">
      <c r="B558" s="891"/>
      <c r="C558" s="891"/>
    </row>
    <row r="559" spans="2:3" ht="15" customHeight="1">
      <c r="B559" s="891"/>
      <c r="C559" s="891"/>
    </row>
    <row r="560" spans="2:3" ht="15" customHeight="1">
      <c r="B560" s="891"/>
      <c r="C560" s="891"/>
    </row>
    <row r="561" spans="2:3" ht="15" customHeight="1">
      <c r="B561" s="891"/>
      <c r="C561" s="891"/>
    </row>
    <row r="562" spans="2:3" ht="15" customHeight="1">
      <c r="B562" s="891"/>
      <c r="C562" s="891"/>
    </row>
    <row r="563" spans="2:3" ht="15" customHeight="1">
      <c r="B563" s="891"/>
      <c r="C563" s="891"/>
    </row>
    <row r="564" spans="2:3" ht="15" customHeight="1">
      <c r="B564" s="891"/>
      <c r="C564" s="891"/>
    </row>
    <row r="565" spans="2:3" ht="15" customHeight="1">
      <c r="B565" s="891"/>
      <c r="C565" s="891"/>
    </row>
    <row r="566" spans="2:3" ht="15" customHeight="1">
      <c r="B566" s="891"/>
      <c r="C566" s="891"/>
    </row>
    <row r="567" spans="2:3" ht="15" customHeight="1">
      <c r="B567" s="891"/>
      <c r="C567" s="891"/>
    </row>
    <row r="568" spans="2:3" ht="15" customHeight="1">
      <c r="B568" s="891"/>
      <c r="C568" s="891"/>
    </row>
    <row r="569" spans="2:3" ht="15" customHeight="1">
      <c r="B569" s="891"/>
      <c r="C569" s="891"/>
    </row>
    <row r="570" spans="2:3" ht="15" customHeight="1">
      <c r="B570" s="891"/>
      <c r="C570" s="891"/>
    </row>
    <row r="571" spans="2:3" ht="15" customHeight="1">
      <c r="B571" s="891"/>
      <c r="C571" s="891"/>
    </row>
    <row r="572" spans="2:3" ht="15" customHeight="1">
      <c r="B572" s="891"/>
      <c r="C572" s="891"/>
    </row>
    <row r="573" spans="2:3" ht="15" customHeight="1">
      <c r="B573" s="891"/>
      <c r="C573" s="891"/>
    </row>
    <row r="574" spans="2:3" ht="15" customHeight="1">
      <c r="B574" s="891"/>
      <c r="C574" s="891"/>
    </row>
    <row r="575" spans="2:3" ht="15" customHeight="1">
      <c r="B575" s="891"/>
      <c r="C575" s="891"/>
    </row>
    <row r="576" spans="2:3" ht="15" customHeight="1">
      <c r="B576" s="891"/>
      <c r="C576" s="891"/>
    </row>
    <row r="577" spans="2:3" ht="15" customHeight="1">
      <c r="B577" s="891"/>
      <c r="C577" s="891"/>
    </row>
    <row r="578" spans="2:3" ht="15" customHeight="1">
      <c r="B578" s="891"/>
      <c r="C578" s="891"/>
    </row>
    <row r="579" spans="2:3" ht="15" customHeight="1">
      <c r="B579" s="891"/>
      <c r="C579" s="891"/>
    </row>
    <row r="580" spans="2:3" ht="15" customHeight="1">
      <c r="B580" s="891"/>
      <c r="C580" s="891"/>
    </row>
    <row r="581" spans="2:3" ht="15" customHeight="1">
      <c r="B581" s="891"/>
      <c r="C581" s="891"/>
    </row>
    <row r="582" spans="2:3" ht="15" customHeight="1">
      <c r="B582" s="891"/>
      <c r="C582" s="891"/>
    </row>
    <row r="583" spans="2:3" ht="15" customHeight="1">
      <c r="B583" s="891"/>
      <c r="C583" s="891"/>
    </row>
    <row r="584" spans="2:3" ht="15" customHeight="1">
      <c r="B584" s="891"/>
      <c r="C584" s="891"/>
    </row>
    <row r="585" spans="2:3" ht="15" customHeight="1">
      <c r="B585" s="891"/>
      <c r="C585" s="891"/>
    </row>
    <row r="586" spans="2:3" ht="15" customHeight="1">
      <c r="B586" s="891"/>
      <c r="C586" s="891"/>
    </row>
    <row r="587" spans="2:3" ht="15" customHeight="1">
      <c r="B587" s="891"/>
      <c r="C587" s="891"/>
    </row>
    <row r="588" spans="2:3" ht="15" customHeight="1">
      <c r="B588" s="891"/>
      <c r="C588" s="891"/>
    </row>
    <row r="589" spans="2:3" ht="15" customHeight="1">
      <c r="B589" s="891"/>
      <c r="C589" s="891"/>
    </row>
    <row r="590" spans="2:3" ht="15" customHeight="1">
      <c r="B590" s="891"/>
      <c r="C590" s="891"/>
    </row>
    <row r="591" spans="2:3" ht="15" customHeight="1">
      <c r="B591" s="891"/>
      <c r="C591" s="891"/>
    </row>
    <row r="592" spans="2:3" ht="15" customHeight="1">
      <c r="B592" s="891"/>
      <c r="C592" s="891"/>
    </row>
    <row r="593" spans="2:3" ht="15" customHeight="1">
      <c r="B593" s="891"/>
      <c r="C593" s="891"/>
    </row>
    <row r="594" spans="2:3" ht="15" customHeight="1">
      <c r="B594" s="891"/>
      <c r="C594" s="891"/>
    </row>
    <row r="595" spans="2:3" ht="15" customHeight="1">
      <c r="B595" s="891"/>
      <c r="C595" s="891"/>
    </row>
    <row r="596" spans="2:3" ht="15" customHeight="1">
      <c r="B596" s="891"/>
      <c r="C596" s="891"/>
    </row>
    <row r="597" spans="2:3" ht="15" customHeight="1">
      <c r="B597" s="891"/>
      <c r="C597" s="891"/>
    </row>
    <row r="598" spans="2:3" ht="15" customHeight="1">
      <c r="B598" s="891"/>
      <c r="C598" s="891"/>
    </row>
    <row r="599" spans="2:3" ht="15" customHeight="1">
      <c r="B599" s="891"/>
      <c r="C599" s="891"/>
    </row>
    <row r="600" spans="2:3" ht="15" customHeight="1">
      <c r="B600" s="891"/>
      <c r="C600" s="891"/>
    </row>
    <row r="601" spans="2:3" ht="15" customHeight="1">
      <c r="B601" s="891"/>
      <c r="C601" s="891"/>
    </row>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8" fitToHeight="4" orientation="portrait" r:id="rId1"/>
  <headerFooter>
    <oddHeader>&amp;RPage &amp;P of &amp;N</oddHeader>
  </headerFooter>
  <rowBreaks count="2" manualBreakCount="2">
    <brk id="55" max="8" man="1"/>
    <brk id="98" max="8" man="1"/>
  </rowBreaks>
  <ignoredErrors>
    <ignoredError sqref="B19:I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7"/>
  <sheetViews>
    <sheetView view="pageBreakPreview" zoomScale="60" zoomScaleNormal="70" workbookViewId="0">
      <selection sqref="A1:M1"/>
    </sheetView>
  </sheetViews>
  <sheetFormatPr defaultColWidth="15.28515625" defaultRowHeight="14.25"/>
  <cols>
    <col min="1" max="1" width="8.7109375" style="924" customWidth="1"/>
    <col min="2" max="2" width="10.7109375" style="925" customWidth="1"/>
    <col min="3" max="3" width="7.28515625" style="925" customWidth="1"/>
    <col min="4" max="4" width="17.7109375" style="924" customWidth="1"/>
    <col min="5" max="5" width="15" style="924" customWidth="1"/>
    <col min="6" max="6" width="17.7109375" style="924" customWidth="1"/>
    <col min="7" max="7" width="15.85546875" style="924" customWidth="1"/>
    <col min="8" max="8" width="17" style="924" bestFit="1" customWidth="1"/>
    <col min="9" max="9" width="17.28515625" style="924" customWidth="1"/>
    <col min="10" max="11" width="16.85546875" style="924" customWidth="1"/>
    <col min="12" max="15" width="17.7109375" style="924" customWidth="1"/>
    <col min="16" max="16384" width="15.28515625" style="924"/>
  </cols>
  <sheetData>
    <row r="1" spans="1:13" s="864" customFormat="1" ht="18">
      <c r="A1" s="1416" t="s">
        <v>69</v>
      </c>
      <c r="B1" s="1416"/>
      <c r="C1" s="1416"/>
      <c r="D1" s="1416"/>
      <c r="E1" s="1416"/>
      <c r="F1" s="1416"/>
      <c r="G1" s="1416"/>
      <c r="H1" s="1416"/>
      <c r="I1" s="1416"/>
      <c r="J1" s="1416"/>
      <c r="K1" s="1416"/>
      <c r="L1" s="1416"/>
      <c r="M1" s="1416"/>
    </row>
    <row r="2" spans="1:13" s="864" customFormat="1" ht="18">
      <c r="A2" s="1416" t="s">
        <v>676</v>
      </c>
      <c r="B2" s="1416"/>
      <c r="C2" s="1416"/>
      <c r="D2" s="1416"/>
      <c r="E2" s="1416"/>
      <c r="F2" s="1416"/>
      <c r="G2" s="1416"/>
      <c r="H2" s="1416"/>
      <c r="I2" s="1416"/>
      <c r="J2" s="1416"/>
      <c r="K2" s="1416"/>
      <c r="L2" s="1416"/>
      <c r="M2" s="1416"/>
    </row>
    <row r="3" spans="1:13" s="864" customFormat="1" ht="16.149999999999999" customHeight="1">
      <c r="A3" s="1418" t="s">
        <v>1151</v>
      </c>
      <c r="B3" s="1418"/>
      <c r="C3" s="1418"/>
      <c r="D3" s="1418"/>
      <c r="E3" s="1418"/>
      <c r="F3" s="1418"/>
      <c r="G3" s="1418"/>
      <c r="H3" s="1418"/>
      <c r="I3" s="1418"/>
      <c r="J3" s="1418"/>
      <c r="K3" s="1418"/>
      <c r="L3" s="1418"/>
      <c r="M3" s="1418"/>
    </row>
    <row r="4" spans="1:13" s="864" customFormat="1" ht="16.149999999999999" customHeight="1">
      <c r="A4" s="1418" t="s">
        <v>1141</v>
      </c>
      <c r="B4" s="1418"/>
      <c r="C4" s="1418"/>
      <c r="D4" s="1418"/>
      <c r="E4" s="1418"/>
      <c r="F4" s="1418"/>
      <c r="G4" s="1418"/>
      <c r="H4" s="1418"/>
      <c r="I4" s="1418"/>
      <c r="J4" s="1418"/>
      <c r="K4" s="1418"/>
      <c r="L4" s="1418"/>
      <c r="M4" s="1418"/>
    </row>
    <row r="5" spans="1:13" ht="16.149999999999999" customHeight="1">
      <c r="A5" s="1386"/>
      <c r="B5" s="1386"/>
      <c r="C5" s="1386"/>
      <c r="D5" s="1386"/>
      <c r="E5" s="1386"/>
      <c r="F5" s="1386"/>
      <c r="G5" s="1386"/>
      <c r="H5" s="1386"/>
      <c r="I5" s="1386"/>
      <c r="J5" s="1386"/>
      <c r="K5" s="1386"/>
    </row>
    <row r="6" spans="1:13" ht="16.149999999999999" customHeight="1">
      <c r="A6" s="1414" t="s">
        <v>1150</v>
      </c>
      <c r="B6" s="1414"/>
      <c r="C6" s="1414"/>
      <c r="D6" s="1414"/>
      <c r="E6" s="1414"/>
      <c r="F6" s="1414"/>
      <c r="G6" s="1414"/>
      <c r="H6" s="1414"/>
      <c r="I6" s="1414"/>
      <c r="J6" s="1414"/>
      <c r="K6" s="1414"/>
      <c r="L6" s="1414"/>
      <c r="M6" s="1414"/>
    </row>
    <row r="7" spans="1:13" ht="16.149999999999999" customHeight="1">
      <c r="A7" s="946"/>
      <c r="B7" s="945"/>
      <c r="C7" s="945"/>
      <c r="D7" s="945"/>
      <c r="E7" s="945"/>
      <c r="F7" s="945"/>
      <c r="G7" s="945"/>
      <c r="H7" s="945"/>
      <c r="I7" s="945"/>
      <c r="J7" s="945"/>
      <c r="K7" s="945"/>
      <c r="L7" s="944"/>
      <c r="M7" s="944"/>
    </row>
    <row r="8" spans="1:13" ht="45" customHeight="1">
      <c r="A8" s="1422" t="s">
        <v>1607</v>
      </c>
      <c r="B8" s="1422"/>
      <c r="C8" s="1422"/>
      <c r="D8" s="1422"/>
      <c r="E8" s="1422"/>
      <c r="F8" s="1422"/>
      <c r="G8" s="1422"/>
      <c r="H8" s="1422"/>
      <c r="I8" s="1422"/>
      <c r="J8" s="1422"/>
      <c r="K8" s="1422"/>
      <c r="L8" s="1422"/>
      <c r="M8" s="1422"/>
    </row>
    <row r="9" spans="1:13" ht="15" customHeight="1">
      <c r="A9" s="875"/>
      <c r="B9" s="875"/>
      <c r="C9" s="875"/>
      <c r="D9" s="875"/>
      <c r="E9" s="875"/>
      <c r="F9" s="875"/>
      <c r="G9" s="875"/>
      <c r="H9" s="875"/>
      <c r="I9" s="875"/>
      <c r="J9" s="875"/>
      <c r="K9" s="875"/>
      <c r="L9" s="875"/>
      <c r="M9" s="875"/>
    </row>
    <row r="10" spans="1:13" ht="15" customHeight="1">
      <c r="A10" s="866" t="s">
        <v>1034</v>
      </c>
      <c r="B10" s="867"/>
      <c r="C10" s="867"/>
      <c r="D10" s="867"/>
      <c r="E10" s="867"/>
      <c r="F10" s="867"/>
      <c r="G10" s="867"/>
      <c r="H10" s="867"/>
      <c r="I10" s="867"/>
      <c r="J10" s="867"/>
      <c r="K10" s="867"/>
      <c r="L10" s="926"/>
      <c r="M10" s="926"/>
    </row>
    <row r="11" spans="1:13" ht="16.149999999999999" customHeight="1">
      <c r="A11" s="1382"/>
      <c r="B11" s="1383"/>
      <c r="C11" s="1383"/>
      <c r="D11" s="1383"/>
      <c r="E11" s="1383"/>
      <c r="F11" s="1383"/>
      <c r="G11" s="1383"/>
      <c r="H11" s="1383"/>
      <c r="I11" s="1383"/>
      <c r="J11" s="1383"/>
      <c r="K11" s="867"/>
      <c r="L11" s="926"/>
      <c r="M11" s="926"/>
    </row>
    <row r="12" spans="1:13" ht="16.149999999999999" customHeight="1">
      <c r="A12" s="926" t="s">
        <v>978</v>
      </c>
      <c r="B12" s="929"/>
      <c r="C12" s="869"/>
      <c r="D12" s="870" t="s">
        <v>1060</v>
      </c>
      <c r="E12" s="943"/>
      <c r="F12" s="867" t="s">
        <v>1149</v>
      </c>
      <c r="G12" s="867"/>
      <c r="H12" s="867"/>
      <c r="I12" s="867"/>
      <c r="J12" s="1383"/>
      <c r="K12" s="867"/>
      <c r="L12" s="926"/>
      <c r="M12" s="926"/>
    </row>
    <row r="13" spans="1:13" ht="16.149999999999999" customHeight="1">
      <c r="A13" s="926" t="s">
        <v>1036</v>
      </c>
      <c r="B13" s="929"/>
      <c r="C13" s="1389"/>
      <c r="D13" s="870" t="s">
        <v>979</v>
      </c>
      <c r="E13" s="927">
        <v>365</v>
      </c>
      <c r="F13" s="867" t="s">
        <v>1148</v>
      </c>
      <c r="G13" s="867"/>
      <c r="H13" s="867"/>
      <c r="I13" s="867"/>
      <c r="J13" s="1383"/>
      <c r="K13" s="867"/>
      <c r="L13" s="926"/>
      <c r="M13" s="926"/>
    </row>
    <row r="14" spans="1:13" ht="16.149999999999999" customHeight="1">
      <c r="A14" s="926"/>
      <c r="B14" s="926"/>
      <c r="C14" s="926"/>
      <c r="D14" s="926"/>
      <c r="E14" s="926"/>
      <c r="F14" s="926"/>
      <c r="G14" s="926"/>
      <c r="H14" s="926"/>
      <c r="I14" s="926"/>
      <c r="J14" s="1383"/>
      <c r="K14" s="1383"/>
      <c r="L14" s="1383"/>
      <c r="M14" s="926"/>
    </row>
    <row r="15" spans="1:13" ht="16.149999999999999" customHeight="1">
      <c r="A15" s="1404" t="s">
        <v>940</v>
      </c>
      <c r="B15" s="1404"/>
      <c r="C15" s="1404"/>
      <c r="D15" s="1404"/>
      <c r="E15" s="1404"/>
      <c r="F15" s="1404"/>
      <c r="G15" s="1404"/>
      <c r="H15" s="1404"/>
      <c r="I15" s="1404"/>
      <c r="J15" s="1404"/>
      <c r="K15" s="1404"/>
      <c r="L15" s="1404"/>
      <c r="M15" s="1404"/>
    </row>
    <row r="16" spans="1:13" ht="16.149999999999999" customHeight="1">
      <c r="A16" s="866"/>
      <c r="B16" s="867"/>
      <c r="C16" s="867"/>
      <c r="D16" s="867"/>
      <c r="E16" s="867"/>
      <c r="F16" s="867"/>
      <c r="G16" s="867"/>
      <c r="H16" s="867"/>
      <c r="I16" s="867"/>
      <c r="J16" s="1383"/>
      <c r="K16" s="1383"/>
      <c r="L16" s="1383"/>
      <c r="M16" s="926"/>
    </row>
    <row r="17" spans="1:15" ht="15" customHeight="1">
      <c r="A17" s="867" t="s">
        <v>1147</v>
      </c>
      <c r="B17" s="1389"/>
      <c r="C17" s="1389"/>
      <c r="D17" s="1389"/>
      <c r="E17" s="1389"/>
      <c r="F17" s="1389"/>
      <c r="G17" s="1389"/>
      <c r="H17" s="1389"/>
      <c r="I17" s="1389"/>
      <c r="J17" s="1389"/>
      <c r="K17" s="1389"/>
      <c r="L17" s="926"/>
      <c r="M17" s="926"/>
    </row>
    <row r="18" spans="1:15" ht="15" customHeight="1">
      <c r="A18" s="926"/>
      <c r="B18" s="929"/>
      <c r="C18" s="929"/>
      <c r="D18" s="926"/>
      <c r="E18" s="926"/>
      <c r="F18" s="926"/>
      <c r="G18" s="926"/>
      <c r="H18" s="926"/>
      <c r="I18" s="926"/>
      <c r="J18" s="926"/>
      <c r="K18" s="926"/>
      <c r="L18" s="926"/>
      <c r="M18" s="926"/>
    </row>
    <row r="19" spans="1:15" ht="15" customHeight="1">
      <c r="A19" s="926"/>
      <c r="B19" s="932" t="s">
        <v>941</v>
      </c>
      <c r="C19" s="932" t="s">
        <v>942</v>
      </c>
      <c r="D19" s="932" t="s">
        <v>943</v>
      </c>
      <c r="E19" s="932" t="s">
        <v>944</v>
      </c>
      <c r="F19" s="932" t="s">
        <v>945</v>
      </c>
      <c r="G19" s="932" t="s">
        <v>946</v>
      </c>
      <c r="H19" s="932" t="s">
        <v>947</v>
      </c>
      <c r="I19" s="932" t="s">
        <v>948</v>
      </c>
      <c r="J19" s="932" t="s">
        <v>1061</v>
      </c>
      <c r="K19" s="932" t="s">
        <v>1062</v>
      </c>
      <c r="L19" s="932" t="s">
        <v>1063</v>
      </c>
      <c r="M19" s="932" t="s">
        <v>1064</v>
      </c>
    </row>
    <row r="20" spans="1:15" ht="15" customHeight="1">
      <c r="A20" s="926"/>
      <c r="B20" s="932"/>
      <c r="C20" s="932"/>
      <c r="D20" s="929"/>
      <c r="E20" s="929"/>
      <c r="F20" s="932"/>
      <c r="G20" s="932"/>
      <c r="H20" s="929"/>
      <c r="I20" s="932"/>
      <c r="J20" s="929"/>
      <c r="K20" s="929" t="s">
        <v>1065</v>
      </c>
      <c r="L20" s="926"/>
      <c r="M20" s="926"/>
    </row>
    <row r="21" spans="1:15" ht="15" customHeight="1">
      <c r="A21" s="926"/>
      <c r="B21" s="932"/>
      <c r="C21" s="932"/>
      <c r="D21" s="929" t="s">
        <v>1066</v>
      </c>
      <c r="E21" s="929"/>
      <c r="F21" s="929"/>
      <c r="G21" s="929"/>
      <c r="H21" s="929"/>
      <c r="I21" s="929"/>
      <c r="J21" s="929" t="s">
        <v>1067</v>
      </c>
      <c r="K21" s="929" t="s">
        <v>951</v>
      </c>
      <c r="L21" s="929"/>
      <c r="M21" s="929"/>
    </row>
    <row r="22" spans="1:15" ht="15" customHeight="1">
      <c r="A22" s="926"/>
      <c r="B22" s="932"/>
      <c r="C22" s="932"/>
      <c r="D22" s="929" t="s">
        <v>259</v>
      </c>
      <c r="E22" s="929"/>
      <c r="F22" s="929" t="s">
        <v>1068</v>
      </c>
      <c r="G22" s="929"/>
      <c r="H22" s="929" t="s">
        <v>1067</v>
      </c>
      <c r="I22" s="929"/>
      <c r="J22" s="929" t="s">
        <v>1068</v>
      </c>
      <c r="K22" s="929" t="s">
        <v>1069</v>
      </c>
      <c r="L22" s="929"/>
      <c r="M22" s="929"/>
    </row>
    <row r="23" spans="1:15" ht="15" customHeight="1">
      <c r="A23" s="926"/>
      <c r="B23" s="932"/>
      <c r="C23" s="932"/>
      <c r="D23" s="929" t="s">
        <v>555</v>
      </c>
      <c r="E23" s="929" t="s">
        <v>1066</v>
      </c>
      <c r="F23" s="929" t="s">
        <v>1070</v>
      </c>
      <c r="G23" s="929" t="s">
        <v>951</v>
      </c>
      <c r="H23" s="929" t="s">
        <v>1068</v>
      </c>
      <c r="I23" s="929" t="s">
        <v>951</v>
      </c>
      <c r="J23" s="929" t="s">
        <v>1071</v>
      </c>
      <c r="K23" s="929" t="s">
        <v>1072</v>
      </c>
      <c r="L23" s="929" t="s">
        <v>1073</v>
      </c>
      <c r="M23" s="929" t="s">
        <v>1074</v>
      </c>
    </row>
    <row r="24" spans="1:15" ht="15" customHeight="1" thickBot="1">
      <c r="A24" s="931" t="s">
        <v>950</v>
      </c>
      <c r="B24" s="931" t="s">
        <v>462</v>
      </c>
      <c r="C24" s="931" t="s">
        <v>461</v>
      </c>
      <c r="D24" s="931" t="s">
        <v>262</v>
      </c>
      <c r="E24" s="931" t="s">
        <v>951</v>
      </c>
      <c r="F24" s="931" t="s">
        <v>1075</v>
      </c>
      <c r="G24" s="931" t="s">
        <v>438</v>
      </c>
      <c r="H24" s="931" t="s">
        <v>1071</v>
      </c>
      <c r="I24" s="931" t="s">
        <v>1076</v>
      </c>
      <c r="J24" s="931" t="s">
        <v>1069</v>
      </c>
      <c r="K24" s="931" t="s">
        <v>1075</v>
      </c>
      <c r="L24" s="931" t="s">
        <v>1077</v>
      </c>
      <c r="M24" s="931" t="s">
        <v>1077</v>
      </c>
    </row>
    <row r="25" spans="1:15" ht="15" customHeight="1">
      <c r="A25" s="926"/>
      <c r="B25" s="929"/>
      <c r="C25" s="929"/>
      <c r="D25" s="926"/>
      <c r="E25" s="926"/>
      <c r="F25" s="926"/>
      <c r="G25" s="926"/>
      <c r="H25" s="926"/>
      <c r="I25" s="926"/>
      <c r="J25" s="926"/>
      <c r="K25" s="926"/>
      <c r="L25" s="926"/>
      <c r="M25" s="926"/>
    </row>
    <row r="26" spans="1:15" ht="15" customHeight="1">
      <c r="A26" s="926">
        <v>3</v>
      </c>
      <c r="B26" s="876" t="str">
        <f>IF($E$12=0,"-",$E$12-1)</f>
        <v>-</v>
      </c>
      <c r="C26" s="929" t="s">
        <v>954</v>
      </c>
      <c r="D26" s="930"/>
      <c r="E26" s="927"/>
      <c r="F26" s="927"/>
      <c r="G26" s="927"/>
      <c r="H26" s="927"/>
      <c r="I26" s="927"/>
      <c r="J26" s="877"/>
      <c r="K26" s="877"/>
      <c r="L26" s="877"/>
      <c r="M26" s="927" t="str">
        <f>IF($E$12=0,"-  ",D26)</f>
        <v xml:space="preserve">-  </v>
      </c>
      <c r="N26" s="942"/>
      <c r="O26" s="937"/>
    </row>
    <row r="27" spans="1:15" ht="15" customHeight="1">
      <c r="A27" s="926"/>
      <c r="B27" s="876"/>
      <c r="C27" s="929"/>
      <c r="D27" s="928"/>
      <c r="E27" s="928"/>
      <c r="F27" s="927"/>
      <c r="G27" s="927"/>
      <c r="H27" s="927"/>
      <c r="I27" s="927"/>
      <c r="J27" s="877"/>
      <c r="K27" s="877"/>
      <c r="L27" s="877"/>
      <c r="M27" s="877"/>
      <c r="N27" s="942"/>
      <c r="O27" s="937"/>
    </row>
    <row r="28" spans="1:15" ht="15" customHeight="1">
      <c r="A28" s="926">
        <v>4</v>
      </c>
      <c r="B28" s="876" t="str">
        <f t="shared" ref="B28:B39" si="0">IF($E$12=0,"-",$E$12)</f>
        <v>-</v>
      </c>
      <c r="C28" s="929" t="s">
        <v>307</v>
      </c>
      <c r="D28" s="930"/>
      <c r="E28" s="927" t="str">
        <f>IF($E$12=0,"-  ",(D28-D26))</f>
        <v xml:space="preserve">-  </v>
      </c>
      <c r="F28" s="930" t="s">
        <v>505</v>
      </c>
      <c r="G28" s="927" t="str">
        <f t="shared" ref="G28:G39" si="1">IF($E$12=0,"-  ",(E28-F28))</f>
        <v xml:space="preserve">-  </v>
      </c>
      <c r="H28" s="927" t="str">
        <f t="shared" ref="H28:H39" si="2">IF($E$12=0,"-  ",(IF(SIGN(E28)=SIGN(F28),IF(SIGN(F28)=-1,MAX(G28,0),MIN(G28,0)),-F28)))</f>
        <v xml:space="preserve">-  </v>
      </c>
      <c r="I28" s="927" t="str">
        <f t="shared" ref="I28:I39" si="3">IF($E$12=0,"-  ",G28-H28)</f>
        <v xml:space="preserve">-  </v>
      </c>
      <c r="J28" s="927" t="str">
        <f>IF($E$12=0,"-  ",(H28*'[4]ATT1B-Projection'!G25))</f>
        <v xml:space="preserve">-  </v>
      </c>
      <c r="K28" s="930" t="s">
        <v>505</v>
      </c>
      <c r="L28" s="927" t="str">
        <f t="shared" ref="L28:L39" si="4">IF($E$12=0,"-  ",(K28+J28+I28))</f>
        <v xml:space="preserve">-  </v>
      </c>
      <c r="M28" s="927" t="str">
        <f>IF($E$12=0,"-  ",M26+L28)</f>
        <v xml:space="preserve">-  </v>
      </c>
      <c r="N28" s="942"/>
      <c r="O28" s="937"/>
    </row>
    <row r="29" spans="1:15" ht="15" customHeight="1">
      <c r="A29" s="926">
        <v>5</v>
      </c>
      <c r="B29" s="876" t="str">
        <f t="shared" si="0"/>
        <v>-</v>
      </c>
      <c r="C29" s="929" t="s">
        <v>308</v>
      </c>
      <c r="D29" s="930"/>
      <c r="E29" s="927" t="str">
        <f t="shared" ref="E29:E39" si="5">IF($E$12=0,"-  ",(D29-D28))</f>
        <v xml:space="preserve">-  </v>
      </c>
      <c r="F29" s="930" t="s">
        <v>505</v>
      </c>
      <c r="G29" s="927" t="str">
        <f t="shared" si="1"/>
        <v xml:space="preserve">-  </v>
      </c>
      <c r="H29" s="927" t="str">
        <f t="shared" si="2"/>
        <v xml:space="preserve">-  </v>
      </c>
      <c r="I29" s="927" t="str">
        <f t="shared" si="3"/>
        <v xml:space="preserve">-  </v>
      </c>
      <c r="J29" s="927" t="str">
        <f>IF($E$12=0,"-  ",(H29*'[4]ATT1B-Projection'!G26))</f>
        <v xml:space="preserve">-  </v>
      </c>
      <c r="K29" s="930" t="s">
        <v>505</v>
      </c>
      <c r="L29" s="927" t="str">
        <f t="shared" si="4"/>
        <v xml:space="preserve">-  </v>
      </c>
      <c r="M29" s="927" t="str">
        <f t="shared" ref="M29:M39" si="6">IF($E$12=0,"-  ",M28+L29)</f>
        <v xml:space="preserve">-  </v>
      </c>
      <c r="N29" s="942"/>
      <c r="O29" s="937"/>
    </row>
    <row r="30" spans="1:15" ht="15" customHeight="1">
      <c r="A30" s="926">
        <v>6</v>
      </c>
      <c r="B30" s="876" t="str">
        <f t="shared" si="0"/>
        <v>-</v>
      </c>
      <c r="C30" s="929" t="s">
        <v>309</v>
      </c>
      <c r="D30" s="930"/>
      <c r="E30" s="927" t="str">
        <f t="shared" si="5"/>
        <v xml:space="preserve">-  </v>
      </c>
      <c r="F30" s="930" t="s">
        <v>505</v>
      </c>
      <c r="G30" s="927" t="str">
        <f t="shared" si="1"/>
        <v xml:space="preserve">-  </v>
      </c>
      <c r="H30" s="927" t="str">
        <f t="shared" si="2"/>
        <v xml:space="preserve">-  </v>
      </c>
      <c r="I30" s="927" t="str">
        <f t="shared" si="3"/>
        <v xml:space="preserve">-  </v>
      </c>
      <c r="J30" s="927" t="str">
        <f>IF($E$12=0,"-  ",(H30*'[4]ATT1B-Projection'!G27))</f>
        <v xml:space="preserve">-  </v>
      </c>
      <c r="K30" s="930" t="s">
        <v>505</v>
      </c>
      <c r="L30" s="927" t="str">
        <f t="shared" si="4"/>
        <v xml:space="preserve">-  </v>
      </c>
      <c r="M30" s="927" t="str">
        <f t="shared" si="6"/>
        <v xml:space="preserve">-  </v>
      </c>
      <c r="N30" s="878"/>
      <c r="O30" s="937"/>
    </row>
    <row r="31" spans="1:15" ht="15" customHeight="1">
      <c r="A31" s="926">
        <v>7</v>
      </c>
      <c r="B31" s="876" t="str">
        <f t="shared" si="0"/>
        <v>-</v>
      </c>
      <c r="C31" s="929" t="s">
        <v>310</v>
      </c>
      <c r="D31" s="930"/>
      <c r="E31" s="927" t="str">
        <f t="shared" si="5"/>
        <v xml:space="preserve">-  </v>
      </c>
      <c r="F31" s="930" t="s">
        <v>505</v>
      </c>
      <c r="G31" s="927" t="str">
        <f t="shared" si="1"/>
        <v xml:space="preserve">-  </v>
      </c>
      <c r="H31" s="927" t="str">
        <f t="shared" si="2"/>
        <v xml:space="preserve">-  </v>
      </c>
      <c r="I31" s="927" t="str">
        <f t="shared" si="3"/>
        <v xml:space="preserve">-  </v>
      </c>
      <c r="J31" s="927" t="str">
        <f>IF($E$12=0,"-  ",(H31*'[4]ATT1B-Projection'!G28))</f>
        <v xml:space="preserve">-  </v>
      </c>
      <c r="K31" s="930" t="s">
        <v>505</v>
      </c>
      <c r="L31" s="927" t="str">
        <f t="shared" si="4"/>
        <v xml:space="preserve">-  </v>
      </c>
      <c r="M31" s="927" t="str">
        <f t="shared" si="6"/>
        <v xml:space="preserve">-  </v>
      </c>
      <c r="N31" s="878"/>
      <c r="O31" s="937"/>
    </row>
    <row r="32" spans="1:15" ht="15" customHeight="1">
      <c r="A32" s="926">
        <v>8</v>
      </c>
      <c r="B32" s="876" t="str">
        <f t="shared" si="0"/>
        <v>-</v>
      </c>
      <c r="C32" s="929" t="s">
        <v>312</v>
      </c>
      <c r="D32" s="930"/>
      <c r="E32" s="927" t="str">
        <f t="shared" si="5"/>
        <v xml:space="preserve">-  </v>
      </c>
      <c r="F32" s="930" t="s">
        <v>505</v>
      </c>
      <c r="G32" s="927" t="str">
        <f t="shared" si="1"/>
        <v xml:space="preserve">-  </v>
      </c>
      <c r="H32" s="927" t="str">
        <f t="shared" si="2"/>
        <v xml:space="preserve">-  </v>
      </c>
      <c r="I32" s="927" t="str">
        <f t="shared" si="3"/>
        <v xml:space="preserve">-  </v>
      </c>
      <c r="J32" s="927" t="str">
        <f>IF($E$12=0,"-  ",(H32*'[4]ATT1B-Projection'!G29))</f>
        <v xml:space="preserve">-  </v>
      </c>
      <c r="K32" s="930" t="s">
        <v>505</v>
      </c>
      <c r="L32" s="927" t="str">
        <f t="shared" si="4"/>
        <v xml:space="preserve">-  </v>
      </c>
      <c r="M32" s="927" t="str">
        <f t="shared" si="6"/>
        <v xml:space="preserve">-  </v>
      </c>
      <c r="N32" s="878"/>
      <c r="O32" s="937"/>
    </row>
    <row r="33" spans="1:15" ht="15" customHeight="1">
      <c r="A33" s="926">
        <v>9</v>
      </c>
      <c r="B33" s="876" t="str">
        <f t="shared" si="0"/>
        <v>-</v>
      </c>
      <c r="C33" s="929" t="s">
        <v>313</v>
      </c>
      <c r="D33" s="930"/>
      <c r="E33" s="927" t="str">
        <f t="shared" si="5"/>
        <v xml:space="preserve">-  </v>
      </c>
      <c r="F33" s="930" t="s">
        <v>505</v>
      </c>
      <c r="G33" s="927" t="str">
        <f t="shared" si="1"/>
        <v xml:space="preserve">-  </v>
      </c>
      <c r="H33" s="927" t="str">
        <f t="shared" si="2"/>
        <v xml:space="preserve">-  </v>
      </c>
      <c r="I33" s="927" t="str">
        <f t="shared" si="3"/>
        <v xml:space="preserve">-  </v>
      </c>
      <c r="J33" s="927" t="str">
        <f>IF($E$12=0,"-  ",(H33*'[4]ATT1B-Projection'!G30))</f>
        <v xml:space="preserve">-  </v>
      </c>
      <c r="K33" s="930" t="s">
        <v>505</v>
      </c>
      <c r="L33" s="927" t="str">
        <f t="shared" si="4"/>
        <v xml:space="preserve">-  </v>
      </c>
      <c r="M33" s="927" t="str">
        <f t="shared" si="6"/>
        <v xml:space="preserve">-  </v>
      </c>
      <c r="N33" s="878"/>
      <c r="O33" s="937"/>
    </row>
    <row r="34" spans="1:15" ht="15" customHeight="1">
      <c r="A34" s="926">
        <v>10</v>
      </c>
      <c r="B34" s="876" t="str">
        <f t="shared" si="0"/>
        <v>-</v>
      </c>
      <c r="C34" s="929" t="s">
        <v>314</v>
      </c>
      <c r="D34" s="930"/>
      <c r="E34" s="927" t="str">
        <f t="shared" si="5"/>
        <v xml:space="preserve">-  </v>
      </c>
      <c r="F34" s="930" t="s">
        <v>505</v>
      </c>
      <c r="G34" s="927" t="str">
        <f t="shared" si="1"/>
        <v xml:space="preserve">-  </v>
      </c>
      <c r="H34" s="927" t="str">
        <f t="shared" si="2"/>
        <v xml:space="preserve">-  </v>
      </c>
      <c r="I34" s="927" t="str">
        <f t="shared" si="3"/>
        <v xml:space="preserve">-  </v>
      </c>
      <c r="J34" s="927" t="str">
        <f>IF($E$12=0,"-  ",(H34*'[4]ATT1B-Projection'!G31))</f>
        <v xml:space="preserve">-  </v>
      </c>
      <c r="K34" s="930" t="s">
        <v>505</v>
      </c>
      <c r="L34" s="927" t="str">
        <f t="shared" si="4"/>
        <v xml:space="preserve">-  </v>
      </c>
      <c r="M34" s="927" t="str">
        <f t="shared" si="6"/>
        <v xml:space="preserve">-  </v>
      </c>
      <c r="N34" s="942"/>
      <c r="O34" s="937"/>
    </row>
    <row r="35" spans="1:15" ht="15" customHeight="1">
      <c r="A35" s="926">
        <v>11</v>
      </c>
      <c r="B35" s="876" t="str">
        <f t="shared" si="0"/>
        <v>-</v>
      </c>
      <c r="C35" s="929" t="s">
        <v>315</v>
      </c>
      <c r="D35" s="930"/>
      <c r="E35" s="927" t="str">
        <f t="shared" si="5"/>
        <v xml:space="preserve">-  </v>
      </c>
      <c r="F35" s="930" t="s">
        <v>505</v>
      </c>
      <c r="G35" s="927" t="str">
        <f t="shared" si="1"/>
        <v xml:space="preserve">-  </v>
      </c>
      <c r="H35" s="927" t="str">
        <f t="shared" si="2"/>
        <v xml:space="preserve">-  </v>
      </c>
      <c r="I35" s="927" t="str">
        <f t="shared" si="3"/>
        <v xml:space="preserve">-  </v>
      </c>
      <c r="J35" s="927" t="str">
        <f>IF($E$12=0,"-  ",(H35*'[4]ATT1B-Projection'!G32))</f>
        <v xml:space="preserve">-  </v>
      </c>
      <c r="K35" s="930" t="s">
        <v>505</v>
      </c>
      <c r="L35" s="927" t="str">
        <f t="shared" si="4"/>
        <v xml:space="preserve">-  </v>
      </c>
      <c r="M35" s="927" t="str">
        <f t="shared" si="6"/>
        <v xml:space="preserve">-  </v>
      </c>
      <c r="N35" s="942"/>
      <c r="O35" s="937"/>
    </row>
    <row r="36" spans="1:15" ht="15" customHeight="1">
      <c r="A36" s="926">
        <v>12</v>
      </c>
      <c r="B36" s="876" t="str">
        <f t="shared" si="0"/>
        <v>-</v>
      </c>
      <c r="C36" s="929" t="s">
        <v>316</v>
      </c>
      <c r="D36" s="930"/>
      <c r="E36" s="927" t="str">
        <f t="shared" si="5"/>
        <v xml:space="preserve">-  </v>
      </c>
      <c r="F36" s="930" t="s">
        <v>505</v>
      </c>
      <c r="G36" s="927" t="str">
        <f t="shared" si="1"/>
        <v xml:space="preserve">-  </v>
      </c>
      <c r="H36" s="927" t="str">
        <f t="shared" si="2"/>
        <v xml:space="preserve">-  </v>
      </c>
      <c r="I36" s="927" t="str">
        <f t="shared" si="3"/>
        <v xml:space="preserve">-  </v>
      </c>
      <c r="J36" s="927" t="str">
        <f>IF($E$12=0,"-  ",(H36*'[4]ATT1B-Projection'!G33))</f>
        <v xml:space="preserve">-  </v>
      </c>
      <c r="K36" s="930" t="s">
        <v>505</v>
      </c>
      <c r="L36" s="927" t="str">
        <f t="shared" si="4"/>
        <v xml:space="preserve">-  </v>
      </c>
      <c r="M36" s="927" t="str">
        <f t="shared" si="6"/>
        <v xml:space="preserve">-  </v>
      </c>
      <c r="N36" s="942"/>
      <c r="O36" s="937"/>
    </row>
    <row r="37" spans="1:15" ht="15" customHeight="1">
      <c r="A37" s="926">
        <v>13</v>
      </c>
      <c r="B37" s="876" t="str">
        <f t="shared" si="0"/>
        <v>-</v>
      </c>
      <c r="C37" s="929" t="s">
        <v>317</v>
      </c>
      <c r="D37" s="930"/>
      <c r="E37" s="927" t="str">
        <f t="shared" si="5"/>
        <v xml:space="preserve">-  </v>
      </c>
      <c r="F37" s="930" t="s">
        <v>505</v>
      </c>
      <c r="G37" s="927" t="str">
        <f t="shared" si="1"/>
        <v xml:space="preserve">-  </v>
      </c>
      <c r="H37" s="927" t="str">
        <f t="shared" si="2"/>
        <v xml:space="preserve">-  </v>
      </c>
      <c r="I37" s="927" t="str">
        <f t="shared" si="3"/>
        <v xml:space="preserve">-  </v>
      </c>
      <c r="J37" s="927" t="str">
        <f>IF($E$12=0,"-  ",(H37*'[4]ATT1B-Projection'!G34))</f>
        <v xml:space="preserve">-  </v>
      </c>
      <c r="K37" s="930" t="s">
        <v>505</v>
      </c>
      <c r="L37" s="927" t="str">
        <f t="shared" si="4"/>
        <v xml:space="preserve">-  </v>
      </c>
      <c r="M37" s="927" t="str">
        <f t="shared" si="6"/>
        <v xml:space="preserve">-  </v>
      </c>
      <c r="N37" s="942"/>
      <c r="O37" s="937"/>
    </row>
    <row r="38" spans="1:15" ht="15" customHeight="1">
      <c r="A38" s="926">
        <v>14</v>
      </c>
      <c r="B38" s="876" t="str">
        <f t="shared" si="0"/>
        <v>-</v>
      </c>
      <c r="C38" s="929" t="s">
        <v>318</v>
      </c>
      <c r="D38" s="930"/>
      <c r="E38" s="927" t="str">
        <f t="shared" si="5"/>
        <v xml:space="preserve">-  </v>
      </c>
      <c r="F38" s="930" t="s">
        <v>505</v>
      </c>
      <c r="G38" s="927" t="str">
        <f t="shared" si="1"/>
        <v xml:space="preserve">-  </v>
      </c>
      <c r="H38" s="927" t="str">
        <f t="shared" si="2"/>
        <v xml:space="preserve">-  </v>
      </c>
      <c r="I38" s="927" t="str">
        <f t="shared" si="3"/>
        <v xml:space="preserve">-  </v>
      </c>
      <c r="J38" s="927" t="str">
        <f>IF($E$12=0,"-  ",(H38*'[4]ATT1B-Projection'!G35))</f>
        <v xml:space="preserve">-  </v>
      </c>
      <c r="K38" s="930" t="s">
        <v>505</v>
      </c>
      <c r="L38" s="927" t="str">
        <f t="shared" si="4"/>
        <v xml:space="preserve">-  </v>
      </c>
      <c r="M38" s="927" t="str">
        <f t="shared" si="6"/>
        <v xml:space="preserve">-  </v>
      </c>
      <c r="N38" s="878"/>
      <c r="O38" s="937"/>
    </row>
    <row r="39" spans="1:15" ht="15" customHeight="1">
      <c r="A39" s="926">
        <v>15</v>
      </c>
      <c r="B39" s="876" t="str">
        <f t="shared" si="0"/>
        <v>-</v>
      </c>
      <c r="C39" s="929" t="s">
        <v>954</v>
      </c>
      <c r="D39" s="930"/>
      <c r="E39" s="927" t="str">
        <f t="shared" si="5"/>
        <v xml:space="preserve">-  </v>
      </c>
      <c r="F39" s="930" t="s">
        <v>505</v>
      </c>
      <c r="G39" s="927" t="str">
        <f t="shared" si="1"/>
        <v xml:space="preserve">-  </v>
      </c>
      <c r="H39" s="927" t="str">
        <f t="shared" si="2"/>
        <v xml:space="preserve">-  </v>
      </c>
      <c r="I39" s="927" t="str">
        <f t="shared" si="3"/>
        <v xml:space="preserve">-  </v>
      </c>
      <c r="J39" s="927" t="str">
        <f>IF($E$12=0,"-  ",(H39*'[4]ATT1B-Projection'!G36))</f>
        <v xml:space="preserve">-  </v>
      </c>
      <c r="K39" s="930" t="s">
        <v>505</v>
      </c>
      <c r="L39" s="927" t="str">
        <f t="shared" si="4"/>
        <v xml:space="preserve">-  </v>
      </c>
      <c r="M39" s="927" t="str">
        <f t="shared" si="6"/>
        <v xml:space="preserve">-  </v>
      </c>
      <c r="N39" s="878"/>
      <c r="O39" s="937"/>
    </row>
    <row r="40" spans="1:15" ht="15" customHeight="1">
      <c r="A40" s="926"/>
      <c r="B40" s="876"/>
      <c r="C40" s="941"/>
      <c r="D40" s="940"/>
      <c r="E40" s="940"/>
      <c r="F40" s="939"/>
      <c r="G40" s="939"/>
      <c r="H40" s="939"/>
      <c r="I40" s="939"/>
      <c r="J40" s="938"/>
      <c r="K40" s="938"/>
      <c r="L40" s="938"/>
      <c r="M40" s="938"/>
      <c r="N40" s="878"/>
      <c r="O40" s="937"/>
    </row>
    <row r="41" spans="1:15" ht="15" customHeight="1">
      <c r="A41" s="926">
        <v>16</v>
      </c>
      <c r="B41" s="926" t="s">
        <v>955</v>
      </c>
      <c r="C41" s="936"/>
      <c r="D41" s="936"/>
      <c r="E41" s="936"/>
      <c r="F41" s="936"/>
      <c r="G41" s="936"/>
      <c r="H41" s="936"/>
      <c r="I41" s="936"/>
      <c r="J41" s="936"/>
      <c r="K41" s="936"/>
      <c r="L41" s="936"/>
      <c r="M41" s="935"/>
      <c r="N41" s="802"/>
    </row>
    <row r="42" spans="1:15" ht="15" customHeight="1">
      <c r="A42" s="926"/>
      <c r="B42" s="929"/>
      <c r="C42" s="929"/>
      <c r="D42" s="926"/>
      <c r="E42" s="926"/>
      <c r="F42" s="926"/>
      <c r="G42" s="926"/>
      <c r="H42" s="926"/>
      <c r="I42" s="926"/>
      <c r="J42" s="926"/>
      <c r="K42" s="926"/>
      <c r="L42" s="926"/>
      <c r="M42" s="926"/>
    </row>
    <row r="43" spans="1:15" ht="15" customHeight="1">
      <c r="A43" s="926">
        <v>17</v>
      </c>
      <c r="B43" s="926" t="s">
        <v>1608</v>
      </c>
      <c r="C43" s="926"/>
      <c r="D43" s="926"/>
      <c r="E43" s="926"/>
      <c r="F43" s="926"/>
      <c r="G43" s="926"/>
      <c r="H43" s="926"/>
      <c r="I43" s="926"/>
      <c r="J43" s="926"/>
      <c r="K43" s="926"/>
      <c r="L43" s="926"/>
      <c r="M43" s="928" t="str">
        <f>IF($E$12=0,"-  ",M26*M41)</f>
        <v xml:space="preserve">-  </v>
      </c>
    </row>
    <row r="44" spans="1:15" ht="15" customHeight="1">
      <c r="A44" s="926"/>
      <c r="B44" s="926"/>
      <c r="C44" s="926"/>
      <c r="D44" s="926"/>
      <c r="E44" s="926"/>
      <c r="F44" s="926"/>
      <c r="G44" s="926"/>
      <c r="H44" s="926"/>
      <c r="I44" s="926"/>
      <c r="J44" s="926"/>
      <c r="K44" s="926"/>
      <c r="L44" s="926"/>
      <c r="M44" s="926"/>
    </row>
    <row r="45" spans="1:15" ht="15" customHeight="1">
      <c r="A45" s="926">
        <v>18</v>
      </c>
      <c r="B45" s="926" t="s">
        <v>1609</v>
      </c>
      <c r="C45" s="926"/>
      <c r="D45" s="926"/>
      <c r="E45" s="926"/>
      <c r="F45" s="926"/>
      <c r="G45" s="926"/>
      <c r="H45" s="926"/>
      <c r="I45" s="926"/>
      <c r="J45" s="928"/>
      <c r="K45" s="928"/>
      <c r="L45" s="926"/>
      <c r="M45" s="928" t="str">
        <f>IF($E$12=0,"-  ",M39*M41)</f>
        <v xml:space="preserve">-  </v>
      </c>
      <c r="N45" s="801"/>
    </row>
    <row r="46" spans="1:15" ht="15" customHeight="1">
      <c r="A46" s="926"/>
      <c r="B46" s="926"/>
      <c r="C46" s="926"/>
      <c r="D46" s="926"/>
      <c r="E46" s="926"/>
      <c r="F46" s="926"/>
      <c r="G46" s="926"/>
      <c r="H46" s="926"/>
      <c r="I46" s="926"/>
      <c r="J46" s="928"/>
      <c r="K46" s="928"/>
      <c r="L46" s="926"/>
      <c r="M46" s="926"/>
      <c r="N46" s="801"/>
    </row>
    <row r="47" spans="1:15" ht="15" customHeight="1">
      <c r="A47" s="926"/>
      <c r="B47" s="929"/>
      <c r="C47" s="1387"/>
      <c r="D47" s="926"/>
      <c r="E47" s="926"/>
      <c r="F47" s="926"/>
      <c r="G47" s="926"/>
      <c r="H47" s="926"/>
      <c r="I47" s="926"/>
      <c r="J47" s="926"/>
      <c r="K47" s="926"/>
      <c r="L47" s="926"/>
      <c r="M47" s="926"/>
      <c r="N47" s="801"/>
    </row>
    <row r="48" spans="1:15" ht="15" customHeight="1">
      <c r="A48" s="933" t="s">
        <v>956</v>
      </c>
      <c r="B48" s="929"/>
      <c r="C48" s="1387"/>
      <c r="D48" s="926"/>
      <c r="E48" s="926"/>
      <c r="F48" s="926"/>
      <c r="G48" s="926"/>
      <c r="H48" s="926"/>
      <c r="I48" s="926"/>
      <c r="J48" s="926"/>
      <c r="K48" s="926"/>
      <c r="L48" s="926"/>
      <c r="M48" s="926"/>
      <c r="N48" s="934"/>
    </row>
    <row r="49" spans="1:13" ht="16.149999999999999" customHeight="1">
      <c r="A49" s="1419" t="s">
        <v>957</v>
      </c>
      <c r="B49" s="1405"/>
      <c r="C49" s="1420" t="s">
        <v>1078</v>
      </c>
      <c r="D49" s="1420"/>
      <c r="E49" s="1420"/>
      <c r="F49" s="1420"/>
      <c r="G49" s="1420"/>
      <c r="H49" s="1420"/>
      <c r="I49" s="1420"/>
      <c r="J49" s="1420"/>
      <c r="K49" s="1420"/>
      <c r="L49" s="1420"/>
      <c r="M49" s="1420"/>
    </row>
    <row r="50" spans="1:13" ht="16.149999999999999" customHeight="1">
      <c r="A50" s="1419" t="s">
        <v>958</v>
      </c>
      <c r="B50" s="1405"/>
      <c r="C50" s="1420" t="s">
        <v>1042</v>
      </c>
      <c r="D50" s="1420"/>
      <c r="E50" s="1420"/>
      <c r="F50" s="1420"/>
      <c r="G50" s="1420"/>
      <c r="H50" s="1420"/>
      <c r="I50" s="1420"/>
      <c r="J50" s="1420"/>
      <c r="K50" s="1420"/>
      <c r="L50" s="1420"/>
      <c r="M50" s="1420"/>
    </row>
    <row r="51" spans="1:13" ht="16.149999999999999" customHeight="1">
      <c r="A51" s="1419" t="s">
        <v>962</v>
      </c>
      <c r="B51" s="1405"/>
      <c r="C51" s="1420" t="s">
        <v>1079</v>
      </c>
      <c r="D51" s="1420"/>
      <c r="E51" s="1420"/>
      <c r="F51" s="1420"/>
      <c r="G51" s="1420"/>
      <c r="H51" s="1420"/>
      <c r="I51" s="1420"/>
      <c r="J51" s="1420"/>
      <c r="K51" s="1420"/>
      <c r="L51" s="1420"/>
      <c r="M51" s="1420"/>
    </row>
    <row r="52" spans="1:13" ht="16.149999999999999" customHeight="1">
      <c r="A52" s="1419" t="s">
        <v>963</v>
      </c>
      <c r="B52" s="1405"/>
      <c r="C52" s="1420" t="s">
        <v>1080</v>
      </c>
      <c r="D52" s="1420"/>
      <c r="E52" s="1420"/>
      <c r="F52" s="1420"/>
      <c r="G52" s="1420"/>
      <c r="H52" s="1420"/>
      <c r="I52" s="1420"/>
      <c r="J52" s="1420"/>
      <c r="K52" s="1420"/>
      <c r="L52" s="1420"/>
      <c r="M52" s="1420"/>
    </row>
    <row r="53" spans="1:13" ht="16.149999999999999" customHeight="1">
      <c r="A53" s="1419" t="s">
        <v>966</v>
      </c>
      <c r="B53" s="1405"/>
      <c r="C53" s="1420" t="s">
        <v>1081</v>
      </c>
      <c r="D53" s="1420"/>
      <c r="E53" s="1420"/>
      <c r="F53" s="1420"/>
      <c r="G53" s="1420"/>
      <c r="H53" s="1420"/>
      <c r="I53" s="1420"/>
      <c r="J53" s="1420"/>
      <c r="K53" s="1420"/>
      <c r="L53" s="1420"/>
      <c r="M53" s="1420"/>
    </row>
    <row r="54" spans="1:13" ht="16.149999999999999" customHeight="1">
      <c r="A54" s="1419" t="s">
        <v>1082</v>
      </c>
      <c r="B54" s="1405"/>
      <c r="C54" s="1420" t="s">
        <v>1083</v>
      </c>
      <c r="D54" s="1420"/>
      <c r="E54" s="1420"/>
      <c r="F54" s="1420"/>
      <c r="G54" s="1420"/>
      <c r="H54" s="1420"/>
      <c r="I54" s="1420"/>
      <c r="J54" s="1420"/>
      <c r="K54" s="1420"/>
      <c r="L54" s="1420"/>
      <c r="M54" s="1420"/>
    </row>
    <row r="55" spans="1:13" ht="16.149999999999999" customHeight="1">
      <c r="A55" s="1419" t="s">
        <v>1084</v>
      </c>
      <c r="B55" s="1405"/>
      <c r="C55" s="1420" t="s">
        <v>1085</v>
      </c>
      <c r="D55" s="1420"/>
      <c r="E55" s="1420"/>
      <c r="F55" s="1420"/>
      <c r="G55" s="1420"/>
      <c r="H55" s="1420"/>
      <c r="I55" s="1420"/>
      <c r="J55" s="1420"/>
      <c r="K55" s="1420"/>
      <c r="L55" s="1420"/>
      <c r="M55" s="1420"/>
    </row>
    <row r="56" spans="1:13" ht="16.149999999999999" customHeight="1">
      <c r="A56" s="1387" t="s">
        <v>1086</v>
      </c>
      <c r="B56" s="1383"/>
      <c r="C56" s="1420" t="s">
        <v>1044</v>
      </c>
      <c r="D56" s="1420"/>
      <c r="E56" s="1420"/>
      <c r="F56" s="1420"/>
      <c r="G56" s="1420"/>
      <c r="H56" s="1420"/>
      <c r="I56" s="1420"/>
      <c r="J56" s="1420"/>
      <c r="K56" s="1420"/>
      <c r="L56" s="1420"/>
      <c r="M56" s="1420"/>
    </row>
    <row r="57" spans="1:13" ht="16.149999999999999" customHeight="1">
      <c r="A57" s="1387" t="s">
        <v>1087</v>
      </c>
      <c r="B57" s="1383"/>
      <c r="C57" s="1420" t="s">
        <v>1088</v>
      </c>
      <c r="D57" s="1420"/>
      <c r="E57" s="1420"/>
      <c r="F57" s="1420"/>
      <c r="G57" s="1420"/>
      <c r="H57" s="1420"/>
      <c r="I57" s="1420"/>
      <c r="J57" s="1420"/>
      <c r="K57" s="1420"/>
      <c r="L57" s="1420"/>
      <c r="M57" s="1420"/>
    </row>
    <row r="58" spans="1:13" ht="16.149999999999999" customHeight="1">
      <c r="A58" s="1419" t="s">
        <v>1089</v>
      </c>
      <c r="B58" s="1405"/>
      <c r="C58" s="1420" t="s">
        <v>1090</v>
      </c>
      <c r="D58" s="1420"/>
      <c r="E58" s="1420"/>
      <c r="F58" s="1420"/>
      <c r="G58" s="1420"/>
      <c r="H58" s="1420"/>
      <c r="I58" s="1420"/>
      <c r="J58" s="1420"/>
      <c r="K58" s="1420"/>
      <c r="L58" s="1420"/>
      <c r="M58" s="1420"/>
    </row>
    <row r="59" spans="1:13" ht="16.149999999999999" customHeight="1">
      <c r="A59" s="1419" t="s">
        <v>1091</v>
      </c>
      <c r="B59" s="1405"/>
      <c r="C59" s="1420" t="s">
        <v>1610</v>
      </c>
      <c r="D59" s="1420"/>
      <c r="E59" s="1420"/>
      <c r="F59" s="1420"/>
      <c r="G59" s="1420"/>
      <c r="H59" s="1420"/>
      <c r="I59" s="1420"/>
      <c r="J59" s="1420"/>
      <c r="K59" s="1420"/>
      <c r="L59" s="1420"/>
      <c r="M59" s="1420"/>
    </row>
    <row r="60" spans="1:13" ht="16.149999999999999" customHeight="1">
      <c r="A60" s="1419" t="s">
        <v>1092</v>
      </c>
      <c r="B60" s="1405"/>
      <c r="C60" s="1420" t="s">
        <v>1146</v>
      </c>
      <c r="D60" s="1420"/>
      <c r="E60" s="1420"/>
      <c r="F60" s="1420"/>
      <c r="G60" s="1420"/>
      <c r="H60" s="1420"/>
      <c r="I60" s="1420"/>
      <c r="J60" s="1420"/>
      <c r="K60" s="1420"/>
      <c r="L60" s="1420"/>
      <c r="M60" s="1420"/>
    </row>
    <row r="61" spans="1:13" ht="15" customHeight="1">
      <c r="A61" s="1387"/>
      <c r="B61" s="1383"/>
      <c r="C61" s="1388"/>
      <c r="D61" s="1384"/>
      <c r="E61" s="1384"/>
      <c r="F61" s="1384"/>
      <c r="G61" s="1384"/>
      <c r="H61" s="1384"/>
      <c r="I61" s="1384"/>
      <c r="J61" s="1384"/>
      <c r="K61" s="1384"/>
      <c r="L61" s="926"/>
      <c r="M61" s="926"/>
    </row>
    <row r="62" spans="1:13" ht="15" customHeight="1">
      <c r="A62" s="1419"/>
      <c r="B62" s="1421"/>
      <c r="C62" s="1387"/>
      <c r="D62" s="926"/>
      <c r="E62" s="926"/>
      <c r="F62" s="926"/>
      <c r="G62" s="926"/>
      <c r="H62" s="926"/>
      <c r="I62" s="926"/>
      <c r="J62" s="926"/>
      <c r="K62" s="926"/>
      <c r="L62" s="926"/>
      <c r="M62" s="926"/>
    </row>
    <row r="63" spans="1:13" ht="15" customHeight="1">
      <c r="A63" s="1404" t="s">
        <v>1144</v>
      </c>
      <c r="B63" s="1404"/>
      <c r="C63" s="1404"/>
      <c r="D63" s="1404"/>
      <c r="E63" s="1404"/>
      <c r="F63" s="1404"/>
      <c r="G63" s="1404"/>
      <c r="H63" s="1404"/>
      <c r="I63" s="1404"/>
      <c r="J63" s="1404"/>
      <c r="K63" s="1404"/>
      <c r="L63" s="1404"/>
      <c r="M63" s="1404"/>
    </row>
    <row r="64" spans="1:13" ht="15" customHeight="1">
      <c r="A64" s="1409" t="str">
        <f>IF($E$12=0,"-  ",$E$12)</f>
        <v xml:space="preserve">-  </v>
      </c>
      <c r="B64" s="1410"/>
      <c r="C64" s="1410"/>
      <c r="D64" s="1410"/>
      <c r="E64" s="1410"/>
      <c r="F64" s="1410"/>
      <c r="G64" s="1410"/>
      <c r="H64" s="1410"/>
      <c r="I64" s="1410"/>
      <c r="J64" s="1410"/>
      <c r="K64" s="1385"/>
      <c r="L64" s="926"/>
      <c r="M64" s="926"/>
    </row>
    <row r="65" spans="1:13" ht="15" customHeight="1">
      <c r="A65" s="866" t="s">
        <v>1050</v>
      </c>
      <c r="B65" s="929"/>
      <c r="C65" s="929"/>
      <c r="D65" s="926"/>
      <c r="E65" s="926"/>
      <c r="F65" s="926"/>
      <c r="G65" s="926"/>
      <c r="H65" s="926"/>
      <c r="I65" s="926"/>
      <c r="J65" s="926"/>
      <c r="K65" s="926"/>
      <c r="L65" s="926"/>
      <c r="M65" s="926"/>
    </row>
    <row r="66" spans="1:13" ht="15" customHeight="1">
      <c r="A66" s="926"/>
      <c r="B66" s="929"/>
      <c r="C66" s="929"/>
      <c r="D66" s="926"/>
      <c r="E66" s="926"/>
      <c r="F66" s="926"/>
      <c r="G66" s="926"/>
      <c r="H66" s="926"/>
      <c r="I66" s="926"/>
      <c r="J66" s="926"/>
      <c r="K66" s="926"/>
      <c r="L66" s="926"/>
      <c r="M66" s="926"/>
    </row>
    <row r="67" spans="1:13" ht="15" customHeight="1">
      <c r="A67" s="1404" t="s">
        <v>968</v>
      </c>
      <c r="B67" s="1404"/>
      <c r="C67" s="1404"/>
      <c r="D67" s="1404"/>
      <c r="E67" s="1404"/>
      <c r="F67" s="1404"/>
      <c r="G67" s="1404"/>
      <c r="H67" s="1404"/>
      <c r="I67" s="1404"/>
      <c r="J67" s="1404"/>
      <c r="K67" s="1404"/>
      <c r="L67" s="1404"/>
      <c r="M67" s="1404"/>
    </row>
    <row r="68" spans="1:13" ht="15" customHeight="1">
      <c r="A68" s="1389"/>
      <c r="B68" s="1389"/>
      <c r="C68" s="1389"/>
      <c r="D68" s="1389"/>
      <c r="E68" s="1389"/>
      <c r="F68" s="1389"/>
      <c r="G68" s="1389"/>
      <c r="H68" s="1389"/>
      <c r="I68" s="1389"/>
      <c r="J68" s="1389"/>
      <c r="K68" s="1389"/>
      <c r="L68" s="926"/>
      <c r="M68" s="926"/>
    </row>
    <row r="69" spans="1:13" ht="15" customHeight="1">
      <c r="A69" s="867" t="s">
        <v>1143</v>
      </c>
      <c r="B69" s="1389"/>
      <c r="C69" s="1389"/>
      <c r="D69" s="1389"/>
      <c r="E69" s="1389"/>
      <c r="F69" s="1389"/>
      <c r="G69" s="1389"/>
      <c r="H69" s="1389"/>
      <c r="I69" s="1389"/>
      <c r="J69" s="1389"/>
      <c r="K69" s="1389"/>
      <c r="L69" s="926"/>
      <c r="M69" s="926"/>
    </row>
    <row r="70" spans="1:13" ht="15" customHeight="1">
      <c r="A70" s="926"/>
      <c r="B70" s="929"/>
      <c r="C70" s="929"/>
      <c r="D70" s="926"/>
      <c r="E70" s="926"/>
      <c r="F70" s="926"/>
      <c r="G70" s="926"/>
      <c r="H70" s="926"/>
      <c r="I70" s="926"/>
      <c r="J70" s="926"/>
      <c r="K70" s="926"/>
      <c r="L70" s="926"/>
      <c r="M70" s="926"/>
    </row>
    <row r="71" spans="1:13" ht="15" customHeight="1">
      <c r="A71" s="926"/>
      <c r="B71" s="932" t="s">
        <v>941</v>
      </c>
      <c r="C71" s="932" t="s">
        <v>942</v>
      </c>
      <c r="D71" s="932" t="s">
        <v>943</v>
      </c>
      <c r="E71" s="932" t="s">
        <v>944</v>
      </c>
      <c r="F71" s="932" t="s">
        <v>945</v>
      </c>
      <c r="G71" s="932" t="s">
        <v>946</v>
      </c>
      <c r="H71" s="932" t="s">
        <v>947</v>
      </c>
      <c r="I71" s="932" t="s">
        <v>948</v>
      </c>
      <c r="J71" s="932" t="s">
        <v>1061</v>
      </c>
      <c r="K71" s="932" t="s">
        <v>1062</v>
      </c>
      <c r="L71" s="932" t="s">
        <v>1063</v>
      </c>
      <c r="M71" s="932" t="s">
        <v>1064</v>
      </c>
    </row>
    <row r="72" spans="1:13" ht="15" customHeight="1">
      <c r="A72" s="926"/>
      <c r="B72" s="932"/>
      <c r="C72" s="932"/>
      <c r="D72" s="929"/>
      <c r="E72" s="929"/>
      <c r="F72" s="932"/>
      <c r="G72" s="932"/>
      <c r="H72" s="932"/>
      <c r="I72" s="932"/>
      <c r="J72" s="929"/>
      <c r="K72" s="929" t="s">
        <v>1065</v>
      </c>
      <c r="L72" s="926"/>
      <c r="M72" s="926"/>
    </row>
    <row r="73" spans="1:13" ht="15" customHeight="1">
      <c r="A73" s="926"/>
      <c r="B73" s="932"/>
      <c r="C73" s="932"/>
      <c r="D73" s="929" t="s">
        <v>1066</v>
      </c>
      <c r="E73" s="929"/>
      <c r="F73" s="929"/>
      <c r="G73" s="929"/>
      <c r="H73" s="929"/>
      <c r="I73" s="929"/>
      <c r="J73" s="929" t="s">
        <v>1067</v>
      </c>
      <c r="K73" s="929" t="s">
        <v>951</v>
      </c>
      <c r="L73" s="929"/>
      <c r="M73" s="929"/>
    </row>
    <row r="74" spans="1:13" ht="15" customHeight="1">
      <c r="A74" s="926"/>
      <c r="B74" s="932"/>
      <c r="C74" s="932"/>
      <c r="D74" s="929" t="s">
        <v>1093</v>
      </c>
      <c r="E74" s="929"/>
      <c r="F74" s="929" t="s">
        <v>1068</v>
      </c>
      <c r="G74" s="929"/>
      <c r="H74" s="929" t="s">
        <v>1067</v>
      </c>
      <c r="I74" s="929"/>
      <c r="J74" s="929" t="s">
        <v>1068</v>
      </c>
      <c r="K74" s="929" t="s">
        <v>1069</v>
      </c>
      <c r="L74" s="929"/>
      <c r="M74" s="929"/>
    </row>
    <row r="75" spans="1:13" ht="15" customHeight="1">
      <c r="A75" s="926"/>
      <c r="B75" s="932"/>
      <c r="C75" s="932"/>
      <c r="D75" s="929" t="s">
        <v>1094</v>
      </c>
      <c r="E75" s="929" t="s">
        <v>1066</v>
      </c>
      <c r="F75" s="929" t="s">
        <v>1070</v>
      </c>
      <c r="G75" s="929" t="s">
        <v>951</v>
      </c>
      <c r="H75" s="929" t="s">
        <v>1068</v>
      </c>
      <c r="I75" s="929" t="s">
        <v>951</v>
      </c>
      <c r="J75" s="929" t="s">
        <v>1071</v>
      </c>
      <c r="K75" s="929" t="s">
        <v>1072</v>
      </c>
      <c r="L75" s="929" t="s">
        <v>1073</v>
      </c>
      <c r="M75" s="929" t="s">
        <v>1074</v>
      </c>
    </row>
    <row r="76" spans="1:13" ht="15" customHeight="1" thickBot="1">
      <c r="A76" s="931" t="s">
        <v>950</v>
      </c>
      <c r="B76" s="931" t="s">
        <v>462</v>
      </c>
      <c r="C76" s="931" t="s">
        <v>461</v>
      </c>
      <c r="D76" s="931" t="s">
        <v>262</v>
      </c>
      <c r="E76" s="931" t="s">
        <v>951</v>
      </c>
      <c r="F76" s="931" t="s">
        <v>1075</v>
      </c>
      <c r="G76" s="931" t="s">
        <v>438</v>
      </c>
      <c r="H76" s="931" t="s">
        <v>1071</v>
      </c>
      <c r="I76" s="931" t="s">
        <v>1076</v>
      </c>
      <c r="J76" s="931" t="s">
        <v>1069</v>
      </c>
      <c r="K76" s="931" t="s">
        <v>1075</v>
      </c>
      <c r="L76" s="931" t="s">
        <v>1077</v>
      </c>
      <c r="M76" s="931" t="s">
        <v>1077</v>
      </c>
    </row>
    <row r="77" spans="1:13" ht="15" customHeight="1">
      <c r="A77" s="926"/>
      <c r="B77" s="929"/>
      <c r="C77" s="929"/>
      <c r="D77" s="926"/>
      <c r="E77" s="926"/>
      <c r="F77" s="926"/>
      <c r="G77" s="926"/>
      <c r="H77" s="926"/>
      <c r="I77" s="926"/>
      <c r="J77" s="926"/>
      <c r="K77" s="926"/>
      <c r="L77" s="926"/>
      <c r="M77" s="926"/>
    </row>
    <row r="78" spans="1:13" ht="15" customHeight="1">
      <c r="A78" s="926">
        <v>1</v>
      </c>
      <c r="B78" s="876" t="str">
        <f>IF($E$12=0,"-",B$26)</f>
        <v>-</v>
      </c>
      <c r="C78" s="929" t="s">
        <v>954</v>
      </c>
      <c r="D78" s="930"/>
      <c r="E78" s="927"/>
      <c r="F78" s="927"/>
      <c r="G78" s="927"/>
      <c r="H78" s="927"/>
      <c r="I78" s="927"/>
      <c r="J78" s="877"/>
      <c r="K78" s="877"/>
      <c r="L78" s="877"/>
      <c r="M78" s="927" t="str">
        <f>IF($E$12=0,"-  ",D78)</f>
        <v xml:space="preserve">-  </v>
      </c>
    </row>
    <row r="79" spans="1:13" ht="15" customHeight="1">
      <c r="A79" s="926"/>
      <c r="B79" s="876"/>
      <c r="C79" s="929"/>
      <c r="D79" s="928"/>
      <c r="E79" s="928"/>
      <c r="F79" s="927"/>
      <c r="G79" s="927"/>
      <c r="H79" s="927"/>
      <c r="I79" s="927"/>
      <c r="J79" s="877"/>
      <c r="K79" s="877"/>
      <c r="L79" s="877"/>
      <c r="M79" s="877"/>
    </row>
    <row r="80" spans="1:13" ht="15" customHeight="1">
      <c r="A80" s="926">
        <v>2</v>
      </c>
      <c r="B80" s="876" t="str">
        <f>IF($E$12=0,"-",B$28)</f>
        <v>-</v>
      </c>
      <c r="C80" s="929" t="s">
        <v>307</v>
      </c>
      <c r="D80" s="930"/>
      <c r="E80" s="927" t="str">
        <f>IF($E$12=0,"-  ",(D80-D78))</f>
        <v xml:space="preserve">-  </v>
      </c>
      <c r="F80" s="930" t="str">
        <f>IF($E$12=0," ",'[4]ATT1B-Projection'!E70)</f>
        <v xml:space="preserve"> </v>
      </c>
      <c r="G80" s="927" t="str">
        <f t="shared" ref="G80:G91" si="7">IF($E$12=0,"-  ",(E80-F80))</f>
        <v xml:space="preserve">-  </v>
      </c>
      <c r="H80" s="927" t="str">
        <f t="shared" ref="H80:H91" si="8">IF($E$12=0,"-  ",(IF(SIGN(E80)=SIGN(F80),IF(SIGN(F80)=-1,MAX(G80,0),MIN(G80,0)),-F80)))</f>
        <v xml:space="preserve">-  </v>
      </c>
      <c r="I80" s="927" t="str">
        <f t="shared" ref="I80:I91" si="9">IF($E$12=0,"-  ",G80-H80)</f>
        <v xml:space="preserve">-  </v>
      </c>
      <c r="J80" s="927" t="str">
        <f>IF($E$12=0,"-  ",(H80*'[4]ATT1B-Projection'!G70))</f>
        <v xml:space="preserve">-  </v>
      </c>
      <c r="K80" s="930" t="str">
        <f>IF($E$12=0," ",('[4]ATT1B-Projection'!H70))</f>
        <v xml:space="preserve"> </v>
      </c>
      <c r="L80" s="927" t="str">
        <f t="shared" ref="L80:L91" si="10">IF($E$12=0,"-  ",(K80+J80+I80))</f>
        <v xml:space="preserve">-  </v>
      </c>
      <c r="M80" s="927" t="str">
        <f>IF($E$12=0,"-  ",M78+L80)</f>
        <v xml:space="preserve">-  </v>
      </c>
    </row>
    <row r="81" spans="1:13" ht="15" customHeight="1">
      <c r="A81" s="926">
        <v>3</v>
      </c>
      <c r="B81" s="876" t="str">
        <f>IF($E$12=0,"-",B$29)</f>
        <v>-</v>
      </c>
      <c r="C81" s="929" t="s">
        <v>308</v>
      </c>
      <c r="D81" s="930"/>
      <c r="E81" s="927" t="str">
        <f t="shared" ref="E81:E91" si="11">IF($E$12=0,"-  ",(D81-D80))</f>
        <v xml:space="preserve">-  </v>
      </c>
      <c r="F81" s="930" t="str">
        <f>IF($E$12=0," ",'[4]ATT1B-Projection'!E71)</f>
        <v xml:space="preserve"> </v>
      </c>
      <c r="G81" s="927" t="str">
        <f t="shared" si="7"/>
        <v xml:space="preserve">-  </v>
      </c>
      <c r="H81" s="927" t="str">
        <f t="shared" si="8"/>
        <v xml:space="preserve">-  </v>
      </c>
      <c r="I81" s="927" t="str">
        <f t="shared" si="9"/>
        <v xml:space="preserve">-  </v>
      </c>
      <c r="J81" s="927" t="str">
        <f>IF($E$12=0,"-  ",(H81*'[4]ATT1B-Projection'!G71))</f>
        <v xml:space="preserve">-  </v>
      </c>
      <c r="K81" s="930" t="str">
        <f>IF($E$12=0," ",('[4]ATT1B-Projection'!H71))</f>
        <v xml:space="preserve"> </v>
      </c>
      <c r="L81" s="927" t="str">
        <f t="shared" si="10"/>
        <v xml:space="preserve">-  </v>
      </c>
      <c r="M81" s="927" t="str">
        <f t="shared" ref="M81:M91" si="12">IF($E$12=0,"-  ",M80+L81)</f>
        <v xml:space="preserve">-  </v>
      </c>
    </row>
    <row r="82" spans="1:13" ht="15" customHeight="1">
      <c r="A82" s="926">
        <v>4</v>
      </c>
      <c r="B82" s="876" t="str">
        <f>IF($E$12=0,"-",B$30)</f>
        <v>-</v>
      </c>
      <c r="C82" s="929" t="s">
        <v>309</v>
      </c>
      <c r="D82" s="930"/>
      <c r="E82" s="927" t="str">
        <f t="shared" si="11"/>
        <v xml:space="preserve">-  </v>
      </c>
      <c r="F82" s="930" t="str">
        <f>IF($E$12=0," ",'[4]ATT1B-Projection'!E72)</f>
        <v xml:space="preserve"> </v>
      </c>
      <c r="G82" s="927" t="str">
        <f t="shared" si="7"/>
        <v xml:space="preserve">-  </v>
      </c>
      <c r="H82" s="927" t="str">
        <f t="shared" si="8"/>
        <v xml:space="preserve">-  </v>
      </c>
      <c r="I82" s="927" t="str">
        <f t="shared" si="9"/>
        <v xml:space="preserve">-  </v>
      </c>
      <c r="J82" s="927" t="str">
        <f>IF($E$12=0,"-  ",(H82*'[4]ATT1B-Projection'!G72))</f>
        <v xml:space="preserve">-  </v>
      </c>
      <c r="K82" s="930" t="str">
        <f>IF($E$12=0," ",('[4]ATT1B-Projection'!H72))</f>
        <v xml:space="preserve"> </v>
      </c>
      <c r="L82" s="927" t="str">
        <f t="shared" si="10"/>
        <v xml:space="preserve">-  </v>
      </c>
      <c r="M82" s="927" t="str">
        <f t="shared" si="12"/>
        <v xml:space="preserve">-  </v>
      </c>
    </row>
    <row r="83" spans="1:13" ht="15" customHeight="1">
      <c r="A83" s="926">
        <v>5</v>
      </c>
      <c r="B83" s="876" t="str">
        <f>IF($E$12=0,"-",B$31)</f>
        <v>-</v>
      </c>
      <c r="C83" s="929" t="s">
        <v>310</v>
      </c>
      <c r="D83" s="930"/>
      <c r="E83" s="927" t="str">
        <f t="shared" si="11"/>
        <v xml:space="preserve">-  </v>
      </c>
      <c r="F83" s="930" t="str">
        <f>IF($E$12=0," ",'[4]ATT1B-Projection'!E73)</f>
        <v xml:space="preserve"> </v>
      </c>
      <c r="G83" s="927" t="str">
        <f t="shared" si="7"/>
        <v xml:space="preserve">-  </v>
      </c>
      <c r="H83" s="927" t="str">
        <f t="shared" si="8"/>
        <v xml:space="preserve">-  </v>
      </c>
      <c r="I83" s="927" t="str">
        <f t="shared" si="9"/>
        <v xml:space="preserve">-  </v>
      </c>
      <c r="J83" s="927" t="str">
        <f>IF($E$12=0,"-  ",(H83*'[4]ATT1B-Projection'!G73))</f>
        <v xml:space="preserve">-  </v>
      </c>
      <c r="K83" s="930" t="str">
        <f>IF($E$12=0," ",('[4]ATT1B-Projection'!H73))</f>
        <v xml:space="preserve"> </v>
      </c>
      <c r="L83" s="927" t="str">
        <f t="shared" si="10"/>
        <v xml:space="preserve">-  </v>
      </c>
      <c r="M83" s="927" t="str">
        <f t="shared" si="12"/>
        <v xml:space="preserve">-  </v>
      </c>
    </row>
    <row r="84" spans="1:13" ht="15" customHeight="1">
      <c r="A84" s="926">
        <v>6</v>
      </c>
      <c r="B84" s="876" t="str">
        <f>IF($E$12=0,"-",B$32)</f>
        <v>-</v>
      </c>
      <c r="C84" s="929" t="s">
        <v>312</v>
      </c>
      <c r="D84" s="930"/>
      <c r="E84" s="927" t="str">
        <f t="shared" si="11"/>
        <v xml:space="preserve">-  </v>
      </c>
      <c r="F84" s="930" t="str">
        <f>IF($E$12=0," ",'[4]ATT1B-Projection'!E74)</f>
        <v xml:space="preserve"> </v>
      </c>
      <c r="G84" s="927" t="str">
        <f t="shared" si="7"/>
        <v xml:space="preserve">-  </v>
      </c>
      <c r="H84" s="927" t="str">
        <f t="shared" si="8"/>
        <v xml:space="preserve">-  </v>
      </c>
      <c r="I84" s="927" t="str">
        <f t="shared" si="9"/>
        <v xml:space="preserve">-  </v>
      </c>
      <c r="J84" s="927" t="str">
        <f>IF($E$12=0,"-  ",(H84*'[4]ATT1B-Projection'!G74))</f>
        <v xml:space="preserve">-  </v>
      </c>
      <c r="K84" s="930" t="str">
        <f>IF($E$12=0," ",('[4]ATT1B-Projection'!H74))</f>
        <v xml:space="preserve"> </v>
      </c>
      <c r="L84" s="927" t="str">
        <f t="shared" si="10"/>
        <v xml:space="preserve">-  </v>
      </c>
      <c r="M84" s="927" t="str">
        <f t="shared" si="12"/>
        <v xml:space="preserve">-  </v>
      </c>
    </row>
    <row r="85" spans="1:13" ht="15" customHeight="1">
      <c r="A85" s="926">
        <v>7</v>
      </c>
      <c r="B85" s="876" t="str">
        <f>IF($E$12=0,"-",B$33)</f>
        <v>-</v>
      </c>
      <c r="C85" s="929" t="s">
        <v>313</v>
      </c>
      <c r="D85" s="930"/>
      <c r="E85" s="927" t="str">
        <f t="shared" si="11"/>
        <v xml:space="preserve">-  </v>
      </c>
      <c r="F85" s="930" t="str">
        <f>IF($E$12=0," ",'[4]ATT1B-Projection'!E75)</f>
        <v xml:space="preserve"> </v>
      </c>
      <c r="G85" s="927" t="str">
        <f t="shared" si="7"/>
        <v xml:space="preserve">-  </v>
      </c>
      <c r="H85" s="927" t="str">
        <f t="shared" si="8"/>
        <v xml:space="preserve">-  </v>
      </c>
      <c r="I85" s="927" t="str">
        <f t="shared" si="9"/>
        <v xml:space="preserve">-  </v>
      </c>
      <c r="J85" s="927" t="str">
        <f>IF($E$12=0,"-  ",(H85*'[4]ATT1B-Projection'!G75))</f>
        <v xml:space="preserve">-  </v>
      </c>
      <c r="K85" s="930" t="str">
        <f>IF($E$12=0," ",('[4]ATT1B-Projection'!H75))</f>
        <v xml:space="preserve"> </v>
      </c>
      <c r="L85" s="927" t="str">
        <f t="shared" si="10"/>
        <v xml:space="preserve">-  </v>
      </c>
      <c r="M85" s="927" t="str">
        <f t="shared" si="12"/>
        <v xml:space="preserve">-  </v>
      </c>
    </row>
    <row r="86" spans="1:13" ht="15" customHeight="1">
      <c r="A86" s="926">
        <v>8</v>
      </c>
      <c r="B86" s="876" t="str">
        <f>IF($E$12=0,"-",B$34)</f>
        <v>-</v>
      </c>
      <c r="C86" s="929" t="s">
        <v>314</v>
      </c>
      <c r="D86" s="930"/>
      <c r="E86" s="927" t="str">
        <f t="shared" si="11"/>
        <v xml:space="preserve">-  </v>
      </c>
      <c r="F86" s="930" t="str">
        <f>IF($E$12=0," ",'[4]ATT1B-Projection'!E76)</f>
        <v xml:space="preserve"> </v>
      </c>
      <c r="G86" s="927" t="str">
        <f t="shared" si="7"/>
        <v xml:space="preserve">-  </v>
      </c>
      <c r="H86" s="927" t="str">
        <f t="shared" si="8"/>
        <v xml:space="preserve">-  </v>
      </c>
      <c r="I86" s="927" t="str">
        <f t="shared" si="9"/>
        <v xml:space="preserve">-  </v>
      </c>
      <c r="J86" s="927" t="str">
        <f>IF($E$12=0,"-  ",(H86*'[4]ATT1B-Projection'!G76))</f>
        <v xml:space="preserve">-  </v>
      </c>
      <c r="K86" s="930" t="str">
        <f>IF($E$12=0," ",('[4]ATT1B-Projection'!H76))</f>
        <v xml:space="preserve"> </v>
      </c>
      <c r="L86" s="927" t="str">
        <f t="shared" si="10"/>
        <v xml:space="preserve">-  </v>
      </c>
      <c r="M86" s="927" t="str">
        <f t="shared" si="12"/>
        <v xml:space="preserve">-  </v>
      </c>
    </row>
    <row r="87" spans="1:13" ht="15" customHeight="1">
      <c r="A87" s="926">
        <v>9</v>
      </c>
      <c r="B87" s="876" t="str">
        <f>IF($E$12=0,"-",B$35)</f>
        <v>-</v>
      </c>
      <c r="C87" s="929" t="s">
        <v>315</v>
      </c>
      <c r="D87" s="930"/>
      <c r="E87" s="927" t="str">
        <f t="shared" si="11"/>
        <v xml:space="preserve">-  </v>
      </c>
      <c r="F87" s="930" t="str">
        <f>IF($E$12=0," ",'[4]ATT1B-Projection'!E77)</f>
        <v xml:space="preserve"> </v>
      </c>
      <c r="G87" s="927" t="str">
        <f t="shared" si="7"/>
        <v xml:space="preserve">-  </v>
      </c>
      <c r="H87" s="927" t="str">
        <f t="shared" si="8"/>
        <v xml:space="preserve">-  </v>
      </c>
      <c r="I87" s="927" t="str">
        <f t="shared" si="9"/>
        <v xml:space="preserve">-  </v>
      </c>
      <c r="J87" s="927" t="str">
        <f>IF($E$12=0,"-  ",(H87*'[4]ATT1B-Projection'!G77))</f>
        <v xml:space="preserve">-  </v>
      </c>
      <c r="K87" s="930" t="str">
        <f>IF($E$12=0," ",('[4]ATT1B-Projection'!H77))</f>
        <v xml:space="preserve"> </v>
      </c>
      <c r="L87" s="927" t="str">
        <f t="shared" si="10"/>
        <v xml:space="preserve">-  </v>
      </c>
      <c r="M87" s="927" t="str">
        <f t="shared" si="12"/>
        <v xml:space="preserve">-  </v>
      </c>
    </row>
    <row r="88" spans="1:13" ht="15" customHeight="1">
      <c r="A88" s="926">
        <v>10</v>
      </c>
      <c r="B88" s="876" t="str">
        <f>IF($E$12=0,"-",B$36)</f>
        <v>-</v>
      </c>
      <c r="C88" s="929" t="s">
        <v>316</v>
      </c>
      <c r="D88" s="930"/>
      <c r="E88" s="927" t="str">
        <f t="shared" si="11"/>
        <v xml:space="preserve">-  </v>
      </c>
      <c r="F88" s="930" t="str">
        <f>IF($E$12=0," ",'[4]ATT1B-Projection'!E78)</f>
        <v xml:space="preserve"> </v>
      </c>
      <c r="G88" s="927" t="str">
        <f t="shared" si="7"/>
        <v xml:space="preserve">-  </v>
      </c>
      <c r="H88" s="927" t="str">
        <f t="shared" si="8"/>
        <v xml:space="preserve">-  </v>
      </c>
      <c r="I88" s="927" t="str">
        <f t="shared" si="9"/>
        <v xml:space="preserve">-  </v>
      </c>
      <c r="J88" s="927" t="str">
        <f>IF($E$12=0,"-  ",(H88*'[4]ATT1B-Projection'!G78))</f>
        <v xml:space="preserve">-  </v>
      </c>
      <c r="K88" s="930" t="str">
        <f>IF($E$12=0," ",('[4]ATT1B-Projection'!H78))</f>
        <v xml:space="preserve"> </v>
      </c>
      <c r="L88" s="927" t="str">
        <f t="shared" si="10"/>
        <v xml:space="preserve">-  </v>
      </c>
      <c r="M88" s="927" t="str">
        <f t="shared" si="12"/>
        <v xml:space="preserve">-  </v>
      </c>
    </row>
    <row r="89" spans="1:13" ht="15" customHeight="1">
      <c r="A89" s="926">
        <v>11</v>
      </c>
      <c r="B89" s="876" t="str">
        <f>IF($E$12=0,"-",B$37)</f>
        <v>-</v>
      </c>
      <c r="C89" s="929" t="s">
        <v>317</v>
      </c>
      <c r="D89" s="930"/>
      <c r="E89" s="927" t="str">
        <f t="shared" si="11"/>
        <v xml:space="preserve">-  </v>
      </c>
      <c r="F89" s="930" t="str">
        <f>IF($E$12=0," ",'[4]ATT1B-Projection'!E79)</f>
        <v xml:space="preserve"> </v>
      </c>
      <c r="G89" s="927" t="str">
        <f t="shared" si="7"/>
        <v xml:space="preserve">-  </v>
      </c>
      <c r="H89" s="927" t="str">
        <f t="shared" si="8"/>
        <v xml:space="preserve">-  </v>
      </c>
      <c r="I89" s="927" t="str">
        <f t="shared" si="9"/>
        <v xml:space="preserve">-  </v>
      </c>
      <c r="J89" s="927" t="str">
        <f>IF($E$12=0,"-  ",(H89*'[4]ATT1B-Projection'!G79))</f>
        <v xml:space="preserve">-  </v>
      </c>
      <c r="K89" s="930" t="str">
        <f>IF($E$12=0," ",('[4]ATT1B-Projection'!H79))</f>
        <v xml:space="preserve"> </v>
      </c>
      <c r="L89" s="927" t="str">
        <f t="shared" si="10"/>
        <v xml:space="preserve">-  </v>
      </c>
      <c r="M89" s="927" t="str">
        <f t="shared" si="12"/>
        <v xml:space="preserve">-  </v>
      </c>
    </row>
    <row r="90" spans="1:13" ht="15" customHeight="1">
      <c r="A90" s="926">
        <v>12</v>
      </c>
      <c r="B90" s="876" t="str">
        <f>IF($E$12=0,"-",B$38)</f>
        <v>-</v>
      </c>
      <c r="C90" s="929" t="s">
        <v>318</v>
      </c>
      <c r="D90" s="930"/>
      <c r="E90" s="927" t="str">
        <f t="shared" si="11"/>
        <v xml:space="preserve">-  </v>
      </c>
      <c r="F90" s="930" t="str">
        <f>IF($E$12=0," ",'[4]ATT1B-Projection'!E80)</f>
        <v xml:space="preserve"> </v>
      </c>
      <c r="G90" s="927" t="str">
        <f t="shared" si="7"/>
        <v xml:space="preserve">-  </v>
      </c>
      <c r="H90" s="927" t="str">
        <f t="shared" si="8"/>
        <v xml:space="preserve">-  </v>
      </c>
      <c r="I90" s="927" t="str">
        <f t="shared" si="9"/>
        <v xml:space="preserve">-  </v>
      </c>
      <c r="J90" s="927" t="str">
        <f>IF($E$12=0,"-  ",(H90*'[4]ATT1B-Projection'!G80))</f>
        <v xml:space="preserve">-  </v>
      </c>
      <c r="K90" s="930" t="str">
        <f>IF($E$12=0," ",('[4]ATT1B-Projection'!H80))</f>
        <v xml:space="preserve"> </v>
      </c>
      <c r="L90" s="927" t="str">
        <f t="shared" si="10"/>
        <v xml:space="preserve">-  </v>
      </c>
      <c r="M90" s="927" t="str">
        <f t="shared" si="12"/>
        <v xml:space="preserve">-  </v>
      </c>
    </row>
    <row r="91" spans="1:13" ht="15" customHeight="1">
      <c r="A91" s="926">
        <v>13</v>
      </c>
      <c r="B91" s="876" t="str">
        <f>IF($E$12=0,"-",B$39)</f>
        <v>-</v>
      </c>
      <c r="C91" s="929" t="s">
        <v>954</v>
      </c>
      <c r="D91" s="930"/>
      <c r="E91" s="927" t="str">
        <f t="shared" si="11"/>
        <v xml:space="preserve">-  </v>
      </c>
      <c r="F91" s="930" t="str">
        <f>IF($E$12=0," ",'[4]ATT1B-Projection'!E81)</f>
        <v xml:space="preserve"> </v>
      </c>
      <c r="G91" s="927" t="str">
        <f t="shared" si="7"/>
        <v xml:space="preserve">-  </v>
      </c>
      <c r="H91" s="927" t="str">
        <f t="shared" si="8"/>
        <v xml:space="preserve">-  </v>
      </c>
      <c r="I91" s="927" t="str">
        <f t="shared" si="9"/>
        <v xml:space="preserve">-  </v>
      </c>
      <c r="J91" s="927" t="str">
        <f>IF($E$12=0,"-  ",(H91*'[4]ATT1B-Projection'!G81))</f>
        <v xml:space="preserve">-  </v>
      </c>
      <c r="K91" s="930" t="str">
        <f>IF($E$12=0," ",('[4]ATT1B-Projection'!H81))</f>
        <v xml:space="preserve"> </v>
      </c>
      <c r="L91" s="927" t="str">
        <f t="shared" si="10"/>
        <v xml:space="preserve">-  </v>
      </c>
      <c r="M91" s="927" t="str">
        <f t="shared" si="12"/>
        <v xml:space="preserve">-  </v>
      </c>
    </row>
    <row r="92" spans="1:13" ht="15" customHeight="1">
      <c r="A92" s="926"/>
      <c r="B92" s="876"/>
      <c r="C92" s="929"/>
      <c r="D92" s="927"/>
      <c r="E92" s="927"/>
      <c r="F92" s="927"/>
      <c r="G92" s="927"/>
      <c r="H92" s="927"/>
      <c r="I92" s="927"/>
      <c r="J92" s="927"/>
      <c r="K92" s="927"/>
      <c r="L92" s="927"/>
      <c r="M92" s="927"/>
    </row>
    <row r="93" spans="1:13" ht="15" customHeight="1">
      <c r="A93" s="926">
        <v>14</v>
      </c>
      <c r="B93" s="926" t="s">
        <v>1608</v>
      </c>
      <c r="C93" s="926"/>
      <c r="D93" s="926"/>
      <c r="E93" s="926"/>
      <c r="F93" s="926"/>
      <c r="G93" s="926"/>
      <c r="H93" s="926"/>
      <c r="I93" s="926"/>
      <c r="J93" s="926"/>
      <c r="K93" s="927"/>
      <c r="L93" s="927"/>
      <c r="M93" s="927" t="str">
        <f>+M78</f>
        <v xml:space="preserve">-  </v>
      </c>
    </row>
    <row r="94" spans="1:13" ht="15" customHeight="1">
      <c r="A94" s="926"/>
      <c r="B94" s="926"/>
      <c r="C94" s="926"/>
      <c r="D94" s="926"/>
      <c r="E94" s="926"/>
      <c r="F94" s="926"/>
      <c r="G94" s="926"/>
      <c r="H94" s="926"/>
      <c r="I94" s="926"/>
      <c r="J94" s="926"/>
      <c r="K94" s="927"/>
      <c r="L94" s="927"/>
      <c r="M94" s="927"/>
    </row>
    <row r="95" spans="1:13" ht="15" customHeight="1">
      <c r="A95" s="926">
        <v>15</v>
      </c>
      <c r="B95" s="926" t="s">
        <v>1609</v>
      </c>
      <c r="C95" s="926"/>
      <c r="D95" s="926"/>
      <c r="E95" s="926"/>
      <c r="F95" s="926"/>
      <c r="G95" s="926"/>
      <c r="H95" s="926"/>
      <c r="I95" s="926"/>
      <c r="J95" s="928"/>
      <c r="K95" s="927"/>
      <c r="L95" s="927"/>
      <c r="M95" s="927" t="str">
        <f>+M91</f>
        <v xml:space="preserve">-  </v>
      </c>
    </row>
    <row r="96" spans="1:13" ht="15" customHeight="1">
      <c r="A96" s="926"/>
      <c r="B96" s="876"/>
      <c r="C96" s="929"/>
      <c r="D96" s="927"/>
      <c r="E96" s="927"/>
      <c r="F96" s="927"/>
      <c r="G96" s="927"/>
      <c r="H96" s="927"/>
      <c r="I96" s="927"/>
      <c r="J96" s="927"/>
      <c r="K96" s="927"/>
      <c r="L96" s="927"/>
      <c r="M96" s="927"/>
    </row>
    <row r="97" spans="1:13" ht="15" customHeight="1">
      <c r="A97" s="933" t="s">
        <v>956</v>
      </c>
      <c r="B97" s="929"/>
      <c r="C97" s="929"/>
      <c r="D97" s="926"/>
      <c r="E97" s="926"/>
      <c r="F97" s="926"/>
      <c r="G97" s="926"/>
      <c r="H97" s="926"/>
      <c r="I97" s="926"/>
      <c r="J97" s="926"/>
      <c r="K97" s="926"/>
      <c r="L97" s="926"/>
      <c r="M97" s="926"/>
    </row>
    <row r="98" spans="1:13" ht="15" customHeight="1">
      <c r="A98" s="1419" t="s">
        <v>957</v>
      </c>
      <c r="B98" s="1405"/>
      <c r="C98" s="1420" t="s">
        <v>1078</v>
      </c>
      <c r="D98" s="1420"/>
      <c r="E98" s="1420"/>
      <c r="F98" s="1420"/>
      <c r="G98" s="1420"/>
      <c r="H98" s="1420"/>
      <c r="I98" s="1420"/>
      <c r="J98" s="1420"/>
      <c r="K98" s="1420"/>
      <c r="L98" s="1420"/>
      <c r="M98" s="1420"/>
    </row>
    <row r="99" spans="1:13" ht="15" customHeight="1">
      <c r="A99" s="1419" t="s">
        <v>958</v>
      </c>
      <c r="B99" s="1405"/>
      <c r="C99" s="1420" t="s">
        <v>1042</v>
      </c>
      <c r="D99" s="1420"/>
      <c r="E99" s="1420"/>
      <c r="F99" s="1420"/>
      <c r="G99" s="1420"/>
      <c r="H99" s="1420"/>
      <c r="I99" s="1420"/>
      <c r="J99" s="1420"/>
      <c r="K99" s="1420"/>
      <c r="L99" s="1420"/>
      <c r="M99" s="1420"/>
    </row>
    <row r="100" spans="1:13" ht="15" customHeight="1">
      <c r="A100" s="1419" t="s">
        <v>962</v>
      </c>
      <c r="B100" s="1405"/>
      <c r="C100" s="1420" t="s">
        <v>1079</v>
      </c>
      <c r="D100" s="1420"/>
      <c r="E100" s="1420"/>
      <c r="F100" s="1420"/>
      <c r="G100" s="1420"/>
      <c r="H100" s="1420"/>
      <c r="I100" s="1420"/>
      <c r="J100" s="1420"/>
      <c r="K100" s="1420"/>
      <c r="L100" s="1420"/>
      <c r="M100" s="1420"/>
    </row>
    <row r="101" spans="1:13" ht="15" customHeight="1">
      <c r="A101" s="1419" t="s">
        <v>963</v>
      </c>
      <c r="B101" s="1405"/>
      <c r="C101" s="1420" t="s">
        <v>1080</v>
      </c>
      <c r="D101" s="1420"/>
      <c r="E101" s="1420"/>
      <c r="F101" s="1420"/>
      <c r="G101" s="1420"/>
      <c r="H101" s="1420"/>
      <c r="I101" s="1420"/>
      <c r="J101" s="1420"/>
      <c r="K101" s="1420"/>
      <c r="L101" s="1420"/>
      <c r="M101" s="1420"/>
    </row>
    <row r="102" spans="1:13" ht="15" customHeight="1">
      <c r="A102" s="1419" t="s">
        <v>966</v>
      </c>
      <c r="B102" s="1405"/>
      <c r="C102" s="1420" t="s">
        <v>1081</v>
      </c>
      <c r="D102" s="1420"/>
      <c r="E102" s="1420"/>
      <c r="F102" s="1420"/>
      <c r="G102" s="1420"/>
      <c r="H102" s="1420"/>
      <c r="I102" s="1420"/>
      <c r="J102" s="1420"/>
      <c r="K102" s="1420"/>
      <c r="L102" s="1420"/>
      <c r="M102" s="1420"/>
    </row>
    <row r="103" spans="1:13" ht="15" customHeight="1">
      <c r="A103" s="1419" t="s">
        <v>1082</v>
      </c>
      <c r="B103" s="1405"/>
      <c r="C103" s="1420" t="s">
        <v>1095</v>
      </c>
      <c r="D103" s="1420"/>
      <c r="E103" s="1420"/>
      <c r="F103" s="1420"/>
      <c r="G103" s="1420"/>
      <c r="H103" s="1420"/>
      <c r="I103" s="1420"/>
      <c r="J103" s="1420"/>
      <c r="K103" s="1420"/>
      <c r="L103" s="1420"/>
      <c r="M103" s="1420"/>
    </row>
    <row r="104" spans="1:13" ht="15" customHeight="1">
      <c r="A104" s="1419" t="s">
        <v>1084</v>
      </c>
      <c r="B104" s="1405"/>
      <c r="C104" s="1420" t="s">
        <v>1085</v>
      </c>
      <c r="D104" s="1420"/>
      <c r="E104" s="1420"/>
      <c r="F104" s="1420"/>
      <c r="G104" s="1420"/>
      <c r="H104" s="1420"/>
      <c r="I104" s="1420"/>
      <c r="J104" s="1420"/>
      <c r="K104" s="1420"/>
      <c r="L104" s="1420"/>
      <c r="M104" s="1420"/>
    </row>
    <row r="105" spans="1:13" ht="15" customHeight="1">
      <c r="A105" s="1419" t="s">
        <v>1096</v>
      </c>
      <c r="B105" s="1405"/>
      <c r="C105" s="1420" t="s">
        <v>970</v>
      </c>
      <c r="D105" s="1420"/>
      <c r="E105" s="1420"/>
      <c r="F105" s="1420"/>
      <c r="G105" s="1420"/>
      <c r="H105" s="1420"/>
      <c r="I105" s="1420"/>
      <c r="J105" s="1420"/>
      <c r="K105" s="1420"/>
      <c r="L105" s="1420"/>
      <c r="M105" s="1420"/>
    </row>
    <row r="106" spans="1:13" ht="15" customHeight="1">
      <c r="A106" s="1419" t="s">
        <v>1097</v>
      </c>
      <c r="B106" s="1405"/>
      <c r="C106" s="1420" t="s">
        <v>1088</v>
      </c>
      <c r="D106" s="1420"/>
      <c r="E106" s="1420"/>
      <c r="F106" s="1420"/>
      <c r="G106" s="1420"/>
      <c r="H106" s="1420"/>
      <c r="I106" s="1420"/>
      <c r="J106" s="1420"/>
      <c r="K106" s="1420"/>
      <c r="L106" s="1420"/>
      <c r="M106" s="1420"/>
    </row>
    <row r="107" spans="1:13" ht="15" customHeight="1">
      <c r="A107" s="1419" t="s">
        <v>1098</v>
      </c>
      <c r="B107" s="1405"/>
      <c r="C107" s="1420" t="s">
        <v>1611</v>
      </c>
      <c r="D107" s="1420"/>
      <c r="E107" s="1420"/>
      <c r="F107" s="1420"/>
      <c r="G107" s="1420"/>
      <c r="H107" s="1420"/>
      <c r="I107" s="1420"/>
      <c r="J107" s="1420"/>
      <c r="K107" s="1420"/>
      <c r="L107" s="1420"/>
      <c r="M107" s="1420"/>
    </row>
    <row r="108" spans="1:13" ht="15" customHeight="1">
      <c r="A108" s="1419" t="s">
        <v>1099</v>
      </c>
      <c r="B108" s="1405"/>
      <c r="C108" s="1420" t="s">
        <v>1145</v>
      </c>
      <c r="D108" s="1420"/>
      <c r="E108" s="1420"/>
      <c r="F108" s="1420"/>
      <c r="G108" s="1420"/>
      <c r="H108" s="1420"/>
      <c r="I108" s="1420"/>
      <c r="J108" s="1420"/>
      <c r="K108" s="1420"/>
      <c r="L108" s="1420"/>
      <c r="M108" s="1420"/>
    </row>
    <row r="109" spans="1:13" ht="15" customHeight="1">
      <c r="A109" s="926"/>
      <c r="B109" s="929"/>
      <c r="C109" s="929"/>
      <c r="D109" s="926"/>
      <c r="E109" s="926"/>
      <c r="F109" s="926"/>
      <c r="G109" s="926"/>
      <c r="H109" s="926"/>
      <c r="I109" s="926"/>
      <c r="J109" s="926"/>
      <c r="K109" s="926"/>
      <c r="L109" s="926"/>
      <c r="M109" s="926"/>
    </row>
    <row r="110" spans="1:13" ht="15" customHeight="1">
      <c r="A110" s="926"/>
      <c r="B110" s="929"/>
      <c r="C110" s="929"/>
      <c r="D110" s="926"/>
      <c r="E110" s="926"/>
      <c r="F110" s="926"/>
      <c r="G110" s="926"/>
      <c r="H110" s="926"/>
      <c r="I110" s="926"/>
      <c r="J110" s="926"/>
      <c r="K110" s="926"/>
      <c r="L110" s="926"/>
      <c r="M110" s="926"/>
    </row>
    <row r="111" spans="1:13" ht="15" customHeight="1">
      <c r="A111" s="1404" t="s">
        <v>1144</v>
      </c>
      <c r="B111" s="1404"/>
      <c r="C111" s="1404"/>
      <c r="D111" s="1404"/>
      <c r="E111" s="1404"/>
      <c r="F111" s="1404"/>
      <c r="G111" s="1404"/>
      <c r="H111" s="1404"/>
      <c r="I111" s="1404"/>
      <c r="J111" s="1404"/>
      <c r="K111" s="1404"/>
      <c r="L111" s="1404"/>
      <c r="M111" s="1404"/>
    </row>
    <row r="112" spans="1:13" ht="15" customHeight="1">
      <c r="A112" s="1409" t="str">
        <f>IF($E$12=0,"-  ",$E$12)</f>
        <v xml:space="preserve">-  </v>
      </c>
      <c r="B112" s="1410"/>
      <c r="C112" s="1410"/>
      <c r="D112" s="1410"/>
      <c r="E112" s="1410"/>
      <c r="F112" s="1410"/>
      <c r="G112" s="1410"/>
      <c r="H112" s="1410"/>
      <c r="I112" s="1410"/>
      <c r="J112" s="1410"/>
      <c r="K112" s="1385"/>
      <c r="L112" s="926"/>
      <c r="M112" s="926"/>
    </row>
    <row r="113" spans="1:13" ht="15" customHeight="1">
      <c r="A113" s="866" t="s">
        <v>1055</v>
      </c>
      <c r="B113" s="929"/>
      <c r="C113" s="929"/>
      <c r="D113" s="926"/>
      <c r="E113" s="926"/>
      <c r="F113" s="926"/>
      <c r="G113" s="926"/>
      <c r="H113" s="926"/>
      <c r="I113" s="926"/>
      <c r="J113" s="926"/>
      <c r="K113" s="926"/>
      <c r="L113" s="926"/>
      <c r="M113" s="926"/>
    </row>
    <row r="114" spans="1:13" ht="15" customHeight="1">
      <c r="A114" s="866"/>
      <c r="B114" s="929"/>
      <c r="C114" s="929"/>
      <c r="D114" s="926"/>
      <c r="E114" s="926"/>
      <c r="F114" s="926"/>
      <c r="G114" s="926"/>
      <c r="H114" s="926"/>
      <c r="I114" s="926"/>
      <c r="J114" s="926"/>
      <c r="K114" s="926"/>
      <c r="L114" s="926"/>
      <c r="M114" s="926"/>
    </row>
    <row r="115" spans="1:13" ht="15" customHeight="1">
      <c r="A115" s="1404" t="s">
        <v>973</v>
      </c>
      <c r="B115" s="1404"/>
      <c r="C115" s="1404"/>
      <c r="D115" s="1404"/>
      <c r="E115" s="1404"/>
      <c r="F115" s="1404"/>
      <c r="G115" s="1404"/>
      <c r="H115" s="1404"/>
      <c r="I115" s="1404"/>
      <c r="J115" s="1404"/>
      <c r="K115" s="1404"/>
      <c r="L115" s="1404"/>
      <c r="M115" s="1404"/>
    </row>
    <row r="116" spans="1:13" ht="15" customHeight="1">
      <c r="A116" s="1382"/>
      <c r="B116" s="1383"/>
      <c r="C116" s="1383"/>
      <c r="D116" s="1383"/>
      <c r="E116" s="1383"/>
      <c r="F116" s="1383"/>
      <c r="G116" s="1383"/>
      <c r="H116" s="1383"/>
      <c r="I116" s="1383"/>
      <c r="J116" s="1383"/>
      <c r="K116" s="1383"/>
      <c r="L116" s="926"/>
      <c r="M116" s="926"/>
    </row>
    <row r="117" spans="1:13" ht="15" customHeight="1">
      <c r="A117" s="867" t="s">
        <v>1143</v>
      </c>
      <c r="B117" s="1383"/>
      <c r="C117" s="1383"/>
      <c r="D117" s="1383"/>
      <c r="E117" s="1383"/>
      <c r="F117" s="1383"/>
      <c r="G117" s="1383"/>
      <c r="H117" s="1383"/>
      <c r="I117" s="1383"/>
      <c r="J117" s="1383"/>
      <c r="K117" s="1383"/>
      <c r="L117" s="926"/>
      <c r="M117" s="926"/>
    </row>
    <row r="118" spans="1:13" ht="15" customHeight="1">
      <c r="A118" s="926" t="s">
        <v>1056</v>
      </c>
      <c r="B118" s="1383"/>
      <c r="C118" s="1383"/>
      <c r="D118" s="1383"/>
      <c r="E118" s="1383"/>
      <c r="F118" s="1383"/>
      <c r="G118" s="1383"/>
      <c r="H118" s="1383"/>
      <c r="I118" s="1383"/>
      <c r="J118" s="1383"/>
      <c r="K118" s="1383"/>
      <c r="L118" s="926"/>
      <c r="M118" s="926"/>
    </row>
    <row r="119" spans="1:13" ht="15" customHeight="1">
      <c r="A119" s="926"/>
      <c r="B119" s="929"/>
      <c r="C119" s="929"/>
      <c r="D119" s="926"/>
      <c r="E119" s="926"/>
      <c r="F119" s="926"/>
      <c r="G119" s="926"/>
      <c r="H119" s="926"/>
      <c r="I119" s="926"/>
      <c r="J119" s="926"/>
      <c r="K119" s="926"/>
      <c r="L119" s="926"/>
      <c r="M119" s="926"/>
    </row>
    <row r="120" spans="1:13" ht="15" customHeight="1">
      <c r="A120" s="926"/>
      <c r="B120" s="932" t="s">
        <v>941</v>
      </c>
      <c r="C120" s="932" t="s">
        <v>942</v>
      </c>
      <c r="D120" s="932" t="s">
        <v>943</v>
      </c>
      <c r="E120" s="932" t="s">
        <v>944</v>
      </c>
      <c r="F120" s="932" t="s">
        <v>945</v>
      </c>
      <c r="G120" s="932" t="s">
        <v>946</v>
      </c>
      <c r="H120" s="932" t="s">
        <v>947</v>
      </c>
      <c r="I120" s="932" t="s">
        <v>948</v>
      </c>
      <c r="J120" s="932" t="s">
        <v>1061</v>
      </c>
      <c r="K120" s="932" t="s">
        <v>1062</v>
      </c>
      <c r="L120" s="932" t="s">
        <v>1063</v>
      </c>
      <c r="M120" s="932" t="s">
        <v>1064</v>
      </c>
    </row>
    <row r="121" spans="1:13" ht="15" customHeight="1">
      <c r="A121" s="926"/>
      <c r="B121" s="932"/>
      <c r="C121" s="932"/>
      <c r="D121" s="929" t="s">
        <v>1066</v>
      </c>
      <c r="E121" s="929"/>
      <c r="F121" s="929"/>
      <c r="G121" s="929"/>
      <c r="H121" s="929"/>
      <c r="I121" s="929"/>
      <c r="J121" s="929" t="s">
        <v>1067</v>
      </c>
      <c r="K121" s="929" t="s">
        <v>1068</v>
      </c>
      <c r="L121" s="926"/>
      <c r="M121" s="926"/>
    </row>
    <row r="122" spans="1:13" ht="15" customHeight="1">
      <c r="A122" s="926"/>
      <c r="B122" s="932"/>
      <c r="C122" s="932"/>
      <c r="D122" s="929" t="s">
        <v>1100</v>
      </c>
      <c r="E122" s="929"/>
      <c r="F122" s="929" t="s">
        <v>1068</v>
      </c>
      <c r="G122" s="929"/>
      <c r="H122" s="929" t="s">
        <v>1067</v>
      </c>
      <c r="I122" s="929"/>
      <c r="J122" s="929" t="s">
        <v>1068</v>
      </c>
      <c r="K122" s="929" t="s">
        <v>1069</v>
      </c>
      <c r="L122" s="929"/>
      <c r="M122" s="929"/>
    </row>
    <row r="123" spans="1:13" ht="15" customHeight="1">
      <c r="A123" s="926"/>
      <c r="B123" s="932"/>
      <c r="C123" s="932"/>
      <c r="D123" s="929" t="s">
        <v>1101</v>
      </c>
      <c r="E123" s="929" t="s">
        <v>1066</v>
      </c>
      <c r="F123" s="929" t="s">
        <v>1070</v>
      </c>
      <c r="G123" s="929" t="s">
        <v>951</v>
      </c>
      <c r="H123" s="929" t="s">
        <v>1068</v>
      </c>
      <c r="I123" s="929" t="s">
        <v>951</v>
      </c>
      <c r="J123" s="929" t="s">
        <v>1071</v>
      </c>
      <c r="K123" s="929" t="s">
        <v>1072</v>
      </c>
      <c r="L123" s="929" t="s">
        <v>1073</v>
      </c>
      <c r="M123" s="929" t="s">
        <v>1074</v>
      </c>
    </row>
    <row r="124" spans="1:13" ht="15" customHeight="1" thickBot="1">
      <c r="A124" s="931" t="s">
        <v>950</v>
      </c>
      <c r="B124" s="931" t="s">
        <v>462</v>
      </c>
      <c r="C124" s="931" t="s">
        <v>461</v>
      </c>
      <c r="D124" s="931" t="s">
        <v>1102</v>
      </c>
      <c r="E124" s="931" t="s">
        <v>951</v>
      </c>
      <c r="F124" s="931" t="s">
        <v>1075</v>
      </c>
      <c r="G124" s="931" t="s">
        <v>438</v>
      </c>
      <c r="H124" s="931" t="s">
        <v>1071</v>
      </c>
      <c r="I124" s="931" t="s">
        <v>1076</v>
      </c>
      <c r="J124" s="931" t="s">
        <v>1069</v>
      </c>
      <c r="K124" s="931" t="s">
        <v>1075</v>
      </c>
      <c r="L124" s="931" t="s">
        <v>1077</v>
      </c>
      <c r="M124" s="931" t="s">
        <v>1077</v>
      </c>
    </row>
    <row r="125" spans="1:13" ht="15" customHeight="1">
      <c r="A125" s="926"/>
      <c r="B125" s="929"/>
      <c r="C125" s="929"/>
      <c r="D125" s="926"/>
      <c r="E125" s="926"/>
      <c r="F125" s="926"/>
      <c r="G125" s="926"/>
      <c r="H125" s="926"/>
      <c r="I125" s="926"/>
      <c r="J125" s="926"/>
      <c r="K125" s="926"/>
      <c r="L125" s="926"/>
      <c r="M125" s="926"/>
    </row>
    <row r="126" spans="1:13" ht="15" customHeight="1">
      <c r="A126" s="926">
        <v>1</v>
      </c>
      <c r="B126" s="876" t="str">
        <f>IF($E$12=0,"-",B$26)</f>
        <v>-</v>
      </c>
      <c r="C126" s="929" t="s">
        <v>954</v>
      </c>
      <c r="D126" s="930"/>
      <c r="E126" s="927"/>
      <c r="F126" s="927"/>
      <c r="G126" s="927"/>
      <c r="H126" s="927"/>
      <c r="I126" s="927"/>
      <c r="J126" s="877"/>
      <c r="K126" s="877"/>
      <c r="L126" s="877"/>
      <c r="M126" s="927" t="str">
        <f>IF($E$12=0,"-  ",D126)</f>
        <v xml:space="preserve">-  </v>
      </c>
    </row>
    <row r="127" spans="1:13" ht="15" customHeight="1">
      <c r="A127" s="926"/>
      <c r="B127" s="876"/>
      <c r="C127" s="929"/>
      <c r="D127" s="928"/>
      <c r="E127" s="928"/>
      <c r="F127" s="927"/>
      <c r="G127" s="927"/>
      <c r="H127" s="927"/>
      <c r="I127" s="927"/>
      <c r="J127" s="877"/>
      <c r="K127" s="877"/>
      <c r="L127" s="877"/>
      <c r="M127" s="877"/>
    </row>
    <row r="128" spans="1:13" ht="15" customHeight="1">
      <c r="A128" s="926">
        <v>2</v>
      </c>
      <c r="B128" s="876" t="str">
        <f>IF($E$12=0,"-",B$28)</f>
        <v>-</v>
      </c>
      <c r="C128" s="929" t="s">
        <v>307</v>
      </c>
      <c r="D128" s="930"/>
      <c r="E128" s="927" t="str">
        <f>IF($E$12=0,"-  ",(D128-D126))</f>
        <v xml:space="preserve">-  </v>
      </c>
      <c r="F128" s="930" t="str">
        <f>IF($E$12=0," ",'[4]ATT1B-Projection'!E114)</f>
        <v xml:space="preserve"> </v>
      </c>
      <c r="G128" s="927" t="str">
        <f t="shared" ref="G128:G139" si="13">IF($E$12=0,"-  ",(E128-F128))</f>
        <v xml:space="preserve">-  </v>
      </c>
      <c r="H128" s="927" t="str">
        <f t="shared" ref="H128:H139" si="14">IF($E$12=0,"-  ",(IF(SIGN(E128)=SIGN(F128),IF(SIGN(F128)=-1,MAX(G128,0),MIN(G128,0)),-F128)))</f>
        <v xml:space="preserve">-  </v>
      </c>
      <c r="I128" s="927" t="str">
        <f t="shared" ref="I128:I139" si="15">IF($E$12=0,"-  ",G128-H128)</f>
        <v xml:space="preserve">-  </v>
      </c>
      <c r="J128" s="927" t="str">
        <f>IF($E$12=0,"-  ",(H128*'[4]ATT1B-Projection'!G114))</f>
        <v xml:space="preserve">-  </v>
      </c>
      <c r="K128" s="930" t="str">
        <f>IF($E$12=0," ",('[4]ATT1B-Projection'!H114))</f>
        <v xml:space="preserve"> </v>
      </c>
      <c r="L128" s="927" t="str">
        <f t="shared" ref="L128:L139" si="16">IF($E$12=0,"-  ",(K128+J128+I128))</f>
        <v xml:space="preserve">-  </v>
      </c>
      <c r="M128" s="927" t="str">
        <f>IF($E$12=0,"-  ",M126+L128)</f>
        <v xml:space="preserve">-  </v>
      </c>
    </row>
    <row r="129" spans="1:13" ht="15" customHeight="1">
      <c r="A129" s="926">
        <v>3</v>
      </c>
      <c r="B129" s="876" t="str">
        <f>IF($E$12=0,"-",B$29)</f>
        <v>-</v>
      </c>
      <c r="C129" s="929" t="s">
        <v>308</v>
      </c>
      <c r="D129" s="930"/>
      <c r="E129" s="927" t="str">
        <f t="shared" ref="E129:E139" si="17">IF($E$12=0,"-  ",(D129-D128))</f>
        <v xml:space="preserve">-  </v>
      </c>
      <c r="F129" s="930" t="str">
        <f>IF($E$12=0," ",'[4]ATT1B-Projection'!E115)</f>
        <v xml:space="preserve"> </v>
      </c>
      <c r="G129" s="927" t="str">
        <f t="shared" si="13"/>
        <v xml:space="preserve">-  </v>
      </c>
      <c r="H129" s="927" t="str">
        <f t="shared" si="14"/>
        <v xml:space="preserve">-  </v>
      </c>
      <c r="I129" s="927" t="str">
        <f t="shared" si="15"/>
        <v xml:space="preserve">-  </v>
      </c>
      <c r="J129" s="927" t="str">
        <f>IF($E$12=0,"-  ",(H129*'[4]ATT1B-Projection'!G115))</f>
        <v xml:space="preserve">-  </v>
      </c>
      <c r="K129" s="930" t="str">
        <f>IF($E$12=0," ",('[4]ATT1B-Projection'!H115))</f>
        <v xml:space="preserve"> </v>
      </c>
      <c r="L129" s="927" t="str">
        <f t="shared" si="16"/>
        <v xml:space="preserve">-  </v>
      </c>
      <c r="M129" s="927" t="str">
        <f t="shared" ref="M129:M139" si="18">IF($E$12=0,"-  ",M128+L129)</f>
        <v xml:space="preserve">-  </v>
      </c>
    </row>
    <row r="130" spans="1:13" ht="15" customHeight="1">
      <c r="A130" s="926">
        <v>4</v>
      </c>
      <c r="B130" s="876" t="str">
        <f>IF($E$12=0,"-",B$30)</f>
        <v>-</v>
      </c>
      <c r="C130" s="929" t="s">
        <v>309</v>
      </c>
      <c r="D130" s="930"/>
      <c r="E130" s="927" t="str">
        <f t="shared" si="17"/>
        <v xml:space="preserve">-  </v>
      </c>
      <c r="F130" s="930" t="str">
        <f>IF($E$12=0," ",'[4]ATT1B-Projection'!E116)</f>
        <v xml:space="preserve"> </v>
      </c>
      <c r="G130" s="927" t="str">
        <f t="shared" si="13"/>
        <v xml:space="preserve">-  </v>
      </c>
      <c r="H130" s="927" t="str">
        <f t="shared" si="14"/>
        <v xml:space="preserve">-  </v>
      </c>
      <c r="I130" s="927" t="str">
        <f t="shared" si="15"/>
        <v xml:space="preserve">-  </v>
      </c>
      <c r="J130" s="927" t="str">
        <f>IF($E$12=0,"-  ",(H130*'[4]ATT1B-Projection'!G116))</f>
        <v xml:space="preserve">-  </v>
      </c>
      <c r="K130" s="930" t="str">
        <f>IF($E$12=0," ",('[4]ATT1B-Projection'!H116))</f>
        <v xml:space="preserve"> </v>
      </c>
      <c r="L130" s="927" t="str">
        <f t="shared" si="16"/>
        <v xml:space="preserve">-  </v>
      </c>
      <c r="M130" s="927" t="str">
        <f t="shared" si="18"/>
        <v xml:space="preserve">-  </v>
      </c>
    </row>
    <row r="131" spans="1:13" ht="15" customHeight="1">
      <c r="A131" s="926">
        <v>5</v>
      </c>
      <c r="B131" s="876" t="str">
        <f>IF($E$12=0,"-",B$31)</f>
        <v>-</v>
      </c>
      <c r="C131" s="929" t="s">
        <v>310</v>
      </c>
      <c r="D131" s="930"/>
      <c r="E131" s="927" t="str">
        <f t="shared" si="17"/>
        <v xml:space="preserve">-  </v>
      </c>
      <c r="F131" s="930" t="str">
        <f>IF($E$12=0," ",'[4]ATT1B-Projection'!E117)</f>
        <v xml:space="preserve"> </v>
      </c>
      <c r="G131" s="927" t="str">
        <f t="shared" si="13"/>
        <v xml:space="preserve">-  </v>
      </c>
      <c r="H131" s="927" t="str">
        <f t="shared" si="14"/>
        <v xml:space="preserve">-  </v>
      </c>
      <c r="I131" s="927" t="str">
        <f t="shared" si="15"/>
        <v xml:space="preserve">-  </v>
      </c>
      <c r="J131" s="927" t="str">
        <f>IF($E$12=0,"-  ",(H131*'[4]ATT1B-Projection'!G117))</f>
        <v xml:space="preserve">-  </v>
      </c>
      <c r="K131" s="930" t="str">
        <f>IF($E$12=0," ",('[4]ATT1B-Projection'!H117))</f>
        <v xml:space="preserve"> </v>
      </c>
      <c r="L131" s="927" t="str">
        <f t="shared" si="16"/>
        <v xml:space="preserve">-  </v>
      </c>
      <c r="M131" s="927" t="str">
        <f t="shared" si="18"/>
        <v xml:space="preserve">-  </v>
      </c>
    </row>
    <row r="132" spans="1:13" ht="15" customHeight="1">
      <c r="A132" s="926">
        <v>6</v>
      </c>
      <c r="B132" s="876" t="str">
        <f>IF($E$12=0,"-",B$32)</f>
        <v>-</v>
      </c>
      <c r="C132" s="929" t="s">
        <v>312</v>
      </c>
      <c r="D132" s="930"/>
      <c r="E132" s="927" t="str">
        <f t="shared" si="17"/>
        <v xml:space="preserve">-  </v>
      </c>
      <c r="F132" s="930" t="str">
        <f>IF($E$12=0," ",'[4]ATT1B-Projection'!E118)</f>
        <v xml:space="preserve"> </v>
      </c>
      <c r="G132" s="927" t="str">
        <f t="shared" si="13"/>
        <v xml:space="preserve">-  </v>
      </c>
      <c r="H132" s="927" t="str">
        <f t="shared" si="14"/>
        <v xml:space="preserve">-  </v>
      </c>
      <c r="I132" s="927" t="str">
        <f t="shared" si="15"/>
        <v xml:space="preserve">-  </v>
      </c>
      <c r="J132" s="927" t="str">
        <f>IF($E$12=0,"-  ",(H132*'[4]ATT1B-Projection'!G118))</f>
        <v xml:space="preserve">-  </v>
      </c>
      <c r="K132" s="930" t="str">
        <f>IF($E$12=0," ",('[4]ATT1B-Projection'!H118))</f>
        <v xml:space="preserve"> </v>
      </c>
      <c r="L132" s="927" t="str">
        <f t="shared" si="16"/>
        <v xml:space="preserve">-  </v>
      </c>
      <c r="M132" s="927" t="str">
        <f t="shared" si="18"/>
        <v xml:space="preserve">-  </v>
      </c>
    </row>
    <row r="133" spans="1:13" ht="15" customHeight="1">
      <c r="A133" s="926">
        <v>7</v>
      </c>
      <c r="B133" s="876" t="str">
        <f>IF($E$12=0,"-",B$33)</f>
        <v>-</v>
      </c>
      <c r="C133" s="929" t="s">
        <v>313</v>
      </c>
      <c r="D133" s="930"/>
      <c r="E133" s="927" t="str">
        <f t="shared" si="17"/>
        <v xml:space="preserve">-  </v>
      </c>
      <c r="F133" s="930" t="str">
        <f>IF($E$12=0," ",'[4]ATT1B-Projection'!E119)</f>
        <v xml:space="preserve"> </v>
      </c>
      <c r="G133" s="927" t="str">
        <f t="shared" si="13"/>
        <v xml:space="preserve">-  </v>
      </c>
      <c r="H133" s="927" t="str">
        <f t="shared" si="14"/>
        <v xml:space="preserve">-  </v>
      </c>
      <c r="I133" s="927" t="str">
        <f t="shared" si="15"/>
        <v xml:space="preserve">-  </v>
      </c>
      <c r="J133" s="927" t="str">
        <f>IF($E$12=0,"-  ",(H133*'[4]ATT1B-Projection'!G119))</f>
        <v xml:space="preserve">-  </v>
      </c>
      <c r="K133" s="930" t="str">
        <f>IF($E$12=0," ",('[4]ATT1B-Projection'!H119))</f>
        <v xml:space="preserve"> </v>
      </c>
      <c r="L133" s="927" t="str">
        <f t="shared" si="16"/>
        <v xml:space="preserve">-  </v>
      </c>
      <c r="M133" s="927" t="str">
        <f t="shared" si="18"/>
        <v xml:space="preserve">-  </v>
      </c>
    </row>
    <row r="134" spans="1:13" ht="15" customHeight="1">
      <c r="A134" s="926">
        <v>8</v>
      </c>
      <c r="B134" s="876" t="str">
        <f>IF($E$12=0,"-",B$34)</f>
        <v>-</v>
      </c>
      <c r="C134" s="929" t="s">
        <v>314</v>
      </c>
      <c r="D134" s="930"/>
      <c r="E134" s="927" t="str">
        <f t="shared" si="17"/>
        <v xml:space="preserve">-  </v>
      </c>
      <c r="F134" s="930" t="str">
        <f>IF($E$12=0," ",'[4]ATT1B-Projection'!E120)</f>
        <v xml:space="preserve"> </v>
      </c>
      <c r="G134" s="927" t="str">
        <f t="shared" si="13"/>
        <v xml:space="preserve">-  </v>
      </c>
      <c r="H134" s="927" t="str">
        <f t="shared" si="14"/>
        <v xml:space="preserve">-  </v>
      </c>
      <c r="I134" s="927" t="str">
        <f t="shared" si="15"/>
        <v xml:space="preserve">-  </v>
      </c>
      <c r="J134" s="927" t="str">
        <f>IF($E$12=0,"-  ",(H134*'[4]ATT1B-Projection'!G120))</f>
        <v xml:space="preserve">-  </v>
      </c>
      <c r="K134" s="930" t="str">
        <f>IF($E$12=0," ",('[4]ATT1B-Projection'!H120))</f>
        <v xml:space="preserve"> </v>
      </c>
      <c r="L134" s="927" t="str">
        <f t="shared" si="16"/>
        <v xml:space="preserve">-  </v>
      </c>
      <c r="M134" s="927" t="str">
        <f t="shared" si="18"/>
        <v xml:space="preserve">-  </v>
      </c>
    </row>
    <row r="135" spans="1:13" ht="15" customHeight="1">
      <c r="A135" s="926">
        <v>9</v>
      </c>
      <c r="B135" s="876" t="str">
        <f>IF($E$12=0,"-",B$35)</f>
        <v>-</v>
      </c>
      <c r="C135" s="929" t="s">
        <v>315</v>
      </c>
      <c r="D135" s="930"/>
      <c r="E135" s="927" t="str">
        <f t="shared" si="17"/>
        <v xml:space="preserve">-  </v>
      </c>
      <c r="F135" s="930" t="str">
        <f>IF($E$12=0," ",'[4]ATT1B-Projection'!E121)</f>
        <v xml:space="preserve"> </v>
      </c>
      <c r="G135" s="927" t="str">
        <f t="shared" si="13"/>
        <v xml:space="preserve">-  </v>
      </c>
      <c r="H135" s="927" t="str">
        <f t="shared" si="14"/>
        <v xml:space="preserve">-  </v>
      </c>
      <c r="I135" s="927" t="str">
        <f t="shared" si="15"/>
        <v xml:space="preserve">-  </v>
      </c>
      <c r="J135" s="927" t="str">
        <f>IF($E$12=0,"-  ",(H135*'[4]ATT1B-Projection'!G121))</f>
        <v xml:space="preserve">-  </v>
      </c>
      <c r="K135" s="930" t="str">
        <f>IF($E$12=0," ",('[4]ATT1B-Projection'!H121))</f>
        <v xml:space="preserve"> </v>
      </c>
      <c r="L135" s="927" t="str">
        <f t="shared" si="16"/>
        <v xml:space="preserve">-  </v>
      </c>
      <c r="M135" s="927" t="str">
        <f t="shared" si="18"/>
        <v xml:space="preserve">-  </v>
      </c>
    </row>
    <row r="136" spans="1:13" ht="15" customHeight="1">
      <c r="A136" s="926">
        <v>10</v>
      </c>
      <c r="B136" s="876" t="str">
        <f>IF($E$12=0,"-",B$36)</f>
        <v>-</v>
      </c>
      <c r="C136" s="929" t="s">
        <v>316</v>
      </c>
      <c r="D136" s="930"/>
      <c r="E136" s="927" t="str">
        <f t="shared" si="17"/>
        <v xml:space="preserve">-  </v>
      </c>
      <c r="F136" s="930" t="str">
        <f>IF($E$12=0," ",'[4]ATT1B-Projection'!E122)</f>
        <v xml:space="preserve"> </v>
      </c>
      <c r="G136" s="927" t="str">
        <f t="shared" si="13"/>
        <v xml:space="preserve">-  </v>
      </c>
      <c r="H136" s="927" t="str">
        <f t="shared" si="14"/>
        <v xml:space="preserve">-  </v>
      </c>
      <c r="I136" s="927" t="str">
        <f t="shared" si="15"/>
        <v xml:space="preserve">-  </v>
      </c>
      <c r="J136" s="927" t="str">
        <f>IF($E$12=0,"-  ",(H136*'[4]ATT1B-Projection'!G122))</f>
        <v xml:space="preserve">-  </v>
      </c>
      <c r="K136" s="930" t="str">
        <f>IF($E$12=0," ",('[4]ATT1B-Projection'!H122))</f>
        <v xml:space="preserve"> </v>
      </c>
      <c r="L136" s="927" t="str">
        <f t="shared" si="16"/>
        <v xml:space="preserve">-  </v>
      </c>
      <c r="M136" s="927" t="str">
        <f t="shared" si="18"/>
        <v xml:space="preserve">-  </v>
      </c>
    </row>
    <row r="137" spans="1:13" ht="15" customHeight="1">
      <c r="A137" s="926">
        <v>11</v>
      </c>
      <c r="B137" s="876" t="str">
        <f>IF($E$12=0,"-",B$37)</f>
        <v>-</v>
      </c>
      <c r="C137" s="929" t="s">
        <v>317</v>
      </c>
      <c r="D137" s="930"/>
      <c r="E137" s="927" t="str">
        <f t="shared" si="17"/>
        <v xml:space="preserve">-  </v>
      </c>
      <c r="F137" s="930" t="str">
        <f>IF($E$12=0," ",'[4]ATT1B-Projection'!E123)</f>
        <v xml:space="preserve"> </v>
      </c>
      <c r="G137" s="927" t="str">
        <f t="shared" si="13"/>
        <v xml:space="preserve">-  </v>
      </c>
      <c r="H137" s="927" t="str">
        <f t="shared" si="14"/>
        <v xml:space="preserve">-  </v>
      </c>
      <c r="I137" s="927" t="str">
        <f t="shared" si="15"/>
        <v xml:space="preserve">-  </v>
      </c>
      <c r="J137" s="927" t="str">
        <f>IF($E$12=0,"-  ",(H137*'[4]ATT1B-Projection'!G123))</f>
        <v xml:space="preserve">-  </v>
      </c>
      <c r="K137" s="930" t="str">
        <f>IF($E$12=0," ",('[4]ATT1B-Projection'!H123))</f>
        <v xml:space="preserve"> </v>
      </c>
      <c r="L137" s="927" t="str">
        <f t="shared" si="16"/>
        <v xml:space="preserve">-  </v>
      </c>
      <c r="M137" s="927" t="str">
        <f t="shared" si="18"/>
        <v xml:space="preserve">-  </v>
      </c>
    </row>
    <row r="138" spans="1:13" ht="15" customHeight="1">
      <c r="A138" s="926">
        <v>12</v>
      </c>
      <c r="B138" s="876" t="str">
        <f>IF($E$12=0,"-",B$38)</f>
        <v>-</v>
      </c>
      <c r="C138" s="929" t="s">
        <v>318</v>
      </c>
      <c r="D138" s="930"/>
      <c r="E138" s="927" t="str">
        <f t="shared" si="17"/>
        <v xml:space="preserve">-  </v>
      </c>
      <c r="F138" s="930" t="str">
        <f>IF($E$12=0," ",'[4]ATT1B-Projection'!E124)</f>
        <v xml:space="preserve"> </v>
      </c>
      <c r="G138" s="927" t="str">
        <f t="shared" si="13"/>
        <v xml:space="preserve">-  </v>
      </c>
      <c r="H138" s="927" t="str">
        <f t="shared" si="14"/>
        <v xml:space="preserve">-  </v>
      </c>
      <c r="I138" s="927" t="str">
        <f t="shared" si="15"/>
        <v xml:space="preserve">-  </v>
      </c>
      <c r="J138" s="927" t="str">
        <f>IF($E$12=0,"-  ",(H138*'[4]ATT1B-Projection'!G124))</f>
        <v xml:space="preserve">-  </v>
      </c>
      <c r="K138" s="930" t="str">
        <f>IF($E$12=0," ",('[4]ATT1B-Projection'!H124))</f>
        <v xml:space="preserve"> </v>
      </c>
      <c r="L138" s="927" t="str">
        <f t="shared" si="16"/>
        <v xml:space="preserve">-  </v>
      </c>
      <c r="M138" s="927" t="str">
        <f t="shared" si="18"/>
        <v xml:space="preserve">-  </v>
      </c>
    </row>
    <row r="139" spans="1:13" ht="15" customHeight="1">
      <c r="A139" s="926">
        <v>13</v>
      </c>
      <c r="B139" s="876" t="str">
        <f>IF($E$12=0,"-",B$39)</f>
        <v>-</v>
      </c>
      <c r="C139" s="929" t="s">
        <v>954</v>
      </c>
      <c r="D139" s="930"/>
      <c r="E139" s="927" t="str">
        <f t="shared" si="17"/>
        <v xml:space="preserve">-  </v>
      </c>
      <c r="F139" s="930" t="str">
        <f>IF($E$12=0," ",'[4]ATT1B-Projection'!E125)</f>
        <v xml:space="preserve"> </v>
      </c>
      <c r="G139" s="927" t="str">
        <f t="shared" si="13"/>
        <v xml:space="preserve">-  </v>
      </c>
      <c r="H139" s="927" t="str">
        <f t="shared" si="14"/>
        <v xml:space="preserve">-  </v>
      </c>
      <c r="I139" s="927" t="str">
        <f t="shared" si="15"/>
        <v xml:space="preserve">-  </v>
      </c>
      <c r="J139" s="927" t="str">
        <f>IF($E$12=0,"-  ",(H139*'[4]ATT1B-Projection'!G125))</f>
        <v xml:space="preserve">-  </v>
      </c>
      <c r="K139" s="930" t="str">
        <f>IF($E$12=0," ",('[4]ATT1B-Projection'!H125))</f>
        <v xml:space="preserve"> </v>
      </c>
      <c r="L139" s="927" t="str">
        <f t="shared" si="16"/>
        <v xml:space="preserve">-  </v>
      </c>
      <c r="M139" s="927" t="str">
        <f t="shared" si="18"/>
        <v xml:space="preserve">-  </v>
      </c>
    </row>
    <row r="140" spans="1:13" ht="15" customHeight="1">
      <c r="A140" s="926"/>
      <c r="B140" s="876"/>
      <c r="C140" s="929"/>
      <c r="D140" s="927"/>
      <c r="E140" s="927"/>
      <c r="F140" s="927"/>
      <c r="G140" s="927"/>
      <c r="H140" s="927"/>
      <c r="I140" s="927"/>
      <c r="J140" s="927"/>
      <c r="K140" s="927"/>
      <c r="L140" s="927"/>
      <c r="M140" s="927"/>
    </row>
    <row r="141" spans="1:13" ht="15" customHeight="1">
      <c r="A141" s="926">
        <v>14</v>
      </c>
      <c r="B141" s="926" t="s">
        <v>1608</v>
      </c>
      <c r="C141" s="926"/>
      <c r="D141" s="926"/>
      <c r="E141" s="926"/>
      <c r="F141" s="926"/>
      <c r="G141" s="926"/>
      <c r="H141" s="926"/>
      <c r="I141" s="926"/>
      <c r="J141" s="926"/>
      <c r="K141" s="927"/>
      <c r="L141" s="927"/>
      <c r="M141" s="927" t="str">
        <f>+M126</f>
        <v xml:space="preserve">-  </v>
      </c>
    </row>
    <row r="142" spans="1:13" ht="15" customHeight="1">
      <c r="A142" s="926"/>
      <c r="B142" s="926"/>
      <c r="C142" s="926"/>
      <c r="D142" s="926"/>
      <c r="E142" s="926"/>
      <c r="F142" s="926"/>
      <c r="G142" s="926"/>
      <c r="H142" s="926"/>
      <c r="I142" s="926"/>
      <c r="J142" s="926"/>
      <c r="K142" s="927"/>
      <c r="L142" s="927"/>
      <c r="M142" s="927"/>
    </row>
    <row r="143" spans="1:13" ht="15" customHeight="1">
      <c r="A143" s="926">
        <v>15</v>
      </c>
      <c r="B143" s="926" t="s">
        <v>1609</v>
      </c>
      <c r="C143" s="926"/>
      <c r="D143" s="926"/>
      <c r="E143" s="926"/>
      <c r="F143" s="926"/>
      <c r="G143" s="926"/>
      <c r="H143" s="926"/>
      <c r="I143" s="926"/>
      <c r="J143" s="928"/>
      <c r="K143" s="927"/>
      <c r="L143" s="927"/>
      <c r="M143" s="927" t="str">
        <f>+M139</f>
        <v xml:space="preserve">-  </v>
      </c>
    </row>
    <row r="144" spans="1:13" ht="15" customHeight="1">
      <c r="A144" s="926"/>
      <c r="B144" s="926"/>
      <c r="C144" s="926"/>
      <c r="D144" s="926"/>
      <c r="E144" s="926"/>
      <c r="F144" s="926"/>
      <c r="G144" s="926"/>
      <c r="H144" s="926"/>
      <c r="I144" s="926"/>
      <c r="J144" s="928"/>
      <c r="K144" s="927"/>
      <c r="L144" s="927"/>
      <c r="M144" s="927"/>
    </row>
    <row r="145" spans="1:13" ht="15" customHeight="1">
      <c r="A145" s="926"/>
      <c r="B145" s="929"/>
      <c r="C145" s="929"/>
      <c r="D145" s="926"/>
      <c r="E145" s="926"/>
      <c r="F145" s="926"/>
      <c r="G145" s="926"/>
      <c r="H145" s="926"/>
      <c r="I145" s="926"/>
      <c r="J145" s="926"/>
      <c r="K145" s="926"/>
      <c r="L145" s="926"/>
      <c r="M145" s="926"/>
    </row>
    <row r="146" spans="1:13" ht="15" customHeight="1">
      <c r="A146" s="1404" t="s">
        <v>975</v>
      </c>
      <c r="B146" s="1404"/>
      <c r="C146" s="1404"/>
      <c r="D146" s="1404"/>
      <c r="E146" s="1404"/>
      <c r="F146" s="1404"/>
      <c r="G146" s="1404"/>
      <c r="H146" s="1404"/>
      <c r="I146" s="1404"/>
      <c r="J146" s="1404"/>
      <c r="K146" s="1404"/>
      <c r="L146" s="1404"/>
      <c r="M146" s="1404"/>
    </row>
    <row r="147" spans="1:13" ht="15" customHeight="1">
      <c r="A147" s="1382"/>
      <c r="B147" s="1383"/>
      <c r="C147" s="1383"/>
      <c r="D147" s="1383"/>
      <c r="E147" s="1383"/>
      <c r="F147" s="1383"/>
      <c r="G147" s="1383"/>
      <c r="H147" s="1383"/>
      <c r="I147" s="1383"/>
      <c r="J147" s="1383"/>
      <c r="K147" s="1383"/>
      <c r="L147" s="926"/>
      <c r="M147" s="926"/>
    </row>
    <row r="148" spans="1:13" ht="15" customHeight="1">
      <c r="A148" s="867" t="s">
        <v>1143</v>
      </c>
      <c r="B148" s="1383"/>
      <c r="C148" s="1383"/>
      <c r="D148" s="1383"/>
      <c r="E148" s="1383"/>
      <c r="F148" s="1383"/>
      <c r="G148" s="1383"/>
      <c r="H148" s="1383"/>
      <c r="I148" s="1383"/>
      <c r="J148" s="1383"/>
      <c r="K148" s="1383"/>
      <c r="L148" s="926"/>
      <c r="M148" s="926"/>
    </row>
    <row r="149" spans="1:13" ht="15" customHeight="1">
      <c r="A149" s="926" t="s">
        <v>1056</v>
      </c>
      <c r="B149" s="1383"/>
      <c r="C149" s="1383"/>
      <c r="D149" s="1383"/>
      <c r="E149" s="1383"/>
      <c r="F149" s="1383"/>
      <c r="G149" s="1383"/>
      <c r="H149" s="1383"/>
      <c r="I149" s="1383"/>
      <c r="J149" s="1383"/>
      <c r="K149" s="1383"/>
      <c r="L149" s="926"/>
      <c r="M149" s="926"/>
    </row>
    <row r="150" spans="1:13" ht="15" customHeight="1">
      <c r="A150" s="1382"/>
      <c r="B150" s="1383"/>
      <c r="C150" s="1383"/>
      <c r="D150" s="1383"/>
      <c r="E150" s="1383"/>
      <c r="F150" s="1383"/>
      <c r="G150" s="1383"/>
      <c r="H150" s="1383"/>
      <c r="I150" s="1383"/>
      <c r="J150" s="1383"/>
      <c r="K150" s="1383"/>
      <c r="L150" s="926"/>
      <c r="M150" s="926"/>
    </row>
    <row r="151" spans="1:13" ht="15" customHeight="1">
      <c r="A151" s="926"/>
      <c r="B151" s="932" t="s">
        <v>941</v>
      </c>
      <c r="C151" s="932" t="s">
        <v>942</v>
      </c>
      <c r="D151" s="932" t="s">
        <v>943</v>
      </c>
      <c r="E151" s="932" t="s">
        <v>944</v>
      </c>
      <c r="F151" s="932" t="s">
        <v>945</v>
      </c>
      <c r="G151" s="932" t="s">
        <v>946</v>
      </c>
      <c r="H151" s="932" t="s">
        <v>947</v>
      </c>
      <c r="I151" s="932" t="s">
        <v>948</v>
      </c>
      <c r="J151" s="932" t="s">
        <v>1061</v>
      </c>
      <c r="K151" s="932" t="s">
        <v>1062</v>
      </c>
      <c r="L151" s="932" t="s">
        <v>1063</v>
      </c>
      <c r="M151" s="932" t="s">
        <v>1064</v>
      </c>
    </row>
    <row r="152" spans="1:13" ht="15" customHeight="1">
      <c r="A152" s="926"/>
      <c r="B152" s="932"/>
      <c r="C152" s="932"/>
      <c r="D152" s="929" t="s">
        <v>1066</v>
      </c>
      <c r="E152" s="929"/>
      <c r="F152" s="929"/>
      <c r="G152" s="929"/>
      <c r="H152" s="929"/>
      <c r="I152" s="929"/>
      <c r="J152" s="929" t="s">
        <v>1067</v>
      </c>
      <c r="K152" s="929" t="s">
        <v>1068</v>
      </c>
      <c r="L152" s="929"/>
      <c r="M152" s="929"/>
    </row>
    <row r="153" spans="1:13" ht="15" customHeight="1">
      <c r="A153" s="926"/>
      <c r="B153" s="932"/>
      <c r="C153" s="932"/>
      <c r="D153" s="929" t="s">
        <v>1100</v>
      </c>
      <c r="E153" s="929"/>
      <c r="F153" s="929" t="s">
        <v>1068</v>
      </c>
      <c r="G153" s="929"/>
      <c r="H153" s="929" t="s">
        <v>1067</v>
      </c>
      <c r="I153" s="929"/>
      <c r="J153" s="929" t="s">
        <v>1068</v>
      </c>
      <c r="K153" s="929" t="s">
        <v>1069</v>
      </c>
      <c r="L153" s="929"/>
      <c r="M153" s="929"/>
    </row>
    <row r="154" spans="1:13" ht="15" customHeight="1">
      <c r="A154" s="926"/>
      <c r="B154" s="932"/>
      <c r="C154" s="932"/>
      <c r="D154" s="929" t="s">
        <v>1103</v>
      </c>
      <c r="E154" s="929" t="s">
        <v>1066</v>
      </c>
      <c r="F154" s="929" t="s">
        <v>1070</v>
      </c>
      <c r="G154" s="929" t="s">
        <v>951</v>
      </c>
      <c r="H154" s="929" t="s">
        <v>1068</v>
      </c>
      <c r="I154" s="929" t="s">
        <v>951</v>
      </c>
      <c r="J154" s="929" t="s">
        <v>1071</v>
      </c>
      <c r="K154" s="929" t="s">
        <v>1072</v>
      </c>
      <c r="L154" s="929" t="s">
        <v>1073</v>
      </c>
      <c r="M154" s="929" t="s">
        <v>1074</v>
      </c>
    </row>
    <row r="155" spans="1:13" ht="15" customHeight="1" thickBot="1">
      <c r="A155" s="931" t="s">
        <v>950</v>
      </c>
      <c r="B155" s="931" t="s">
        <v>462</v>
      </c>
      <c r="C155" s="931" t="s">
        <v>461</v>
      </c>
      <c r="D155" s="931" t="s">
        <v>1102</v>
      </c>
      <c r="E155" s="931" t="s">
        <v>951</v>
      </c>
      <c r="F155" s="931" t="s">
        <v>1075</v>
      </c>
      <c r="G155" s="931" t="s">
        <v>438</v>
      </c>
      <c r="H155" s="931" t="s">
        <v>1071</v>
      </c>
      <c r="I155" s="931" t="s">
        <v>1076</v>
      </c>
      <c r="J155" s="931" t="s">
        <v>1069</v>
      </c>
      <c r="K155" s="931" t="s">
        <v>1075</v>
      </c>
      <c r="L155" s="931" t="s">
        <v>1077</v>
      </c>
      <c r="M155" s="931" t="s">
        <v>1077</v>
      </c>
    </row>
    <row r="156" spans="1:13" ht="15" customHeight="1">
      <c r="A156" s="926"/>
      <c r="B156" s="929"/>
      <c r="C156" s="929"/>
      <c r="D156" s="926"/>
      <c r="E156" s="926"/>
      <c r="F156" s="926"/>
      <c r="G156" s="926"/>
      <c r="H156" s="926"/>
      <c r="I156" s="926"/>
      <c r="J156" s="926"/>
      <c r="K156" s="926"/>
      <c r="L156" s="926"/>
      <c r="M156" s="926"/>
    </row>
    <row r="157" spans="1:13" ht="15" customHeight="1">
      <c r="A157" s="926">
        <v>1</v>
      </c>
      <c r="B157" s="876" t="str">
        <f>IF($E$12=0,"-",B$26)</f>
        <v>-</v>
      </c>
      <c r="C157" s="929" t="s">
        <v>954</v>
      </c>
      <c r="D157" s="930"/>
      <c r="E157" s="927"/>
      <c r="F157" s="927"/>
      <c r="G157" s="927"/>
      <c r="H157" s="927"/>
      <c r="I157" s="927"/>
      <c r="J157" s="877"/>
      <c r="K157" s="877"/>
      <c r="L157" s="877"/>
      <c r="M157" s="927" t="str">
        <f>IF($E$12=0,"-  ",D157)</f>
        <v xml:space="preserve">-  </v>
      </c>
    </row>
    <row r="158" spans="1:13" ht="15" customHeight="1">
      <c r="A158" s="926"/>
      <c r="B158" s="876"/>
      <c r="C158" s="929"/>
      <c r="D158" s="928"/>
      <c r="E158" s="928"/>
      <c r="F158" s="927"/>
      <c r="G158" s="927"/>
      <c r="H158" s="927"/>
      <c r="I158" s="927"/>
      <c r="J158" s="877"/>
      <c r="K158" s="877"/>
      <c r="L158" s="877"/>
      <c r="M158" s="877"/>
    </row>
    <row r="159" spans="1:13" ht="15" customHeight="1">
      <c r="A159" s="926">
        <v>2</v>
      </c>
      <c r="B159" s="876" t="str">
        <f>IF($E$12=0,"-",B$28)</f>
        <v>-</v>
      </c>
      <c r="C159" s="929" t="s">
        <v>307</v>
      </c>
      <c r="D159" s="930"/>
      <c r="E159" s="927" t="str">
        <f>IF($E$12=0,"-  ",(D159-D157))</f>
        <v xml:space="preserve">-  </v>
      </c>
      <c r="F159" s="930" t="str">
        <f>IF($E$12=0," ",'[4]ATT1B-Projection'!E143)</f>
        <v xml:space="preserve"> </v>
      </c>
      <c r="G159" s="927" t="str">
        <f t="shared" ref="G159:G170" si="19">IF($E$12=0,"-  ",(E159-F159))</f>
        <v xml:space="preserve">-  </v>
      </c>
      <c r="H159" s="927" t="str">
        <f t="shared" ref="H159:H170" si="20">IF($E$12=0,"-  ",(IF(SIGN(E159)=SIGN(F159),IF(SIGN(F159)=-1,MAX(G159,0),MIN(G159,0)),-F159)))</f>
        <v xml:space="preserve">-  </v>
      </c>
      <c r="I159" s="927" t="str">
        <f t="shared" ref="I159:I170" si="21">IF($E$12=0,"-  ",G159-H159)</f>
        <v xml:space="preserve">-  </v>
      </c>
      <c r="J159" s="927" t="str">
        <f>IF($E$12=0,"-  ",(H159*'[4]ATT1B-Projection'!G143))</f>
        <v xml:space="preserve">-  </v>
      </c>
      <c r="K159" s="930" t="str">
        <f>IF($E$12=0," ",('[4]ATT1B-Projection'!H143))</f>
        <v xml:space="preserve"> </v>
      </c>
      <c r="L159" s="927" t="str">
        <f t="shared" ref="L159:L170" si="22">IF($E$12=0,"-  ",(K159+J159+I159))</f>
        <v xml:space="preserve">-  </v>
      </c>
      <c r="M159" s="927" t="str">
        <f>IF($E$12=0,"-  ",M157+L159)</f>
        <v xml:space="preserve">-  </v>
      </c>
    </row>
    <row r="160" spans="1:13" ht="15" customHeight="1">
      <c r="A160" s="926">
        <v>3</v>
      </c>
      <c r="B160" s="876" t="str">
        <f>IF($E$12=0,"-",B$29)</f>
        <v>-</v>
      </c>
      <c r="C160" s="929" t="s">
        <v>308</v>
      </c>
      <c r="D160" s="930"/>
      <c r="E160" s="927" t="str">
        <f t="shared" ref="E160:E170" si="23">IF($E$12=0,"-  ",(D160-D159))</f>
        <v xml:space="preserve">-  </v>
      </c>
      <c r="F160" s="930" t="str">
        <f>IF($E$12=0," ",'[4]ATT1B-Projection'!E144)</f>
        <v xml:space="preserve"> </v>
      </c>
      <c r="G160" s="927" t="str">
        <f t="shared" si="19"/>
        <v xml:space="preserve">-  </v>
      </c>
      <c r="H160" s="927" t="str">
        <f t="shared" si="20"/>
        <v xml:space="preserve">-  </v>
      </c>
      <c r="I160" s="927" t="str">
        <f t="shared" si="21"/>
        <v xml:space="preserve">-  </v>
      </c>
      <c r="J160" s="927" t="str">
        <f>IF($E$12=0,"-  ",(H160*'[4]ATT1B-Projection'!G144))</f>
        <v xml:space="preserve">-  </v>
      </c>
      <c r="K160" s="930" t="str">
        <f>IF($E$12=0," ",('[4]ATT1B-Projection'!H144))</f>
        <v xml:space="preserve"> </v>
      </c>
      <c r="L160" s="927" t="str">
        <f t="shared" si="22"/>
        <v xml:space="preserve">-  </v>
      </c>
      <c r="M160" s="927" t="str">
        <f t="shared" ref="M160:M170" si="24">IF($E$12=0,"-  ",M159+L160)</f>
        <v xml:space="preserve">-  </v>
      </c>
    </row>
    <row r="161" spans="1:13" ht="15" customHeight="1">
      <c r="A161" s="926">
        <v>4</v>
      </c>
      <c r="B161" s="876" t="str">
        <f>IF($E$12=0,"-",B$30)</f>
        <v>-</v>
      </c>
      <c r="C161" s="929" t="s">
        <v>309</v>
      </c>
      <c r="D161" s="930"/>
      <c r="E161" s="927" t="str">
        <f t="shared" si="23"/>
        <v xml:space="preserve">-  </v>
      </c>
      <c r="F161" s="930" t="str">
        <f>IF($E$12=0," ",'[4]ATT1B-Projection'!E145)</f>
        <v xml:space="preserve"> </v>
      </c>
      <c r="G161" s="927" t="str">
        <f t="shared" si="19"/>
        <v xml:space="preserve">-  </v>
      </c>
      <c r="H161" s="927" t="str">
        <f t="shared" si="20"/>
        <v xml:space="preserve">-  </v>
      </c>
      <c r="I161" s="927" t="str">
        <f t="shared" si="21"/>
        <v xml:space="preserve">-  </v>
      </c>
      <c r="J161" s="927" t="str">
        <f>IF($E$12=0,"-  ",(H161*'[4]ATT1B-Projection'!G145))</f>
        <v xml:space="preserve">-  </v>
      </c>
      <c r="K161" s="930" t="str">
        <f>IF($E$12=0," ",('[4]ATT1B-Projection'!H145))</f>
        <v xml:space="preserve"> </v>
      </c>
      <c r="L161" s="927" t="str">
        <f t="shared" si="22"/>
        <v xml:space="preserve">-  </v>
      </c>
      <c r="M161" s="927" t="str">
        <f t="shared" si="24"/>
        <v xml:space="preserve">-  </v>
      </c>
    </row>
    <row r="162" spans="1:13" ht="15" customHeight="1">
      <c r="A162" s="926">
        <v>5</v>
      </c>
      <c r="B162" s="876" t="str">
        <f>IF($E$12=0,"-",B$31)</f>
        <v>-</v>
      </c>
      <c r="C162" s="929" t="s">
        <v>310</v>
      </c>
      <c r="D162" s="930"/>
      <c r="E162" s="927" t="str">
        <f t="shared" si="23"/>
        <v xml:space="preserve">-  </v>
      </c>
      <c r="F162" s="930" t="str">
        <f>IF($E$12=0," ",'[4]ATT1B-Projection'!E146)</f>
        <v xml:space="preserve"> </v>
      </c>
      <c r="G162" s="927" t="str">
        <f t="shared" si="19"/>
        <v xml:space="preserve">-  </v>
      </c>
      <c r="H162" s="927" t="str">
        <f t="shared" si="20"/>
        <v xml:space="preserve">-  </v>
      </c>
      <c r="I162" s="927" t="str">
        <f t="shared" si="21"/>
        <v xml:space="preserve">-  </v>
      </c>
      <c r="J162" s="927" t="str">
        <f>IF($E$12=0,"-  ",(H162*'[4]ATT1B-Projection'!G146))</f>
        <v xml:space="preserve">-  </v>
      </c>
      <c r="K162" s="930" t="str">
        <f>IF($E$12=0," ",('[4]ATT1B-Projection'!H146))</f>
        <v xml:space="preserve"> </v>
      </c>
      <c r="L162" s="927" t="str">
        <f t="shared" si="22"/>
        <v xml:space="preserve">-  </v>
      </c>
      <c r="M162" s="927" t="str">
        <f t="shared" si="24"/>
        <v xml:space="preserve">-  </v>
      </c>
    </row>
    <row r="163" spans="1:13" ht="15" customHeight="1">
      <c r="A163" s="926">
        <v>6</v>
      </c>
      <c r="B163" s="876" t="str">
        <f>IF($E$12=0,"-",B$32)</f>
        <v>-</v>
      </c>
      <c r="C163" s="929" t="s">
        <v>312</v>
      </c>
      <c r="D163" s="930"/>
      <c r="E163" s="927" t="str">
        <f t="shared" si="23"/>
        <v xml:space="preserve">-  </v>
      </c>
      <c r="F163" s="930" t="str">
        <f>IF($E$12=0," ",'[4]ATT1B-Projection'!E147)</f>
        <v xml:space="preserve"> </v>
      </c>
      <c r="G163" s="927" t="str">
        <f t="shared" si="19"/>
        <v xml:space="preserve">-  </v>
      </c>
      <c r="H163" s="927" t="str">
        <f t="shared" si="20"/>
        <v xml:space="preserve">-  </v>
      </c>
      <c r="I163" s="927" t="str">
        <f t="shared" si="21"/>
        <v xml:space="preserve">-  </v>
      </c>
      <c r="J163" s="927" t="str">
        <f>IF($E$12=0,"-  ",(H163*'[4]ATT1B-Projection'!G147))</f>
        <v xml:space="preserve">-  </v>
      </c>
      <c r="K163" s="930" t="str">
        <f>IF($E$12=0," ",('[4]ATT1B-Projection'!H147))</f>
        <v xml:space="preserve"> </v>
      </c>
      <c r="L163" s="927" t="str">
        <f t="shared" si="22"/>
        <v xml:space="preserve">-  </v>
      </c>
      <c r="M163" s="927" t="str">
        <f t="shared" si="24"/>
        <v xml:space="preserve">-  </v>
      </c>
    </row>
    <row r="164" spans="1:13" ht="15" customHeight="1">
      <c r="A164" s="926">
        <v>7</v>
      </c>
      <c r="B164" s="876" t="str">
        <f>IF($E$12=0,"-",B$33)</f>
        <v>-</v>
      </c>
      <c r="C164" s="929" t="s">
        <v>313</v>
      </c>
      <c r="D164" s="930"/>
      <c r="E164" s="927" t="str">
        <f t="shared" si="23"/>
        <v xml:space="preserve">-  </v>
      </c>
      <c r="F164" s="930" t="str">
        <f>IF($E$12=0," ",'[4]ATT1B-Projection'!E148)</f>
        <v xml:space="preserve"> </v>
      </c>
      <c r="G164" s="927" t="str">
        <f t="shared" si="19"/>
        <v xml:space="preserve">-  </v>
      </c>
      <c r="H164" s="927" t="str">
        <f t="shared" si="20"/>
        <v xml:space="preserve">-  </v>
      </c>
      <c r="I164" s="927" t="str">
        <f t="shared" si="21"/>
        <v xml:space="preserve">-  </v>
      </c>
      <c r="J164" s="927" t="str">
        <f>IF($E$12=0,"-  ",(H164*'[4]ATT1B-Projection'!G148))</f>
        <v xml:space="preserve">-  </v>
      </c>
      <c r="K164" s="930" t="str">
        <f>IF($E$12=0," ",('[4]ATT1B-Projection'!H148))</f>
        <v xml:space="preserve"> </v>
      </c>
      <c r="L164" s="927" t="str">
        <f t="shared" si="22"/>
        <v xml:space="preserve">-  </v>
      </c>
      <c r="M164" s="927" t="str">
        <f t="shared" si="24"/>
        <v xml:space="preserve">-  </v>
      </c>
    </row>
    <row r="165" spans="1:13" ht="15" customHeight="1">
      <c r="A165" s="926">
        <v>8</v>
      </c>
      <c r="B165" s="876" t="str">
        <f>IF($E$12=0,"-",B$34)</f>
        <v>-</v>
      </c>
      <c r="C165" s="929" t="s">
        <v>314</v>
      </c>
      <c r="D165" s="930"/>
      <c r="E165" s="927" t="str">
        <f t="shared" si="23"/>
        <v xml:space="preserve">-  </v>
      </c>
      <c r="F165" s="930" t="str">
        <f>IF($E$12=0," ",'[4]ATT1B-Projection'!E149)</f>
        <v xml:space="preserve"> </v>
      </c>
      <c r="G165" s="927" t="str">
        <f t="shared" si="19"/>
        <v xml:space="preserve">-  </v>
      </c>
      <c r="H165" s="927" t="str">
        <f t="shared" si="20"/>
        <v xml:space="preserve">-  </v>
      </c>
      <c r="I165" s="927" t="str">
        <f t="shared" si="21"/>
        <v xml:space="preserve">-  </v>
      </c>
      <c r="J165" s="927" t="str">
        <f>IF($E$12=0,"-  ",(H165*'[4]ATT1B-Projection'!G149))</f>
        <v xml:space="preserve">-  </v>
      </c>
      <c r="K165" s="930" t="str">
        <f>IF($E$12=0," ",('[4]ATT1B-Projection'!H149))</f>
        <v xml:space="preserve"> </v>
      </c>
      <c r="L165" s="927" t="str">
        <f t="shared" si="22"/>
        <v xml:space="preserve">-  </v>
      </c>
      <c r="M165" s="927" t="str">
        <f t="shared" si="24"/>
        <v xml:space="preserve">-  </v>
      </c>
    </row>
    <row r="166" spans="1:13" ht="15" customHeight="1">
      <c r="A166" s="926">
        <v>9</v>
      </c>
      <c r="B166" s="876" t="str">
        <f>IF($E$12=0,"-",B$35)</f>
        <v>-</v>
      </c>
      <c r="C166" s="929" t="s">
        <v>315</v>
      </c>
      <c r="D166" s="930"/>
      <c r="E166" s="927" t="str">
        <f t="shared" si="23"/>
        <v xml:space="preserve">-  </v>
      </c>
      <c r="F166" s="930" t="str">
        <f>IF($E$12=0," ",'[4]ATT1B-Projection'!E150)</f>
        <v xml:space="preserve"> </v>
      </c>
      <c r="G166" s="927" t="str">
        <f t="shared" si="19"/>
        <v xml:space="preserve">-  </v>
      </c>
      <c r="H166" s="927" t="str">
        <f t="shared" si="20"/>
        <v xml:space="preserve">-  </v>
      </c>
      <c r="I166" s="927" t="str">
        <f t="shared" si="21"/>
        <v xml:space="preserve">-  </v>
      </c>
      <c r="J166" s="927" t="str">
        <f>IF($E$12=0,"-  ",(H166*'[4]ATT1B-Projection'!G150))</f>
        <v xml:space="preserve">-  </v>
      </c>
      <c r="K166" s="930" t="str">
        <f>IF($E$12=0," ",('[4]ATT1B-Projection'!H150))</f>
        <v xml:space="preserve"> </v>
      </c>
      <c r="L166" s="927" t="str">
        <f t="shared" si="22"/>
        <v xml:space="preserve">-  </v>
      </c>
      <c r="M166" s="927" t="str">
        <f t="shared" si="24"/>
        <v xml:space="preserve">-  </v>
      </c>
    </row>
    <row r="167" spans="1:13" ht="15" customHeight="1">
      <c r="A167" s="926">
        <v>10</v>
      </c>
      <c r="B167" s="876" t="str">
        <f>IF($E$12=0,"-",B$36)</f>
        <v>-</v>
      </c>
      <c r="C167" s="929" t="s">
        <v>316</v>
      </c>
      <c r="D167" s="930"/>
      <c r="E167" s="927" t="str">
        <f t="shared" si="23"/>
        <v xml:space="preserve">-  </v>
      </c>
      <c r="F167" s="930" t="str">
        <f>IF($E$12=0," ",'[4]ATT1B-Projection'!E151)</f>
        <v xml:space="preserve"> </v>
      </c>
      <c r="G167" s="927" t="str">
        <f t="shared" si="19"/>
        <v xml:space="preserve">-  </v>
      </c>
      <c r="H167" s="927" t="str">
        <f t="shared" si="20"/>
        <v xml:space="preserve">-  </v>
      </c>
      <c r="I167" s="927" t="str">
        <f t="shared" si="21"/>
        <v xml:space="preserve">-  </v>
      </c>
      <c r="J167" s="927" t="str">
        <f>IF($E$12=0,"-  ",(H167*'[4]ATT1B-Projection'!G151))</f>
        <v xml:space="preserve">-  </v>
      </c>
      <c r="K167" s="930" t="str">
        <f>IF($E$12=0," ",('[4]ATT1B-Projection'!H151))</f>
        <v xml:space="preserve"> </v>
      </c>
      <c r="L167" s="927" t="str">
        <f t="shared" si="22"/>
        <v xml:space="preserve">-  </v>
      </c>
      <c r="M167" s="927" t="str">
        <f t="shared" si="24"/>
        <v xml:space="preserve">-  </v>
      </c>
    </row>
    <row r="168" spans="1:13" ht="15" customHeight="1">
      <c r="A168" s="926">
        <v>11</v>
      </c>
      <c r="B168" s="876" t="str">
        <f>IF($E$12=0,"-",B$37)</f>
        <v>-</v>
      </c>
      <c r="C168" s="929" t="s">
        <v>317</v>
      </c>
      <c r="D168" s="930"/>
      <c r="E168" s="927" t="str">
        <f t="shared" si="23"/>
        <v xml:space="preserve">-  </v>
      </c>
      <c r="F168" s="930" t="str">
        <f>IF($E$12=0," ",'[4]ATT1B-Projection'!E152)</f>
        <v xml:space="preserve"> </v>
      </c>
      <c r="G168" s="927" t="str">
        <f t="shared" si="19"/>
        <v xml:space="preserve">-  </v>
      </c>
      <c r="H168" s="927" t="str">
        <f t="shared" si="20"/>
        <v xml:space="preserve">-  </v>
      </c>
      <c r="I168" s="927" t="str">
        <f t="shared" si="21"/>
        <v xml:space="preserve">-  </v>
      </c>
      <c r="J168" s="927" t="str">
        <f>IF($E$12=0,"-  ",(H168*'[4]ATT1B-Projection'!G152))</f>
        <v xml:space="preserve">-  </v>
      </c>
      <c r="K168" s="930" t="str">
        <f>IF($E$12=0," ",('[4]ATT1B-Projection'!H152))</f>
        <v xml:space="preserve"> </v>
      </c>
      <c r="L168" s="927" t="str">
        <f t="shared" si="22"/>
        <v xml:space="preserve">-  </v>
      </c>
      <c r="M168" s="927" t="str">
        <f t="shared" si="24"/>
        <v xml:space="preserve">-  </v>
      </c>
    </row>
    <row r="169" spans="1:13" ht="15" customHeight="1">
      <c r="A169" s="926">
        <v>12</v>
      </c>
      <c r="B169" s="876" t="str">
        <f>IF($E$12=0,"-",B$38)</f>
        <v>-</v>
      </c>
      <c r="C169" s="929" t="s">
        <v>318</v>
      </c>
      <c r="D169" s="930"/>
      <c r="E169" s="927" t="str">
        <f t="shared" si="23"/>
        <v xml:space="preserve">-  </v>
      </c>
      <c r="F169" s="930" t="str">
        <f>IF($E$12=0," ",'[4]ATT1B-Projection'!E153)</f>
        <v xml:space="preserve"> </v>
      </c>
      <c r="G169" s="927" t="str">
        <f t="shared" si="19"/>
        <v xml:space="preserve">-  </v>
      </c>
      <c r="H169" s="927" t="str">
        <f t="shared" si="20"/>
        <v xml:space="preserve">-  </v>
      </c>
      <c r="I169" s="927" t="str">
        <f t="shared" si="21"/>
        <v xml:space="preserve">-  </v>
      </c>
      <c r="J169" s="927" t="str">
        <f>IF($E$12=0,"-  ",(H169*'[4]ATT1B-Projection'!G153))</f>
        <v xml:space="preserve">-  </v>
      </c>
      <c r="K169" s="930" t="str">
        <f>IF($E$12=0," ",('[4]ATT1B-Projection'!H153))</f>
        <v xml:space="preserve"> </v>
      </c>
      <c r="L169" s="927" t="str">
        <f t="shared" si="22"/>
        <v xml:space="preserve">-  </v>
      </c>
      <c r="M169" s="927" t="str">
        <f t="shared" si="24"/>
        <v xml:space="preserve">-  </v>
      </c>
    </row>
    <row r="170" spans="1:13" ht="15" customHeight="1">
      <c r="A170" s="926">
        <v>13</v>
      </c>
      <c r="B170" s="876" t="str">
        <f>IF($E$12=0,"-",B$39)</f>
        <v>-</v>
      </c>
      <c r="C170" s="929" t="s">
        <v>954</v>
      </c>
      <c r="D170" s="930"/>
      <c r="E170" s="927" t="str">
        <f t="shared" si="23"/>
        <v xml:space="preserve">-  </v>
      </c>
      <c r="F170" s="930" t="str">
        <f>IF($E$12=0," ",'[4]ATT1B-Projection'!E154)</f>
        <v xml:space="preserve"> </v>
      </c>
      <c r="G170" s="927" t="str">
        <f t="shared" si="19"/>
        <v xml:space="preserve">-  </v>
      </c>
      <c r="H170" s="927" t="str">
        <f t="shared" si="20"/>
        <v xml:space="preserve">-  </v>
      </c>
      <c r="I170" s="927" t="str">
        <f t="shared" si="21"/>
        <v xml:space="preserve">-  </v>
      </c>
      <c r="J170" s="927" t="str">
        <f>IF($E$12=0,"-  ",(H170*'[4]ATT1B-Projection'!G154))</f>
        <v xml:space="preserve">-  </v>
      </c>
      <c r="K170" s="930" t="str">
        <f>IF($E$12=0," ",('[4]ATT1B-Projection'!H154))</f>
        <v xml:space="preserve"> </v>
      </c>
      <c r="L170" s="927" t="str">
        <f t="shared" si="22"/>
        <v xml:space="preserve">-  </v>
      </c>
      <c r="M170" s="927" t="str">
        <f t="shared" si="24"/>
        <v xml:space="preserve">-  </v>
      </c>
    </row>
    <row r="171" spans="1:13" ht="15" customHeight="1">
      <c r="A171" s="926"/>
      <c r="B171" s="876"/>
      <c r="C171" s="929"/>
      <c r="D171" s="927"/>
      <c r="E171" s="927"/>
      <c r="F171" s="927"/>
      <c r="G171" s="927"/>
      <c r="H171" s="927"/>
      <c r="I171" s="927"/>
      <c r="J171" s="927"/>
      <c r="K171" s="927"/>
      <c r="L171" s="927"/>
      <c r="M171" s="927"/>
    </row>
    <row r="172" spans="1:13" ht="15" customHeight="1">
      <c r="A172" s="926">
        <v>14</v>
      </c>
      <c r="B172" s="926" t="s">
        <v>1608</v>
      </c>
      <c r="C172" s="926"/>
      <c r="D172" s="926"/>
      <c r="E172" s="926"/>
      <c r="F172" s="926"/>
      <c r="G172" s="926"/>
      <c r="H172" s="926"/>
      <c r="I172" s="926"/>
      <c r="J172" s="926"/>
      <c r="K172" s="927"/>
      <c r="L172" s="927"/>
      <c r="M172" s="927" t="str">
        <f>+M157</f>
        <v xml:space="preserve">-  </v>
      </c>
    </row>
    <row r="173" spans="1:13" ht="15" customHeight="1">
      <c r="A173" s="926"/>
      <c r="B173" s="926"/>
      <c r="C173" s="926"/>
      <c r="D173" s="926"/>
      <c r="E173" s="926"/>
      <c r="F173" s="926"/>
      <c r="G173" s="926"/>
      <c r="H173" s="926"/>
      <c r="I173" s="926"/>
      <c r="J173" s="926"/>
      <c r="K173" s="927"/>
      <c r="L173" s="927"/>
      <c r="M173" s="927"/>
    </row>
    <row r="174" spans="1:13" ht="15" customHeight="1">
      <c r="A174" s="926">
        <v>15</v>
      </c>
      <c r="B174" s="926" t="s">
        <v>1609</v>
      </c>
      <c r="C174" s="926"/>
      <c r="D174" s="926"/>
      <c r="E174" s="926"/>
      <c r="F174" s="926"/>
      <c r="G174" s="926"/>
      <c r="H174" s="926"/>
      <c r="I174" s="926"/>
      <c r="J174" s="928"/>
      <c r="K174" s="927"/>
      <c r="L174" s="927"/>
      <c r="M174" s="927" t="str">
        <f>+M170</f>
        <v xml:space="preserve">-  </v>
      </c>
    </row>
    <row r="175" spans="1:13" ht="15" customHeight="1">
      <c r="A175" s="926"/>
      <c r="B175" s="926"/>
      <c r="C175" s="926"/>
      <c r="D175" s="926"/>
      <c r="E175" s="926"/>
      <c r="F175" s="926"/>
      <c r="G175" s="926"/>
      <c r="H175" s="926"/>
      <c r="I175" s="926"/>
      <c r="J175" s="926"/>
      <c r="K175" s="926"/>
      <c r="L175" s="926"/>
      <c r="M175" s="926"/>
    </row>
    <row r="176" spans="1:13" ht="15" customHeight="1">
      <c r="A176" s="926"/>
      <c r="B176" s="926"/>
      <c r="C176" s="926"/>
      <c r="D176" s="926"/>
      <c r="E176" s="926"/>
      <c r="F176" s="926"/>
      <c r="G176" s="926"/>
      <c r="H176" s="926"/>
      <c r="I176" s="926"/>
      <c r="J176" s="926"/>
      <c r="K176" s="926"/>
      <c r="L176" s="926"/>
      <c r="M176" s="926"/>
    </row>
    <row r="177" spans="1:13" ht="15" customHeight="1">
      <c r="A177" s="926"/>
      <c r="B177" s="926"/>
      <c r="C177" s="926"/>
      <c r="D177" s="926"/>
      <c r="E177" s="926"/>
      <c r="F177" s="926"/>
      <c r="G177" s="926"/>
      <c r="H177" s="926"/>
      <c r="I177" s="926"/>
      <c r="J177" s="926"/>
      <c r="K177" s="926"/>
      <c r="L177" s="926"/>
      <c r="M177" s="926"/>
    </row>
    <row r="178" spans="1:13" ht="15" customHeight="1">
      <c r="A178" s="926"/>
      <c r="B178" s="926"/>
      <c r="C178" s="926"/>
      <c r="D178" s="926"/>
      <c r="E178" s="926"/>
      <c r="F178" s="926"/>
      <c r="G178" s="926"/>
      <c r="H178" s="926"/>
      <c r="I178" s="926"/>
      <c r="J178" s="926"/>
      <c r="K178" s="926"/>
      <c r="L178" s="926"/>
      <c r="M178" s="926"/>
    </row>
    <row r="179" spans="1:13" ht="15" customHeight="1">
      <c r="A179" s="926"/>
      <c r="B179" s="926"/>
      <c r="C179" s="926"/>
      <c r="D179" s="926"/>
      <c r="E179" s="926"/>
      <c r="F179" s="926"/>
      <c r="G179" s="926"/>
      <c r="H179" s="926"/>
      <c r="I179" s="926"/>
      <c r="J179" s="926"/>
      <c r="K179" s="926"/>
      <c r="L179" s="926"/>
      <c r="M179" s="926"/>
    </row>
    <row r="180" spans="1:13" ht="15" customHeight="1">
      <c r="A180" s="926"/>
      <c r="B180" s="926"/>
      <c r="C180" s="926"/>
      <c r="D180" s="926"/>
      <c r="E180" s="926"/>
      <c r="F180" s="926"/>
      <c r="G180" s="926"/>
      <c r="H180" s="926"/>
      <c r="I180" s="926"/>
      <c r="J180" s="926"/>
      <c r="K180" s="926"/>
      <c r="L180" s="926"/>
      <c r="M180" s="926"/>
    </row>
    <row r="181" spans="1:13" ht="15" customHeight="1">
      <c r="A181" s="926"/>
      <c r="B181" s="926"/>
      <c r="C181" s="926"/>
      <c r="D181" s="926"/>
      <c r="E181" s="926"/>
      <c r="F181" s="926"/>
      <c r="G181" s="926"/>
      <c r="H181" s="926"/>
      <c r="I181" s="926"/>
      <c r="J181" s="926"/>
      <c r="K181" s="926"/>
      <c r="L181" s="926"/>
      <c r="M181" s="926"/>
    </row>
    <row r="182" spans="1:13" ht="15" customHeight="1">
      <c r="A182" s="926"/>
      <c r="B182" s="926"/>
      <c r="C182" s="926"/>
      <c r="D182" s="926"/>
      <c r="E182" s="926"/>
      <c r="F182" s="926"/>
      <c r="G182" s="926"/>
      <c r="H182" s="926"/>
      <c r="I182" s="926"/>
      <c r="J182" s="926"/>
      <c r="K182" s="926"/>
      <c r="L182" s="926"/>
      <c r="M182" s="926"/>
    </row>
    <row r="183" spans="1:13" ht="15" customHeight="1">
      <c r="A183" s="926"/>
      <c r="B183" s="926"/>
      <c r="C183" s="926"/>
      <c r="D183" s="926"/>
      <c r="E183" s="926"/>
      <c r="F183" s="926"/>
      <c r="G183" s="926"/>
      <c r="H183" s="926"/>
      <c r="I183" s="926"/>
      <c r="J183" s="926"/>
      <c r="K183" s="926"/>
      <c r="L183" s="926"/>
      <c r="M183" s="926"/>
    </row>
    <row r="184" spans="1:13" ht="15" customHeight="1">
      <c r="A184" s="926"/>
      <c r="B184" s="926"/>
      <c r="C184" s="926"/>
      <c r="D184" s="926"/>
      <c r="E184" s="926"/>
      <c r="F184" s="926"/>
      <c r="G184" s="926"/>
      <c r="H184" s="926"/>
      <c r="I184" s="926"/>
      <c r="J184" s="926"/>
      <c r="K184" s="926"/>
      <c r="L184" s="926"/>
      <c r="M184" s="926"/>
    </row>
    <row r="185" spans="1:13" ht="15" customHeight="1">
      <c r="A185" s="926"/>
      <c r="B185" s="926"/>
      <c r="C185" s="926"/>
      <c r="D185" s="926"/>
      <c r="E185" s="926"/>
      <c r="F185" s="926"/>
      <c r="G185" s="926"/>
      <c r="H185" s="926"/>
      <c r="I185" s="926"/>
      <c r="J185" s="926"/>
      <c r="K185" s="926"/>
      <c r="L185" s="926"/>
      <c r="M185" s="926"/>
    </row>
    <row r="186" spans="1:13" ht="15" customHeight="1">
      <c r="A186" s="926"/>
      <c r="B186" s="926"/>
      <c r="C186" s="926"/>
      <c r="D186" s="926"/>
      <c r="E186" s="926"/>
      <c r="F186" s="926"/>
      <c r="G186" s="926"/>
      <c r="H186" s="926"/>
      <c r="I186" s="926"/>
      <c r="J186" s="926"/>
      <c r="K186" s="926"/>
      <c r="L186" s="926"/>
      <c r="M186" s="926"/>
    </row>
    <row r="187" spans="1:13" ht="15" customHeight="1">
      <c r="A187" s="926"/>
      <c r="B187" s="926"/>
      <c r="C187" s="926"/>
      <c r="D187" s="926"/>
      <c r="E187" s="926"/>
      <c r="F187" s="926"/>
      <c r="G187" s="926"/>
      <c r="H187" s="926"/>
      <c r="I187" s="926"/>
      <c r="J187" s="926"/>
      <c r="K187" s="926"/>
      <c r="L187" s="926"/>
      <c r="M187" s="926"/>
    </row>
    <row r="188" spans="1:13" ht="15" customHeight="1">
      <c r="A188" s="926"/>
      <c r="B188" s="926"/>
      <c r="C188" s="926"/>
      <c r="D188" s="926"/>
      <c r="E188" s="926"/>
      <c r="F188" s="926"/>
      <c r="G188" s="926"/>
      <c r="H188" s="926"/>
      <c r="I188" s="926"/>
      <c r="J188" s="926"/>
      <c r="K188" s="926"/>
      <c r="L188" s="926"/>
      <c r="M188" s="926"/>
    </row>
    <row r="189" spans="1:13" ht="15" customHeight="1">
      <c r="A189" s="926"/>
      <c r="B189" s="926"/>
      <c r="C189" s="926"/>
      <c r="D189" s="926"/>
      <c r="E189" s="926"/>
      <c r="F189" s="926"/>
      <c r="G189" s="926"/>
      <c r="H189" s="926"/>
      <c r="I189" s="926"/>
      <c r="J189" s="926"/>
      <c r="K189" s="926"/>
      <c r="L189" s="926"/>
      <c r="M189" s="926"/>
    </row>
    <row r="190" spans="1:13" ht="15" customHeight="1">
      <c r="A190" s="926"/>
      <c r="B190" s="926"/>
      <c r="C190" s="926"/>
      <c r="D190" s="926"/>
      <c r="E190" s="926"/>
      <c r="F190" s="926"/>
      <c r="G190" s="926"/>
      <c r="H190" s="926"/>
      <c r="I190" s="926"/>
      <c r="J190" s="926"/>
      <c r="K190" s="926"/>
      <c r="L190" s="926"/>
      <c r="M190" s="926"/>
    </row>
    <row r="191" spans="1:13" ht="15" customHeight="1">
      <c r="A191" s="926"/>
      <c r="B191" s="926"/>
      <c r="C191" s="926"/>
      <c r="D191" s="926"/>
      <c r="E191" s="926"/>
      <c r="F191" s="926"/>
      <c r="G191" s="926"/>
      <c r="H191" s="926"/>
      <c r="I191" s="926"/>
      <c r="J191" s="926"/>
      <c r="K191" s="926"/>
      <c r="L191" s="926"/>
      <c r="M191" s="926"/>
    </row>
    <row r="192" spans="1:13" ht="15" customHeight="1">
      <c r="A192" s="926"/>
      <c r="B192" s="926"/>
      <c r="C192" s="926"/>
      <c r="D192" s="926"/>
      <c r="E192" s="926"/>
      <c r="F192" s="926"/>
      <c r="G192" s="926"/>
      <c r="H192" s="926"/>
      <c r="I192" s="926"/>
      <c r="J192" s="926"/>
      <c r="K192" s="926"/>
      <c r="L192" s="926"/>
      <c r="M192" s="926"/>
    </row>
    <row r="193" spans="1:13" ht="15" customHeight="1">
      <c r="A193" s="926"/>
      <c r="B193" s="926"/>
      <c r="C193" s="926"/>
      <c r="D193" s="926"/>
      <c r="E193" s="926"/>
      <c r="F193" s="926"/>
      <c r="G193" s="926"/>
      <c r="H193" s="926"/>
      <c r="I193" s="926"/>
      <c r="J193" s="926"/>
      <c r="K193" s="926"/>
      <c r="L193" s="926"/>
      <c r="M193" s="926"/>
    </row>
    <row r="194" spans="1:13" ht="15" customHeight="1">
      <c r="B194" s="924"/>
      <c r="C194" s="924"/>
    </row>
    <row r="195" spans="1:13" ht="15" customHeight="1">
      <c r="B195" s="924"/>
      <c r="C195" s="924"/>
    </row>
    <row r="196" spans="1:13" ht="15" customHeight="1">
      <c r="B196" s="924"/>
      <c r="C196" s="924"/>
    </row>
    <row r="197" spans="1:13" ht="15" customHeight="1">
      <c r="B197" s="924"/>
      <c r="C197" s="924"/>
    </row>
    <row r="198" spans="1:13" ht="15" customHeight="1">
      <c r="B198" s="924"/>
      <c r="C198" s="924"/>
    </row>
    <row r="199" spans="1:13" ht="15" customHeight="1">
      <c r="B199" s="924"/>
      <c r="C199" s="924"/>
    </row>
    <row r="200" spans="1:13" ht="15" customHeight="1">
      <c r="B200" s="924"/>
      <c r="C200" s="924"/>
    </row>
    <row r="201" spans="1:13" ht="15" customHeight="1">
      <c r="B201" s="924"/>
      <c r="C201" s="924"/>
    </row>
    <row r="202" spans="1:13" ht="15" customHeight="1">
      <c r="B202" s="924"/>
      <c r="C202" s="924"/>
    </row>
    <row r="203" spans="1:13" ht="15" customHeight="1">
      <c r="B203" s="924"/>
      <c r="C203" s="924"/>
    </row>
    <row r="204" spans="1:13" ht="15" customHeight="1">
      <c r="B204" s="924"/>
      <c r="C204" s="924"/>
    </row>
    <row r="205" spans="1:13" ht="15" customHeight="1">
      <c r="B205" s="924"/>
      <c r="C205" s="924"/>
    </row>
    <row r="206" spans="1:13" ht="15" customHeight="1">
      <c r="B206" s="924"/>
      <c r="C206" s="924"/>
    </row>
    <row r="207" spans="1:13" ht="15" customHeight="1">
      <c r="B207" s="924"/>
      <c r="C207" s="924"/>
    </row>
    <row r="208" spans="1:13" ht="15" customHeight="1">
      <c r="B208" s="924"/>
      <c r="C208" s="924"/>
    </row>
    <row r="209" spans="2:3" ht="15" customHeight="1">
      <c r="B209" s="924"/>
      <c r="C209" s="924"/>
    </row>
    <row r="210" spans="2:3" ht="15" customHeight="1">
      <c r="B210" s="924"/>
      <c r="C210" s="924"/>
    </row>
    <row r="211" spans="2:3" ht="15" customHeight="1">
      <c r="B211" s="924"/>
      <c r="C211" s="924"/>
    </row>
    <row r="212" spans="2:3" ht="15" customHeight="1">
      <c r="B212" s="924"/>
      <c r="C212" s="924"/>
    </row>
    <row r="213" spans="2:3" ht="15" customHeight="1">
      <c r="B213" s="924"/>
      <c r="C213" s="924"/>
    </row>
    <row r="214" spans="2:3" ht="15" customHeight="1">
      <c r="B214" s="924"/>
      <c r="C214" s="924"/>
    </row>
    <row r="215" spans="2:3" ht="15" customHeight="1">
      <c r="B215" s="924"/>
      <c r="C215" s="924"/>
    </row>
    <row r="216" spans="2:3" ht="15" customHeight="1">
      <c r="B216" s="924"/>
      <c r="C216" s="924"/>
    </row>
    <row r="217" spans="2:3" ht="15" customHeight="1">
      <c r="B217" s="924"/>
      <c r="C217" s="924"/>
    </row>
    <row r="218" spans="2:3" ht="15" customHeight="1">
      <c r="B218" s="924"/>
      <c r="C218" s="924"/>
    </row>
    <row r="219" spans="2:3" ht="15" customHeight="1">
      <c r="B219" s="924"/>
      <c r="C219" s="924"/>
    </row>
    <row r="220" spans="2:3" ht="15" customHeight="1">
      <c r="B220" s="924"/>
      <c r="C220" s="924"/>
    </row>
    <row r="221" spans="2:3" ht="15" customHeight="1">
      <c r="B221" s="924"/>
      <c r="C221" s="924"/>
    </row>
    <row r="222" spans="2:3" ht="15" customHeight="1">
      <c r="B222" s="924"/>
      <c r="C222" s="924"/>
    </row>
    <row r="223" spans="2:3" ht="15" customHeight="1">
      <c r="B223" s="924"/>
      <c r="C223" s="924"/>
    </row>
    <row r="224" spans="2:3" ht="15" customHeight="1">
      <c r="B224" s="924"/>
      <c r="C224" s="924"/>
    </row>
    <row r="225" spans="2:3" ht="15" customHeight="1">
      <c r="B225" s="924"/>
      <c r="C225" s="924"/>
    </row>
    <row r="226" spans="2:3" ht="15" customHeight="1">
      <c r="B226" s="924"/>
      <c r="C226" s="924"/>
    </row>
    <row r="227" spans="2:3" ht="15" customHeight="1">
      <c r="B227" s="924"/>
      <c r="C227" s="924"/>
    </row>
    <row r="228" spans="2:3" ht="15" customHeight="1">
      <c r="B228" s="924"/>
      <c r="C228" s="924"/>
    </row>
    <row r="229" spans="2:3" ht="15" customHeight="1">
      <c r="B229" s="924"/>
      <c r="C229" s="924"/>
    </row>
    <row r="230" spans="2:3" ht="15" customHeight="1">
      <c r="B230" s="924"/>
      <c r="C230" s="924"/>
    </row>
    <row r="231" spans="2:3" ht="15" customHeight="1">
      <c r="B231" s="924"/>
      <c r="C231" s="924"/>
    </row>
    <row r="232" spans="2:3" ht="15" customHeight="1">
      <c r="B232" s="924"/>
      <c r="C232" s="924"/>
    </row>
    <row r="233" spans="2:3" ht="15" customHeight="1">
      <c r="B233" s="924"/>
      <c r="C233" s="924"/>
    </row>
    <row r="234" spans="2:3" ht="15" customHeight="1">
      <c r="B234" s="924"/>
      <c r="C234" s="924"/>
    </row>
    <row r="235" spans="2:3" ht="15" customHeight="1">
      <c r="B235" s="924"/>
      <c r="C235" s="924"/>
    </row>
    <row r="236" spans="2:3" ht="15" customHeight="1">
      <c r="B236" s="924"/>
      <c r="C236" s="924"/>
    </row>
    <row r="237" spans="2:3" ht="15" customHeight="1">
      <c r="B237" s="924"/>
      <c r="C237" s="924"/>
    </row>
    <row r="238" spans="2:3" ht="15" customHeight="1">
      <c r="B238" s="924"/>
      <c r="C238" s="924"/>
    </row>
    <row r="239" spans="2:3" ht="15" customHeight="1">
      <c r="B239" s="924"/>
      <c r="C239" s="924"/>
    </row>
    <row r="240" spans="2:3" ht="15" customHeight="1">
      <c r="B240" s="924"/>
      <c r="C240" s="924"/>
    </row>
    <row r="241" spans="2:3" ht="15" customHeight="1">
      <c r="B241" s="924"/>
      <c r="C241" s="924"/>
    </row>
    <row r="242" spans="2:3" ht="15" customHeight="1">
      <c r="B242" s="924"/>
      <c r="C242" s="924"/>
    </row>
    <row r="243" spans="2:3" ht="15" customHeight="1">
      <c r="B243" s="924"/>
      <c r="C243" s="924"/>
    </row>
    <row r="244" spans="2:3" ht="15" customHeight="1">
      <c r="B244" s="924"/>
      <c r="C244" s="924"/>
    </row>
    <row r="245" spans="2:3" ht="15" customHeight="1">
      <c r="B245" s="924"/>
      <c r="C245" s="924"/>
    </row>
    <row r="246" spans="2:3" ht="15" customHeight="1">
      <c r="B246" s="924"/>
      <c r="C246" s="924"/>
    </row>
    <row r="247" spans="2:3" ht="15" customHeight="1">
      <c r="B247" s="924"/>
      <c r="C247" s="924"/>
    </row>
    <row r="248" spans="2:3" ht="15" customHeight="1">
      <c r="B248" s="924"/>
      <c r="C248" s="924"/>
    </row>
    <row r="249" spans="2:3" ht="15" customHeight="1">
      <c r="B249" s="924"/>
      <c r="C249" s="924"/>
    </row>
    <row r="250" spans="2:3" ht="15" customHeight="1">
      <c r="B250" s="924"/>
      <c r="C250" s="924"/>
    </row>
    <row r="251" spans="2:3" ht="15" customHeight="1">
      <c r="B251" s="924"/>
      <c r="C251" s="924"/>
    </row>
    <row r="252" spans="2:3" ht="15" customHeight="1">
      <c r="B252" s="924"/>
      <c r="C252" s="924"/>
    </row>
    <row r="253" spans="2:3" ht="15" customHeight="1">
      <c r="B253" s="924"/>
      <c r="C253" s="924"/>
    </row>
    <row r="254" spans="2:3" ht="15" customHeight="1">
      <c r="B254" s="924"/>
      <c r="C254" s="924"/>
    </row>
    <row r="255" spans="2:3" ht="15" customHeight="1">
      <c r="B255" s="924"/>
      <c r="C255" s="924"/>
    </row>
    <row r="256" spans="2:3" ht="15" customHeight="1">
      <c r="B256" s="924"/>
      <c r="C256" s="924"/>
    </row>
    <row r="257" spans="2:3" ht="15" customHeight="1">
      <c r="B257" s="924"/>
      <c r="C257" s="924"/>
    </row>
    <row r="258" spans="2:3" ht="15" customHeight="1">
      <c r="B258" s="924"/>
      <c r="C258" s="924"/>
    </row>
    <row r="259" spans="2:3" ht="15" customHeight="1">
      <c r="B259" s="924"/>
      <c r="C259" s="924"/>
    </row>
    <row r="260" spans="2:3" ht="15" customHeight="1">
      <c r="B260" s="924"/>
      <c r="C260" s="924"/>
    </row>
    <row r="261" spans="2:3" ht="15" customHeight="1">
      <c r="B261" s="924"/>
      <c r="C261" s="924"/>
    </row>
    <row r="262" spans="2:3" ht="15" customHeight="1">
      <c r="B262" s="924"/>
      <c r="C262" s="924"/>
    </row>
    <row r="263" spans="2:3" ht="15" customHeight="1">
      <c r="B263" s="924"/>
      <c r="C263" s="924"/>
    </row>
    <row r="264" spans="2:3" ht="15" customHeight="1">
      <c r="B264" s="924"/>
      <c r="C264" s="924"/>
    </row>
    <row r="265" spans="2:3" ht="15" customHeight="1">
      <c r="B265" s="924"/>
      <c r="C265" s="924"/>
    </row>
    <row r="266" spans="2:3" ht="15" customHeight="1">
      <c r="B266" s="924"/>
      <c r="C266" s="924"/>
    </row>
    <row r="267" spans="2:3" ht="15" customHeight="1">
      <c r="B267" s="924"/>
      <c r="C267" s="924"/>
    </row>
    <row r="268" spans="2:3" ht="15" customHeight="1">
      <c r="B268" s="924"/>
      <c r="C268" s="924"/>
    </row>
    <row r="269" spans="2:3" ht="15" customHeight="1">
      <c r="B269" s="924"/>
      <c r="C269" s="924"/>
    </row>
    <row r="270" spans="2:3" ht="15" customHeight="1">
      <c r="B270" s="924"/>
      <c r="C270" s="924"/>
    </row>
    <row r="271" spans="2:3" ht="15" customHeight="1">
      <c r="B271" s="924"/>
      <c r="C271" s="924"/>
    </row>
    <row r="272" spans="2:3" ht="15" customHeight="1">
      <c r="B272" s="924"/>
      <c r="C272" s="924"/>
    </row>
    <row r="273" spans="2:3" ht="15" customHeight="1">
      <c r="B273" s="924"/>
      <c r="C273" s="924"/>
    </row>
    <row r="274" spans="2:3" ht="15" customHeight="1">
      <c r="B274" s="924"/>
      <c r="C274" s="924"/>
    </row>
    <row r="275" spans="2:3" ht="15" customHeight="1">
      <c r="B275" s="924"/>
      <c r="C275" s="924"/>
    </row>
    <row r="276" spans="2:3" ht="15" customHeight="1">
      <c r="B276" s="924"/>
      <c r="C276" s="924"/>
    </row>
    <row r="277" spans="2:3" ht="15" customHeight="1">
      <c r="B277" s="924"/>
      <c r="C277" s="924"/>
    </row>
    <row r="278" spans="2:3" ht="15" customHeight="1">
      <c r="B278" s="924"/>
      <c r="C278" s="924"/>
    </row>
    <row r="279" spans="2:3" ht="15" customHeight="1">
      <c r="B279" s="924"/>
      <c r="C279" s="924"/>
    </row>
    <row r="280" spans="2:3" ht="15" customHeight="1">
      <c r="B280" s="924"/>
      <c r="C280" s="924"/>
    </row>
    <row r="281" spans="2:3" ht="15" customHeight="1">
      <c r="B281" s="924"/>
      <c r="C281" s="924"/>
    </row>
    <row r="282" spans="2:3" ht="15" customHeight="1">
      <c r="B282" s="924"/>
      <c r="C282" s="924"/>
    </row>
    <row r="283" spans="2:3" ht="15" customHeight="1">
      <c r="B283" s="924"/>
      <c r="C283" s="924"/>
    </row>
    <row r="284" spans="2:3" ht="15" customHeight="1">
      <c r="B284" s="924"/>
      <c r="C284" s="924"/>
    </row>
    <row r="285" spans="2:3" ht="15" customHeight="1">
      <c r="B285" s="924"/>
      <c r="C285" s="924"/>
    </row>
    <row r="286" spans="2:3" ht="15" customHeight="1">
      <c r="B286" s="924"/>
      <c r="C286" s="924"/>
    </row>
    <row r="287" spans="2:3" ht="15" customHeight="1">
      <c r="B287" s="924"/>
      <c r="C287" s="924"/>
    </row>
    <row r="288" spans="2:3" ht="15" customHeight="1">
      <c r="B288" s="924"/>
      <c r="C288" s="924"/>
    </row>
    <row r="289" spans="2:3" ht="15" customHeight="1">
      <c r="B289" s="924"/>
      <c r="C289" s="924"/>
    </row>
    <row r="290" spans="2:3" ht="15" customHeight="1">
      <c r="B290" s="924"/>
      <c r="C290" s="924"/>
    </row>
    <row r="291" spans="2:3" ht="15" customHeight="1">
      <c r="B291" s="924"/>
      <c r="C291" s="924"/>
    </row>
    <row r="292" spans="2:3" ht="15" customHeight="1">
      <c r="B292" s="924"/>
      <c r="C292" s="924"/>
    </row>
    <row r="293" spans="2:3" ht="15" customHeight="1">
      <c r="B293" s="924"/>
      <c r="C293" s="924"/>
    </row>
    <row r="294" spans="2:3" ht="15" customHeight="1">
      <c r="B294" s="924"/>
      <c r="C294" s="924"/>
    </row>
    <row r="295" spans="2:3" ht="15" customHeight="1">
      <c r="B295" s="924"/>
      <c r="C295" s="924"/>
    </row>
    <row r="296" spans="2:3" ht="15" customHeight="1">
      <c r="B296" s="924"/>
      <c r="C296" s="924"/>
    </row>
    <row r="297" spans="2:3" ht="15" customHeight="1">
      <c r="B297" s="924"/>
      <c r="C297" s="924"/>
    </row>
    <row r="298" spans="2:3" ht="15" customHeight="1">
      <c r="B298" s="924"/>
      <c r="C298" s="924"/>
    </row>
    <row r="299" spans="2:3" ht="15" customHeight="1">
      <c r="B299" s="924"/>
      <c r="C299" s="924"/>
    </row>
    <row r="300" spans="2:3" ht="15" customHeight="1">
      <c r="B300" s="924"/>
      <c r="C300" s="924"/>
    </row>
    <row r="301" spans="2:3" ht="15" customHeight="1">
      <c r="B301" s="924"/>
      <c r="C301" s="924"/>
    </row>
    <row r="302" spans="2:3" ht="15" customHeight="1">
      <c r="B302" s="924"/>
      <c r="C302" s="924"/>
    </row>
    <row r="303" spans="2:3" ht="15" customHeight="1">
      <c r="B303" s="924"/>
      <c r="C303" s="924"/>
    </row>
    <row r="304" spans="2:3" ht="15" customHeight="1">
      <c r="B304" s="924"/>
      <c r="C304" s="924"/>
    </row>
    <row r="305" spans="2:3" ht="15" customHeight="1">
      <c r="B305" s="924"/>
      <c r="C305" s="924"/>
    </row>
    <row r="306" spans="2:3" ht="15" customHeight="1">
      <c r="B306" s="924"/>
      <c r="C306" s="924"/>
    </row>
    <row r="307" spans="2:3" ht="15" customHeight="1">
      <c r="B307" s="924"/>
      <c r="C307" s="924"/>
    </row>
    <row r="308" spans="2:3" ht="15" customHeight="1">
      <c r="B308" s="924"/>
      <c r="C308" s="924"/>
    </row>
    <row r="309" spans="2:3" ht="15" customHeight="1">
      <c r="B309" s="924"/>
      <c r="C309" s="924"/>
    </row>
    <row r="310" spans="2:3" ht="15" customHeight="1">
      <c r="B310" s="924"/>
      <c r="C310" s="924"/>
    </row>
    <row r="311" spans="2:3" ht="15" customHeight="1">
      <c r="B311" s="924"/>
      <c r="C311" s="924"/>
    </row>
    <row r="312" spans="2:3" ht="15" customHeight="1">
      <c r="B312" s="924"/>
      <c r="C312" s="924"/>
    </row>
    <row r="313" spans="2:3" ht="15" customHeight="1">
      <c r="B313" s="924"/>
      <c r="C313" s="924"/>
    </row>
    <row r="314" spans="2:3" ht="15" customHeight="1">
      <c r="B314" s="924"/>
      <c r="C314" s="924"/>
    </row>
    <row r="315" spans="2:3" ht="15" customHeight="1">
      <c r="B315" s="924"/>
      <c r="C315" s="924"/>
    </row>
    <row r="316" spans="2:3" ht="15" customHeight="1">
      <c r="B316" s="924"/>
      <c r="C316" s="924"/>
    </row>
    <row r="317" spans="2:3" ht="15" customHeight="1">
      <c r="B317" s="924"/>
      <c r="C317" s="924"/>
    </row>
    <row r="318" spans="2:3" ht="15" customHeight="1">
      <c r="B318" s="924"/>
      <c r="C318" s="924"/>
    </row>
    <row r="319" spans="2:3" ht="15" customHeight="1">
      <c r="B319" s="924"/>
      <c r="C319" s="924"/>
    </row>
    <row r="320" spans="2:3" ht="15" customHeight="1">
      <c r="B320" s="924"/>
      <c r="C320" s="924"/>
    </row>
    <row r="321" spans="2:3" ht="15" customHeight="1">
      <c r="B321" s="924"/>
      <c r="C321" s="924"/>
    </row>
    <row r="322" spans="2:3" ht="15" customHeight="1">
      <c r="B322" s="924"/>
      <c r="C322" s="924"/>
    </row>
    <row r="323" spans="2:3" ht="15" customHeight="1">
      <c r="B323" s="924"/>
      <c r="C323" s="924"/>
    </row>
    <row r="324" spans="2:3" ht="15" customHeight="1">
      <c r="B324" s="924"/>
      <c r="C324" s="924"/>
    </row>
    <row r="325" spans="2:3" ht="15" customHeight="1">
      <c r="B325" s="924"/>
      <c r="C325" s="924"/>
    </row>
    <row r="326" spans="2:3" ht="15" customHeight="1">
      <c r="B326" s="924"/>
      <c r="C326" s="924"/>
    </row>
    <row r="327" spans="2:3" ht="15" customHeight="1">
      <c r="B327" s="924"/>
      <c r="C327" s="924"/>
    </row>
    <row r="328" spans="2:3" ht="15" customHeight="1">
      <c r="B328" s="924"/>
      <c r="C328" s="924"/>
    </row>
    <row r="329" spans="2:3" ht="15" customHeight="1">
      <c r="B329" s="924"/>
      <c r="C329" s="924"/>
    </row>
    <row r="330" spans="2:3" ht="15" customHeight="1">
      <c r="B330" s="924"/>
      <c r="C330" s="924"/>
    </row>
    <row r="331" spans="2:3" ht="15" customHeight="1">
      <c r="B331" s="924"/>
      <c r="C331" s="924"/>
    </row>
    <row r="332" spans="2:3" ht="15" customHeight="1">
      <c r="B332" s="924"/>
      <c r="C332" s="924"/>
    </row>
    <row r="333" spans="2:3" ht="15" customHeight="1">
      <c r="B333" s="924"/>
      <c r="C333" s="924"/>
    </row>
    <row r="334" spans="2:3" ht="15" customHeight="1">
      <c r="B334" s="924"/>
      <c r="C334" s="924"/>
    </row>
    <row r="335" spans="2:3" ht="15" customHeight="1">
      <c r="B335" s="924"/>
      <c r="C335" s="924"/>
    </row>
    <row r="336" spans="2:3" ht="15" customHeight="1">
      <c r="B336" s="924"/>
      <c r="C336" s="924"/>
    </row>
    <row r="337" spans="2:3" ht="15" customHeight="1">
      <c r="B337" s="924"/>
      <c r="C337" s="924"/>
    </row>
    <row r="338" spans="2:3" ht="15" customHeight="1">
      <c r="B338" s="924"/>
      <c r="C338" s="924"/>
    </row>
    <row r="339" spans="2:3" ht="15" customHeight="1">
      <c r="B339" s="924"/>
      <c r="C339" s="924"/>
    </row>
    <row r="340" spans="2:3" ht="15" customHeight="1">
      <c r="B340" s="924"/>
      <c r="C340" s="924"/>
    </row>
    <row r="341" spans="2:3" ht="15" customHeight="1">
      <c r="B341" s="924"/>
      <c r="C341" s="924"/>
    </row>
    <row r="342" spans="2:3" ht="15" customHeight="1">
      <c r="B342" s="924"/>
      <c r="C342" s="924"/>
    </row>
    <row r="343" spans="2:3" ht="15" customHeight="1">
      <c r="B343" s="924"/>
      <c r="C343" s="924"/>
    </row>
    <row r="344" spans="2:3" ht="15" customHeight="1">
      <c r="B344" s="924"/>
      <c r="C344" s="924"/>
    </row>
    <row r="345" spans="2:3" ht="15" customHeight="1">
      <c r="B345" s="924"/>
      <c r="C345" s="924"/>
    </row>
    <row r="346" spans="2:3" ht="15" customHeight="1">
      <c r="B346" s="924"/>
      <c r="C346" s="924"/>
    </row>
    <row r="347" spans="2:3" ht="15" customHeight="1">
      <c r="B347" s="924"/>
      <c r="C347" s="924"/>
    </row>
    <row r="348" spans="2:3" ht="15" customHeight="1">
      <c r="B348" s="924"/>
      <c r="C348" s="924"/>
    </row>
    <row r="349" spans="2:3" ht="15" customHeight="1">
      <c r="B349" s="924"/>
      <c r="C349" s="924"/>
    </row>
    <row r="350" spans="2:3" ht="15" customHeight="1">
      <c r="B350" s="924"/>
      <c r="C350" s="924"/>
    </row>
    <row r="351" spans="2:3" ht="15" customHeight="1">
      <c r="B351" s="924"/>
      <c r="C351" s="924"/>
    </row>
    <row r="352" spans="2:3" ht="15" customHeight="1">
      <c r="B352" s="924"/>
      <c r="C352" s="924"/>
    </row>
    <row r="353" spans="2:3" ht="15" customHeight="1">
      <c r="B353" s="924"/>
      <c r="C353" s="924"/>
    </row>
    <row r="354" spans="2:3" ht="15" customHeight="1">
      <c r="B354" s="924"/>
      <c r="C354" s="924"/>
    </row>
    <row r="355" spans="2:3" ht="15" customHeight="1">
      <c r="B355" s="924"/>
      <c r="C355" s="924"/>
    </row>
    <row r="356" spans="2:3" ht="15" customHeight="1">
      <c r="B356" s="924"/>
      <c r="C356" s="924"/>
    </row>
    <row r="357" spans="2:3" ht="15" customHeight="1">
      <c r="B357" s="924"/>
      <c r="C357" s="924"/>
    </row>
    <row r="358" spans="2:3" ht="15" customHeight="1">
      <c r="B358" s="924"/>
      <c r="C358" s="924"/>
    </row>
    <row r="359" spans="2:3" ht="15" customHeight="1">
      <c r="B359" s="924"/>
      <c r="C359" s="924"/>
    </row>
    <row r="360" spans="2:3" ht="15" customHeight="1">
      <c r="B360" s="924"/>
      <c r="C360" s="924"/>
    </row>
    <row r="361" spans="2:3" ht="15" customHeight="1">
      <c r="B361" s="924"/>
      <c r="C361" s="924"/>
    </row>
    <row r="362" spans="2:3" ht="15" customHeight="1">
      <c r="B362" s="924"/>
      <c r="C362" s="924"/>
    </row>
    <row r="363" spans="2:3" ht="15" customHeight="1">
      <c r="B363" s="924"/>
      <c r="C363" s="924"/>
    </row>
    <row r="364" spans="2:3" ht="15" customHeight="1">
      <c r="B364" s="924"/>
      <c r="C364" s="924"/>
    </row>
    <row r="365" spans="2:3" ht="15" customHeight="1">
      <c r="B365" s="924"/>
      <c r="C365" s="924"/>
    </row>
    <row r="366" spans="2:3" ht="15" customHeight="1">
      <c r="B366" s="924"/>
      <c r="C366" s="924"/>
    </row>
    <row r="367" spans="2:3" ht="15" customHeight="1">
      <c r="B367" s="924"/>
      <c r="C367" s="924"/>
    </row>
    <row r="368" spans="2:3" ht="15" customHeight="1">
      <c r="B368" s="924"/>
      <c r="C368" s="924"/>
    </row>
    <row r="369" spans="2:3" ht="15" customHeight="1">
      <c r="B369" s="924"/>
      <c r="C369" s="924"/>
    </row>
    <row r="370" spans="2:3" ht="15" customHeight="1">
      <c r="B370" s="924"/>
      <c r="C370" s="924"/>
    </row>
    <row r="371" spans="2:3" ht="15" customHeight="1">
      <c r="B371" s="924"/>
      <c r="C371" s="924"/>
    </row>
    <row r="372" spans="2:3" ht="15" customHeight="1">
      <c r="B372" s="924"/>
      <c r="C372" s="924"/>
    </row>
    <row r="373" spans="2:3" ht="15" customHeight="1">
      <c r="B373" s="924"/>
      <c r="C373" s="924"/>
    </row>
    <row r="374" spans="2:3" ht="15" customHeight="1">
      <c r="B374" s="924"/>
      <c r="C374" s="924"/>
    </row>
    <row r="375" spans="2:3" ht="15" customHeight="1">
      <c r="B375" s="924"/>
      <c r="C375" s="924"/>
    </row>
    <row r="376" spans="2:3" ht="15" customHeight="1">
      <c r="B376" s="924"/>
      <c r="C376" s="924"/>
    </row>
    <row r="377" spans="2:3" ht="15" customHeight="1">
      <c r="B377" s="924"/>
      <c r="C377" s="924"/>
    </row>
    <row r="378" spans="2:3" ht="15" customHeight="1">
      <c r="B378" s="924"/>
      <c r="C378" s="924"/>
    </row>
    <row r="379" spans="2:3" ht="15" customHeight="1">
      <c r="B379" s="924"/>
      <c r="C379" s="924"/>
    </row>
    <row r="380" spans="2:3" ht="15" customHeight="1">
      <c r="B380" s="924"/>
      <c r="C380" s="924"/>
    </row>
    <row r="381" spans="2:3" ht="15" customHeight="1">
      <c r="B381" s="924"/>
      <c r="C381" s="924"/>
    </row>
    <row r="382" spans="2:3" ht="15" customHeight="1">
      <c r="B382" s="924"/>
      <c r="C382" s="924"/>
    </row>
    <row r="383" spans="2:3" ht="15" customHeight="1">
      <c r="B383" s="924"/>
      <c r="C383" s="924"/>
    </row>
    <row r="384" spans="2:3" ht="15" customHeight="1">
      <c r="B384" s="924"/>
      <c r="C384" s="924"/>
    </row>
    <row r="385" spans="2:3" ht="15" customHeight="1">
      <c r="B385" s="924"/>
      <c r="C385" s="924"/>
    </row>
    <row r="386" spans="2:3" ht="15" customHeight="1">
      <c r="B386" s="924"/>
      <c r="C386" s="924"/>
    </row>
    <row r="387" spans="2:3" ht="15" customHeight="1">
      <c r="B387" s="924"/>
      <c r="C387" s="924"/>
    </row>
    <row r="388" spans="2:3" ht="15" customHeight="1">
      <c r="B388" s="924"/>
      <c r="C388" s="924"/>
    </row>
    <row r="389" spans="2:3" ht="15" customHeight="1">
      <c r="B389" s="924"/>
      <c r="C389" s="924"/>
    </row>
    <row r="390" spans="2:3" ht="15" customHeight="1">
      <c r="B390" s="924"/>
      <c r="C390" s="924"/>
    </row>
    <row r="391" spans="2:3" ht="15" customHeight="1">
      <c r="B391" s="924"/>
      <c r="C391" s="924"/>
    </row>
    <row r="392" spans="2:3" ht="15" customHeight="1">
      <c r="B392" s="924"/>
      <c r="C392" s="924"/>
    </row>
    <row r="393" spans="2:3" ht="15" customHeight="1">
      <c r="B393" s="924"/>
      <c r="C393" s="924"/>
    </row>
    <row r="394" spans="2:3" ht="15" customHeight="1">
      <c r="B394" s="924"/>
      <c r="C394" s="924"/>
    </row>
    <row r="395" spans="2:3" ht="15" customHeight="1">
      <c r="B395" s="924"/>
      <c r="C395" s="924"/>
    </row>
    <row r="396" spans="2:3" ht="15" customHeight="1">
      <c r="B396" s="924"/>
      <c r="C396" s="924"/>
    </row>
    <row r="397" spans="2:3" ht="15" customHeight="1">
      <c r="B397" s="924"/>
      <c r="C397" s="924"/>
    </row>
    <row r="398" spans="2:3" ht="15" customHeight="1">
      <c r="B398" s="924"/>
      <c r="C398" s="924"/>
    </row>
    <row r="399" spans="2:3" ht="15" customHeight="1">
      <c r="B399" s="924"/>
      <c r="C399" s="924"/>
    </row>
    <row r="400" spans="2:3" ht="15" customHeight="1">
      <c r="B400" s="924"/>
      <c r="C400" s="924"/>
    </row>
    <row r="401" spans="2:3" ht="15" customHeight="1">
      <c r="B401" s="924"/>
      <c r="C401" s="924"/>
    </row>
    <row r="402" spans="2:3" ht="15" customHeight="1">
      <c r="B402" s="924"/>
      <c r="C402" s="924"/>
    </row>
    <row r="403" spans="2:3" ht="15" customHeight="1">
      <c r="B403" s="924"/>
      <c r="C403" s="924"/>
    </row>
    <row r="404" spans="2:3" ht="15" customHeight="1">
      <c r="B404" s="924"/>
      <c r="C404" s="924"/>
    </row>
    <row r="405" spans="2:3" ht="15" customHeight="1">
      <c r="B405" s="924"/>
      <c r="C405" s="924"/>
    </row>
    <row r="406" spans="2:3" ht="15" customHeight="1">
      <c r="B406" s="924"/>
      <c r="C406" s="924"/>
    </row>
    <row r="407" spans="2:3" ht="15" customHeight="1">
      <c r="B407" s="924"/>
      <c r="C407" s="924"/>
    </row>
    <row r="408" spans="2:3" ht="15" customHeight="1">
      <c r="B408" s="924"/>
      <c r="C408" s="924"/>
    </row>
    <row r="409" spans="2:3" ht="15" customHeight="1">
      <c r="B409" s="924"/>
      <c r="C409" s="924"/>
    </row>
    <row r="410" spans="2:3" ht="15" customHeight="1">
      <c r="B410" s="924"/>
      <c r="C410" s="924"/>
    </row>
    <row r="411" spans="2:3" ht="15" customHeight="1">
      <c r="B411" s="924"/>
      <c r="C411" s="924"/>
    </row>
    <row r="412" spans="2:3" ht="15" customHeight="1">
      <c r="B412" s="924"/>
      <c r="C412" s="924"/>
    </row>
    <row r="413" spans="2:3" ht="15" customHeight="1">
      <c r="B413" s="924"/>
      <c r="C413" s="924"/>
    </row>
    <row r="414" spans="2:3" ht="15" customHeight="1">
      <c r="B414" s="924"/>
      <c r="C414" s="924"/>
    </row>
    <row r="415" spans="2:3" ht="15" customHeight="1">
      <c r="B415" s="924"/>
      <c r="C415" s="924"/>
    </row>
    <row r="416" spans="2:3" ht="15" customHeight="1">
      <c r="B416" s="924"/>
      <c r="C416" s="924"/>
    </row>
    <row r="417" spans="2:3" ht="15" customHeight="1">
      <c r="B417" s="924"/>
      <c r="C417" s="924"/>
    </row>
    <row r="418" spans="2:3" ht="15" customHeight="1">
      <c r="B418" s="924"/>
      <c r="C418" s="924"/>
    </row>
    <row r="419" spans="2:3" ht="15" customHeight="1">
      <c r="B419" s="924"/>
      <c r="C419" s="924"/>
    </row>
    <row r="420" spans="2:3" ht="15" customHeight="1">
      <c r="B420" s="924"/>
      <c r="C420" s="924"/>
    </row>
    <row r="421" spans="2:3" ht="15" customHeight="1">
      <c r="B421" s="924"/>
      <c r="C421" s="924"/>
    </row>
    <row r="422" spans="2:3" ht="15" customHeight="1">
      <c r="B422" s="924"/>
      <c r="C422" s="924"/>
    </row>
    <row r="423" spans="2:3" ht="15" customHeight="1">
      <c r="B423" s="924"/>
      <c r="C423" s="924"/>
    </row>
    <row r="424" spans="2:3" ht="15" customHeight="1">
      <c r="B424" s="924"/>
      <c r="C424" s="924"/>
    </row>
    <row r="425" spans="2:3" ht="15" customHeight="1">
      <c r="B425" s="924"/>
      <c r="C425" s="924"/>
    </row>
    <row r="426" spans="2:3" ht="15" customHeight="1">
      <c r="B426" s="924"/>
      <c r="C426" s="924"/>
    </row>
    <row r="427" spans="2:3" ht="15" customHeight="1">
      <c r="B427" s="924"/>
      <c r="C427" s="924"/>
    </row>
    <row r="428" spans="2:3" ht="15" customHeight="1">
      <c r="B428" s="924"/>
      <c r="C428" s="924"/>
    </row>
    <row r="429" spans="2:3" ht="15" customHeight="1">
      <c r="B429" s="924"/>
      <c r="C429" s="924"/>
    </row>
    <row r="430" spans="2:3" ht="15" customHeight="1">
      <c r="B430" s="924"/>
      <c r="C430" s="924"/>
    </row>
    <row r="431" spans="2:3" ht="15" customHeight="1">
      <c r="B431" s="924"/>
      <c r="C431" s="924"/>
    </row>
    <row r="432" spans="2:3" ht="15" customHeight="1">
      <c r="B432" s="924"/>
      <c r="C432" s="924"/>
    </row>
    <row r="433" spans="2:3" ht="15" customHeight="1">
      <c r="B433" s="924"/>
      <c r="C433" s="924"/>
    </row>
    <row r="434" spans="2:3" ht="15" customHeight="1">
      <c r="B434" s="924"/>
      <c r="C434" s="924"/>
    </row>
    <row r="435" spans="2:3" ht="15" customHeight="1">
      <c r="B435" s="924"/>
      <c r="C435" s="924"/>
    </row>
    <row r="436" spans="2:3" ht="15" customHeight="1">
      <c r="B436" s="924"/>
      <c r="C436" s="924"/>
    </row>
    <row r="437" spans="2:3" ht="15" customHeight="1">
      <c r="B437" s="924"/>
      <c r="C437" s="924"/>
    </row>
    <row r="438" spans="2:3" ht="15" customHeight="1">
      <c r="B438" s="924"/>
      <c r="C438" s="924"/>
    </row>
    <row r="439" spans="2:3" ht="15" customHeight="1">
      <c r="B439" s="924"/>
      <c r="C439" s="924"/>
    </row>
    <row r="440" spans="2:3" ht="15" customHeight="1">
      <c r="B440" s="924"/>
      <c r="C440" s="924"/>
    </row>
    <row r="441" spans="2:3" ht="15" customHeight="1">
      <c r="B441" s="924"/>
      <c r="C441" s="924"/>
    </row>
    <row r="442" spans="2:3" ht="15" customHeight="1">
      <c r="B442" s="924"/>
      <c r="C442" s="924"/>
    </row>
    <row r="443" spans="2:3" ht="15" customHeight="1">
      <c r="B443" s="924"/>
      <c r="C443" s="924"/>
    </row>
    <row r="444" spans="2:3" ht="15" customHeight="1">
      <c r="B444" s="924"/>
      <c r="C444" s="924"/>
    </row>
    <row r="445" spans="2:3" ht="15" customHeight="1">
      <c r="B445" s="924"/>
      <c r="C445" s="924"/>
    </row>
    <row r="446" spans="2:3" ht="15" customHeight="1">
      <c r="B446" s="924"/>
      <c r="C446" s="924"/>
    </row>
    <row r="447" spans="2:3" ht="15" customHeight="1">
      <c r="B447" s="924"/>
      <c r="C447" s="924"/>
    </row>
    <row r="448" spans="2:3" ht="15" customHeight="1">
      <c r="B448" s="924"/>
      <c r="C448" s="924"/>
    </row>
    <row r="449" spans="2:3" ht="15" customHeight="1">
      <c r="B449" s="924"/>
      <c r="C449" s="924"/>
    </row>
    <row r="450" spans="2:3" ht="15" customHeight="1">
      <c r="B450" s="924"/>
      <c r="C450" s="924"/>
    </row>
    <row r="451" spans="2:3" ht="15" customHeight="1">
      <c r="B451" s="924"/>
      <c r="C451" s="924"/>
    </row>
    <row r="452" spans="2:3" ht="15" customHeight="1">
      <c r="B452" s="924"/>
      <c r="C452" s="924"/>
    </row>
    <row r="453" spans="2:3" ht="15" customHeight="1">
      <c r="B453" s="924"/>
      <c r="C453" s="924"/>
    </row>
    <row r="454" spans="2:3" ht="15" customHeight="1">
      <c r="B454" s="924"/>
      <c r="C454" s="924"/>
    </row>
    <row r="455" spans="2:3" ht="15" customHeight="1">
      <c r="B455" s="924"/>
      <c r="C455" s="924"/>
    </row>
    <row r="456" spans="2:3" ht="15" customHeight="1">
      <c r="B456" s="924"/>
      <c r="C456" s="924"/>
    </row>
    <row r="457" spans="2:3" ht="15" customHeight="1">
      <c r="B457" s="924"/>
      <c r="C457" s="924"/>
    </row>
    <row r="458" spans="2:3" ht="15" customHeight="1">
      <c r="B458" s="924"/>
      <c r="C458" s="924"/>
    </row>
    <row r="459" spans="2:3" ht="15" customHeight="1">
      <c r="B459" s="924"/>
      <c r="C459" s="924"/>
    </row>
    <row r="460" spans="2:3" ht="15" customHeight="1">
      <c r="B460" s="924"/>
      <c r="C460" s="924"/>
    </row>
    <row r="461" spans="2:3" ht="15" customHeight="1">
      <c r="B461" s="924"/>
      <c r="C461" s="924"/>
    </row>
    <row r="462" spans="2:3" ht="15" customHeight="1">
      <c r="B462" s="924"/>
      <c r="C462" s="924"/>
    </row>
    <row r="463" spans="2:3" ht="15" customHeight="1">
      <c r="B463" s="924"/>
      <c r="C463" s="924"/>
    </row>
    <row r="464" spans="2:3" ht="15" customHeight="1">
      <c r="B464" s="924"/>
      <c r="C464" s="924"/>
    </row>
    <row r="465" spans="2:3" ht="15" customHeight="1">
      <c r="B465" s="924"/>
      <c r="C465" s="924"/>
    </row>
    <row r="466" spans="2:3" ht="15" customHeight="1">
      <c r="B466" s="924"/>
      <c r="C466" s="924"/>
    </row>
    <row r="467" spans="2:3" ht="15" customHeight="1">
      <c r="B467" s="924"/>
      <c r="C467" s="924"/>
    </row>
    <row r="468" spans="2:3" ht="15" customHeight="1">
      <c r="B468" s="924"/>
      <c r="C468" s="924"/>
    </row>
    <row r="469" spans="2:3" ht="15" customHeight="1">
      <c r="B469" s="924"/>
      <c r="C469" s="924"/>
    </row>
    <row r="470" spans="2:3" ht="15" customHeight="1">
      <c r="B470" s="924"/>
      <c r="C470" s="924"/>
    </row>
    <row r="471" spans="2:3" ht="15" customHeight="1">
      <c r="B471" s="924"/>
      <c r="C471" s="924"/>
    </row>
    <row r="472" spans="2:3" ht="15" customHeight="1">
      <c r="B472" s="924"/>
      <c r="C472" s="924"/>
    </row>
    <row r="473" spans="2:3" ht="15" customHeight="1">
      <c r="B473" s="924"/>
      <c r="C473" s="924"/>
    </row>
    <row r="474" spans="2:3" ht="15" customHeight="1">
      <c r="B474" s="924"/>
      <c r="C474" s="924"/>
    </row>
    <row r="475" spans="2:3" ht="15" customHeight="1">
      <c r="B475" s="924"/>
      <c r="C475" s="924"/>
    </row>
    <row r="476" spans="2:3" ht="15" customHeight="1">
      <c r="B476" s="924"/>
      <c r="C476" s="924"/>
    </row>
    <row r="477" spans="2:3" ht="15" customHeight="1">
      <c r="B477" s="924"/>
      <c r="C477" s="924"/>
    </row>
    <row r="478" spans="2:3" ht="15" customHeight="1">
      <c r="B478" s="924"/>
      <c r="C478" s="924"/>
    </row>
    <row r="479" spans="2:3" ht="15" customHeight="1">
      <c r="B479" s="924"/>
      <c r="C479" s="924"/>
    </row>
    <row r="480" spans="2:3" ht="15" customHeight="1">
      <c r="B480" s="924"/>
      <c r="C480" s="924"/>
    </row>
    <row r="481" spans="2:3" ht="15" customHeight="1">
      <c r="B481" s="924"/>
      <c r="C481" s="924"/>
    </row>
    <row r="482" spans="2:3" ht="15" customHeight="1">
      <c r="B482" s="924"/>
      <c r="C482" s="924"/>
    </row>
    <row r="483" spans="2:3" ht="15" customHeight="1">
      <c r="B483" s="924"/>
      <c r="C483" s="924"/>
    </row>
    <row r="484" spans="2:3" ht="15" customHeight="1">
      <c r="B484" s="924"/>
      <c r="C484" s="924"/>
    </row>
    <row r="485" spans="2:3" ht="15" customHeight="1">
      <c r="B485" s="924"/>
      <c r="C485" s="924"/>
    </row>
    <row r="486" spans="2:3" ht="15" customHeight="1">
      <c r="B486" s="924"/>
      <c r="C486" s="924"/>
    </row>
    <row r="487" spans="2:3" ht="15" customHeight="1">
      <c r="B487" s="924"/>
      <c r="C487" s="924"/>
    </row>
    <row r="488" spans="2:3" ht="15" customHeight="1">
      <c r="B488" s="924"/>
      <c r="C488" s="924"/>
    </row>
    <row r="489" spans="2:3" ht="15" customHeight="1">
      <c r="B489" s="924"/>
      <c r="C489" s="924"/>
    </row>
    <row r="490" spans="2:3" ht="15" customHeight="1">
      <c r="B490" s="924"/>
      <c r="C490" s="924"/>
    </row>
    <row r="491" spans="2:3" ht="15" customHeight="1">
      <c r="B491" s="924"/>
      <c r="C491" s="924"/>
    </row>
    <row r="492" spans="2:3" ht="15" customHeight="1">
      <c r="B492" s="924"/>
      <c r="C492" s="924"/>
    </row>
    <row r="493" spans="2:3" ht="15" customHeight="1">
      <c r="B493" s="924"/>
      <c r="C493" s="924"/>
    </row>
    <row r="494" spans="2:3" ht="15" customHeight="1">
      <c r="B494" s="924"/>
      <c r="C494" s="924"/>
    </row>
    <row r="495" spans="2:3" ht="15" customHeight="1">
      <c r="B495" s="924"/>
      <c r="C495" s="924"/>
    </row>
    <row r="496" spans="2:3" ht="15" customHeight="1">
      <c r="B496" s="924"/>
      <c r="C496" s="924"/>
    </row>
    <row r="497" spans="2:3" ht="15" customHeight="1">
      <c r="B497" s="924"/>
      <c r="C497" s="924"/>
    </row>
    <row r="498" spans="2:3" ht="15" customHeight="1">
      <c r="B498" s="924"/>
      <c r="C498" s="924"/>
    </row>
    <row r="499" spans="2:3" ht="15" customHeight="1">
      <c r="B499" s="924"/>
      <c r="C499" s="924"/>
    </row>
    <row r="500" spans="2:3" ht="15" customHeight="1">
      <c r="B500" s="924"/>
      <c r="C500" s="924"/>
    </row>
    <row r="501" spans="2:3" ht="15" customHeight="1">
      <c r="B501" s="924"/>
      <c r="C501" s="924"/>
    </row>
    <row r="502" spans="2:3" ht="15" customHeight="1">
      <c r="B502" s="924"/>
      <c r="C502" s="924"/>
    </row>
    <row r="503" spans="2:3" ht="15" customHeight="1">
      <c r="B503" s="924"/>
      <c r="C503" s="924"/>
    </row>
    <row r="504" spans="2:3" ht="15" customHeight="1">
      <c r="B504" s="924"/>
      <c r="C504" s="924"/>
    </row>
    <row r="505" spans="2:3" ht="15" customHeight="1">
      <c r="B505" s="924"/>
      <c r="C505" s="924"/>
    </row>
    <row r="506" spans="2:3" ht="15" customHeight="1">
      <c r="B506" s="924"/>
      <c r="C506" s="924"/>
    </row>
    <row r="507" spans="2:3" ht="15" customHeight="1">
      <c r="B507" s="924"/>
      <c r="C507" s="924"/>
    </row>
    <row r="508" spans="2:3" ht="15" customHeight="1">
      <c r="B508" s="924"/>
      <c r="C508" s="924"/>
    </row>
    <row r="509" spans="2:3" ht="15" customHeight="1">
      <c r="B509" s="924"/>
      <c r="C509" s="924"/>
    </row>
    <row r="510" spans="2:3" ht="15" customHeight="1">
      <c r="B510" s="924"/>
      <c r="C510" s="924"/>
    </row>
    <row r="511" spans="2:3" ht="15" customHeight="1">
      <c r="B511" s="924"/>
      <c r="C511" s="924"/>
    </row>
    <row r="512" spans="2:3" ht="15" customHeight="1">
      <c r="B512" s="924"/>
      <c r="C512" s="924"/>
    </row>
    <row r="513" spans="2:3" ht="15" customHeight="1">
      <c r="B513" s="924"/>
      <c r="C513" s="924"/>
    </row>
    <row r="514" spans="2:3" ht="15" customHeight="1">
      <c r="B514" s="924"/>
      <c r="C514" s="924"/>
    </row>
    <row r="515" spans="2:3" ht="15" customHeight="1">
      <c r="B515" s="924"/>
      <c r="C515" s="924"/>
    </row>
    <row r="516" spans="2:3" ht="15" customHeight="1">
      <c r="B516" s="924"/>
      <c r="C516" s="924"/>
    </row>
    <row r="517" spans="2:3" ht="15" customHeight="1">
      <c r="B517" s="924"/>
      <c r="C517" s="924"/>
    </row>
    <row r="518" spans="2:3" ht="15" customHeight="1">
      <c r="B518" s="924"/>
      <c r="C518" s="924"/>
    </row>
    <row r="519" spans="2:3" ht="15" customHeight="1">
      <c r="B519" s="924"/>
      <c r="C519" s="924"/>
    </row>
    <row r="520" spans="2:3" ht="15" customHeight="1">
      <c r="B520" s="924"/>
      <c r="C520" s="924"/>
    </row>
    <row r="521" spans="2:3" ht="15" customHeight="1">
      <c r="B521" s="924"/>
      <c r="C521" s="924"/>
    </row>
    <row r="522" spans="2:3" ht="15" customHeight="1">
      <c r="B522" s="924"/>
      <c r="C522" s="924"/>
    </row>
    <row r="523" spans="2:3" ht="15" customHeight="1">
      <c r="B523" s="924"/>
      <c r="C523" s="924"/>
    </row>
    <row r="524" spans="2:3" ht="15" customHeight="1">
      <c r="B524" s="924"/>
      <c r="C524" s="924"/>
    </row>
    <row r="525" spans="2:3" ht="15" customHeight="1">
      <c r="B525" s="924"/>
      <c r="C525" s="924"/>
    </row>
    <row r="526" spans="2:3" ht="15" customHeight="1">
      <c r="B526" s="924"/>
      <c r="C526" s="924"/>
    </row>
    <row r="527" spans="2:3" ht="15" customHeight="1">
      <c r="B527" s="924"/>
      <c r="C527" s="924"/>
    </row>
    <row r="528" spans="2:3" ht="15" customHeight="1">
      <c r="B528" s="924"/>
      <c r="C528" s="924"/>
    </row>
    <row r="529" spans="2:3" ht="15" customHeight="1">
      <c r="B529" s="924"/>
      <c r="C529" s="924"/>
    </row>
    <row r="530" spans="2:3" ht="15" customHeight="1">
      <c r="B530" s="924"/>
      <c r="C530" s="924"/>
    </row>
    <row r="531" spans="2:3" ht="15" customHeight="1">
      <c r="B531" s="924"/>
      <c r="C531" s="924"/>
    </row>
    <row r="532" spans="2:3" ht="15" customHeight="1">
      <c r="B532" s="924"/>
      <c r="C532" s="924"/>
    </row>
    <row r="533" spans="2:3" ht="15" customHeight="1">
      <c r="B533" s="924"/>
      <c r="C533" s="924"/>
    </row>
    <row r="534" spans="2:3" ht="15" customHeight="1">
      <c r="B534" s="924"/>
      <c r="C534" s="924"/>
    </row>
    <row r="535" spans="2:3" ht="15" customHeight="1">
      <c r="B535" s="924"/>
      <c r="C535" s="924"/>
    </row>
    <row r="536" spans="2:3" ht="15" customHeight="1">
      <c r="B536" s="924"/>
      <c r="C536" s="924"/>
    </row>
    <row r="537" spans="2:3" ht="15" customHeight="1">
      <c r="B537" s="924"/>
      <c r="C537" s="924"/>
    </row>
    <row r="538" spans="2:3" ht="15" customHeight="1">
      <c r="B538" s="924"/>
      <c r="C538" s="924"/>
    </row>
    <row r="539" spans="2:3" ht="15" customHeight="1">
      <c r="B539" s="924"/>
      <c r="C539" s="924"/>
    </row>
    <row r="540" spans="2:3" ht="15" customHeight="1">
      <c r="B540" s="924"/>
      <c r="C540" s="924"/>
    </row>
    <row r="541" spans="2:3" ht="15" customHeight="1">
      <c r="B541" s="924"/>
      <c r="C541" s="924"/>
    </row>
    <row r="542" spans="2:3" ht="15" customHeight="1">
      <c r="B542" s="924"/>
      <c r="C542" s="924"/>
    </row>
    <row r="543" spans="2:3" ht="15" customHeight="1">
      <c r="B543" s="924"/>
      <c r="C543" s="924"/>
    </row>
    <row r="544" spans="2:3" ht="15" customHeight="1">
      <c r="B544" s="924"/>
      <c r="C544" s="924"/>
    </row>
    <row r="545" spans="2:3" ht="15" customHeight="1">
      <c r="B545" s="924"/>
      <c r="C545" s="924"/>
    </row>
    <row r="546" spans="2:3" ht="15" customHeight="1">
      <c r="B546" s="924"/>
      <c r="C546" s="924"/>
    </row>
    <row r="547" spans="2:3" ht="15" customHeight="1">
      <c r="B547" s="924"/>
      <c r="C547" s="924"/>
    </row>
    <row r="548" spans="2:3" ht="15" customHeight="1">
      <c r="B548" s="924"/>
      <c r="C548" s="924"/>
    </row>
    <row r="549" spans="2:3" ht="15" customHeight="1">
      <c r="B549" s="924"/>
      <c r="C549" s="924"/>
    </row>
    <row r="550" spans="2:3" ht="15" customHeight="1">
      <c r="B550" s="924"/>
      <c r="C550" s="924"/>
    </row>
    <row r="551" spans="2:3" ht="15" customHeight="1">
      <c r="B551" s="924"/>
      <c r="C551" s="924"/>
    </row>
    <row r="552" spans="2:3" ht="15" customHeight="1">
      <c r="B552" s="924"/>
      <c r="C552" s="924"/>
    </row>
    <row r="553" spans="2:3" ht="15" customHeight="1">
      <c r="B553" s="924"/>
      <c r="C553" s="924"/>
    </row>
    <row r="554" spans="2:3" ht="15" customHeight="1">
      <c r="B554" s="924"/>
      <c r="C554" s="924"/>
    </row>
    <row r="555" spans="2:3" ht="15" customHeight="1">
      <c r="B555" s="924"/>
      <c r="C555" s="924"/>
    </row>
    <row r="556" spans="2:3" ht="15" customHeight="1">
      <c r="B556" s="924"/>
      <c r="C556" s="924"/>
    </row>
    <row r="557" spans="2:3" ht="15" customHeight="1">
      <c r="B557" s="924"/>
      <c r="C557" s="924"/>
    </row>
    <row r="558" spans="2:3" ht="15" customHeight="1">
      <c r="B558" s="924"/>
      <c r="C558" s="924"/>
    </row>
    <row r="559" spans="2:3" ht="15" customHeight="1">
      <c r="B559" s="924"/>
      <c r="C559" s="924"/>
    </row>
    <row r="560" spans="2:3" ht="15" customHeight="1">
      <c r="B560" s="924"/>
      <c r="C560" s="924"/>
    </row>
    <row r="561" spans="2:3" ht="15" customHeight="1">
      <c r="B561" s="924"/>
      <c r="C561" s="924"/>
    </row>
    <row r="562" spans="2:3" ht="15" customHeight="1">
      <c r="B562" s="924"/>
      <c r="C562" s="924"/>
    </row>
    <row r="563" spans="2:3" ht="15" customHeight="1">
      <c r="B563" s="924"/>
      <c r="C563" s="924"/>
    </row>
    <row r="564" spans="2:3" ht="15" customHeight="1">
      <c r="B564" s="924"/>
      <c r="C564" s="924"/>
    </row>
    <row r="565" spans="2:3" ht="15" customHeight="1">
      <c r="B565" s="924"/>
      <c r="C565" s="924"/>
    </row>
    <row r="566" spans="2:3" ht="15" customHeight="1">
      <c r="B566" s="924"/>
      <c r="C566" s="924"/>
    </row>
    <row r="567" spans="2:3" ht="15" customHeight="1">
      <c r="B567" s="924"/>
      <c r="C567" s="924"/>
    </row>
    <row r="568" spans="2:3" ht="15" customHeight="1">
      <c r="B568" s="924"/>
      <c r="C568" s="924"/>
    </row>
    <row r="569" spans="2:3" ht="15" customHeight="1">
      <c r="B569" s="924"/>
      <c r="C569" s="924"/>
    </row>
    <row r="570" spans="2:3" ht="15" customHeight="1">
      <c r="B570" s="924"/>
      <c r="C570" s="924"/>
    </row>
    <row r="571" spans="2:3" ht="15" customHeight="1">
      <c r="B571" s="924"/>
      <c r="C571" s="924"/>
    </row>
    <row r="572" spans="2:3" ht="15" customHeight="1">
      <c r="B572" s="924"/>
      <c r="C572" s="924"/>
    </row>
    <row r="573" spans="2:3" ht="15" customHeight="1">
      <c r="B573" s="924"/>
      <c r="C573" s="924"/>
    </row>
    <row r="574" spans="2:3" ht="15" customHeight="1">
      <c r="B574" s="924"/>
      <c r="C574" s="924"/>
    </row>
    <row r="575" spans="2:3" ht="15" customHeight="1">
      <c r="B575" s="924"/>
      <c r="C575" s="924"/>
    </row>
    <row r="576" spans="2:3" ht="15" customHeight="1">
      <c r="B576" s="924"/>
      <c r="C576" s="924"/>
    </row>
    <row r="577" spans="2:3" ht="15" customHeight="1">
      <c r="B577" s="924"/>
      <c r="C577" s="924"/>
    </row>
    <row r="578" spans="2:3" ht="15" customHeight="1">
      <c r="B578" s="924"/>
      <c r="C578" s="924"/>
    </row>
    <row r="579" spans="2:3" ht="15" customHeight="1">
      <c r="B579" s="924"/>
      <c r="C579" s="924"/>
    </row>
    <row r="580" spans="2:3" ht="15" customHeight="1">
      <c r="B580" s="924"/>
      <c r="C580" s="924"/>
    </row>
    <row r="581" spans="2:3" ht="15" customHeight="1">
      <c r="B581" s="924"/>
      <c r="C581" s="924"/>
    </row>
    <row r="582" spans="2:3" ht="15" customHeight="1">
      <c r="B582" s="924"/>
      <c r="C582" s="924"/>
    </row>
    <row r="583" spans="2:3" ht="15" customHeight="1">
      <c r="B583" s="924"/>
      <c r="C583" s="924"/>
    </row>
    <row r="584" spans="2:3" ht="15" customHeight="1">
      <c r="B584" s="924"/>
      <c r="C584" s="924"/>
    </row>
    <row r="585" spans="2:3" ht="15" customHeight="1">
      <c r="B585" s="924"/>
      <c r="C585" s="924"/>
    </row>
    <row r="586" spans="2:3" ht="15" customHeight="1">
      <c r="B586" s="924"/>
      <c r="C586" s="924"/>
    </row>
    <row r="587" spans="2:3" ht="15" customHeight="1">
      <c r="B587" s="924"/>
      <c r="C587" s="924"/>
    </row>
    <row r="588" spans="2:3" ht="15" customHeight="1">
      <c r="B588" s="924"/>
      <c r="C588" s="924"/>
    </row>
    <row r="589" spans="2:3" ht="15" customHeight="1">
      <c r="B589" s="924"/>
      <c r="C589" s="924"/>
    </row>
    <row r="590" spans="2:3" ht="15" customHeight="1">
      <c r="B590" s="924"/>
      <c r="C590" s="924"/>
    </row>
    <row r="591" spans="2:3" ht="15" customHeight="1">
      <c r="B591" s="924"/>
      <c r="C591" s="924"/>
    </row>
    <row r="592" spans="2:3" ht="15" customHeight="1">
      <c r="B592" s="924"/>
      <c r="C592" s="924"/>
    </row>
    <row r="593" spans="2:3" ht="15" customHeight="1">
      <c r="B593" s="924"/>
      <c r="C593" s="924"/>
    </row>
    <row r="594" spans="2:3" ht="15" customHeight="1">
      <c r="B594" s="924"/>
      <c r="C594" s="924"/>
    </row>
    <row r="595" spans="2:3" ht="15" customHeight="1">
      <c r="B595" s="924"/>
      <c r="C595" s="924"/>
    </row>
    <row r="596" spans="2:3" ht="15" customHeight="1">
      <c r="B596" s="924"/>
      <c r="C596" s="924"/>
    </row>
    <row r="597" spans="2:3" ht="15" customHeight="1">
      <c r="B597" s="924"/>
      <c r="C597" s="924"/>
    </row>
    <row r="598" spans="2:3" ht="15" customHeight="1">
      <c r="B598" s="924"/>
      <c r="C598" s="924"/>
    </row>
    <row r="599" spans="2:3" ht="15" customHeight="1">
      <c r="B599" s="924"/>
      <c r="C599" s="924"/>
    </row>
    <row r="600" spans="2:3" ht="15" customHeight="1">
      <c r="B600" s="924"/>
      <c r="C600" s="924"/>
    </row>
    <row r="601" spans="2:3" ht="15" customHeight="1">
      <c r="B601" s="924"/>
      <c r="C601" s="924"/>
    </row>
    <row r="602" spans="2:3" ht="15" customHeight="1">
      <c r="B602" s="924"/>
      <c r="C602" s="924"/>
    </row>
    <row r="603" spans="2:3" ht="15" customHeight="1">
      <c r="B603" s="924"/>
      <c r="C603" s="924"/>
    </row>
    <row r="604" spans="2:3" ht="15" customHeight="1">
      <c r="B604" s="924"/>
      <c r="C604" s="924"/>
    </row>
    <row r="605" spans="2:3" ht="15" customHeight="1">
      <c r="B605" s="924"/>
      <c r="C605" s="924"/>
    </row>
    <row r="606" spans="2:3" ht="15" customHeight="1">
      <c r="B606" s="924"/>
      <c r="C606" s="924"/>
    </row>
    <row r="607" spans="2:3" ht="15" customHeight="1">
      <c r="B607" s="924"/>
      <c r="C607" s="924"/>
    </row>
    <row r="608" spans="2:3" ht="15" customHeight="1">
      <c r="B608" s="924"/>
      <c r="C608" s="924"/>
    </row>
    <row r="609" spans="2:3" ht="15" customHeight="1">
      <c r="B609" s="924"/>
      <c r="C609" s="924"/>
    </row>
    <row r="610" spans="2:3" ht="15" customHeight="1">
      <c r="B610" s="924"/>
      <c r="C610" s="924"/>
    </row>
    <row r="611" spans="2:3" ht="15" customHeight="1">
      <c r="B611" s="924"/>
      <c r="C611" s="924"/>
    </row>
    <row r="612" spans="2:3" ht="15" customHeight="1">
      <c r="B612" s="924"/>
      <c r="C612" s="924"/>
    </row>
    <row r="613" spans="2:3" ht="15" customHeight="1">
      <c r="B613" s="924"/>
      <c r="C613" s="924"/>
    </row>
    <row r="614" spans="2:3" ht="15" customHeight="1">
      <c r="B614" s="924"/>
      <c r="C614" s="924"/>
    </row>
    <row r="615" spans="2:3" ht="15" customHeight="1">
      <c r="B615" s="924"/>
      <c r="C615" s="924"/>
    </row>
    <row r="616" spans="2:3" ht="15" customHeight="1">
      <c r="B616" s="924"/>
      <c r="C616" s="924"/>
    </row>
    <row r="617" spans="2:3" ht="15" customHeight="1">
      <c r="B617" s="924"/>
      <c r="C617" s="924"/>
    </row>
  </sheetData>
  <mergeCells count="59">
    <mergeCell ref="A51:B51"/>
    <mergeCell ref="C51:M51"/>
    <mergeCell ref="A1:M1"/>
    <mergeCell ref="A2:M2"/>
    <mergeCell ref="A3:M3"/>
    <mergeCell ref="A4:M4"/>
    <mergeCell ref="A6:M6"/>
    <mergeCell ref="A8:M8"/>
    <mergeCell ref="A15:M15"/>
    <mergeCell ref="A49:B49"/>
    <mergeCell ref="C49:M49"/>
    <mergeCell ref="A50:B50"/>
    <mergeCell ref="C50:M50"/>
    <mergeCell ref="A52:B52"/>
    <mergeCell ref="C52:M52"/>
    <mergeCell ref="A53:B53"/>
    <mergeCell ref="C53:M53"/>
    <mergeCell ref="A54:B54"/>
    <mergeCell ref="C54:M54"/>
    <mergeCell ref="A63:M63"/>
    <mergeCell ref="A55:B55"/>
    <mergeCell ref="C55:M55"/>
    <mergeCell ref="C56:M56"/>
    <mergeCell ref="C57:M57"/>
    <mergeCell ref="A58:B58"/>
    <mergeCell ref="C58:M58"/>
    <mergeCell ref="A59:B59"/>
    <mergeCell ref="C59:M59"/>
    <mergeCell ref="A60:B60"/>
    <mergeCell ref="C60:M60"/>
    <mergeCell ref="A62:B62"/>
    <mergeCell ref="A64:J64"/>
    <mergeCell ref="A67:M67"/>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11:M111"/>
    <mergeCell ref="A112:J112"/>
    <mergeCell ref="A115:M115"/>
    <mergeCell ref="A146:M146"/>
    <mergeCell ref="A106:B106"/>
    <mergeCell ref="C106:M106"/>
    <mergeCell ref="A107:B107"/>
    <mergeCell ref="C107:M107"/>
    <mergeCell ref="A108:B108"/>
    <mergeCell ref="C108:M108"/>
  </mergeCells>
  <pageMargins left="0.7" right="0.7" top="0.75" bottom="0.75" header="0.3" footer="0.3"/>
  <pageSetup scale="46" fitToHeight="2" orientation="portrait" r:id="rId1"/>
  <rowBreaks count="2" manualBreakCount="2">
    <brk id="62" max="16383" man="1"/>
    <brk id="11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0" tint="-0.14999847407452621"/>
  </sheetPr>
  <dimension ref="A1:O652"/>
  <sheetViews>
    <sheetView view="pageBreakPreview" zoomScale="60" zoomScaleNormal="100" workbookViewId="0">
      <selection sqref="A1:M1"/>
    </sheetView>
  </sheetViews>
  <sheetFormatPr defaultColWidth="15.28515625" defaultRowHeight="12.75" customHeight="1"/>
  <cols>
    <col min="1" max="1" width="8.7109375" style="891" customWidth="1"/>
    <col min="2" max="2" width="10.7109375" style="910" customWidth="1"/>
    <col min="3" max="3" width="7.28515625" style="910" customWidth="1"/>
    <col min="4" max="4" width="17.7109375" style="891" customWidth="1"/>
    <col min="5" max="5" width="15" style="891" customWidth="1"/>
    <col min="6" max="6" width="17.7109375" style="891" customWidth="1"/>
    <col min="7" max="7" width="15.85546875" style="891" customWidth="1"/>
    <col min="8" max="8" width="17" style="891" bestFit="1" customWidth="1"/>
    <col min="9" max="9" width="19.85546875" style="891" customWidth="1"/>
    <col min="10" max="11" width="16.85546875" style="891" customWidth="1"/>
    <col min="12" max="15" width="17.7109375" style="891" customWidth="1"/>
    <col min="16" max="16384" width="15.28515625" style="891"/>
  </cols>
  <sheetData>
    <row r="1" spans="1:13" s="864" customFormat="1" ht="18">
      <c r="A1" s="1416" t="s">
        <v>69</v>
      </c>
      <c r="B1" s="1416"/>
      <c r="C1" s="1416"/>
      <c r="D1" s="1416"/>
      <c r="E1" s="1416"/>
      <c r="F1" s="1416"/>
      <c r="G1" s="1416"/>
      <c r="H1" s="1416"/>
      <c r="I1" s="1416"/>
      <c r="J1" s="1416"/>
      <c r="K1" s="1416"/>
      <c r="L1" s="1416"/>
      <c r="M1" s="1416"/>
    </row>
    <row r="2" spans="1:13" s="864" customFormat="1" ht="18">
      <c r="A2" s="1416" t="s">
        <v>676</v>
      </c>
      <c r="B2" s="1416"/>
      <c r="C2" s="1416"/>
      <c r="D2" s="1416"/>
      <c r="E2" s="1416"/>
      <c r="F2" s="1416"/>
      <c r="G2" s="1416"/>
      <c r="H2" s="1416"/>
      <c r="I2" s="1416"/>
      <c r="J2" s="1416"/>
      <c r="K2" s="1416"/>
      <c r="L2" s="1416"/>
      <c r="M2" s="1416"/>
    </row>
    <row r="3" spans="1:13" s="864" customFormat="1" ht="16.149999999999999" customHeight="1">
      <c r="A3" s="1424" t="s">
        <v>1104</v>
      </c>
      <c r="B3" s="1424"/>
      <c r="C3" s="1424"/>
      <c r="D3" s="1424"/>
      <c r="E3" s="1424"/>
      <c r="F3" s="1424"/>
      <c r="G3" s="1424"/>
      <c r="H3" s="1424"/>
      <c r="I3" s="1424"/>
      <c r="J3" s="1424"/>
      <c r="K3" s="1424"/>
      <c r="L3" s="1424"/>
      <c r="M3" s="1424"/>
    </row>
    <row r="4" spans="1:13" s="864" customFormat="1" ht="16.149999999999999" customHeight="1">
      <c r="A4" s="1418" t="s">
        <v>1141</v>
      </c>
      <c r="B4" s="1418"/>
      <c r="C4" s="1418"/>
      <c r="D4" s="1418"/>
      <c r="E4" s="1418"/>
      <c r="F4" s="1418"/>
      <c r="G4" s="1418"/>
      <c r="H4" s="1418"/>
      <c r="I4" s="1418"/>
      <c r="J4" s="1418"/>
      <c r="K4" s="1418"/>
      <c r="L4" s="1418"/>
      <c r="M4" s="1418"/>
    </row>
    <row r="5" spans="1:13" ht="16.149999999999999" customHeight="1">
      <c r="A5" s="890"/>
      <c r="B5" s="890"/>
      <c r="C5" s="890"/>
      <c r="D5" s="890"/>
      <c r="E5" s="890"/>
      <c r="F5" s="890"/>
      <c r="G5" s="890"/>
      <c r="H5" s="890"/>
      <c r="I5" s="890"/>
      <c r="J5" s="890"/>
      <c r="K5" s="890"/>
    </row>
    <row r="6" spans="1:13" ht="16.149999999999999" customHeight="1">
      <c r="A6" s="1414" t="s">
        <v>1105</v>
      </c>
      <c r="B6" s="1414"/>
      <c r="C6" s="1414"/>
      <c r="D6" s="1414"/>
      <c r="E6" s="1414"/>
      <c r="F6" s="1414"/>
      <c r="G6" s="1414"/>
      <c r="H6" s="1414"/>
      <c r="I6" s="1414"/>
      <c r="J6" s="1414"/>
      <c r="K6" s="1414"/>
      <c r="L6" s="1414"/>
      <c r="M6" s="1414"/>
    </row>
    <row r="7" spans="1:13" ht="16.149999999999999" customHeight="1">
      <c r="A7" s="879"/>
      <c r="B7" s="880"/>
      <c r="C7" s="880"/>
      <c r="D7" s="880"/>
      <c r="E7" s="880"/>
      <c r="F7" s="880"/>
      <c r="G7" s="880"/>
      <c r="H7" s="880"/>
      <c r="I7" s="880"/>
      <c r="J7" s="880"/>
      <c r="K7" s="880"/>
    </row>
    <row r="8" spans="1:13" ht="30.4" customHeight="1">
      <c r="A8" s="1422" t="s">
        <v>1106</v>
      </c>
      <c r="B8" s="1422"/>
      <c r="C8" s="1422"/>
      <c r="D8" s="1422"/>
      <c r="E8" s="1422"/>
      <c r="F8" s="1422"/>
      <c r="G8" s="1422"/>
      <c r="H8" s="1422"/>
      <c r="I8" s="1422"/>
      <c r="J8" s="1422"/>
      <c r="K8" s="1422"/>
      <c r="L8" s="1422"/>
      <c r="M8" s="1422"/>
    </row>
    <row r="9" spans="1:13" ht="15" customHeight="1">
      <c r="A9" s="875"/>
      <c r="B9" s="875"/>
      <c r="C9" s="875"/>
      <c r="D9" s="875"/>
      <c r="E9" s="875"/>
      <c r="F9" s="875"/>
      <c r="G9" s="875"/>
      <c r="H9" s="875"/>
      <c r="I9" s="875"/>
      <c r="J9" s="875"/>
      <c r="K9" s="875"/>
      <c r="L9" s="875"/>
      <c r="M9" s="875"/>
    </row>
    <row r="10" spans="1:13" ht="15" customHeight="1">
      <c r="A10" s="866" t="s">
        <v>939</v>
      </c>
      <c r="B10" s="867"/>
      <c r="C10" s="867"/>
      <c r="D10" s="867"/>
      <c r="E10" s="867"/>
      <c r="F10" s="867"/>
      <c r="G10" s="867"/>
      <c r="H10" s="867"/>
      <c r="I10" s="867"/>
      <c r="J10" s="867"/>
      <c r="K10" s="867"/>
      <c r="L10" s="892"/>
      <c r="M10" s="892"/>
    </row>
    <row r="11" spans="1:13" ht="16.149999999999999" customHeight="1">
      <c r="A11" s="884"/>
      <c r="B11" s="885"/>
      <c r="C11" s="885"/>
      <c r="D11" s="885"/>
      <c r="E11" s="885"/>
      <c r="F11" s="885"/>
      <c r="G11" s="885"/>
      <c r="H11" s="885"/>
      <c r="I11" s="885"/>
      <c r="J11" s="885"/>
      <c r="K11" s="867"/>
      <c r="L11" s="892"/>
      <c r="M11" s="892"/>
    </row>
    <row r="12" spans="1:13" ht="16.149999999999999" customHeight="1">
      <c r="A12" s="892" t="s">
        <v>978</v>
      </c>
      <c r="B12" s="893"/>
      <c r="C12" s="869"/>
      <c r="D12" s="870" t="s">
        <v>1060</v>
      </c>
      <c r="E12" s="881">
        <v>2014</v>
      </c>
      <c r="F12" s="882"/>
      <c r="G12" s="882"/>
      <c r="H12" s="867"/>
      <c r="I12" s="867"/>
      <c r="J12" s="885"/>
      <c r="K12" s="867"/>
      <c r="L12" s="892"/>
      <c r="M12" s="892"/>
    </row>
    <row r="13" spans="1:13" ht="16.149999999999999" customHeight="1">
      <c r="A13" s="892" t="s">
        <v>1036</v>
      </c>
      <c r="B13" s="893"/>
      <c r="C13" s="871"/>
      <c r="D13" s="870" t="s">
        <v>979</v>
      </c>
      <c r="E13" s="881">
        <v>365</v>
      </c>
      <c r="F13" s="882"/>
      <c r="G13" s="882"/>
      <c r="H13" s="867"/>
      <c r="I13" s="867"/>
      <c r="J13" s="885"/>
      <c r="K13" s="867"/>
      <c r="L13" s="892"/>
      <c r="M13" s="892"/>
    </row>
    <row r="14" spans="1:13" ht="16.149999999999999" customHeight="1">
      <c r="A14" s="892"/>
      <c r="B14" s="892"/>
      <c r="C14" s="892"/>
      <c r="D14" s="892"/>
      <c r="E14" s="892"/>
      <c r="F14" s="892"/>
      <c r="G14" s="892"/>
      <c r="H14" s="892"/>
      <c r="I14" s="892"/>
      <c r="J14" s="885"/>
      <c r="K14" s="885"/>
      <c r="L14" s="885"/>
      <c r="M14" s="892"/>
    </row>
    <row r="15" spans="1:13" ht="16.149999999999999" customHeight="1">
      <c r="A15" s="1404" t="s">
        <v>940</v>
      </c>
      <c r="B15" s="1404"/>
      <c r="C15" s="1404"/>
      <c r="D15" s="1404"/>
      <c r="E15" s="1404"/>
      <c r="F15" s="1404"/>
      <c r="G15" s="1404"/>
      <c r="H15" s="1404"/>
      <c r="I15" s="1404"/>
      <c r="J15" s="1404"/>
      <c r="K15" s="1404"/>
      <c r="L15" s="1404"/>
      <c r="M15" s="1404"/>
    </row>
    <row r="16" spans="1:13" ht="16.149999999999999" customHeight="1">
      <c r="A16" s="866"/>
      <c r="B16" s="867"/>
      <c r="C16" s="867"/>
      <c r="D16" s="867"/>
      <c r="E16" s="867"/>
      <c r="F16" s="867"/>
      <c r="G16" s="867"/>
      <c r="H16" s="867"/>
      <c r="I16" s="867"/>
      <c r="J16" s="885"/>
      <c r="K16" s="885"/>
      <c r="L16" s="885"/>
      <c r="M16" s="892"/>
    </row>
    <row r="17" spans="1:15" ht="15" customHeight="1">
      <c r="A17" s="867" t="s">
        <v>1107</v>
      </c>
      <c r="B17" s="871"/>
      <c r="C17" s="871"/>
      <c r="D17" s="871"/>
      <c r="E17" s="871"/>
      <c r="F17" s="871"/>
      <c r="G17" s="871"/>
      <c r="H17" s="871"/>
      <c r="I17" s="871"/>
      <c r="J17" s="871"/>
      <c r="K17" s="871"/>
      <c r="L17" s="892"/>
      <c r="M17" s="892"/>
    </row>
    <row r="18" spans="1:15" ht="15" customHeight="1">
      <c r="A18" s="892"/>
      <c r="B18" s="893"/>
      <c r="C18" s="893"/>
      <c r="D18" s="892"/>
      <c r="E18" s="892"/>
      <c r="F18" s="892"/>
      <c r="G18" s="892"/>
      <c r="H18" s="892"/>
      <c r="I18" s="892"/>
      <c r="J18" s="892"/>
      <c r="K18" s="892"/>
      <c r="L18" s="892"/>
      <c r="M18" s="892"/>
    </row>
    <row r="19" spans="1:15" ht="15" customHeight="1">
      <c r="A19" s="892"/>
      <c r="B19" s="895" t="s">
        <v>941</v>
      </c>
      <c r="C19" s="895" t="s">
        <v>942</v>
      </c>
      <c r="D19" s="895" t="s">
        <v>943</v>
      </c>
      <c r="E19" s="895" t="s">
        <v>944</v>
      </c>
      <c r="F19" s="895" t="s">
        <v>945</v>
      </c>
      <c r="G19" s="895" t="s">
        <v>946</v>
      </c>
      <c r="H19" s="895" t="s">
        <v>947</v>
      </c>
      <c r="I19" s="895" t="s">
        <v>948</v>
      </c>
      <c r="J19" s="895" t="s">
        <v>1061</v>
      </c>
      <c r="K19" s="895" t="s">
        <v>1062</v>
      </c>
      <c r="L19" s="895" t="s">
        <v>1063</v>
      </c>
      <c r="M19" s="895" t="s">
        <v>1064</v>
      </c>
    </row>
    <row r="20" spans="1:15" ht="15" customHeight="1">
      <c r="A20" s="892"/>
      <c r="B20" s="895"/>
      <c r="C20" s="895"/>
      <c r="D20" s="893"/>
      <c r="E20" s="893"/>
      <c r="F20" s="895"/>
      <c r="G20" s="895"/>
      <c r="H20" s="893"/>
      <c r="I20" s="895"/>
      <c r="J20" s="893"/>
      <c r="K20" s="893" t="s">
        <v>1065</v>
      </c>
      <c r="L20" s="892"/>
      <c r="M20" s="892"/>
    </row>
    <row r="21" spans="1:15" ht="15" customHeight="1">
      <c r="A21" s="892"/>
      <c r="B21" s="895"/>
      <c r="C21" s="895"/>
      <c r="D21" s="893" t="s">
        <v>1066</v>
      </c>
      <c r="E21" s="893"/>
      <c r="F21" s="893"/>
      <c r="G21" s="893"/>
      <c r="H21" s="893"/>
      <c r="I21" s="893"/>
      <c r="J21" s="893" t="s">
        <v>1067</v>
      </c>
      <c r="K21" s="893" t="s">
        <v>951</v>
      </c>
      <c r="L21" s="893"/>
      <c r="M21" s="893"/>
    </row>
    <row r="22" spans="1:15" ht="15" customHeight="1">
      <c r="A22" s="892"/>
      <c r="B22" s="895"/>
      <c r="C22" s="895"/>
      <c r="D22" s="893" t="s">
        <v>259</v>
      </c>
      <c r="E22" s="893"/>
      <c r="F22" s="893" t="s">
        <v>1068</v>
      </c>
      <c r="G22" s="893"/>
      <c r="H22" s="893" t="s">
        <v>1067</v>
      </c>
      <c r="I22" s="893"/>
      <c r="J22" s="893" t="s">
        <v>1068</v>
      </c>
      <c r="K22" s="893" t="s">
        <v>1069</v>
      </c>
      <c r="L22" s="893"/>
      <c r="M22" s="893"/>
    </row>
    <row r="23" spans="1:15" ht="15" customHeight="1">
      <c r="A23" s="892"/>
      <c r="B23" s="895"/>
      <c r="C23" s="895"/>
      <c r="D23" s="893" t="s">
        <v>555</v>
      </c>
      <c r="E23" s="893" t="s">
        <v>1066</v>
      </c>
      <c r="F23" s="893" t="s">
        <v>1070</v>
      </c>
      <c r="G23" s="893" t="s">
        <v>951</v>
      </c>
      <c r="H23" s="893" t="s">
        <v>1068</v>
      </c>
      <c r="I23" s="893" t="s">
        <v>951</v>
      </c>
      <c r="J23" s="893" t="s">
        <v>1071</v>
      </c>
      <c r="K23" s="893" t="s">
        <v>1072</v>
      </c>
      <c r="L23" s="893" t="s">
        <v>1073</v>
      </c>
      <c r="M23" s="893" t="s">
        <v>1074</v>
      </c>
    </row>
    <row r="24" spans="1:15" ht="15" customHeight="1" thickBot="1">
      <c r="A24" s="896" t="s">
        <v>950</v>
      </c>
      <c r="B24" s="896" t="s">
        <v>462</v>
      </c>
      <c r="C24" s="896" t="s">
        <v>461</v>
      </c>
      <c r="D24" s="896" t="s">
        <v>262</v>
      </c>
      <c r="E24" s="896" t="s">
        <v>951</v>
      </c>
      <c r="F24" s="896" t="s">
        <v>1075</v>
      </c>
      <c r="G24" s="896" t="s">
        <v>438</v>
      </c>
      <c r="H24" s="896" t="s">
        <v>1071</v>
      </c>
      <c r="I24" s="896" t="s">
        <v>1076</v>
      </c>
      <c r="J24" s="896" t="s">
        <v>1069</v>
      </c>
      <c r="K24" s="896" t="s">
        <v>1075</v>
      </c>
      <c r="L24" s="896" t="s">
        <v>1077</v>
      </c>
      <c r="M24" s="896" t="s">
        <v>1077</v>
      </c>
    </row>
    <row r="25" spans="1:15" ht="15" customHeight="1">
      <c r="A25" s="892"/>
      <c r="B25" s="893"/>
      <c r="C25" s="893"/>
      <c r="D25" s="892"/>
      <c r="E25" s="892"/>
      <c r="F25" s="892"/>
      <c r="G25" s="892"/>
      <c r="H25" s="892"/>
      <c r="I25" s="892"/>
      <c r="J25" s="892"/>
      <c r="K25" s="892"/>
      <c r="L25" s="892"/>
      <c r="M25" s="892"/>
    </row>
    <row r="26" spans="1:15" ht="15" customHeight="1">
      <c r="A26" s="892">
        <v>3</v>
      </c>
      <c r="B26" s="876">
        <f>IF($E$12=0,"-",$E$12-1)</f>
        <v>2013</v>
      </c>
      <c r="C26" s="893" t="s">
        <v>954</v>
      </c>
      <c r="D26" s="911"/>
      <c r="E26" s="912"/>
      <c r="F26" s="912"/>
      <c r="G26" s="912"/>
      <c r="H26" s="912"/>
      <c r="I26" s="912"/>
      <c r="J26" s="877"/>
      <c r="K26" s="877"/>
      <c r="L26" s="877"/>
      <c r="M26" s="912" t="str">
        <f>IF(ISBLANK($D$26),"-  ",D26)</f>
        <v xml:space="preserve">-  </v>
      </c>
      <c r="N26" s="913"/>
      <c r="O26" s="914"/>
    </row>
    <row r="27" spans="1:15" ht="15" customHeight="1">
      <c r="A27" s="892"/>
      <c r="B27" s="876"/>
      <c r="C27" s="893"/>
      <c r="D27" s="909"/>
      <c r="E27" s="909"/>
      <c r="F27" s="912"/>
      <c r="G27" s="912"/>
      <c r="H27" s="912"/>
      <c r="I27" s="912"/>
      <c r="J27" s="877"/>
      <c r="K27" s="877"/>
      <c r="L27" s="877"/>
      <c r="M27" s="877"/>
      <c r="N27" s="913"/>
      <c r="O27" s="914"/>
    </row>
    <row r="28" spans="1:15" ht="15" customHeight="1">
      <c r="A28" s="892">
        <v>4</v>
      </c>
      <c r="B28" s="876">
        <f t="shared" ref="B28:B39" si="0">IF($E$12=0,"-",$E$12)</f>
        <v>2014</v>
      </c>
      <c r="C28" s="893" t="s">
        <v>307</v>
      </c>
      <c r="D28" s="911"/>
      <c r="E28" s="912" t="str">
        <f>IF(ISBLANK($D$26),"-  ",(D28-D26))</f>
        <v xml:space="preserve">-  </v>
      </c>
      <c r="F28" s="911" t="str">
        <f>IF(ISBLANK($D$26)," ",('ATT1B-Projection'!E25))</f>
        <v xml:space="preserve"> </v>
      </c>
      <c r="G28" s="912" t="str">
        <f t="shared" ref="G28:G39" si="1">IF(ISBLANK($D$26),"-  ",(E28-F28))</f>
        <v xml:space="preserve">-  </v>
      </c>
      <c r="H28" s="912" t="str">
        <f t="shared" ref="H28:H39" si="2">IF(ISBLANK($D$26),"-  ",(IF(SIGN(E28)=SIGN(F28),IF(SIGN(F28)=-1,MAX(G28,0),MIN(G28,0)),-F28)))</f>
        <v xml:space="preserve">-  </v>
      </c>
      <c r="I28" s="912" t="str">
        <f>IF(ISBLANK($D$26),"-  ",G28-H28)</f>
        <v xml:space="preserve">-  </v>
      </c>
      <c r="J28" s="923" t="str">
        <f>IF(ISBLANK($D$26),"-  ",(H28*'ATT1B-Projection'!G25))</f>
        <v xml:space="preserve">-  </v>
      </c>
      <c r="K28" s="911" t="str">
        <f>IF(ISBLANK($D$26)," ",('ATT1B-Projection'!H25))</f>
        <v xml:space="preserve"> </v>
      </c>
      <c r="L28" s="912" t="str">
        <f t="shared" ref="L28:L39" si="3">IF(ISBLANK($D$26),"-  ",(K28+J28+I28))</f>
        <v xml:space="preserve">-  </v>
      </c>
      <c r="M28" s="912" t="str">
        <f>IF(ISBLANK($D$26),"-  ",M26+L28)</f>
        <v xml:space="preserve">-  </v>
      </c>
      <c r="N28" s="913"/>
      <c r="O28" s="914"/>
    </row>
    <row r="29" spans="1:15" ht="15" customHeight="1">
      <c r="A29" s="892">
        <v>5</v>
      </c>
      <c r="B29" s="876">
        <f t="shared" si="0"/>
        <v>2014</v>
      </c>
      <c r="C29" s="893" t="s">
        <v>308</v>
      </c>
      <c r="D29" s="911"/>
      <c r="E29" s="912" t="str">
        <f t="shared" ref="E29:E39" si="4">IF(ISBLANK($D$26),"-  ",(D29-D28))</f>
        <v xml:space="preserve">-  </v>
      </c>
      <c r="F29" s="911" t="str">
        <f>IF(ISBLANK($D$26)," ",('ATT1B-Projection'!E26))</f>
        <v xml:space="preserve"> </v>
      </c>
      <c r="G29" s="912" t="str">
        <f t="shared" si="1"/>
        <v xml:space="preserve">-  </v>
      </c>
      <c r="H29" s="912" t="str">
        <f t="shared" si="2"/>
        <v xml:space="preserve">-  </v>
      </c>
      <c r="I29" s="912" t="str">
        <f>IF(ISBLANK($D$26),"-  ",G29-H29)</f>
        <v xml:space="preserve">-  </v>
      </c>
      <c r="J29" s="923" t="str">
        <f>IF(ISBLANK($D$26),"-  ",(H29*'ATT1B-Projection'!G26))</f>
        <v xml:space="preserve">-  </v>
      </c>
      <c r="K29" s="911" t="str">
        <f>IF(ISBLANK($D$26)," ",('ATT1B-Projection'!H26))</f>
        <v xml:space="preserve"> </v>
      </c>
      <c r="L29" s="912" t="str">
        <f t="shared" si="3"/>
        <v xml:space="preserve">-  </v>
      </c>
      <c r="M29" s="912" t="str">
        <f t="shared" ref="M29:M39" si="5">IF(ISBLANK($D$26),"-  ",M28+L29)</f>
        <v xml:space="preserve">-  </v>
      </c>
      <c r="N29" s="913"/>
      <c r="O29" s="914"/>
    </row>
    <row r="30" spans="1:15" ht="15" customHeight="1">
      <c r="A30" s="892">
        <v>6</v>
      </c>
      <c r="B30" s="876">
        <f t="shared" si="0"/>
        <v>2014</v>
      </c>
      <c r="C30" s="893" t="s">
        <v>309</v>
      </c>
      <c r="D30" s="911"/>
      <c r="E30" s="912" t="str">
        <f t="shared" si="4"/>
        <v xml:space="preserve">-  </v>
      </c>
      <c r="F30" s="911" t="str">
        <f>IF(ISBLANK($D$26)," ",('ATT1B-Projection'!E27))</f>
        <v xml:space="preserve"> </v>
      </c>
      <c r="G30" s="912" t="str">
        <f t="shared" si="1"/>
        <v xml:space="preserve">-  </v>
      </c>
      <c r="H30" s="912" t="str">
        <f t="shared" si="2"/>
        <v xml:space="preserve">-  </v>
      </c>
      <c r="I30" s="912" t="str">
        <f t="shared" ref="I30:I35" si="6">IF(ISBLANK($D$26),"-  ",G30-H30)</f>
        <v xml:space="preserve">-  </v>
      </c>
      <c r="J30" s="923" t="str">
        <f>IF(ISBLANK($D$26),"-  ",(H30*'ATT1B-Projection'!G27))</f>
        <v xml:space="preserve">-  </v>
      </c>
      <c r="K30" s="911" t="str">
        <f>IF(ISBLANK($D$26)," ",('ATT1B-Projection'!H27))</f>
        <v xml:space="preserve"> </v>
      </c>
      <c r="L30" s="912" t="str">
        <f t="shared" si="3"/>
        <v xml:space="preserve">-  </v>
      </c>
      <c r="M30" s="912" t="str">
        <f t="shared" si="5"/>
        <v xml:space="preserve">-  </v>
      </c>
      <c r="N30" s="878"/>
      <c r="O30" s="914"/>
    </row>
    <row r="31" spans="1:15" ht="15" customHeight="1">
      <c r="A31" s="892">
        <v>7</v>
      </c>
      <c r="B31" s="876">
        <f t="shared" si="0"/>
        <v>2014</v>
      </c>
      <c r="C31" s="893" t="s">
        <v>310</v>
      </c>
      <c r="D31" s="911"/>
      <c r="E31" s="912" t="str">
        <f t="shared" si="4"/>
        <v xml:space="preserve">-  </v>
      </c>
      <c r="F31" s="911" t="str">
        <f>IF(ISBLANK($D$26)," ",('ATT1B-Projection'!E28))</f>
        <v xml:space="preserve"> </v>
      </c>
      <c r="G31" s="912" t="str">
        <f t="shared" si="1"/>
        <v xml:space="preserve">-  </v>
      </c>
      <c r="H31" s="912" t="str">
        <f t="shared" si="2"/>
        <v xml:space="preserve">-  </v>
      </c>
      <c r="I31" s="912" t="str">
        <f t="shared" si="6"/>
        <v xml:space="preserve">-  </v>
      </c>
      <c r="J31" s="923" t="str">
        <f>IF(ISBLANK($D$26),"-  ",(H31*'ATT1B-Projection'!G28))</f>
        <v xml:space="preserve">-  </v>
      </c>
      <c r="K31" s="911" t="str">
        <f>IF(ISBLANK($D$26)," ",('ATT1B-Projection'!H28))</f>
        <v xml:space="preserve"> </v>
      </c>
      <c r="L31" s="912" t="str">
        <f t="shared" si="3"/>
        <v xml:space="preserve">-  </v>
      </c>
      <c r="M31" s="912" t="str">
        <f t="shared" si="5"/>
        <v xml:space="preserve">-  </v>
      </c>
      <c r="N31" s="878"/>
      <c r="O31" s="914"/>
    </row>
    <row r="32" spans="1:15" ht="15" customHeight="1">
      <c r="A32" s="892">
        <v>8</v>
      </c>
      <c r="B32" s="876">
        <f t="shared" si="0"/>
        <v>2014</v>
      </c>
      <c r="C32" s="893" t="s">
        <v>312</v>
      </c>
      <c r="D32" s="911"/>
      <c r="E32" s="912" t="str">
        <f t="shared" si="4"/>
        <v xml:space="preserve">-  </v>
      </c>
      <c r="F32" s="911" t="str">
        <f>IF(ISBLANK($D$26)," ",('ATT1B-Projection'!E29))</f>
        <v xml:space="preserve"> </v>
      </c>
      <c r="G32" s="912" t="str">
        <f t="shared" si="1"/>
        <v xml:space="preserve">-  </v>
      </c>
      <c r="H32" s="912" t="str">
        <f t="shared" si="2"/>
        <v xml:space="preserve">-  </v>
      </c>
      <c r="I32" s="912" t="str">
        <f t="shared" si="6"/>
        <v xml:space="preserve">-  </v>
      </c>
      <c r="J32" s="923" t="str">
        <f>IF(ISBLANK($D$26),"-  ",(H32*'ATT1B-Projection'!G29))</f>
        <v xml:space="preserve">-  </v>
      </c>
      <c r="K32" s="911" t="str">
        <f>IF(ISBLANK($D$26)," ",('ATT1B-Projection'!H29))</f>
        <v xml:space="preserve"> </v>
      </c>
      <c r="L32" s="912" t="str">
        <f t="shared" si="3"/>
        <v xml:space="preserve">-  </v>
      </c>
      <c r="M32" s="912" t="str">
        <f t="shared" si="5"/>
        <v xml:space="preserve">-  </v>
      </c>
      <c r="N32" s="878"/>
      <c r="O32" s="914"/>
    </row>
    <row r="33" spans="1:15" ht="15" customHeight="1">
      <c r="A33" s="892">
        <v>9</v>
      </c>
      <c r="B33" s="876">
        <f t="shared" si="0"/>
        <v>2014</v>
      </c>
      <c r="C33" s="893" t="s">
        <v>313</v>
      </c>
      <c r="D33" s="911"/>
      <c r="E33" s="912" t="str">
        <f t="shared" si="4"/>
        <v xml:space="preserve">-  </v>
      </c>
      <c r="F33" s="911" t="str">
        <f>IF(ISBLANK($D$26)," ",('ATT1B-Projection'!E30))</f>
        <v xml:space="preserve"> </v>
      </c>
      <c r="G33" s="912" t="str">
        <f t="shared" si="1"/>
        <v xml:space="preserve">-  </v>
      </c>
      <c r="H33" s="912" t="str">
        <f t="shared" si="2"/>
        <v xml:space="preserve">-  </v>
      </c>
      <c r="I33" s="912" t="str">
        <f t="shared" si="6"/>
        <v xml:space="preserve">-  </v>
      </c>
      <c r="J33" s="923" t="str">
        <f>IF(ISBLANK($D$26),"-  ",(H33*'ATT1B-Projection'!G30))</f>
        <v xml:space="preserve">-  </v>
      </c>
      <c r="K33" s="911" t="str">
        <f>IF(ISBLANK($D$26)," ",('ATT1B-Projection'!H30))</f>
        <v xml:space="preserve"> </v>
      </c>
      <c r="L33" s="912" t="str">
        <f t="shared" si="3"/>
        <v xml:space="preserve">-  </v>
      </c>
      <c r="M33" s="912" t="str">
        <f t="shared" si="5"/>
        <v xml:space="preserve">-  </v>
      </c>
      <c r="N33" s="878"/>
      <c r="O33" s="914"/>
    </row>
    <row r="34" spans="1:15" ht="15" customHeight="1">
      <c r="A34" s="892">
        <v>10</v>
      </c>
      <c r="B34" s="876">
        <f t="shared" si="0"/>
        <v>2014</v>
      </c>
      <c r="C34" s="893" t="s">
        <v>314</v>
      </c>
      <c r="D34" s="911"/>
      <c r="E34" s="912" t="str">
        <f t="shared" si="4"/>
        <v xml:space="preserve">-  </v>
      </c>
      <c r="F34" s="911" t="str">
        <f>IF(ISBLANK($D$26)," ",('ATT1B-Projection'!E31))</f>
        <v xml:space="preserve"> </v>
      </c>
      <c r="G34" s="912" t="str">
        <f t="shared" si="1"/>
        <v xml:space="preserve">-  </v>
      </c>
      <c r="H34" s="912" t="str">
        <f t="shared" si="2"/>
        <v xml:space="preserve">-  </v>
      </c>
      <c r="I34" s="912" t="str">
        <f t="shared" si="6"/>
        <v xml:space="preserve">-  </v>
      </c>
      <c r="J34" s="923" t="str">
        <f>IF(ISBLANK($D$26),"-  ",(H34*'ATT1B-Projection'!G31))</f>
        <v xml:space="preserve">-  </v>
      </c>
      <c r="K34" s="911" t="str">
        <f>IF(ISBLANK($D$26)," ",('ATT1B-Projection'!H31))</f>
        <v xml:space="preserve"> </v>
      </c>
      <c r="L34" s="912" t="str">
        <f t="shared" si="3"/>
        <v xml:space="preserve">-  </v>
      </c>
      <c r="M34" s="912" t="str">
        <f t="shared" si="5"/>
        <v xml:space="preserve">-  </v>
      </c>
      <c r="N34" s="913"/>
      <c r="O34" s="914"/>
    </row>
    <row r="35" spans="1:15" ht="15" customHeight="1">
      <c r="A35" s="892">
        <v>11</v>
      </c>
      <c r="B35" s="876">
        <f t="shared" si="0"/>
        <v>2014</v>
      </c>
      <c r="C35" s="893" t="s">
        <v>315</v>
      </c>
      <c r="D35" s="911"/>
      <c r="E35" s="912" t="str">
        <f t="shared" si="4"/>
        <v xml:space="preserve">-  </v>
      </c>
      <c r="F35" s="911" t="str">
        <f>IF(ISBLANK($D$26)," ",('ATT1B-Projection'!E32))</f>
        <v xml:space="preserve"> </v>
      </c>
      <c r="G35" s="912" t="str">
        <f t="shared" si="1"/>
        <v xml:space="preserve">-  </v>
      </c>
      <c r="H35" s="912" t="str">
        <f t="shared" si="2"/>
        <v xml:space="preserve">-  </v>
      </c>
      <c r="I35" s="912" t="str">
        <f t="shared" si="6"/>
        <v xml:space="preserve">-  </v>
      </c>
      <c r="J35" s="923" t="str">
        <f>IF(ISBLANK($D$26),"-  ",(H35*'ATT1B-Projection'!G32))</f>
        <v xml:space="preserve">-  </v>
      </c>
      <c r="K35" s="911" t="str">
        <f>IF(ISBLANK($D$26)," ",('ATT1B-Projection'!H32))</f>
        <v xml:space="preserve"> </v>
      </c>
      <c r="L35" s="912" t="str">
        <f t="shared" si="3"/>
        <v xml:space="preserve">-  </v>
      </c>
      <c r="M35" s="912" t="str">
        <f t="shared" si="5"/>
        <v xml:space="preserve">-  </v>
      </c>
      <c r="N35" s="913"/>
      <c r="O35" s="914"/>
    </row>
    <row r="36" spans="1:15" ht="15" customHeight="1">
      <c r="A36" s="892">
        <v>12</v>
      </c>
      <c r="B36" s="876">
        <f t="shared" si="0"/>
        <v>2014</v>
      </c>
      <c r="C36" s="893" t="s">
        <v>316</v>
      </c>
      <c r="D36" s="911"/>
      <c r="E36" s="912" t="str">
        <f t="shared" si="4"/>
        <v xml:space="preserve">-  </v>
      </c>
      <c r="F36" s="911" t="str">
        <f>IF(ISBLANK($D$26)," ",('ATT1B-Projection'!E33))</f>
        <v xml:space="preserve"> </v>
      </c>
      <c r="G36" s="912" t="str">
        <f t="shared" si="1"/>
        <v xml:space="preserve">-  </v>
      </c>
      <c r="H36" s="912" t="str">
        <f t="shared" si="2"/>
        <v xml:space="preserve">-  </v>
      </c>
      <c r="I36" s="912" t="str">
        <f>IF(ISBLANK($D$26),"-  ",G36-H36)</f>
        <v xml:space="preserve">-  </v>
      </c>
      <c r="J36" s="923" t="str">
        <f>IF(ISBLANK($D$26),"-  ",(H36*'ATT1B-Projection'!G33))</f>
        <v xml:space="preserve">-  </v>
      </c>
      <c r="K36" s="911" t="str">
        <f>IF(ISBLANK($D$26)," ",('ATT1B-Projection'!H33))</f>
        <v xml:space="preserve"> </v>
      </c>
      <c r="L36" s="912" t="str">
        <f t="shared" si="3"/>
        <v xml:space="preserve">-  </v>
      </c>
      <c r="M36" s="912" t="str">
        <f t="shared" si="5"/>
        <v xml:space="preserve">-  </v>
      </c>
      <c r="N36" s="913"/>
      <c r="O36" s="914"/>
    </row>
    <row r="37" spans="1:15" ht="15" customHeight="1">
      <c r="A37" s="892">
        <v>13</v>
      </c>
      <c r="B37" s="876">
        <f t="shared" si="0"/>
        <v>2014</v>
      </c>
      <c r="C37" s="893" t="s">
        <v>317</v>
      </c>
      <c r="D37" s="911"/>
      <c r="E37" s="912" t="str">
        <f t="shared" si="4"/>
        <v xml:space="preserve">-  </v>
      </c>
      <c r="F37" s="911" t="str">
        <f>IF(ISBLANK($D$26)," ",('ATT1B-Projection'!E34))</f>
        <v xml:space="preserve"> </v>
      </c>
      <c r="G37" s="912" t="str">
        <f t="shared" si="1"/>
        <v xml:space="preserve">-  </v>
      </c>
      <c r="H37" s="912" t="str">
        <f t="shared" si="2"/>
        <v xml:space="preserve">-  </v>
      </c>
      <c r="I37" s="912" t="str">
        <f>IF(ISBLANK($D$26),"-  ",G37-H37)</f>
        <v xml:space="preserve">-  </v>
      </c>
      <c r="J37" s="923" t="str">
        <f>IF(ISBLANK($D$26),"-  ",(H37*'ATT1B-Projection'!G34))</f>
        <v xml:space="preserve">-  </v>
      </c>
      <c r="K37" s="911" t="str">
        <f>IF(ISBLANK($D$26)," ",('ATT1B-Projection'!H34))</f>
        <v xml:space="preserve"> </v>
      </c>
      <c r="L37" s="912" t="str">
        <f t="shared" si="3"/>
        <v xml:space="preserve">-  </v>
      </c>
      <c r="M37" s="912" t="str">
        <f t="shared" si="5"/>
        <v xml:space="preserve">-  </v>
      </c>
      <c r="N37" s="913"/>
      <c r="O37" s="914"/>
    </row>
    <row r="38" spans="1:15" ht="15" customHeight="1">
      <c r="A38" s="892">
        <v>14</v>
      </c>
      <c r="B38" s="876">
        <f t="shared" si="0"/>
        <v>2014</v>
      </c>
      <c r="C38" s="893" t="s">
        <v>318</v>
      </c>
      <c r="D38" s="911"/>
      <c r="E38" s="912" t="str">
        <f t="shared" si="4"/>
        <v xml:space="preserve">-  </v>
      </c>
      <c r="F38" s="911" t="str">
        <f>IF(ISBLANK($D$26)," ",('ATT1B-Projection'!E35))</f>
        <v xml:space="preserve"> </v>
      </c>
      <c r="G38" s="912" t="str">
        <f t="shared" si="1"/>
        <v xml:space="preserve">-  </v>
      </c>
      <c r="H38" s="912" t="str">
        <f t="shared" si="2"/>
        <v xml:space="preserve">-  </v>
      </c>
      <c r="I38" s="912" t="str">
        <f>IF(ISBLANK($D$26),"-  ",G38-H38)</f>
        <v xml:space="preserve">-  </v>
      </c>
      <c r="J38" s="923" t="str">
        <f>IF(ISBLANK($D$26),"-  ",(H38*'ATT1B-Projection'!G35))</f>
        <v xml:space="preserve">-  </v>
      </c>
      <c r="K38" s="911" t="str">
        <f>IF(ISBLANK($D$26)," ",('ATT1B-Projection'!H35))</f>
        <v xml:space="preserve"> </v>
      </c>
      <c r="L38" s="912" t="str">
        <f t="shared" si="3"/>
        <v xml:space="preserve">-  </v>
      </c>
      <c r="M38" s="912" t="str">
        <f t="shared" si="5"/>
        <v xml:space="preserve">-  </v>
      </c>
      <c r="N38" s="878"/>
      <c r="O38" s="914"/>
    </row>
    <row r="39" spans="1:15" ht="15" customHeight="1">
      <c r="A39" s="892">
        <v>15</v>
      </c>
      <c r="B39" s="876">
        <f t="shared" si="0"/>
        <v>2014</v>
      </c>
      <c r="C39" s="893" t="s">
        <v>954</v>
      </c>
      <c r="D39" s="911"/>
      <c r="E39" s="912" t="str">
        <f t="shared" si="4"/>
        <v xml:space="preserve">-  </v>
      </c>
      <c r="F39" s="911" t="str">
        <f>IF(ISBLANK($D$26)," ",('ATT1B-Projection'!E36))</f>
        <v xml:space="preserve"> </v>
      </c>
      <c r="G39" s="912" t="str">
        <f t="shared" si="1"/>
        <v xml:space="preserve">-  </v>
      </c>
      <c r="H39" s="912" t="str">
        <f t="shared" si="2"/>
        <v xml:space="preserve">-  </v>
      </c>
      <c r="I39" s="912" t="str">
        <f>IF(ISBLANK($D$26),"-  ",G39-H39)</f>
        <v xml:space="preserve">-  </v>
      </c>
      <c r="J39" s="912" t="str">
        <f>IF(ISBLANK($D$26),"-  ",(H39*'ATT1B-Projection'!G36))</f>
        <v xml:space="preserve">-  </v>
      </c>
      <c r="K39" s="911" t="str">
        <f>IF(ISBLANK($D$26)," ",('ATT1B-Projection'!H36))</f>
        <v xml:space="preserve"> </v>
      </c>
      <c r="L39" s="912" t="str">
        <f t="shared" si="3"/>
        <v xml:space="preserve">-  </v>
      </c>
      <c r="M39" s="912" t="str">
        <f t="shared" si="5"/>
        <v xml:space="preserve">-  </v>
      </c>
      <c r="N39" s="878"/>
      <c r="O39" s="914"/>
    </row>
    <row r="40" spans="1:15" ht="16.149999999999999" customHeight="1">
      <c r="A40" s="892"/>
      <c r="B40" s="876"/>
      <c r="C40" s="893"/>
      <c r="D40" s="912"/>
      <c r="E40" s="912"/>
      <c r="F40" s="912"/>
      <c r="G40" s="912"/>
      <c r="H40" s="912"/>
      <c r="I40" s="912"/>
      <c r="J40" s="912"/>
      <c r="K40" s="912"/>
      <c r="L40" s="912"/>
      <c r="M40" s="912"/>
      <c r="N40" s="878"/>
      <c r="O40" s="914"/>
    </row>
    <row r="41" spans="1:15" ht="16.149999999999999" customHeight="1">
      <c r="A41" s="912" t="s">
        <v>1108</v>
      </c>
      <c r="B41" s="915"/>
      <c r="C41" s="916"/>
      <c r="D41" s="912"/>
      <c r="E41" s="912"/>
      <c r="F41" s="912"/>
      <c r="G41" s="1423" t="s">
        <v>1109</v>
      </c>
      <c r="H41" s="1423"/>
      <c r="I41" s="1423"/>
      <c r="J41" s="1423"/>
      <c r="K41" s="1423"/>
      <c r="L41" s="1423"/>
      <c r="M41" s="912" t="str">
        <f>IF(ISBLANK($D$26),"-  ",(AVERAGE(D26,D31)))</f>
        <v xml:space="preserve">-  </v>
      </c>
      <c r="N41" s="878"/>
      <c r="O41" s="914"/>
    </row>
    <row r="42" spans="1:15" ht="16.149999999999999" customHeight="1">
      <c r="A42" s="912" t="s">
        <v>1110</v>
      </c>
      <c r="B42" s="915"/>
      <c r="C42" s="916"/>
      <c r="D42" s="912"/>
      <c r="E42" s="912"/>
      <c r="F42" s="912"/>
      <c r="G42" s="1423" t="s">
        <v>1111</v>
      </c>
      <c r="H42" s="1423"/>
      <c r="I42" s="1423"/>
      <c r="J42" s="1423"/>
      <c r="K42" s="1423"/>
      <c r="L42" s="1423"/>
      <c r="M42" s="883">
        <v>0.33333333333333331</v>
      </c>
      <c r="N42" s="878"/>
      <c r="O42" s="914"/>
    </row>
    <row r="43" spans="1:15" ht="16.149999999999999" customHeight="1">
      <c r="A43" s="917" t="s">
        <v>1112</v>
      </c>
      <c r="B43" s="915"/>
      <c r="C43" s="916"/>
      <c r="D43" s="912"/>
      <c r="E43" s="912"/>
      <c r="F43" s="912"/>
      <c r="G43" s="1423" t="s">
        <v>1113</v>
      </c>
      <c r="H43" s="1423"/>
      <c r="I43" s="1423"/>
      <c r="J43" s="1423"/>
      <c r="K43" s="1423"/>
      <c r="L43" s="1423"/>
      <c r="M43" s="912" t="str">
        <f>IF(ISBLANK($D$26),"-  ",M41*M42)</f>
        <v xml:space="preserve">-  </v>
      </c>
      <c r="N43" s="878"/>
      <c r="O43" s="914"/>
    </row>
    <row r="44" spans="1:15" ht="16.149999999999999" customHeight="1">
      <c r="A44" s="917"/>
      <c r="B44" s="915"/>
      <c r="C44" s="916"/>
      <c r="D44" s="912"/>
      <c r="E44" s="912"/>
      <c r="F44" s="912"/>
      <c r="G44" s="912"/>
      <c r="H44" s="912"/>
      <c r="I44" s="912"/>
      <c r="J44" s="912"/>
      <c r="K44" s="912"/>
      <c r="L44" s="912"/>
      <c r="M44" s="912"/>
      <c r="N44" s="878"/>
      <c r="O44" s="914"/>
    </row>
    <row r="45" spans="1:15" ht="16.149999999999999" customHeight="1">
      <c r="A45" s="912" t="s">
        <v>1114</v>
      </c>
      <c r="B45" s="915"/>
      <c r="C45" s="916"/>
      <c r="D45" s="912"/>
      <c r="E45" s="912"/>
      <c r="F45" s="912"/>
      <c r="G45" s="1423" t="s">
        <v>1115</v>
      </c>
      <c r="H45" s="1423"/>
      <c r="I45" s="1423"/>
      <c r="J45" s="1423"/>
      <c r="K45" s="1423"/>
      <c r="L45" s="1423"/>
      <c r="M45" s="912" t="str">
        <f>IF(ISBLANK($D$26),"-  ",AVERAGE(M31,M39))</f>
        <v xml:space="preserve">-  </v>
      </c>
      <c r="N45" s="878"/>
      <c r="O45" s="914"/>
    </row>
    <row r="46" spans="1:15" ht="16.149999999999999" customHeight="1">
      <c r="A46" s="917" t="s">
        <v>1116</v>
      </c>
      <c r="B46" s="915"/>
      <c r="C46" s="916"/>
      <c r="D46" s="912"/>
      <c r="E46" s="912"/>
      <c r="F46" s="912"/>
      <c r="G46" s="1423" t="s">
        <v>1117</v>
      </c>
      <c r="H46" s="1423"/>
      <c r="I46" s="1423"/>
      <c r="J46" s="1423"/>
      <c r="K46" s="1423"/>
      <c r="L46" s="1423"/>
      <c r="M46" s="883">
        <v>0.66666666666666663</v>
      </c>
      <c r="N46" s="878"/>
      <c r="O46" s="914"/>
    </row>
    <row r="47" spans="1:15" ht="16.149999999999999" customHeight="1">
      <c r="A47" s="917" t="s">
        <v>1118</v>
      </c>
      <c r="B47" s="915"/>
      <c r="C47" s="916"/>
      <c r="D47" s="912"/>
      <c r="E47" s="912"/>
      <c r="F47" s="912"/>
      <c r="G47" s="1423" t="s">
        <v>1119</v>
      </c>
      <c r="H47" s="1423"/>
      <c r="I47" s="1423"/>
      <c r="J47" s="1423"/>
      <c r="K47" s="1423"/>
      <c r="L47" s="1423"/>
      <c r="M47" s="912" t="str">
        <f>IF(ISBLANK($D$26),"-  ",M45*M46)</f>
        <v xml:space="preserve">-  </v>
      </c>
      <c r="N47" s="878"/>
      <c r="O47" s="914"/>
    </row>
    <row r="48" spans="1:15" ht="16.149999999999999" customHeight="1">
      <c r="A48" s="917"/>
      <c r="B48" s="915"/>
      <c r="C48" s="916"/>
      <c r="D48" s="912"/>
      <c r="E48" s="912"/>
      <c r="F48" s="912"/>
      <c r="G48" s="912"/>
      <c r="H48" s="912"/>
      <c r="I48" s="912"/>
      <c r="J48" s="912"/>
      <c r="K48" s="912"/>
      <c r="L48" s="912"/>
      <c r="M48" s="918"/>
      <c r="N48" s="878"/>
      <c r="O48" s="914"/>
    </row>
    <row r="49" spans="1:15" ht="16.149999999999999" customHeight="1">
      <c r="A49" s="917" t="s">
        <v>1120</v>
      </c>
      <c r="B49" s="919"/>
      <c r="C49" s="916"/>
      <c r="D49" s="912"/>
      <c r="E49" s="912"/>
      <c r="F49" s="912"/>
      <c r="G49" s="1423" t="s">
        <v>1121</v>
      </c>
      <c r="H49" s="1423"/>
      <c r="I49" s="1423"/>
      <c r="J49" s="1423"/>
      <c r="K49" s="1423"/>
      <c r="L49" s="1423"/>
      <c r="M49" s="912" t="str">
        <f>IF(ISBLANK($D$26),"-  ",M43+M47)</f>
        <v xml:space="preserve">-  </v>
      </c>
      <c r="N49" s="878"/>
      <c r="O49" s="914"/>
    </row>
    <row r="50" spans="1:15" ht="15" customHeight="1">
      <c r="A50" s="920"/>
      <c r="B50" s="892"/>
      <c r="C50" s="893"/>
      <c r="D50" s="912"/>
      <c r="E50" s="912"/>
      <c r="F50" s="912"/>
      <c r="G50" s="912"/>
      <c r="H50" s="912"/>
      <c r="I50" s="912"/>
      <c r="J50" s="912"/>
      <c r="K50" s="912"/>
      <c r="L50" s="912"/>
      <c r="M50" s="921"/>
      <c r="N50" s="878"/>
      <c r="O50" s="914"/>
    </row>
    <row r="51" spans="1:15" ht="15" customHeight="1">
      <c r="A51" s="892">
        <v>16</v>
      </c>
      <c r="B51" s="892" t="s">
        <v>955</v>
      </c>
      <c r="C51" s="921"/>
      <c r="D51" s="921"/>
      <c r="E51" s="921"/>
      <c r="F51" s="921"/>
      <c r="G51" s="921"/>
      <c r="H51" s="921"/>
      <c r="I51" s="921"/>
      <c r="J51" s="921"/>
      <c r="K51" s="921"/>
      <c r="L51" s="921"/>
      <c r="M51" s="922"/>
      <c r="N51" s="802"/>
    </row>
    <row r="52" spans="1:15" ht="15" customHeight="1">
      <c r="A52" s="892"/>
      <c r="B52" s="893"/>
      <c r="C52" s="893"/>
      <c r="D52" s="892"/>
      <c r="E52" s="892"/>
      <c r="F52" s="892"/>
      <c r="G52" s="892"/>
      <c r="H52" s="892"/>
      <c r="I52" s="892"/>
      <c r="J52" s="892"/>
      <c r="K52" s="892"/>
      <c r="L52" s="892"/>
      <c r="M52" s="892"/>
    </row>
    <row r="53" spans="1:15" ht="15" customHeight="1">
      <c r="A53" s="892">
        <v>17</v>
      </c>
      <c r="B53" s="915" t="s">
        <v>1122</v>
      </c>
      <c r="C53" s="915"/>
      <c r="D53" s="915"/>
      <c r="E53" s="915"/>
      <c r="F53" s="915"/>
      <c r="G53" s="915"/>
      <c r="H53" s="915"/>
      <c r="I53" s="915"/>
      <c r="J53" s="915"/>
      <c r="K53" s="915"/>
      <c r="L53" s="915"/>
      <c r="M53" s="912" t="str">
        <f>IF(ISBLANK($D$26),"-  ",M49*M51)</f>
        <v xml:space="preserve">-  </v>
      </c>
    </row>
    <row r="54" spans="1:15" ht="15" customHeight="1">
      <c r="A54" s="892"/>
      <c r="B54" s="915"/>
      <c r="C54" s="915"/>
      <c r="D54" s="915"/>
      <c r="E54" s="915"/>
      <c r="F54" s="915"/>
      <c r="G54" s="915"/>
      <c r="H54" s="915"/>
      <c r="I54" s="915"/>
      <c r="J54" s="915"/>
      <c r="K54" s="915"/>
      <c r="L54" s="915"/>
      <c r="M54" s="915"/>
    </row>
    <row r="55" spans="1:15" ht="15" customHeight="1">
      <c r="A55" s="892">
        <v>18</v>
      </c>
      <c r="B55" s="915" t="s">
        <v>1123</v>
      </c>
      <c r="C55" s="915"/>
      <c r="D55" s="915"/>
      <c r="E55" s="915"/>
      <c r="F55" s="915"/>
      <c r="G55" s="915"/>
      <c r="H55" s="915"/>
      <c r="I55" s="915"/>
      <c r="J55" s="912"/>
      <c r="K55" s="912"/>
      <c r="L55" s="915"/>
      <c r="M55" s="912" t="str">
        <f>IF(ISBLANK($D$26),"-  ",M49*M51)</f>
        <v xml:space="preserve">-  </v>
      </c>
      <c r="N55" s="801"/>
    </row>
    <row r="56" spans="1:15" ht="15" customHeight="1">
      <c r="A56" s="892"/>
      <c r="B56" s="892"/>
      <c r="C56" s="892"/>
      <c r="D56" s="892"/>
      <c r="E56" s="892"/>
      <c r="F56" s="892"/>
      <c r="G56" s="892"/>
      <c r="H56" s="892"/>
      <c r="I56" s="892"/>
      <c r="J56" s="909"/>
      <c r="K56" s="909"/>
      <c r="L56" s="892"/>
      <c r="M56" s="892"/>
      <c r="N56" s="801"/>
    </row>
    <row r="57" spans="1:15" ht="15" customHeight="1">
      <c r="A57" s="906" t="s">
        <v>956</v>
      </c>
      <c r="B57" s="893"/>
      <c r="C57" s="905"/>
      <c r="D57" s="892"/>
      <c r="E57" s="892"/>
      <c r="F57" s="892"/>
      <c r="G57" s="892"/>
      <c r="H57" s="892"/>
      <c r="I57" s="892"/>
      <c r="J57" s="892"/>
      <c r="K57" s="892"/>
      <c r="L57" s="892"/>
      <c r="M57" s="892"/>
      <c r="N57" s="907"/>
    </row>
    <row r="58" spans="1:15" ht="15" customHeight="1">
      <c r="A58" s="1406" t="s">
        <v>957</v>
      </c>
      <c r="B58" s="1405"/>
      <c r="C58" s="1407" t="s">
        <v>1078</v>
      </c>
      <c r="D58" s="1407"/>
      <c r="E58" s="1407"/>
      <c r="F58" s="1407"/>
      <c r="G58" s="1407"/>
      <c r="H58" s="1407"/>
      <c r="I58" s="905" t="s">
        <v>1084</v>
      </c>
      <c r="J58" s="1407" t="s">
        <v>1085</v>
      </c>
      <c r="K58" s="1407"/>
      <c r="L58" s="1407"/>
      <c r="M58" s="1407"/>
    </row>
    <row r="59" spans="1:15" ht="16.149999999999999" customHeight="1">
      <c r="A59" s="1406" t="s">
        <v>958</v>
      </c>
      <c r="B59" s="1405"/>
      <c r="C59" s="1407" t="s">
        <v>1042</v>
      </c>
      <c r="D59" s="1407"/>
      <c r="E59" s="1407"/>
      <c r="F59" s="1407"/>
      <c r="G59" s="1407"/>
      <c r="H59" s="1407"/>
      <c r="I59" s="905" t="s">
        <v>1086</v>
      </c>
      <c r="J59" s="1407" t="s">
        <v>1044</v>
      </c>
      <c r="K59" s="1407"/>
      <c r="L59" s="1407"/>
      <c r="M59" s="1407"/>
    </row>
    <row r="60" spans="1:15" ht="16.149999999999999" customHeight="1">
      <c r="A60" s="1406" t="s">
        <v>962</v>
      </c>
      <c r="B60" s="1405"/>
      <c r="C60" s="1407" t="s">
        <v>1079</v>
      </c>
      <c r="D60" s="1407"/>
      <c r="E60" s="1407"/>
      <c r="F60" s="1407"/>
      <c r="G60" s="1407"/>
      <c r="H60" s="1407"/>
      <c r="I60" s="905" t="s">
        <v>1087</v>
      </c>
      <c r="J60" s="1407" t="s">
        <v>1088</v>
      </c>
      <c r="K60" s="1407"/>
      <c r="L60" s="1407"/>
      <c r="M60" s="1407"/>
    </row>
    <row r="61" spans="1:15" ht="30.4" customHeight="1">
      <c r="A61" s="1406" t="s">
        <v>963</v>
      </c>
      <c r="B61" s="1405"/>
      <c r="C61" s="1407" t="s">
        <v>1080</v>
      </c>
      <c r="D61" s="1407"/>
      <c r="E61" s="1407"/>
      <c r="F61" s="1407"/>
      <c r="G61" s="1407"/>
      <c r="H61" s="1407"/>
      <c r="I61" s="905" t="s">
        <v>1089</v>
      </c>
      <c r="J61" s="1407" t="s">
        <v>1090</v>
      </c>
      <c r="K61" s="1407"/>
      <c r="L61" s="1407"/>
      <c r="M61" s="1407"/>
    </row>
    <row r="62" spans="1:15" ht="16.149999999999999" customHeight="1">
      <c r="A62" s="1406" t="s">
        <v>966</v>
      </c>
      <c r="B62" s="1405"/>
      <c r="C62" s="1407" t="s">
        <v>1081</v>
      </c>
      <c r="D62" s="1407"/>
      <c r="E62" s="1407"/>
      <c r="F62" s="1407"/>
      <c r="G62" s="1407"/>
      <c r="H62" s="1407"/>
      <c r="I62" s="905" t="s">
        <v>1091</v>
      </c>
      <c r="J62" s="1407" t="s">
        <v>1124</v>
      </c>
      <c r="K62" s="1407"/>
      <c r="L62" s="1407"/>
      <c r="M62" s="1407"/>
    </row>
    <row r="63" spans="1:15" ht="16.149999999999999" customHeight="1">
      <c r="A63" s="1406" t="s">
        <v>1082</v>
      </c>
      <c r="B63" s="1405"/>
      <c r="C63" s="1407" t="s">
        <v>1083</v>
      </c>
      <c r="D63" s="1407"/>
      <c r="E63" s="1407"/>
      <c r="F63" s="1407"/>
      <c r="G63" s="1407"/>
      <c r="H63" s="1407"/>
      <c r="I63" s="905" t="s">
        <v>1092</v>
      </c>
      <c r="J63" s="1407" t="s">
        <v>1124</v>
      </c>
      <c r="K63" s="1407"/>
      <c r="L63" s="1407"/>
      <c r="M63" s="1407"/>
    </row>
    <row r="64" spans="1:15" ht="16.149999999999999" customHeight="1">
      <c r="A64" s="1406"/>
      <c r="B64" s="1405"/>
      <c r="C64" s="1407"/>
      <c r="D64" s="1407"/>
      <c r="E64" s="1407"/>
      <c r="F64" s="1407"/>
      <c r="G64" s="908"/>
      <c r="H64" s="908"/>
      <c r="I64" s="908"/>
      <c r="J64" s="908"/>
      <c r="K64" s="908"/>
      <c r="L64" s="908"/>
      <c r="M64" s="908"/>
    </row>
    <row r="65" spans="1:13" ht="15" customHeight="1">
      <c r="A65" s="1404" t="s">
        <v>1125</v>
      </c>
      <c r="B65" s="1404"/>
      <c r="C65" s="1404"/>
      <c r="D65" s="1404"/>
      <c r="E65" s="1404"/>
      <c r="F65" s="1404"/>
      <c r="G65" s="1404"/>
      <c r="H65" s="1404"/>
      <c r="I65" s="1404"/>
      <c r="J65" s="1404"/>
      <c r="K65" s="1404"/>
      <c r="L65" s="1404"/>
      <c r="M65" s="1404"/>
    </row>
    <row r="66" spans="1:13" ht="15" customHeight="1">
      <c r="A66" s="1409">
        <v>2014</v>
      </c>
      <c r="B66" s="1410"/>
      <c r="C66" s="1410"/>
      <c r="D66" s="1410"/>
      <c r="E66" s="1410"/>
      <c r="F66" s="1410"/>
      <c r="G66" s="1410"/>
      <c r="H66" s="1410"/>
      <c r="I66" s="1410"/>
      <c r="J66" s="1410"/>
      <c r="K66" s="887"/>
      <c r="L66" s="892"/>
      <c r="M66" s="892"/>
    </row>
    <row r="67" spans="1:13" ht="15" customHeight="1">
      <c r="A67" s="866" t="s">
        <v>967</v>
      </c>
      <c r="B67" s="893"/>
      <c r="C67" s="893"/>
      <c r="D67" s="892"/>
      <c r="E67" s="892"/>
      <c r="F67" s="892"/>
      <c r="G67" s="892"/>
      <c r="H67" s="892"/>
      <c r="I67" s="892"/>
      <c r="J67" s="892"/>
      <c r="K67" s="892"/>
      <c r="L67" s="892"/>
      <c r="M67" s="892"/>
    </row>
    <row r="68" spans="1:13" ht="15" customHeight="1">
      <c r="A68" s="892"/>
      <c r="B68" s="893"/>
      <c r="C68" s="893"/>
      <c r="D68" s="892"/>
      <c r="E68" s="892"/>
      <c r="F68" s="892"/>
      <c r="G68" s="892"/>
      <c r="H68" s="892"/>
      <c r="I68" s="892"/>
      <c r="J68" s="892"/>
      <c r="K68" s="892"/>
      <c r="L68" s="892"/>
      <c r="M68" s="892"/>
    </row>
    <row r="69" spans="1:13" ht="15" customHeight="1">
      <c r="A69" s="1404" t="s">
        <v>968</v>
      </c>
      <c r="B69" s="1404"/>
      <c r="C69" s="1404"/>
      <c r="D69" s="1404"/>
      <c r="E69" s="1404"/>
      <c r="F69" s="1404"/>
      <c r="G69" s="1404"/>
      <c r="H69" s="1404"/>
      <c r="I69" s="1404"/>
      <c r="J69" s="1404"/>
      <c r="K69" s="1404"/>
      <c r="L69" s="1404"/>
      <c r="M69" s="1404"/>
    </row>
    <row r="70" spans="1:13" ht="15" customHeight="1">
      <c r="A70" s="871"/>
      <c r="B70" s="871"/>
      <c r="C70" s="871"/>
      <c r="D70" s="871"/>
      <c r="E70" s="871"/>
      <c r="F70" s="871"/>
      <c r="G70" s="871"/>
      <c r="H70" s="871"/>
      <c r="I70" s="871"/>
      <c r="J70" s="871"/>
      <c r="K70" s="871"/>
      <c r="L70" s="892"/>
      <c r="M70" s="892"/>
    </row>
    <row r="71" spans="1:13" ht="15" customHeight="1">
      <c r="A71" s="867" t="s">
        <v>1126</v>
      </c>
      <c r="B71" s="871"/>
      <c r="C71" s="871"/>
      <c r="D71" s="871"/>
      <c r="E71" s="871"/>
      <c r="F71" s="871"/>
      <c r="G71" s="871"/>
      <c r="H71" s="871"/>
      <c r="I71" s="871"/>
      <c r="J71" s="871"/>
      <c r="K71" s="871"/>
      <c r="L71" s="892"/>
      <c r="M71" s="892"/>
    </row>
    <row r="72" spans="1:13" ht="15" customHeight="1">
      <c r="A72" s="892"/>
      <c r="B72" s="893"/>
      <c r="C72" s="893"/>
      <c r="D72" s="892"/>
      <c r="E72" s="892"/>
      <c r="F72" s="892"/>
      <c r="G72" s="892"/>
      <c r="H72" s="892"/>
      <c r="I72" s="892"/>
      <c r="J72" s="892"/>
      <c r="K72" s="892"/>
      <c r="L72" s="892"/>
      <c r="M72" s="892"/>
    </row>
    <row r="73" spans="1:13" ht="15" customHeight="1">
      <c r="A73" s="892"/>
      <c r="B73" s="895" t="s">
        <v>941</v>
      </c>
      <c r="C73" s="895" t="s">
        <v>942</v>
      </c>
      <c r="D73" s="895" t="s">
        <v>943</v>
      </c>
      <c r="E73" s="895" t="s">
        <v>944</v>
      </c>
      <c r="F73" s="895" t="s">
        <v>945</v>
      </c>
      <c r="G73" s="895" t="s">
        <v>946</v>
      </c>
      <c r="H73" s="895" t="s">
        <v>947</v>
      </c>
      <c r="I73" s="895" t="s">
        <v>948</v>
      </c>
      <c r="J73" s="895" t="s">
        <v>1061</v>
      </c>
      <c r="K73" s="895" t="s">
        <v>1062</v>
      </c>
      <c r="L73" s="895" t="s">
        <v>1063</v>
      </c>
      <c r="M73" s="895" t="s">
        <v>1064</v>
      </c>
    </row>
    <row r="74" spans="1:13" ht="15" customHeight="1">
      <c r="A74" s="892"/>
      <c r="B74" s="895"/>
      <c r="C74" s="895"/>
      <c r="D74" s="893"/>
      <c r="E74" s="893"/>
      <c r="F74" s="895"/>
      <c r="G74" s="895"/>
      <c r="H74" s="895"/>
      <c r="I74" s="895"/>
      <c r="J74" s="893"/>
      <c r="K74" s="893" t="s">
        <v>1065</v>
      </c>
      <c r="L74" s="892"/>
      <c r="M74" s="892"/>
    </row>
    <row r="75" spans="1:13" ht="15" customHeight="1">
      <c r="A75" s="892"/>
      <c r="B75" s="895"/>
      <c r="C75" s="895"/>
      <c r="D75" s="893" t="s">
        <v>1066</v>
      </c>
      <c r="E75" s="893"/>
      <c r="F75" s="893"/>
      <c r="G75" s="893"/>
      <c r="H75" s="893"/>
      <c r="I75" s="893"/>
      <c r="J75" s="893" t="s">
        <v>1067</v>
      </c>
      <c r="K75" s="893" t="s">
        <v>951</v>
      </c>
      <c r="L75" s="893"/>
      <c r="M75" s="893"/>
    </row>
    <row r="76" spans="1:13" ht="15" customHeight="1">
      <c r="A76" s="892"/>
      <c r="B76" s="895"/>
      <c r="C76" s="895"/>
      <c r="D76" s="893" t="s">
        <v>1093</v>
      </c>
      <c r="E76" s="893"/>
      <c r="F76" s="893" t="s">
        <v>1068</v>
      </c>
      <c r="G76" s="893"/>
      <c r="H76" s="893" t="s">
        <v>1067</v>
      </c>
      <c r="I76" s="893"/>
      <c r="J76" s="893" t="s">
        <v>1068</v>
      </c>
      <c r="K76" s="893" t="s">
        <v>1069</v>
      </c>
      <c r="L76" s="893"/>
      <c r="M76" s="893"/>
    </row>
    <row r="77" spans="1:13" ht="15" customHeight="1">
      <c r="A77" s="892"/>
      <c r="B77" s="895"/>
      <c r="C77" s="895"/>
      <c r="D77" s="893" t="s">
        <v>1094</v>
      </c>
      <c r="E77" s="893" t="s">
        <v>1066</v>
      </c>
      <c r="F77" s="893" t="s">
        <v>1070</v>
      </c>
      <c r="G77" s="893" t="s">
        <v>951</v>
      </c>
      <c r="H77" s="893" t="s">
        <v>1068</v>
      </c>
      <c r="I77" s="893" t="s">
        <v>951</v>
      </c>
      <c r="J77" s="893" t="s">
        <v>1071</v>
      </c>
      <c r="K77" s="893" t="s">
        <v>1072</v>
      </c>
      <c r="L77" s="893" t="s">
        <v>1073</v>
      </c>
      <c r="M77" s="893" t="s">
        <v>1074</v>
      </c>
    </row>
    <row r="78" spans="1:13" ht="15" customHeight="1" thickBot="1">
      <c r="A78" s="896" t="s">
        <v>950</v>
      </c>
      <c r="B78" s="896" t="s">
        <v>462</v>
      </c>
      <c r="C78" s="896" t="s">
        <v>461</v>
      </c>
      <c r="D78" s="896" t="s">
        <v>262</v>
      </c>
      <c r="E78" s="896" t="s">
        <v>951</v>
      </c>
      <c r="F78" s="896" t="s">
        <v>1075</v>
      </c>
      <c r="G78" s="896" t="s">
        <v>438</v>
      </c>
      <c r="H78" s="896" t="s">
        <v>1071</v>
      </c>
      <c r="I78" s="896" t="s">
        <v>1076</v>
      </c>
      <c r="J78" s="896" t="s">
        <v>1069</v>
      </c>
      <c r="K78" s="896" t="s">
        <v>1075</v>
      </c>
      <c r="L78" s="896" t="s">
        <v>1077</v>
      </c>
      <c r="M78" s="896" t="s">
        <v>1077</v>
      </c>
    </row>
    <row r="79" spans="1:13" ht="15" customHeight="1">
      <c r="A79" s="892"/>
      <c r="B79" s="893"/>
      <c r="C79" s="893"/>
      <c r="D79" s="892"/>
      <c r="E79" s="892"/>
      <c r="F79" s="892"/>
      <c r="G79" s="892"/>
      <c r="H79" s="892"/>
      <c r="I79" s="892"/>
      <c r="J79" s="892"/>
      <c r="K79" s="892"/>
      <c r="L79" s="892"/>
      <c r="M79" s="892"/>
    </row>
    <row r="80" spans="1:13" ht="15" customHeight="1">
      <c r="A80" s="892">
        <v>1</v>
      </c>
      <c r="B80" s="876">
        <f>IF($E$12=0,"-",B$26)</f>
        <v>2013</v>
      </c>
      <c r="C80" s="893" t="s">
        <v>954</v>
      </c>
      <c r="D80" s="911"/>
      <c r="E80" s="912"/>
      <c r="F80" s="912"/>
      <c r="G80" s="912"/>
      <c r="H80" s="912"/>
      <c r="I80" s="912"/>
      <c r="J80" s="877"/>
      <c r="K80" s="877"/>
      <c r="L80" s="877"/>
      <c r="M80" s="912" t="str">
        <f>IF(ISBLANK($D$80),"-  ",D80)</f>
        <v xml:space="preserve">-  </v>
      </c>
    </row>
    <row r="81" spans="1:13" ht="15" customHeight="1">
      <c r="A81" s="892"/>
      <c r="B81" s="876"/>
      <c r="C81" s="893"/>
      <c r="D81" s="909"/>
      <c r="E81" s="909"/>
      <c r="F81" s="912"/>
      <c r="G81" s="912"/>
      <c r="H81" s="912"/>
      <c r="I81" s="912"/>
      <c r="J81" s="877"/>
      <c r="K81" s="877"/>
      <c r="L81" s="877"/>
      <c r="M81" s="877"/>
    </row>
    <row r="82" spans="1:13" ht="15" customHeight="1">
      <c r="A82" s="892">
        <v>2</v>
      </c>
      <c r="B82" s="876">
        <f>IF($E$12=0,"-",B$28)</f>
        <v>2014</v>
      </c>
      <c r="C82" s="893" t="s">
        <v>307</v>
      </c>
      <c r="D82" s="911"/>
      <c r="E82" s="912" t="str">
        <f>IF(ISBLANK($D$80),"-  ",(D82-D80))</f>
        <v xml:space="preserve">-  </v>
      </c>
      <c r="F82" s="911" t="str">
        <f>IF(ISBLANK($D$80)," ",'ATT1B-Projection'!E70)</f>
        <v xml:space="preserve"> </v>
      </c>
      <c r="G82" s="912" t="str">
        <f t="shared" ref="G82:G93" si="7">IF(ISBLANK($D$80),"-  ",(E82-F82))</f>
        <v xml:space="preserve">-  </v>
      </c>
      <c r="H82" s="912" t="str">
        <f t="shared" ref="H82:H93" si="8">IF(ISBLANK($D$80),"-  ",(IF(SIGN(E82)=SIGN(F82),IF(SIGN(F82)=-1,MAX(G82,0),MIN(G82,0)),-F82)))</f>
        <v xml:space="preserve">-  </v>
      </c>
      <c r="I82" s="912" t="str">
        <f t="shared" ref="I82:I93" si="9">IF(ISBLANK($D$80),"-  ",G82-H82)</f>
        <v xml:space="preserve">-  </v>
      </c>
      <c r="J82" s="912" t="str">
        <f>IF(ISBLANK($D$80),"-  ",(H82*'ATT1B-Projection'!G70))</f>
        <v xml:space="preserve">-  </v>
      </c>
      <c r="K82" s="911" t="str">
        <f>IF(ISBLANK($D$80)," ",('ATT1B-Projection'!H70))</f>
        <v xml:space="preserve"> </v>
      </c>
      <c r="L82" s="912" t="str">
        <f t="shared" ref="L82:L93" si="10">IF(ISBLANK($D$80),"-  ",(K82+J82+I82))</f>
        <v xml:space="preserve">-  </v>
      </c>
      <c r="M82" s="912" t="str">
        <f>IF(ISBLANK($D$80),"-  ",M80+L82)</f>
        <v xml:space="preserve">-  </v>
      </c>
    </row>
    <row r="83" spans="1:13" ht="15" customHeight="1">
      <c r="A83" s="892">
        <v>3</v>
      </c>
      <c r="B83" s="876">
        <f>IF($E$12=0,"-",B$29)</f>
        <v>2014</v>
      </c>
      <c r="C83" s="893" t="s">
        <v>308</v>
      </c>
      <c r="D83" s="911"/>
      <c r="E83" s="912" t="str">
        <f t="shared" ref="E83:E93" si="11">IF(ISBLANK($D$80),"-  ",(D83-D82))</f>
        <v xml:space="preserve">-  </v>
      </c>
      <c r="F83" s="911" t="str">
        <f>IF(ISBLANK($D$80)," ",'ATT1B-Projection'!E71)</f>
        <v xml:space="preserve"> </v>
      </c>
      <c r="G83" s="912" t="str">
        <f t="shared" si="7"/>
        <v xml:space="preserve">-  </v>
      </c>
      <c r="H83" s="912" t="str">
        <f t="shared" si="8"/>
        <v xml:space="preserve">-  </v>
      </c>
      <c r="I83" s="912" t="str">
        <f t="shared" si="9"/>
        <v xml:space="preserve">-  </v>
      </c>
      <c r="J83" s="923" t="str">
        <f>IF(ISBLANK($D$80),"-  ",(H83*'ATT1B-Projection'!G71))</f>
        <v xml:space="preserve">-  </v>
      </c>
      <c r="K83" s="911" t="str">
        <f>IF(ISBLANK($D$80)," ",('ATT1B-Projection'!H71))</f>
        <v xml:space="preserve"> </v>
      </c>
      <c r="L83" s="912" t="str">
        <f t="shared" si="10"/>
        <v xml:space="preserve">-  </v>
      </c>
      <c r="M83" s="912" t="str">
        <f t="shared" ref="M83:M93" si="12">IF(ISBLANK($D$80),"-  ",M82+L83)</f>
        <v xml:space="preserve">-  </v>
      </c>
    </row>
    <row r="84" spans="1:13" ht="15" customHeight="1">
      <c r="A84" s="892">
        <v>4</v>
      </c>
      <c r="B84" s="876">
        <f>IF($E$12=0,"-",B$30)</f>
        <v>2014</v>
      </c>
      <c r="C84" s="893" t="s">
        <v>309</v>
      </c>
      <c r="D84" s="911"/>
      <c r="E84" s="912" t="str">
        <f t="shared" si="11"/>
        <v xml:space="preserve">-  </v>
      </c>
      <c r="F84" s="911" t="str">
        <f>IF(ISBLANK($D$80)," ",'ATT1B-Projection'!E72)</f>
        <v xml:space="preserve"> </v>
      </c>
      <c r="G84" s="912" t="str">
        <f t="shared" si="7"/>
        <v xml:space="preserve">-  </v>
      </c>
      <c r="H84" s="912" t="str">
        <f t="shared" si="8"/>
        <v xml:space="preserve">-  </v>
      </c>
      <c r="I84" s="912" t="str">
        <f t="shared" si="9"/>
        <v xml:space="preserve">-  </v>
      </c>
      <c r="J84" s="923" t="str">
        <f>IF(ISBLANK($D$80),"-  ",(H84*'ATT1B-Projection'!G72))</f>
        <v xml:space="preserve">-  </v>
      </c>
      <c r="K84" s="911" t="str">
        <f>IF(ISBLANK($D$80)," ",('ATT1B-Projection'!H72))</f>
        <v xml:space="preserve"> </v>
      </c>
      <c r="L84" s="912" t="str">
        <f t="shared" si="10"/>
        <v xml:space="preserve">-  </v>
      </c>
      <c r="M84" s="912" t="str">
        <f t="shared" si="12"/>
        <v xml:space="preserve">-  </v>
      </c>
    </row>
    <row r="85" spans="1:13" ht="15" customHeight="1">
      <c r="A85" s="892">
        <v>5</v>
      </c>
      <c r="B85" s="876">
        <f>IF($E$12=0,"-",B$31)</f>
        <v>2014</v>
      </c>
      <c r="C85" s="893" t="s">
        <v>310</v>
      </c>
      <c r="D85" s="911"/>
      <c r="E85" s="912" t="str">
        <f t="shared" si="11"/>
        <v xml:space="preserve">-  </v>
      </c>
      <c r="F85" s="911" t="str">
        <f>IF(ISBLANK($D$80)," ",'ATT1B-Projection'!E73)</f>
        <v xml:space="preserve"> </v>
      </c>
      <c r="G85" s="912" t="str">
        <f t="shared" si="7"/>
        <v xml:space="preserve">-  </v>
      </c>
      <c r="H85" s="912" t="str">
        <f t="shared" si="8"/>
        <v xml:space="preserve">-  </v>
      </c>
      <c r="I85" s="912" t="str">
        <f t="shared" si="9"/>
        <v xml:space="preserve">-  </v>
      </c>
      <c r="J85" s="923" t="str">
        <f>IF(ISBLANK($D$80),"-  ",(H85*'ATT1B-Projection'!G73))</f>
        <v xml:space="preserve">-  </v>
      </c>
      <c r="K85" s="911" t="str">
        <f>IF(ISBLANK($D$80)," ",('ATT1B-Projection'!H73))</f>
        <v xml:space="preserve"> </v>
      </c>
      <c r="L85" s="912" t="str">
        <f t="shared" si="10"/>
        <v xml:space="preserve">-  </v>
      </c>
      <c r="M85" s="912" t="str">
        <f t="shared" si="12"/>
        <v xml:space="preserve">-  </v>
      </c>
    </row>
    <row r="86" spans="1:13" ht="15" customHeight="1">
      <c r="A86" s="892">
        <v>6</v>
      </c>
      <c r="B86" s="876">
        <f>IF($E$12=0,"-",B$32)</f>
        <v>2014</v>
      </c>
      <c r="C86" s="893" t="s">
        <v>312</v>
      </c>
      <c r="D86" s="911"/>
      <c r="E86" s="912" t="str">
        <f t="shared" si="11"/>
        <v xml:space="preserve">-  </v>
      </c>
      <c r="F86" s="911" t="str">
        <f>IF(ISBLANK($D$80)," ",'ATT1B-Projection'!E74)</f>
        <v xml:space="preserve"> </v>
      </c>
      <c r="G86" s="912" t="str">
        <f t="shared" si="7"/>
        <v xml:space="preserve">-  </v>
      </c>
      <c r="H86" s="912" t="str">
        <f t="shared" si="8"/>
        <v xml:space="preserve">-  </v>
      </c>
      <c r="I86" s="912" t="str">
        <f t="shared" si="9"/>
        <v xml:space="preserve">-  </v>
      </c>
      <c r="J86" s="923" t="str">
        <f>IF(ISBLANK($D$80),"-  ",(H86*'ATT1B-Projection'!G74))</f>
        <v xml:space="preserve">-  </v>
      </c>
      <c r="K86" s="911" t="str">
        <f>IF(ISBLANK($D$80)," ",('ATT1B-Projection'!H74))</f>
        <v xml:space="preserve"> </v>
      </c>
      <c r="L86" s="912" t="str">
        <f t="shared" si="10"/>
        <v xml:space="preserve">-  </v>
      </c>
      <c r="M86" s="912" t="str">
        <f t="shared" si="12"/>
        <v xml:space="preserve">-  </v>
      </c>
    </row>
    <row r="87" spans="1:13" ht="15" customHeight="1">
      <c r="A87" s="892">
        <v>7</v>
      </c>
      <c r="B87" s="876">
        <f>IF($E$12=0,"-",B$33)</f>
        <v>2014</v>
      </c>
      <c r="C87" s="893" t="s">
        <v>313</v>
      </c>
      <c r="D87" s="911"/>
      <c r="E87" s="912" t="str">
        <f t="shared" si="11"/>
        <v xml:space="preserve">-  </v>
      </c>
      <c r="F87" s="911" t="str">
        <f>IF(ISBLANK($D$80)," ",'ATT1B-Projection'!E75)</f>
        <v xml:space="preserve"> </v>
      </c>
      <c r="G87" s="912" t="str">
        <f t="shared" si="7"/>
        <v xml:space="preserve">-  </v>
      </c>
      <c r="H87" s="912" t="str">
        <f t="shared" si="8"/>
        <v xml:space="preserve">-  </v>
      </c>
      <c r="I87" s="912" t="str">
        <f t="shared" si="9"/>
        <v xml:space="preserve">-  </v>
      </c>
      <c r="J87" s="923" t="str">
        <f>IF(ISBLANK($D$80),"-  ",(H87*'ATT1B-Projection'!G75))</f>
        <v xml:space="preserve">-  </v>
      </c>
      <c r="K87" s="911" t="str">
        <f>IF(ISBLANK($D$80)," ",('ATT1B-Projection'!H75))</f>
        <v xml:space="preserve"> </v>
      </c>
      <c r="L87" s="912" t="str">
        <f t="shared" si="10"/>
        <v xml:space="preserve">-  </v>
      </c>
      <c r="M87" s="912" t="str">
        <f t="shared" si="12"/>
        <v xml:space="preserve">-  </v>
      </c>
    </row>
    <row r="88" spans="1:13" ht="15" customHeight="1">
      <c r="A88" s="892">
        <v>8</v>
      </c>
      <c r="B88" s="876">
        <f>IF($E$12=0,"-",B$34)</f>
        <v>2014</v>
      </c>
      <c r="C88" s="893" t="s">
        <v>314</v>
      </c>
      <c r="D88" s="911"/>
      <c r="E88" s="912" t="str">
        <f t="shared" si="11"/>
        <v xml:space="preserve">-  </v>
      </c>
      <c r="F88" s="911" t="str">
        <f>IF(ISBLANK($D$80)," ",'ATT1B-Projection'!E76)</f>
        <v xml:space="preserve"> </v>
      </c>
      <c r="G88" s="912" t="str">
        <f t="shared" si="7"/>
        <v xml:space="preserve">-  </v>
      </c>
      <c r="H88" s="912" t="str">
        <f t="shared" si="8"/>
        <v xml:space="preserve">-  </v>
      </c>
      <c r="I88" s="912" t="str">
        <f t="shared" si="9"/>
        <v xml:space="preserve">-  </v>
      </c>
      <c r="J88" s="923" t="str">
        <f>IF(ISBLANK($D$80),"-  ",(H88*'ATT1B-Projection'!G76))</f>
        <v xml:space="preserve">-  </v>
      </c>
      <c r="K88" s="911" t="str">
        <f>IF(ISBLANK($D$80)," ",('ATT1B-Projection'!H76))</f>
        <v xml:space="preserve"> </v>
      </c>
      <c r="L88" s="912" t="str">
        <f t="shared" si="10"/>
        <v xml:space="preserve">-  </v>
      </c>
      <c r="M88" s="912" t="str">
        <f t="shared" si="12"/>
        <v xml:space="preserve">-  </v>
      </c>
    </row>
    <row r="89" spans="1:13" ht="15" customHeight="1">
      <c r="A89" s="892">
        <v>9</v>
      </c>
      <c r="B89" s="876">
        <f>IF($E$12=0,"-",B$35)</f>
        <v>2014</v>
      </c>
      <c r="C89" s="893" t="s">
        <v>315</v>
      </c>
      <c r="D89" s="911"/>
      <c r="E89" s="912" t="str">
        <f t="shared" si="11"/>
        <v xml:space="preserve">-  </v>
      </c>
      <c r="F89" s="911" t="str">
        <f>IF(ISBLANK($D$80)," ",'ATT1B-Projection'!E77)</f>
        <v xml:space="preserve"> </v>
      </c>
      <c r="G89" s="912" t="str">
        <f t="shared" si="7"/>
        <v xml:space="preserve">-  </v>
      </c>
      <c r="H89" s="912" t="str">
        <f t="shared" si="8"/>
        <v xml:space="preserve">-  </v>
      </c>
      <c r="I89" s="912" t="str">
        <f t="shared" si="9"/>
        <v xml:space="preserve">-  </v>
      </c>
      <c r="J89" s="923" t="str">
        <f>IF(ISBLANK($D$80),"-  ",(H89*'ATT1B-Projection'!G77))</f>
        <v xml:space="preserve">-  </v>
      </c>
      <c r="K89" s="911" t="str">
        <f>IF(ISBLANK($D$80)," ",('ATT1B-Projection'!H77))</f>
        <v xml:space="preserve"> </v>
      </c>
      <c r="L89" s="912" t="str">
        <f t="shared" si="10"/>
        <v xml:space="preserve">-  </v>
      </c>
      <c r="M89" s="912" t="str">
        <f t="shared" si="12"/>
        <v xml:space="preserve">-  </v>
      </c>
    </row>
    <row r="90" spans="1:13" ht="15" customHeight="1">
      <c r="A90" s="892">
        <v>10</v>
      </c>
      <c r="B90" s="876">
        <f>IF($E$12=0,"-",B$36)</f>
        <v>2014</v>
      </c>
      <c r="C90" s="893" t="s">
        <v>316</v>
      </c>
      <c r="D90" s="911"/>
      <c r="E90" s="912" t="str">
        <f t="shared" si="11"/>
        <v xml:space="preserve">-  </v>
      </c>
      <c r="F90" s="911" t="str">
        <f>IF(ISBLANK($D$80)," ",'ATT1B-Projection'!E78)</f>
        <v xml:space="preserve"> </v>
      </c>
      <c r="G90" s="912" t="str">
        <f t="shared" si="7"/>
        <v xml:space="preserve">-  </v>
      </c>
      <c r="H90" s="912" t="str">
        <f t="shared" si="8"/>
        <v xml:space="preserve">-  </v>
      </c>
      <c r="I90" s="912" t="str">
        <f t="shared" si="9"/>
        <v xml:space="preserve">-  </v>
      </c>
      <c r="J90" s="923" t="str">
        <f>IF(ISBLANK($D$80),"-  ",(H90*'ATT1B-Projection'!G78))</f>
        <v xml:space="preserve">-  </v>
      </c>
      <c r="K90" s="911" t="str">
        <f>IF(ISBLANK($D$80)," ",('ATT1B-Projection'!H78))</f>
        <v xml:space="preserve"> </v>
      </c>
      <c r="L90" s="912" t="str">
        <f t="shared" si="10"/>
        <v xml:space="preserve">-  </v>
      </c>
      <c r="M90" s="912" t="str">
        <f t="shared" si="12"/>
        <v xml:space="preserve">-  </v>
      </c>
    </row>
    <row r="91" spans="1:13" ht="15" customHeight="1">
      <c r="A91" s="892">
        <v>11</v>
      </c>
      <c r="B91" s="876">
        <f>IF($E$12=0,"-",B$37)</f>
        <v>2014</v>
      </c>
      <c r="C91" s="893" t="s">
        <v>317</v>
      </c>
      <c r="D91" s="911"/>
      <c r="E91" s="912" t="str">
        <f t="shared" si="11"/>
        <v xml:space="preserve">-  </v>
      </c>
      <c r="F91" s="911" t="str">
        <f>IF(ISBLANK($D$80)," ",'ATT1B-Projection'!E79)</f>
        <v xml:space="preserve"> </v>
      </c>
      <c r="G91" s="912" t="str">
        <f t="shared" si="7"/>
        <v xml:space="preserve">-  </v>
      </c>
      <c r="H91" s="912" t="str">
        <f t="shared" si="8"/>
        <v xml:space="preserve">-  </v>
      </c>
      <c r="I91" s="912" t="str">
        <f t="shared" si="9"/>
        <v xml:space="preserve">-  </v>
      </c>
      <c r="J91" s="923" t="str">
        <f>IF(ISBLANK($D$80),"-  ",(H91*'ATT1B-Projection'!G79))</f>
        <v xml:space="preserve">-  </v>
      </c>
      <c r="K91" s="911" t="str">
        <f>IF(ISBLANK($D$80)," ",('ATT1B-Projection'!H79))</f>
        <v xml:space="preserve"> </v>
      </c>
      <c r="L91" s="912" t="str">
        <f t="shared" si="10"/>
        <v xml:space="preserve">-  </v>
      </c>
      <c r="M91" s="912" t="str">
        <f t="shared" si="12"/>
        <v xml:space="preserve">-  </v>
      </c>
    </row>
    <row r="92" spans="1:13" ht="15" customHeight="1">
      <c r="A92" s="892">
        <v>12</v>
      </c>
      <c r="B92" s="876">
        <f>IF($E$12=0,"-",B$38)</f>
        <v>2014</v>
      </c>
      <c r="C92" s="893" t="s">
        <v>318</v>
      </c>
      <c r="D92" s="911"/>
      <c r="E92" s="912" t="str">
        <f t="shared" si="11"/>
        <v xml:space="preserve">-  </v>
      </c>
      <c r="F92" s="911" t="str">
        <f>IF(ISBLANK($D$80)," ",'ATT1B-Projection'!E80)</f>
        <v xml:space="preserve"> </v>
      </c>
      <c r="G92" s="912" t="str">
        <f t="shared" si="7"/>
        <v xml:space="preserve">-  </v>
      </c>
      <c r="H92" s="912" t="str">
        <f t="shared" si="8"/>
        <v xml:space="preserve">-  </v>
      </c>
      <c r="I92" s="912" t="str">
        <f t="shared" si="9"/>
        <v xml:space="preserve">-  </v>
      </c>
      <c r="J92" s="923" t="str">
        <f>IF(ISBLANK($D$80),"-  ",(H92*'ATT1B-Projection'!G80))</f>
        <v xml:space="preserve">-  </v>
      </c>
      <c r="K92" s="911" t="str">
        <f>IF(ISBLANK($D$80)," ",('ATT1B-Projection'!H80))</f>
        <v xml:space="preserve"> </v>
      </c>
      <c r="L92" s="912" t="str">
        <f t="shared" si="10"/>
        <v xml:space="preserve">-  </v>
      </c>
      <c r="M92" s="912" t="str">
        <f t="shared" si="12"/>
        <v xml:space="preserve">-  </v>
      </c>
    </row>
    <row r="93" spans="1:13" ht="15" customHeight="1">
      <c r="A93" s="892">
        <v>13</v>
      </c>
      <c r="B93" s="876">
        <f>IF($E$12=0,"-",B$39)</f>
        <v>2014</v>
      </c>
      <c r="C93" s="893" t="s">
        <v>954</v>
      </c>
      <c r="D93" s="911"/>
      <c r="E93" s="912" t="str">
        <f t="shared" si="11"/>
        <v xml:space="preserve">-  </v>
      </c>
      <c r="F93" s="911" t="str">
        <f>IF(ISBLANK($D$80)," ",'ATT1B-Projection'!E81)</f>
        <v xml:space="preserve"> </v>
      </c>
      <c r="G93" s="912" t="str">
        <f t="shared" si="7"/>
        <v xml:space="preserve">-  </v>
      </c>
      <c r="H93" s="912" t="str">
        <f t="shared" si="8"/>
        <v xml:space="preserve">-  </v>
      </c>
      <c r="I93" s="912" t="str">
        <f t="shared" si="9"/>
        <v xml:space="preserve">-  </v>
      </c>
      <c r="J93" s="923" t="str">
        <f>IF(ISBLANK($D$80),"-  ",(H93*'ATT1B-Projection'!G81))</f>
        <v xml:space="preserve">-  </v>
      </c>
      <c r="K93" s="911" t="str">
        <f>IF(ISBLANK($D$80)," ",('ATT1B-Projection'!H81))</f>
        <v xml:space="preserve"> </v>
      </c>
      <c r="L93" s="912" t="str">
        <f t="shared" si="10"/>
        <v xml:space="preserve">-  </v>
      </c>
      <c r="M93" s="912" t="str">
        <f t="shared" si="12"/>
        <v xml:space="preserve">-  </v>
      </c>
    </row>
    <row r="94" spans="1:13" ht="15" customHeight="1">
      <c r="A94" s="892"/>
      <c r="B94" s="876"/>
      <c r="C94" s="893"/>
      <c r="D94" s="912"/>
      <c r="E94" s="912"/>
      <c r="F94" s="912"/>
      <c r="G94" s="912"/>
      <c r="H94" s="912"/>
      <c r="I94" s="912"/>
      <c r="J94" s="912"/>
      <c r="K94" s="912"/>
      <c r="L94" s="912"/>
      <c r="M94" s="912"/>
    </row>
    <row r="95" spans="1:13" ht="16.149999999999999" customHeight="1">
      <c r="A95" s="912" t="s">
        <v>1127</v>
      </c>
      <c r="B95" s="915"/>
      <c r="C95" s="916"/>
      <c r="D95" s="912"/>
      <c r="E95" s="912"/>
      <c r="F95" s="912"/>
      <c r="G95" s="1423" t="s">
        <v>1109</v>
      </c>
      <c r="H95" s="1423"/>
      <c r="I95" s="1423"/>
      <c r="J95" s="1423"/>
      <c r="K95" s="1423"/>
      <c r="L95" s="1423"/>
      <c r="M95" s="912" t="str">
        <f>IF(ISBLANK($D$80), "-  ",AVERAGE(D80,D85))</f>
        <v xml:space="preserve">-  </v>
      </c>
    </row>
    <row r="96" spans="1:13" ht="16.149999999999999" customHeight="1">
      <c r="A96" s="912" t="s">
        <v>1128</v>
      </c>
      <c r="B96" s="915"/>
      <c r="C96" s="916"/>
      <c r="D96" s="912"/>
      <c r="E96" s="912"/>
      <c r="F96" s="912"/>
      <c r="G96" s="1423" t="s">
        <v>1111</v>
      </c>
      <c r="H96" s="1423"/>
      <c r="I96" s="1423"/>
      <c r="J96" s="1423"/>
      <c r="K96" s="1423"/>
      <c r="L96" s="1423"/>
      <c r="M96" s="883">
        <v>0.33333333333333331</v>
      </c>
    </row>
    <row r="97" spans="1:13" ht="16.149999999999999" customHeight="1">
      <c r="A97" s="917" t="s">
        <v>1129</v>
      </c>
      <c r="B97" s="915"/>
      <c r="C97" s="916"/>
      <c r="D97" s="912"/>
      <c r="E97" s="912"/>
      <c r="F97" s="912"/>
      <c r="G97" s="1423" t="s">
        <v>1130</v>
      </c>
      <c r="H97" s="1423"/>
      <c r="I97" s="1423"/>
      <c r="J97" s="1423"/>
      <c r="K97" s="1423"/>
      <c r="L97" s="1423"/>
      <c r="M97" s="912" t="str">
        <f>IF(ISBLANK($D$80),"-  ",M95*M96)</f>
        <v xml:space="preserve">-  </v>
      </c>
    </row>
    <row r="98" spans="1:13" ht="16.149999999999999" customHeight="1">
      <c r="A98" s="917"/>
      <c r="B98" s="915"/>
      <c r="C98" s="916"/>
      <c r="D98" s="912"/>
      <c r="E98" s="912"/>
      <c r="F98" s="912"/>
      <c r="G98" s="912"/>
      <c r="H98" s="912"/>
      <c r="I98" s="912"/>
      <c r="J98" s="912"/>
      <c r="K98" s="912"/>
      <c r="L98" s="912"/>
      <c r="M98" s="912"/>
    </row>
    <row r="99" spans="1:13" ht="16.149999999999999" customHeight="1">
      <c r="A99" s="912" t="s">
        <v>1131</v>
      </c>
      <c r="B99" s="915"/>
      <c r="C99" s="916"/>
      <c r="D99" s="912"/>
      <c r="E99" s="912"/>
      <c r="F99" s="912"/>
      <c r="G99" s="1423" t="s">
        <v>1115</v>
      </c>
      <c r="H99" s="1423"/>
      <c r="I99" s="1423"/>
      <c r="J99" s="1423"/>
      <c r="K99" s="1423"/>
      <c r="L99" s="1423"/>
      <c r="M99" s="912" t="str">
        <f>IF(ISBLANK($D$80),"-  ",AVERAGE(M85,M93))</f>
        <v xml:space="preserve">-  </v>
      </c>
    </row>
    <row r="100" spans="1:13" ht="16.149999999999999" customHeight="1">
      <c r="A100" s="917" t="s">
        <v>1132</v>
      </c>
      <c r="B100" s="915"/>
      <c r="C100" s="916"/>
      <c r="D100" s="912"/>
      <c r="E100" s="912"/>
      <c r="F100" s="912"/>
      <c r="G100" s="1423" t="s">
        <v>1117</v>
      </c>
      <c r="H100" s="1423"/>
      <c r="I100" s="1423"/>
      <c r="J100" s="1423"/>
      <c r="K100" s="1423"/>
      <c r="L100" s="1423"/>
      <c r="M100" s="883">
        <v>0.66666666666666663</v>
      </c>
    </row>
    <row r="101" spans="1:13" ht="16.149999999999999" customHeight="1">
      <c r="A101" s="917" t="s">
        <v>1133</v>
      </c>
      <c r="B101" s="915"/>
      <c r="C101" s="916"/>
      <c r="D101" s="912"/>
      <c r="E101" s="912"/>
      <c r="F101" s="912"/>
      <c r="G101" s="1423" t="s">
        <v>1134</v>
      </c>
      <c r="H101" s="1423"/>
      <c r="I101" s="1423"/>
      <c r="J101" s="1423"/>
      <c r="K101" s="1423"/>
      <c r="L101" s="1423"/>
      <c r="M101" s="912" t="str">
        <f>IF(ISBLANK($D$80),"-  ",M99*M100)</f>
        <v xml:space="preserve">-  </v>
      </c>
    </row>
    <row r="102" spans="1:13" ht="16.149999999999999" customHeight="1">
      <c r="A102" s="917"/>
      <c r="B102" s="915"/>
      <c r="C102" s="916"/>
      <c r="D102" s="912"/>
      <c r="E102" s="912"/>
      <c r="F102" s="912"/>
      <c r="G102" s="912"/>
      <c r="H102" s="912"/>
      <c r="I102" s="912"/>
      <c r="J102" s="912"/>
      <c r="K102" s="912"/>
      <c r="L102" s="912"/>
      <c r="M102" s="918"/>
    </row>
    <row r="103" spans="1:13" ht="16.149999999999999" customHeight="1">
      <c r="A103" s="917" t="s">
        <v>1135</v>
      </c>
      <c r="B103" s="919"/>
      <c r="C103" s="916"/>
      <c r="D103" s="912"/>
      <c r="E103" s="912"/>
      <c r="F103" s="912"/>
      <c r="G103" s="1423" t="s">
        <v>1136</v>
      </c>
      <c r="H103" s="1423"/>
      <c r="I103" s="1423"/>
      <c r="J103" s="1423"/>
      <c r="K103" s="1423"/>
      <c r="L103" s="1423"/>
      <c r="M103" s="912" t="str">
        <f>IF(ISBLANK($D$80),"-  ",M97+M101)</f>
        <v xml:space="preserve">-  </v>
      </c>
    </row>
    <row r="104" spans="1:13" ht="15" customHeight="1">
      <c r="A104" s="892"/>
      <c r="B104" s="876"/>
      <c r="C104" s="893"/>
      <c r="D104" s="912"/>
      <c r="E104" s="912"/>
      <c r="F104" s="912"/>
      <c r="G104" s="912"/>
      <c r="H104" s="912"/>
      <c r="I104" s="912"/>
      <c r="J104" s="912"/>
      <c r="K104" s="912"/>
      <c r="L104" s="912"/>
      <c r="M104" s="912"/>
    </row>
    <row r="105" spans="1:13" ht="15" customHeight="1">
      <c r="A105" s="892">
        <v>14</v>
      </c>
      <c r="B105" s="892" t="s">
        <v>1137</v>
      </c>
      <c r="C105" s="892"/>
      <c r="D105" s="892"/>
      <c r="E105" s="892"/>
      <c r="F105" s="892"/>
      <c r="G105" s="892"/>
      <c r="H105" s="892"/>
      <c r="I105" s="892"/>
      <c r="J105" s="892"/>
      <c r="K105" s="912"/>
      <c r="L105" s="912"/>
      <c r="M105" s="912" t="str">
        <f>IF(ISBLANK($D$80),"-  ",M103)</f>
        <v xml:space="preserve">-  </v>
      </c>
    </row>
    <row r="106" spans="1:13" ht="15" customHeight="1">
      <c r="A106" s="892"/>
      <c r="B106" s="892"/>
      <c r="C106" s="892"/>
      <c r="D106" s="892"/>
      <c r="E106" s="892"/>
      <c r="F106" s="892"/>
      <c r="G106" s="892"/>
      <c r="H106" s="892"/>
      <c r="I106" s="892"/>
      <c r="J106" s="892"/>
      <c r="K106" s="912"/>
      <c r="L106" s="912"/>
      <c r="M106" s="912"/>
    </row>
    <row r="107" spans="1:13" ht="15" customHeight="1">
      <c r="A107" s="892">
        <v>15</v>
      </c>
      <c r="B107" s="892" t="s">
        <v>1138</v>
      </c>
      <c r="C107" s="892"/>
      <c r="D107" s="892"/>
      <c r="E107" s="892"/>
      <c r="F107" s="892"/>
      <c r="G107" s="892"/>
      <c r="H107" s="892"/>
      <c r="I107" s="892"/>
      <c r="J107" s="909"/>
      <c r="K107" s="912"/>
      <c r="L107" s="912"/>
      <c r="M107" s="912" t="str">
        <f>IF(ISBLANK($D$80),"-  ",M103)</f>
        <v xml:space="preserve">-  </v>
      </c>
    </row>
    <row r="108" spans="1:13" ht="15" customHeight="1">
      <c r="A108" s="892"/>
      <c r="B108" s="876"/>
      <c r="C108" s="893"/>
      <c r="D108" s="912"/>
      <c r="E108" s="912"/>
      <c r="F108" s="912"/>
      <c r="G108" s="912"/>
      <c r="H108" s="912"/>
      <c r="I108" s="912"/>
      <c r="J108" s="912"/>
      <c r="K108" s="912"/>
      <c r="L108" s="912"/>
      <c r="M108" s="912"/>
    </row>
    <row r="109" spans="1:13" ht="15" customHeight="1">
      <c r="A109" s="906" t="s">
        <v>956</v>
      </c>
      <c r="B109" s="893"/>
      <c r="C109" s="893"/>
      <c r="D109" s="892"/>
      <c r="E109" s="892"/>
      <c r="F109" s="892"/>
      <c r="G109" s="892"/>
      <c r="H109" s="892"/>
      <c r="I109" s="892"/>
      <c r="J109" s="892"/>
      <c r="K109" s="892"/>
      <c r="L109" s="892"/>
      <c r="M109" s="892"/>
    </row>
    <row r="110" spans="1:13" ht="15" customHeight="1">
      <c r="A110" s="1406" t="s">
        <v>957</v>
      </c>
      <c r="B110" s="1405"/>
      <c r="C110" s="1407" t="s">
        <v>1078</v>
      </c>
      <c r="D110" s="1407"/>
      <c r="E110" s="1407"/>
      <c r="F110" s="1407"/>
      <c r="G110" s="1407"/>
      <c r="H110" s="1407"/>
      <c r="I110" s="1407"/>
      <c r="J110" s="1407"/>
      <c r="K110" s="1407"/>
      <c r="L110" s="1407"/>
      <c r="M110" s="1407"/>
    </row>
    <row r="111" spans="1:13" ht="15" customHeight="1">
      <c r="A111" s="1406" t="s">
        <v>958</v>
      </c>
      <c r="B111" s="1405"/>
      <c r="C111" s="1407" t="s">
        <v>1042</v>
      </c>
      <c r="D111" s="1407"/>
      <c r="E111" s="1407"/>
      <c r="F111" s="1407"/>
      <c r="G111" s="1407"/>
      <c r="H111" s="1407"/>
      <c r="I111" s="1407"/>
      <c r="J111" s="1407"/>
      <c r="K111" s="1407"/>
      <c r="L111" s="1407"/>
      <c r="M111" s="1407"/>
    </row>
    <row r="112" spans="1:13" ht="15" customHeight="1">
      <c r="A112" s="1406" t="s">
        <v>962</v>
      </c>
      <c r="B112" s="1405"/>
      <c r="C112" s="1407" t="s">
        <v>1079</v>
      </c>
      <c r="D112" s="1407"/>
      <c r="E112" s="1407"/>
      <c r="F112" s="1407"/>
      <c r="G112" s="1407"/>
      <c r="H112" s="1407"/>
      <c r="I112" s="1407"/>
      <c r="J112" s="1407"/>
      <c r="K112" s="1407"/>
      <c r="L112" s="1407"/>
      <c r="M112" s="1407"/>
    </row>
    <row r="113" spans="1:13" ht="15" customHeight="1">
      <c r="A113" s="1406" t="s">
        <v>963</v>
      </c>
      <c r="B113" s="1405"/>
      <c r="C113" s="1407" t="s">
        <v>1080</v>
      </c>
      <c r="D113" s="1407"/>
      <c r="E113" s="1407"/>
      <c r="F113" s="1407"/>
      <c r="G113" s="1407"/>
      <c r="H113" s="1407"/>
      <c r="I113" s="1407"/>
      <c r="J113" s="1407"/>
      <c r="K113" s="1407"/>
      <c r="L113" s="1407"/>
      <c r="M113" s="1407"/>
    </row>
    <row r="114" spans="1:13" ht="15" customHeight="1">
      <c r="A114" s="1406" t="s">
        <v>966</v>
      </c>
      <c r="B114" s="1405"/>
      <c r="C114" s="1407" t="s">
        <v>1081</v>
      </c>
      <c r="D114" s="1407"/>
      <c r="E114" s="1407"/>
      <c r="F114" s="1407"/>
      <c r="G114" s="1407"/>
      <c r="H114" s="1407"/>
      <c r="I114" s="1407"/>
      <c r="J114" s="1407"/>
      <c r="K114" s="1407"/>
      <c r="L114" s="1407"/>
      <c r="M114" s="1407"/>
    </row>
    <row r="115" spans="1:13" ht="15" customHeight="1">
      <c r="A115" s="1406" t="s">
        <v>1082</v>
      </c>
      <c r="B115" s="1405"/>
      <c r="C115" s="1407" t="s">
        <v>1095</v>
      </c>
      <c r="D115" s="1407"/>
      <c r="E115" s="1407"/>
      <c r="F115" s="1407"/>
      <c r="G115" s="1407"/>
      <c r="H115" s="1407"/>
      <c r="I115" s="1407"/>
      <c r="J115" s="1407"/>
      <c r="K115" s="1407"/>
      <c r="L115" s="1407"/>
      <c r="M115" s="1407"/>
    </row>
    <row r="116" spans="1:13" ht="15" customHeight="1">
      <c r="A116" s="1406" t="s">
        <v>1084</v>
      </c>
      <c r="B116" s="1405"/>
      <c r="C116" s="1407" t="s">
        <v>1085</v>
      </c>
      <c r="D116" s="1407"/>
      <c r="E116" s="1407"/>
      <c r="F116" s="1407"/>
      <c r="G116" s="1407"/>
      <c r="H116" s="1407"/>
      <c r="I116" s="1407"/>
      <c r="J116" s="1407"/>
      <c r="K116" s="1407"/>
      <c r="L116" s="1407"/>
      <c r="M116" s="1407"/>
    </row>
    <row r="117" spans="1:13" ht="15" customHeight="1">
      <c r="A117" s="1406" t="s">
        <v>1096</v>
      </c>
      <c r="B117" s="1405"/>
      <c r="C117" s="1407" t="s">
        <v>970</v>
      </c>
      <c r="D117" s="1407"/>
      <c r="E117" s="1407"/>
      <c r="F117" s="1407"/>
      <c r="G117" s="1407"/>
      <c r="H117" s="1407"/>
      <c r="I117" s="1407"/>
      <c r="J117" s="1407"/>
      <c r="K117" s="1407"/>
      <c r="L117" s="1407"/>
      <c r="M117" s="1407"/>
    </row>
    <row r="118" spans="1:13" ht="15" customHeight="1">
      <c r="A118" s="1406" t="s">
        <v>1097</v>
      </c>
      <c r="B118" s="1405"/>
      <c r="C118" s="1407" t="s">
        <v>1088</v>
      </c>
      <c r="D118" s="1407"/>
      <c r="E118" s="1407"/>
      <c r="F118" s="1407"/>
      <c r="G118" s="1407"/>
      <c r="H118" s="1407"/>
      <c r="I118" s="1407"/>
      <c r="J118" s="1407"/>
      <c r="K118" s="1407"/>
      <c r="L118" s="1407"/>
      <c r="M118" s="1407"/>
    </row>
    <row r="119" spans="1:13" ht="15" customHeight="1">
      <c r="A119" s="1406" t="s">
        <v>1098</v>
      </c>
      <c r="B119" s="1405"/>
      <c r="C119" s="1407" t="s">
        <v>1139</v>
      </c>
      <c r="D119" s="1407"/>
      <c r="E119" s="1407"/>
      <c r="F119" s="1407"/>
      <c r="G119" s="1407"/>
      <c r="H119" s="1407"/>
      <c r="I119" s="1407"/>
      <c r="J119" s="1407"/>
      <c r="K119" s="1407"/>
      <c r="L119" s="1407"/>
      <c r="M119" s="1407"/>
    </row>
    <row r="120" spans="1:13" ht="15" customHeight="1">
      <c r="A120" s="1406" t="s">
        <v>1099</v>
      </c>
      <c r="B120" s="1405"/>
      <c r="C120" s="1407" t="s">
        <v>1139</v>
      </c>
      <c r="D120" s="1407"/>
      <c r="E120" s="1407"/>
      <c r="F120" s="1407"/>
      <c r="G120" s="1407"/>
      <c r="H120" s="1407"/>
      <c r="I120" s="1407"/>
      <c r="J120" s="1407"/>
      <c r="K120" s="1407"/>
      <c r="L120" s="1407"/>
      <c r="M120" s="1407"/>
    </row>
    <row r="121" spans="1:13" ht="15" customHeight="1">
      <c r="A121" s="892"/>
      <c r="B121" s="893"/>
      <c r="C121" s="893"/>
      <c r="D121" s="892"/>
      <c r="E121" s="892"/>
      <c r="F121" s="892"/>
      <c r="G121" s="892"/>
      <c r="H121" s="892"/>
      <c r="I121" s="892"/>
      <c r="J121" s="892"/>
      <c r="K121" s="892"/>
      <c r="L121" s="892"/>
      <c r="M121" s="892"/>
    </row>
    <row r="122" spans="1:13" ht="15" customHeight="1">
      <c r="A122" s="892"/>
      <c r="B122" s="893"/>
      <c r="C122" s="893"/>
      <c r="D122" s="892"/>
      <c r="E122" s="892"/>
      <c r="F122" s="892"/>
      <c r="G122" s="892"/>
      <c r="H122" s="892"/>
      <c r="I122" s="892"/>
      <c r="J122" s="892"/>
      <c r="K122" s="892"/>
      <c r="L122" s="892"/>
      <c r="M122" s="892"/>
    </row>
    <row r="123" spans="1:13" ht="15" customHeight="1">
      <c r="A123" s="1404" t="s">
        <v>1125</v>
      </c>
      <c r="B123" s="1404"/>
      <c r="C123" s="1404"/>
      <c r="D123" s="1404"/>
      <c r="E123" s="1404"/>
      <c r="F123" s="1404"/>
      <c r="G123" s="1404"/>
      <c r="H123" s="1404"/>
      <c r="I123" s="1404"/>
      <c r="J123" s="1404"/>
      <c r="K123" s="1404"/>
      <c r="L123" s="1404"/>
      <c r="M123" s="1404"/>
    </row>
    <row r="124" spans="1:13" ht="15" customHeight="1">
      <c r="A124" s="1409">
        <v>2014</v>
      </c>
      <c r="B124" s="1410"/>
      <c r="C124" s="1410"/>
      <c r="D124" s="1410"/>
      <c r="E124" s="1410"/>
      <c r="F124" s="1410"/>
      <c r="G124" s="1410"/>
      <c r="H124" s="1410"/>
      <c r="I124" s="1410"/>
      <c r="J124" s="1410"/>
      <c r="K124" s="887"/>
      <c r="L124" s="892"/>
      <c r="M124" s="892"/>
    </row>
    <row r="125" spans="1:13" ht="15" customHeight="1">
      <c r="A125" s="866" t="s">
        <v>972</v>
      </c>
      <c r="B125" s="893"/>
      <c r="C125" s="893"/>
      <c r="D125" s="892"/>
      <c r="E125" s="892"/>
      <c r="F125" s="892"/>
      <c r="G125" s="892"/>
      <c r="H125" s="892"/>
      <c r="I125" s="892"/>
      <c r="J125" s="892"/>
      <c r="K125" s="892"/>
      <c r="L125" s="892"/>
      <c r="M125" s="892"/>
    </row>
    <row r="126" spans="1:13" ht="15" customHeight="1">
      <c r="A126" s="866"/>
      <c r="B126" s="893"/>
      <c r="C126" s="893"/>
      <c r="D126" s="892"/>
      <c r="E126" s="892"/>
      <c r="F126" s="892"/>
      <c r="G126" s="892"/>
      <c r="H126" s="892"/>
      <c r="I126" s="892"/>
      <c r="J126" s="892"/>
      <c r="K126" s="892"/>
      <c r="L126" s="892"/>
      <c r="M126" s="892"/>
    </row>
    <row r="127" spans="1:13" ht="15" customHeight="1">
      <c r="A127" s="1404" t="s">
        <v>973</v>
      </c>
      <c r="B127" s="1404"/>
      <c r="C127" s="1404"/>
      <c r="D127" s="1404"/>
      <c r="E127" s="1404"/>
      <c r="F127" s="1404"/>
      <c r="G127" s="1404"/>
      <c r="H127" s="1404"/>
      <c r="I127" s="1404"/>
      <c r="J127" s="1404"/>
      <c r="K127" s="1404"/>
      <c r="L127" s="1404"/>
      <c r="M127" s="1404"/>
    </row>
    <row r="128" spans="1:13" ht="15" customHeight="1">
      <c r="A128" s="884"/>
      <c r="B128" s="885"/>
      <c r="C128" s="885"/>
      <c r="D128" s="885"/>
      <c r="E128" s="885"/>
      <c r="F128" s="885"/>
      <c r="G128" s="885"/>
      <c r="H128" s="885"/>
      <c r="I128" s="885"/>
      <c r="J128" s="885"/>
      <c r="K128" s="885"/>
      <c r="L128" s="892"/>
      <c r="M128" s="892"/>
    </row>
    <row r="129" spans="1:13" ht="15" customHeight="1">
      <c r="A129" s="867" t="s">
        <v>1126</v>
      </c>
      <c r="B129" s="885"/>
      <c r="C129" s="885"/>
      <c r="D129" s="885"/>
      <c r="E129" s="885"/>
      <c r="F129" s="885"/>
      <c r="G129" s="885"/>
      <c r="H129" s="885"/>
      <c r="I129" s="885"/>
      <c r="J129" s="885"/>
      <c r="K129" s="885"/>
      <c r="L129" s="892"/>
      <c r="M129" s="892"/>
    </row>
    <row r="130" spans="1:13" ht="15" customHeight="1">
      <c r="A130" s="892" t="s">
        <v>1056</v>
      </c>
      <c r="B130" s="885"/>
      <c r="C130" s="885"/>
      <c r="D130" s="885"/>
      <c r="E130" s="885"/>
      <c r="F130" s="885"/>
      <c r="G130" s="885"/>
      <c r="H130" s="885"/>
      <c r="I130" s="885"/>
      <c r="J130" s="885"/>
      <c r="K130" s="885"/>
      <c r="L130" s="892"/>
      <c r="M130" s="892"/>
    </row>
    <row r="131" spans="1:13" ht="15" customHeight="1">
      <c r="A131" s="892"/>
      <c r="B131" s="893"/>
      <c r="C131" s="893"/>
      <c r="D131" s="892"/>
      <c r="E131" s="892"/>
      <c r="F131" s="892"/>
      <c r="G131" s="892"/>
      <c r="H131" s="892"/>
      <c r="I131" s="892"/>
      <c r="J131" s="892"/>
      <c r="K131" s="892"/>
      <c r="L131" s="892"/>
      <c r="M131" s="892"/>
    </row>
    <row r="132" spans="1:13" ht="15" customHeight="1">
      <c r="A132" s="892"/>
      <c r="B132" s="895" t="s">
        <v>941</v>
      </c>
      <c r="C132" s="895" t="s">
        <v>942</v>
      </c>
      <c r="D132" s="895" t="s">
        <v>943</v>
      </c>
      <c r="E132" s="895" t="s">
        <v>944</v>
      </c>
      <c r="F132" s="895" t="s">
        <v>945</v>
      </c>
      <c r="G132" s="895" t="s">
        <v>946</v>
      </c>
      <c r="H132" s="895" t="s">
        <v>947</v>
      </c>
      <c r="I132" s="895" t="s">
        <v>948</v>
      </c>
      <c r="J132" s="895" t="s">
        <v>1061</v>
      </c>
      <c r="K132" s="895" t="s">
        <v>1062</v>
      </c>
      <c r="L132" s="895" t="s">
        <v>1063</v>
      </c>
      <c r="M132" s="895" t="s">
        <v>1064</v>
      </c>
    </row>
    <row r="133" spans="1:13" ht="15" customHeight="1">
      <c r="A133" s="892"/>
      <c r="B133" s="895"/>
      <c r="C133" s="895"/>
      <c r="D133" s="893"/>
      <c r="E133" s="893"/>
      <c r="F133" s="895"/>
      <c r="G133" s="895"/>
      <c r="H133" s="895"/>
      <c r="I133" s="895"/>
      <c r="J133" s="893"/>
      <c r="K133" s="893" t="s">
        <v>1065</v>
      </c>
      <c r="L133" s="892"/>
      <c r="M133" s="892"/>
    </row>
    <row r="134" spans="1:13" ht="15" customHeight="1">
      <c r="A134" s="892"/>
      <c r="B134" s="895"/>
      <c r="C134" s="895"/>
      <c r="D134" s="893" t="s">
        <v>1066</v>
      </c>
      <c r="E134" s="893"/>
      <c r="F134" s="893"/>
      <c r="G134" s="893"/>
      <c r="H134" s="893"/>
      <c r="I134" s="893"/>
      <c r="J134" s="893" t="s">
        <v>1067</v>
      </c>
      <c r="K134" s="893" t="s">
        <v>951</v>
      </c>
      <c r="L134" s="893"/>
      <c r="M134" s="893"/>
    </row>
    <row r="135" spans="1:13" ht="15" customHeight="1">
      <c r="A135" s="892"/>
      <c r="B135" s="895"/>
      <c r="C135" s="895"/>
      <c r="D135" s="893" t="s">
        <v>1100</v>
      </c>
      <c r="E135" s="893"/>
      <c r="F135" s="893" t="s">
        <v>1068</v>
      </c>
      <c r="G135" s="893"/>
      <c r="H135" s="893" t="s">
        <v>1067</v>
      </c>
      <c r="I135" s="893"/>
      <c r="J135" s="893" t="s">
        <v>1068</v>
      </c>
      <c r="K135" s="893" t="s">
        <v>1069</v>
      </c>
      <c r="L135" s="893"/>
      <c r="M135" s="893"/>
    </row>
    <row r="136" spans="1:13" ht="15" customHeight="1">
      <c r="A136" s="892"/>
      <c r="B136" s="895"/>
      <c r="C136" s="895"/>
      <c r="D136" s="893" t="s">
        <v>1101</v>
      </c>
      <c r="E136" s="893" t="s">
        <v>1066</v>
      </c>
      <c r="F136" s="893" t="s">
        <v>1070</v>
      </c>
      <c r="G136" s="893" t="s">
        <v>951</v>
      </c>
      <c r="H136" s="893" t="s">
        <v>1068</v>
      </c>
      <c r="I136" s="893" t="s">
        <v>951</v>
      </c>
      <c r="J136" s="893" t="s">
        <v>1071</v>
      </c>
      <c r="K136" s="893" t="s">
        <v>1072</v>
      </c>
      <c r="L136" s="893" t="s">
        <v>1073</v>
      </c>
      <c r="M136" s="893" t="s">
        <v>1074</v>
      </c>
    </row>
    <row r="137" spans="1:13" ht="15" customHeight="1" thickBot="1">
      <c r="A137" s="896" t="s">
        <v>950</v>
      </c>
      <c r="B137" s="896" t="s">
        <v>462</v>
      </c>
      <c r="C137" s="896" t="s">
        <v>461</v>
      </c>
      <c r="D137" s="896" t="s">
        <v>1102</v>
      </c>
      <c r="E137" s="896" t="s">
        <v>951</v>
      </c>
      <c r="F137" s="896" t="s">
        <v>1075</v>
      </c>
      <c r="G137" s="896" t="s">
        <v>438</v>
      </c>
      <c r="H137" s="896" t="s">
        <v>1071</v>
      </c>
      <c r="I137" s="896" t="s">
        <v>1076</v>
      </c>
      <c r="J137" s="896" t="s">
        <v>1069</v>
      </c>
      <c r="K137" s="896" t="s">
        <v>1075</v>
      </c>
      <c r="L137" s="896" t="s">
        <v>1077</v>
      </c>
      <c r="M137" s="896" t="s">
        <v>1077</v>
      </c>
    </row>
    <row r="138" spans="1:13" ht="15" customHeight="1">
      <c r="A138" s="892"/>
      <c r="B138" s="893"/>
      <c r="C138" s="893"/>
      <c r="D138" s="892"/>
      <c r="E138" s="892"/>
      <c r="F138" s="892"/>
      <c r="G138" s="892"/>
      <c r="H138" s="892"/>
      <c r="I138" s="892"/>
      <c r="J138" s="892"/>
      <c r="K138" s="892"/>
      <c r="L138" s="892"/>
      <c r="M138" s="892"/>
    </row>
    <row r="139" spans="1:13" ht="15" customHeight="1">
      <c r="A139" s="892">
        <v>1</v>
      </c>
      <c r="B139" s="876">
        <f>IF($E$12=0,"-",B$26)</f>
        <v>2013</v>
      </c>
      <c r="C139" s="893" t="s">
        <v>954</v>
      </c>
      <c r="D139" s="911"/>
      <c r="E139" s="912"/>
      <c r="F139" s="912"/>
      <c r="G139" s="912"/>
      <c r="H139" s="912"/>
      <c r="I139" s="912"/>
      <c r="J139" s="877"/>
      <c r="K139" s="877"/>
      <c r="L139" s="877"/>
      <c r="M139" s="912" t="str">
        <f>IF(ISBLANK($D$139),"-  ",D139)</f>
        <v xml:space="preserve">-  </v>
      </c>
    </row>
    <row r="140" spans="1:13" ht="15" customHeight="1">
      <c r="A140" s="892"/>
      <c r="B140" s="876"/>
      <c r="C140" s="893"/>
      <c r="D140" s="909"/>
      <c r="E140" s="909"/>
      <c r="F140" s="912"/>
      <c r="G140" s="912"/>
      <c r="H140" s="912"/>
      <c r="I140" s="912"/>
      <c r="J140" s="877"/>
      <c r="K140" s="877"/>
      <c r="L140" s="877"/>
      <c r="M140" s="877"/>
    </row>
    <row r="141" spans="1:13" ht="15" customHeight="1">
      <c r="A141" s="892">
        <v>2</v>
      </c>
      <c r="B141" s="876">
        <f>IF($E$12=0,"-",B$28)</f>
        <v>2014</v>
      </c>
      <c r="C141" s="893" t="s">
        <v>307</v>
      </c>
      <c r="D141" s="911"/>
      <c r="E141" s="912" t="str">
        <f>IF(ISBLANK($D$139),"-  ",(D141-D139))</f>
        <v xml:space="preserve">-  </v>
      </c>
      <c r="F141" s="911" t="str">
        <f>IF(ISBLANK($D$139)," ",'ATT1B-Projection'!E114)</f>
        <v xml:space="preserve"> </v>
      </c>
      <c r="G141" s="912" t="str">
        <f t="shared" ref="G141:G152" si="13">IF(ISBLANK($D$139),"-  ",(E141-F141))</f>
        <v xml:space="preserve">-  </v>
      </c>
      <c r="H141" s="912" t="str">
        <f>IF(ISBLANK($D$139),"-  ",(IF(SIGN(E141)=SIGN(F141),IF(SIGN(F141)=-1,MAX(G141,0),MIN(G141,0)),-F141)))</f>
        <v xml:space="preserve">-  </v>
      </c>
      <c r="I141" s="912" t="str">
        <f t="shared" ref="I141:I152" si="14">IF(ISBLANK($D$139),"-  ",G141-H141)</f>
        <v xml:space="preserve">-  </v>
      </c>
      <c r="J141" s="912" t="str">
        <f>IF(ISBLANK($D$139),"-  ",(H141*'ATT1B-Projection'!G114))</f>
        <v xml:space="preserve">-  </v>
      </c>
      <c r="K141" s="911" t="str">
        <f>IF(ISBLANK($D$139)," ",('ATT1B-Projection'!H114))</f>
        <v xml:space="preserve"> </v>
      </c>
      <c r="L141" s="912" t="str">
        <f t="shared" ref="L141:L152" si="15">IF(ISBLANK($D$139),"-  ",(K141+J141+I141))</f>
        <v xml:space="preserve">-  </v>
      </c>
      <c r="M141" s="912" t="str">
        <f>IF(ISBLANK($D$139),"-  ",M139+L141)</f>
        <v xml:space="preserve">-  </v>
      </c>
    </row>
    <row r="142" spans="1:13" ht="15" customHeight="1">
      <c r="A142" s="892">
        <v>3</v>
      </c>
      <c r="B142" s="876">
        <f>IF($E$12=0,"-",B$29)</f>
        <v>2014</v>
      </c>
      <c r="C142" s="893" t="s">
        <v>308</v>
      </c>
      <c r="D142" s="911"/>
      <c r="E142" s="912" t="str">
        <f t="shared" ref="E142:E152" si="16">IF(ISBLANK($D$139),"-  ",(D142-D141))</f>
        <v xml:space="preserve">-  </v>
      </c>
      <c r="F142" s="911" t="str">
        <f>IF(ISBLANK($D$139)," ",'ATT1B-Projection'!E115)</f>
        <v xml:space="preserve"> </v>
      </c>
      <c r="G142" s="912" t="str">
        <f t="shared" si="13"/>
        <v xml:space="preserve">-  </v>
      </c>
      <c r="H142" s="912" t="str">
        <f t="shared" ref="H142:H152" si="17">IF(ISBLANK($D$139),"-  ",(IF(SIGN(E142)=SIGN(F142),IF(SIGN(F142)=-1,MAX(G142,0),MIN(G142,0)),-F142)))</f>
        <v xml:space="preserve">-  </v>
      </c>
      <c r="I142" s="912" t="str">
        <f t="shared" si="14"/>
        <v xml:space="preserve">-  </v>
      </c>
      <c r="J142" s="923" t="str">
        <f>IF(ISBLANK($D$139),"-  ",(H142*'ATT1B-Projection'!G115))</f>
        <v xml:space="preserve">-  </v>
      </c>
      <c r="K142" s="911" t="str">
        <f>IF(ISBLANK($D$139)," ",('ATT1B-Projection'!H115))</f>
        <v xml:space="preserve"> </v>
      </c>
      <c r="L142" s="912" t="str">
        <f t="shared" si="15"/>
        <v xml:space="preserve">-  </v>
      </c>
      <c r="M142" s="912" t="str">
        <f t="shared" ref="M142:M152" si="18">IF(ISBLANK($D$139),"-  ",M141+L142)</f>
        <v xml:space="preserve">-  </v>
      </c>
    </row>
    <row r="143" spans="1:13" ht="15" customHeight="1">
      <c r="A143" s="892">
        <v>4</v>
      </c>
      <c r="B143" s="876">
        <f>IF($E$12=0,"-",B$30)</f>
        <v>2014</v>
      </c>
      <c r="C143" s="893" t="s">
        <v>309</v>
      </c>
      <c r="D143" s="911"/>
      <c r="E143" s="912" t="str">
        <f t="shared" si="16"/>
        <v xml:space="preserve">-  </v>
      </c>
      <c r="F143" s="911" t="str">
        <f>IF(ISBLANK($D$139)," ",'ATT1B-Projection'!E116)</f>
        <v xml:space="preserve"> </v>
      </c>
      <c r="G143" s="912" t="str">
        <f t="shared" si="13"/>
        <v xml:space="preserve">-  </v>
      </c>
      <c r="H143" s="912" t="str">
        <f t="shared" si="17"/>
        <v xml:space="preserve">-  </v>
      </c>
      <c r="I143" s="912" t="str">
        <f t="shared" si="14"/>
        <v xml:space="preserve">-  </v>
      </c>
      <c r="J143" s="923" t="str">
        <f>IF(ISBLANK($D$139),"-  ",(H143*'ATT1B-Projection'!G116))</f>
        <v xml:space="preserve">-  </v>
      </c>
      <c r="K143" s="911" t="str">
        <f>IF(ISBLANK($D$139)," ",('ATT1B-Projection'!H116))</f>
        <v xml:space="preserve"> </v>
      </c>
      <c r="L143" s="912" t="str">
        <f t="shared" si="15"/>
        <v xml:space="preserve">-  </v>
      </c>
      <c r="M143" s="912" t="str">
        <f t="shared" si="18"/>
        <v xml:space="preserve">-  </v>
      </c>
    </row>
    <row r="144" spans="1:13" ht="15" customHeight="1">
      <c r="A144" s="892">
        <v>5</v>
      </c>
      <c r="B144" s="876">
        <f>IF($E$12=0,"-",B$31)</f>
        <v>2014</v>
      </c>
      <c r="C144" s="893" t="s">
        <v>310</v>
      </c>
      <c r="D144" s="911"/>
      <c r="E144" s="912" t="str">
        <f t="shared" si="16"/>
        <v xml:space="preserve">-  </v>
      </c>
      <c r="F144" s="911" t="str">
        <f>IF(ISBLANK($D$139)," ",'ATT1B-Projection'!E117)</f>
        <v xml:space="preserve"> </v>
      </c>
      <c r="G144" s="912" t="str">
        <f t="shared" si="13"/>
        <v xml:space="preserve">-  </v>
      </c>
      <c r="H144" s="912" t="str">
        <f t="shared" si="17"/>
        <v xml:space="preserve">-  </v>
      </c>
      <c r="I144" s="912" t="str">
        <f t="shared" si="14"/>
        <v xml:space="preserve">-  </v>
      </c>
      <c r="J144" s="923" t="str">
        <f>IF(ISBLANK($D$139),"-  ",(H144*'ATT1B-Projection'!G117))</f>
        <v xml:space="preserve">-  </v>
      </c>
      <c r="K144" s="911" t="str">
        <f>IF(ISBLANK($D$139)," ",('ATT1B-Projection'!H117))</f>
        <v xml:space="preserve"> </v>
      </c>
      <c r="L144" s="912" t="str">
        <f t="shared" si="15"/>
        <v xml:space="preserve">-  </v>
      </c>
      <c r="M144" s="912" t="str">
        <f t="shared" si="18"/>
        <v xml:space="preserve">-  </v>
      </c>
    </row>
    <row r="145" spans="1:13" ht="15" customHeight="1">
      <c r="A145" s="892">
        <v>6</v>
      </c>
      <c r="B145" s="876">
        <f>IF($E$12=0,"-",B$32)</f>
        <v>2014</v>
      </c>
      <c r="C145" s="893" t="s">
        <v>312</v>
      </c>
      <c r="D145" s="911"/>
      <c r="E145" s="912" t="str">
        <f t="shared" si="16"/>
        <v xml:space="preserve">-  </v>
      </c>
      <c r="F145" s="911" t="str">
        <f>IF(ISBLANK($D$139)," ",'ATT1B-Projection'!E118)</f>
        <v xml:space="preserve"> </v>
      </c>
      <c r="G145" s="912" t="str">
        <f t="shared" si="13"/>
        <v xml:space="preserve">-  </v>
      </c>
      <c r="H145" s="912" t="str">
        <f t="shared" si="17"/>
        <v xml:space="preserve">-  </v>
      </c>
      <c r="I145" s="912" t="str">
        <f t="shared" si="14"/>
        <v xml:space="preserve">-  </v>
      </c>
      <c r="J145" s="923" t="str">
        <f>IF(ISBLANK($D$139),"-  ",(H145*'ATT1B-Projection'!G118))</f>
        <v xml:space="preserve">-  </v>
      </c>
      <c r="K145" s="911" t="str">
        <f>IF(ISBLANK($D$139)," ",('ATT1B-Projection'!H118))</f>
        <v xml:space="preserve"> </v>
      </c>
      <c r="L145" s="912" t="str">
        <f t="shared" si="15"/>
        <v xml:space="preserve">-  </v>
      </c>
      <c r="M145" s="912" t="str">
        <f t="shared" si="18"/>
        <v xml:space="preserve">-  </v>
      </c>
    </row>
    <row r="146" spans="1:13" ht="15" customHeight="1">
      <c r="A146" s="892">
        <v>7</v>
      </c>
      <c r="B146" s="876">
        <f>IF($E$12=0,"-",B$33)</f>
        <v>2014</v>
      </c>
      <c r="C146" s="893" t="s">
        <v>313</v>
      </c>
      <c r="D146" s="911"/>
      <c r="E146" s="912" t="str">
        <f t="shared" si="16"/>
        <v xml:space="preserve">-  </v>
      </c>
      <c r="F146" s="911" t="str">
        <f>IF(ISBLANK($D$139)," ",'ATT1B-Projection'!E119)</f>
        <v xml:space="preserve"> </v>
      </c>
      <c r="G146" s="912" t="str">
        <f t="shared" si="13"/>
        <v xml:space="preserve">-  </v>
      </c>
      <c r="H146" s="912" t="str">
        <f t="shared" si="17"/>
        <v xml:space="preserve">-  </v>
      </c>
      <c r="I146" s="912" t="str">
        <f t="shared" si="14"/>
        <v xml:space="preserve">-  </v>
      </c>
      <c r="J146" s="923" t="str">
        <f>IF(ISBLANK($D$139),"-  ",(H146*'ATT1B-Projection'!G119))</f>
        <v xml:space="preserve">-  </v>
      </c>
      <c r="K146" s="911" t="str">
        <f>IF(ISBLANK($D$139)," ",('ATT1B-Projection'!H119))</f>
        <v xml:space="preserve"> </v>
      </c>
      <c r="L146" s="912" t="str">
        <f t="shared" si="15"/>
        <v xml:space="preserve">-  </v>
      </c>
      <c r="M146" s="912" t="str">
        <f t="shared" si="18"/>
        <v xml:space="preserve">-  </v>
      </c>
    </row>
    <row r="147" spans="1:13" ht="15" customHeight="1">
      <c r="A147" s="892">
        <v>8</v>
      </c>
      <c r="B147" s="876">
        <f>IF($E$12=0,"-",B$34)</f>
        <v>2014</v>
      </c>
      <c r="C147" s="893" t="s">
        <v>314</v>
      </c>
      <c r="D147" s="911"/>
      <c r="E147" s="912" t="str">
        <f t="shared" si="16"/>
        <v xml:space="preserve">-  </v>
      </c>
      <c r="F147" s="911" t="str">
        <f>IF(ISBLANK($D$139)," ",'ATT1B-Projection'!E120)</f>
        <v xml:space="preserve"> </v>
      </c>
      <c r="G147" s="912" t="str">
        <f t="shared" si="13"/>
        <v xml:space="preserve">-  </v>
      </c>
      <c r="H147" s="912" t="str">
        <f t="shared" si="17"/>
        <v xml:space="preserve">-  </v>
      </c>
      <c r="I147" s="912" t="str">
        <f t="shared" si="14"/>
        <v xml:space="preserve">-  </v>
      </c>
      <c r="J147" s="923" t="str">
        <f>IF(ISBLANK($D$139),"-  ",(H147*'ATT1B-Projection'!G120))</f>
        <v xml:space="preserve">-  </v>
      </c>
      <c r="K147" s="911" t="str">
        <f>IF(ISBLANK($D$139)," ",('ATT1B-Projection'!H120))</f>
        <v xml:space="preserve"> </v>
      </c>
      <c r="L147" s="912" t="str">
        <f t="shared" si="15"/>
        <v xml:space="preserve">-  </v>
      </c>
      <c r="M147" s="912" t="str">
        <f t="shared" si="18"/>
        <v xml:space="preserve">-  </v>
      </c>
    </row>
    <row r="148" spans="1:13" ht="15" customHeight="1">
      <c r="A148" s="892">
        <v>9</v>
      </c>
      <c r="B148" s="876">
        <f>IF($E$12=0,"-",B$35)</f>
        <v>2014</v>
      </c>
      <c r="C148" s="893" t="s">
        <v>315</v>
      </c>
      <c r="D148" s="911"/>
      <c r="E148" s="912" t="str">
        <f t="shared" si="16"/>
        <v xml:space="preserve">-  </v>
      </c>
      <c r="F148" s="911" t="str">
        <f>IF(ISBLANK($D$139)," ",'ATT1B-Projection'!E121)</f>
        <v xml:space="preserve"> </v>
      </c>
      <c r="G148" s="912" t="str">
        <f t="shared" si="13"/>
        <v xml:space="preserve">-  </v>
      </c>
      <c r="H148" s="912" t="str">
        <f t="shared" si="17"/>
        <v xml:space="preserve">-  </v>
      </c>
      <c r="I148" s="912" t="str">
        <f t="shared" si="14"/>
        <v xml:space="preserve">-  </v>
      </c>
      <c r="J148" s="923" t="str">
        <f>IF(ISBLANK($D$139),"-  ",(H148*'ATT1B-Projection'!G121))</f>
        <v xml:space="preserve">-  </v>
      </c>
      <c r="K148" s="911" t="str">
        <f>IF(ISBLANK($D$139)," ",('ATT1B-Projection'!H121))</f>
        <v xml:space="preserve"> </v>
      </c>
      <c r="L148" s="912" t="str">
        <f t="shared" si="15"/>
        <v xml:space="preserve">-  </v>
      </c>
      <c r="M148" s="912" t="str">
        <f t="shared" si="18"/>
        <v xml:space="preserve">-  </v>
      </c>
    </row>
    <row r="149" spans="1:13" ht="15" customHeight="1">
      <c r="A149" s="892">
        <v>10</v>
      </c>
      <c r="B149" s="876">
        <f>IF($E$12=0,"-",B$36)</f>
        <v>2014</v>
      </c>
      <c r="C149" s="893" t="s">
        <v>316</v>
      </c>
      <c r="D149" s="911"/>
      <c r="E149" s="912" t="str">
        <f t="shared" si="16"/>
        <v xml:space="preserve">-  </v>
      </c>
      <c r="F149" s="911" t="str">
        <f>IF(ISBLANK($D$139)," ",'ATT1B-Projection'!E122)</f>
        <v xml:space="preserve"> </v>
      </c>
      <c r="G149" s="912" t="str">
        <f t="shared" si="13"/>
        <v xml:space="preserve">-  </v>
      </c>
      <c r="H149" s="912" t="str">
        <f t="shared" si="17"/>
        <v xml:space="preserve">-  </v>
      </c>
      <c r="I149" s="912" t="str">
        <f t="shared" si="14"/>
        <v xml:space="preserve">-  </v>
      </c>
      <c r="J149" s="923" t="str">
        <f>IF(ISBLANK($D$139),"-  ",(H149*'ATT1B-Projection'!G122))</f>
        <v xml:space="preserve">-  </v>
      </c>
      <c r="K149" s="911" t="str">
        <f>IF(ISBLANK($D$139)," ",('ATT1B-Projection'!H122))</f>
        <v xml:space="preserve"> </v>
      </c>
      <c r="L149" s="912" t="str">
        <f t="shared" si="15"/>
        <v xml:space="preserve">-  </v>
      </c>
      <c r="M149" s="912" t="str">
        <f t="shared" si="18"/>
        <v xml:space="preserve">-  </v>
      </c>
    </row>
    <row r="150" spans="1:13" ht="15" customHeight="1">
      <c r="A150" s="892">
        <v>11</v>
      </c>
      <c r="B150" s="876">
        <f>IF($E$12=0,"-",B$37)</f>
        <v>2014</v>
      </c>
      <c r="C150" s="893" t="s">
        <v>317</v>
      </c>
      <c r="D150" s="911"/>
      <c r="E150" s="912" t="str">
        <f t="shared" si="16"/>
        <v xml:space="preserve">-  </v>
      </c>
      <c r="F150" s="911" t="str">
        <f>IF(ISBLANK($D$139)," ",'ATT1B-Projection'!E123)</f>
        <v xml:space="preserve"> </v>
      </c>
      <c r="G150" s="912" t="str">
        <f t="shared" si="13"/>
        <v xml:space="preserve">-  </v>
      </c>
      <c r="H150" s="912" t="str">
        <f t="shared" si="17"/>
        <v xml:space="preserve">-  </v>
      </c>
      <c r="I150" s="912" t="str">
        <f t="shared" si="14"/>
        <v xml:space="preserve">-  </v>
      </c>
      <c r="J150" s="923" t="str">
        <f>IF(ISBLANK($D$139),"-  ",(H150*'ATT1B-Projection'!G123))</f>
        <v xml:space="preserve">-  </v>
      </c>
      <c r="K150" s="911" t="str">
        <f>IF(ISBLANK($D$139)," ",('ATT1B-Projection'!H123))</f>
        <v xml:space="preserve"> </v>
      </c>
      <c r="L150" s="912" t="str">
        <f t="shared" si="15"/>
        <v xml:space="preserve">-  </v>
      </c>
      <c r="M150" s="912" t="str">
        <f t="shared" si="18"/>
        <v xml:space="preserve">-  </v>
      </c>
    </row>
    <row r="151" spans="1:13" ht="15" customHeight="1">
      <c r="A151" s="892">
        <v>12</v>
      </c>
      <c r="B151" s="876">
        <f>IF($E$12=0,"-",B$38)</f>
        <v>2014</v>
      </c>
      <c r="C151" s="893" t="s">
        <v>318</v>
      </c>
      <c r="D151" s="911"/>
      <c r="E151" s="912" t="str">
        <f t="shared" si="16"/>
        <v xml:space="preserve">-  </v>
      </c>
      <c r="F151" s="911" t="str">
        <f>IF(ISBLANK($D$139)," ",'ATT1B-Projection'!E124)</f>
        <v xml:space="preserve"> </v>
      </c>
      <c r="G151" s="912" t="str">
        <f t="shared" si="13"/>
        <v xml:space="preserve">-  </v>
      </c>
      <c r="H151" s="912" t="str">
        <f t="shared" si="17"/>
        <v xml:space="preserve">-  </v>
      </c>
      <c r="I151" s="912" t="str">
        <f t="shared" si="14"/>
        <v xml:space="preserve">-  </v>
      </c>
      <c r="J151" s="923" t="str">
        <f>IF(ISBLANK($D$139),"-  ",(H151*'ATT1B-Projection'!G124))</f>
        <v xml:space="preserve">-  </v>
      </c>
      <c r="K151" s="911" t="str">
        <f>IF(ISBLANK($D$139)," ",('ATT1B-Projection'!H124))</f>
        <v xml:space="preserve"> </v>
      </c>
      <c r="L151" s="912" t="str">
        <f t="shared" si="15"/>
        <v xml:space="preserve">-  </v>
      </c>
      <c r="M151" s="912" t="str">
        <f t="shared" si="18"/>
        <v xml:space="preserve">-  </v>
      </c>
    </row>
    <row r="152" spans="1:13" ht="15" customHeight="1">
      <c r="A152" s="892">
        <v>13</v>
      </c>
      <c r="B152" s="876">
        <f>IF($E$12=0,"-",B$39)</f>
        <v>2014</v>
      </c>
      <c r="C152" s="893" t="s">
        <v>954</v>
      </c>
      <c r="D152" s="911"/>
      <c r="E152" s="912" t="str">
        <f t="shared" si="16"/>
        <v xml:space="preserve">-  </v>
      </c>
      <c r="F152" s="911" t="str">
        <f>IF(ISBLANK($D$139)," ",'ATT1B-Projection'!E125)</f>
        <v xml:space="preserve"> </v>
      </c>
      <c r="G152" s="912" t="str">
        <f t="shared" si="13"/>
        <v xml:space="preserve">-  </v>
      </c>
      <c r="H152" s="912" t="str">
        <f t="shared" si="17"/>
        <v xml:space="preserve">-  </v>
      </c>
      <c r="I152" s="912" t="str">
        <f t="shared" si="14"/>
        <v xml:space="preserve">-  </v>
      </c>
      <c r="J152" s="923" t="str">
        <f>IF(ISBLANK($D$139),"-  ",(H152*'ATT1B-Projection'!G125))</f>
        <v xml:space="preserve">-  </v>
      </c>
      <c r="K152" s="911" t="str">
        <f>IF(ISBLANK($D$139)," ",('ATT1B-Projection'!H125))</f>
        <v xml:space="preserve"> </v>
      </c>
      <c r="L152" s="912" t="str">
        <f t="shared" si="15"/>
        <v xml:space="preserve">-  </v>
      </c>
      <c r="M152" s="912" t="str">
        <f t="shared" si="18"/>
        <v xml:space="preserve">-  </v>
      </c>
    </row>
    <row r="153" spans="1:13" ht="15" customHeight="1">
      <c r="A153" s="892"/>
      <c r="B153" s="876"/>
      <c r="C153" s="893"/>
      <c r="D153" s="912"/>
      <c r="E153" s="912"/>
      <c r="F153" s="912"/>
      <c r="G153" s="912"/>
      <c r="H153" s="912"/>
      <c r="I153" s="912"/>
      <c r="J153" s="912"/>
      <c r="K153" s="912"/>
      <c r="L153" s="912"/>
      <c r="M153" s="912"/>
    </row>
    <row r="154" spans="1:13" ht="15" customHeight="1">
      <c r="A154" s="912" t="s">
        <v>1127</v>
      </c>
      <c r="B154" s="915"/>
      <c r="C154" s="916"/>
      <c r="D154" s="912"/>
      <c r="E154" s="912"/>
      <c r="F154" s="912"/>
      <c r="G154" s="1423" t="s">
        <v>1109</v>
      </c>
      <c r="H154" s="1423"/>
      <c r="I154" s="1423"/>
      <c r="J154" s="1423"/>
      <c r="K154" s="1423"/>
      <c r="L154" s="1423"/>
      <c r="M154" s="912" t="str">
        <f>IF(ISBLANK($D$139),"-  ",AVERAGE(D139,D144))</f>
        <v xml:space="preserve">-  </v>
      </c>
    </row>
    <row r="155" spans="1:13" ht="15" customHeight="1">
      <c r="A155" s="912" t="s">
        <v>1128</v>
      </c>
      <c r="B155" s="915"/>
      <c r="C155" s="916"/>
      <c r="D155" s="912"/>
      <c r="E155" s="912"/>
      <c r="F155" s="912"/>
      <c r="G155" s="1423" t="s">
        <v>1111</v>
      </c>
      <c r="H155" s="1423"/>
      <c r="I155" s="1423"/>
      <c r="J155" s="1423"/>
      <c r="K155" s="1423"/>
      <c r="L155" s="1423"/>
      <c r="M155" s="883">
        <v>0.33333333333333331</v>
      </c>
    </row>
    <row r="156" spans="1:13" ht="15" customHeight="1">
      <c r="A156" s="917" t="s">
        <v>1129</v>
      </c>
      <c r="B156" s="915"/>
      <c r="C156" s="916"/>
      <c r="D156" s="912"/>
      <c r="E156" s="912"/>
      <c r="F156" s="912"/>
      <c r="G156" s="1423" t="s">
        <v>1130</v>
      </c>
      <c r="H156" s="1423"/>
      <c r="I156" s="1423"/>
      <c r="J156" s="1423"/>
      <c r="K156" s="1423"/>
      <c r="L156" s="1423"/>
      <c r="M156" s="912" t="str">
        <f>IF(ISBLANK($D$139),"-  ",M154*M155)</f>
        <v xml:space="preserve">-  </v>
      </c>
    </row>
    <row r="157" spans="1:13" ht="15" customHeight="1">
      <c r="A157" s="917"/>
      <c r="B157" s="915"/>
      <c r="C157" s="916"/>
      <c r="D157" s="912"/>
      <c r="E157" s="912"/>
      <c r="F157" s="912"/>
      <c r="G157" s="912"/>
      <c r="H157" s="912"/>
      <c r="I157" s="912"/>
      <c r="J157" s="912"/>
      <c r="K157" s="912"/>
      <c r="L157" s="912"/>
      <c r="M157" s="912"/>
    </row>
    <row r="158" spans="1:13" ht="15" customHeight="1">
      <c r="A158" s="912" t="s">
        <v>1131</v>
      </c>
      <c r="B158" s="915"/>
      <c r="C158" s="916"/>
      <c r="D158" s="912"/>
      <c r="E158" s="912"/>
      <c r="F158" s="912"/>
      <c r="G158" s="1423" t="s">
        <v>1115</v>
      </c>
      <c r="H158" s="1423"/>
      <c r="I158" s="1423"/>
      <c r="J158" s="1423"/>
      <c r="K158" s="1423"/>
      <c r="L158" s="1423"/>
      <c r="M158" s="912" t="str">
        <f>IF(ISBLANK($D$139),"-  ",AVERAGE(M144,M152))</f>
        <v xml:space="preserve">-  </v>
      </c>
    </row>
    <row r="159" spans="1:13" ht="15" customHeight="1">
      <c r="A159" s="917" t="s">
        <v>1132</v>
      </c>
      <c r="B159" s="915"/>
      <c r="C159" s="916"/>
      <c r="D159" s="912"/>
      <c r="E159" s="912"/>
      <c r="F159" s="912"/>
      <c r="G159" s="1423" t="s">
        <v>1117</v>
      </c>
      <c r="H159" s="1423"/>
      <c r="I159" s="1423"/>
      <c r="J159" s="1423"/>
      <c r="K159" s="1423"/>
      <c r="L159" s="1423"/>
      <c r="M159" s="883">
        <v>0.66666666666666663</v>
      </c>
    </row>
    <row r="160" spans="1:13" ht="15" customHeight="1">
      <c r="A160" s="917" t="s">
        <v>1133</v>
      </c>
      <c r="B160" s="915"/>
      <c r="C160" s="916"/>
      <c r="D160" s="912"/>
      <c r="E160" s="912"/>
      <c r="F160" s="912"/>
      <c r="G160" s="1423" t="s">
        <v>1134</v>
      </c>
      <c r="H160" s="1423"/>
      <c r="I160" s="1423"/>
      <c r="J160" s="1423"/>
      <c r="K160" s="1423"/>
      <c r="L160" s="1423"/>
      <c r="M160" s="912" t="str">
        <f>IF(ISBLANK($D$139),"-  ",M158*M159)</f>
        <v xml:space="preserve">-  </v>
      </c>
    </row>
    <row r="161" spans="1:13" ht="15" customHeight="1">
      <c r="A161" s="917"/>
      <c r="B161" s="915"/>
      <c r="C161" s="916"/>
      <c r="D161" s="912"/>
      <c r="E161" s="912"/>
      <c r="F161" s="912"/>
      <c r="G161" s="912"/>
      <c r="H161" s="912"/>
      <c r="I161" s="912"/>
      <c r="J161" s="912"/>
      <c r="K161" s="912"/>
      <c r="L161" s="912"/>
      <c r="M161" s="918"/>
    </row>
    <row r="162" spans="1:13" ht="15" customHeight="1">
      <c r="A162" s="917" t="s">
        <v>1135</v>
      </c>
      <c r="B162" s="919"/>
      <c r="C162" s="916"/>
      <c r="D162" s="912"/>
      <c r="E162" s="912"/>
      <c r="F162" s="912"/>
      <c r="G162" s="1423" t="s">
        <v>1136</v>
      </c>
      <c r="H162" s="1423"/>
      <c r="I162" s="1423"/>
      <c r="J162" s="1423"/>
      <c r="K162" s="1423"/>
      <c r="L162" s="1423"/>
      <c r="M162" s="912" t="str">
        <f>IF(ISBLANK($D$139),"-  ",M156+M160)</f>
        <v xml:space="preserve">-  </v>
      </c>
    </row>
    <row r="163" spans="1:13" ht="15" customHeight="1">
      <c r="A163" s="892"/>
      <c r="B163" s="876"/>
      <c r="C163" s="893"/>
      <c r="D163" s="912"/>
      <c r="E163" s="912"/>
      <c r="F163" s="912"/>
      <c r="G163" s="912"/>
      <c r="H163" s="912"/>
      <c r="I163" s="912"/>
      <c r="J163" s="912"/>
      <c r="K163" s="912"/>
      <c r="L163" s="912"/>
      <c r="M163" s="912"/>
    </row>
    <row r="164" spans="1:13" ht="15" customHeight="1">
      <c r="A164" s="892">
        <v>14</v>
      </c>
      <c r="B164" s="892" t="s">
        <v>1137</v>
      </c>
      <c r="C164" s="892"/>
      <c r="D164" s="892"/>
      <c r="E164" s="892"/>
      <c r="F164" s="892"/>
      <c r="G164" s="892"/>
      <c r="H164" s="892"/>
      <c r="I164" s="892"/>
      <c r="J164" s="892"/>
      <c r="K164" s="912"/>
      <c r="L164" s="912"/>
      <c r="M164" s="912" t="str">
        <f>IF(ISBLANK($D$139),"-  ",M162)</f>
        <v xml:space="preserve">-  </v>
      </c>
    </row>
    <row r="165" spans="1:13" ht="15" customHeight="1">
      <c r="A165" s="892"/>
      <c r="B165" s="892"/>
      <c r="C165" s="892"/>
      <c r="D165" s="892"/>
      <c r="E165" s="892"/>
      <c r="F165" s="892"/>
      <c r="G165" s="892"/>
      <c r="H165" s="892"/>
      <c r="I165" s="892"/>
      <c r="J165" s="892"/>
      <c r="K165" s="912"/>
      <c r="L165" s="912"/>
      <c r="M165" s="912"/>
    </row>
    <row r="166" spans="1:13" ht="15" customHeight="1">
      <c r="A166" s="892">
        <v>15</v>
      </c>
      <c r="B166" s="892" t="s">
        <v>1138</v>
      </c>
      <c r="C166" s="892"/>
      <c r="D166" s="892"/>
      <c r="E166" s="892"/>
      <c r="F166" s="892"/>
      <c r="G166" s="892"/>
      <c r="H166" s="892"/>
      <c r="I166" s="892"/>
      <c r="J166" s="909"/>
      <c r="K166" s="912"/>
      <c r="L166" s="912"/>
      <c r="M166" s="912" t="str">
        <f>IF(ISBLANK($D$139),"-  ",M162)</f>
        <v xml:space="preserve">-  </v>
      </c>
    </row>
    <row r="167" spans="1:13" ht="15" customHeight="1">
      <c r="A167" s="892"/>
      <c r="B167" s="893"/>
      <c r="C167" s="893"/>
      <c r="D167" s="892"/>
      <c r="E167" s="892"/>
      <c r="F167" s="892"/>
      <c r="G167" s="892"/>
      <c r="H167" s="892"/>
      <c r="I167" s="892"/>
      <c r="J167" s="892"/>
      <c r="K167" s="892"/>
      <c r="L167" s="892"/>
      <c r="M167" s="892"/>
    </row>
    <row r="168" spans="1:13" ht="15" customHeight="1">
      <c r="A168" s="1404" t="s">
        <v>1125</v>
      </c>
      <c r="B168" s="1404"/>
      <c r="C168" s="1404"/>
      <c r="D168" s="1404"/>
      <c r="E168" s="1404"/>
      <c r="F168" s="1404"/>
      <c r="G168" s="1404"/>
      <c r="H168" s="1404"/>
      <c r="I168" s="1404"/>
      <c r="J168" s="1404"/>
      <c r="K168" s="1404"/>
      <c r="L168" s="1404"/>
      <c r="M168" s="1404"/>
    </row>
    <row r="169" spans="1:13" ht="15" customHeight="1">
      <c r="A169" s="1409">
        <v>2014</v>
      </c>
      <c r="B169" s="1410"/>
      <c r="C169" s="1410"/>
      <c r="D169" s="1410"/>
      <c r="E169" s="1410"/>
      <c r="F169" s="1410"/>
      <c r="G169" s="1410"/>
      <c r="H169" s="1410"/>
      <c r="I169" s="1410"/>
      <c r="J169" s="1410"/>
      <c r="K169" s="887"/>
      <c r="L169" s="892"/>
      <c r="M169" s="892"/>
    </row>
    <row r="170" spans="1:13" ht="15" customHeight="1">
      <c r="A170" s="866" t="s">
        <v>974</v>
      </c>
      <c r="B170" s="893"/>
      <c r="C170" s="893"/>
      <c r="D170" s="892"/>
      <c r="E170" s="892"/>
      <c r="F170" s="892"/>
      <c r="G170" s="892"/>
      <c r="H170" s="892"/>
      <c r="I170" s="892"/>
      <c r="J170" s="892"/>
      <c r="K170" s="892"/>
      <c r="L170" s="892"/>
      <c r="M170" s="892"/>
    </row>
    <row r="171" spans="1:13" ht="15" customHeight="1">
      <c r="A171" s="892"/>
      <c r="B171" s="893"/>
      <c r="C171" s="893"/>
      <c r="D171" s="892"/>
      <c r="E171" s="892"/>
      <c r="F171" s="892"/>
      <c r="G171" s="892"/>
      <c r="H171" s="892"/>
      <c r="I171" s="892"/>
      <c r="J171" s="892"/>
      <c r="K171" s="892"/>
      <c r="L171" s="892"/>
      <c r="M171" s="892"/>
    </row>
    <row r="172" spans="1:13" ht="15" customHeight="1">
      <c r="A172" s="1404" t="s">
        <v>975</v>
      </c>
      <c r="B172" s="1404"/>
      <c r="C172" s="1404"/>
      <c r="D172" s="1404"/>
      <c r="E172" s="1404"/>
      <c r="F172" s="1404"/>
      <c r="G172" s="1404"/>
      <c r="H172" s="1404"/>
      <c r="I172" s="1404"/>
      <c r="J172" s="1404"/>
      <c r="K172" s="1404"/>
      <c r="L172" s="1404"/>
      <c r="M172" s="1404"/>
    </row>
    <row r="173" spans="1:13" ht="15" customHeight="1">
      <c r="A173" s="884"/>
      <c r="B173" s="885"/>
      <c r="C173" s="885"/>
      <c r="D173" s="885"/>
      <c r="E173" s="885"/>
      <c r="F173" s="885"/>
      <c r="G173" s="885"/>
      <c r="H173" s="885"/>
      <c r="I173" s="885"/>
      <c r="J173" s="885"/>
      <c r="K173" s="885"/>
      <c r="L173" s="892"/>
      <c r="M173" s="892"/>
    </row>
    <row r="174" spans="1:13" ht="15" customHeight="1">
      <c r="A174" s="867" t="s">
        <v>1126</v>
      </c>
      <c r="B174" s="885"/>
      <c r="C174" s="885"/>
      <c r="D174" s="885"/>
      <c r="E174" s="885"/>
      <c r="F174" s="885"/>
      <c r="G174" s="885"/>
      <c r="H174" s="885"/>
      <c r="I174" s="885"/>
      <c r="J174" s="885"/>
      <c r="K174" s="885"/>
      <c r="L174" s="892"/>
      <c r="M174" s="892"/>
    </row>
    <row r="175" spans="1:13" ht="15" customHeight="1">
      <c r="A175" s="892" t="s">
        <v>1056</v>
      </c>
      <c r="B175" s="885"/>
      <c r="C175" s="885"/>
      <c r="D175" s="885"/>
      <c r="E175" s="885"/>
      <c r="F175" s="885"/>
      <c r="G175" s="885"/>
      <c r="H175" s="885"/>
      <c r="I175" s="885"/>
      <c r="J175" s="885"/>
      <c r="K175" s="885"/>
      <c r="L175" s="892"/>
      <c r="M175" s="892"/>
    </row>
    <row r="176" spans="1:13" ht="15" customHeight="1">
      <c r="A176" s="884"/>
      <c r="B176" s="885"/>
      <c r="C176" s="885"/>
      <c r="D176" s="885"/>
      <c r="E176" s="885"/>
      <c r="F176" s="885"/>
      <c r="G176" s="885"/>
      <c r="H176" s="885"/>
      <c r="I176" s="885"/>
      <c r="J176" s="885"/>
      <c r="K176" s="885"/>
      <c r="L176" s="892"/>
      <c r="M176" s="892"/>
    </row>
    <row r="177" spans="1:13" ht="15" customHeight="1">
      <c r="A177" s="892"/>
      <c r="B177" s="895" t="s">
        <v>941</v>
      </c>
      <c r="C177" s="895" t="s">
        <v>942</v>
      </c>
      <c r="D177" s="895" t="s">
        <v>943</v>
      </c>
      <c r="E177" s="895" t="s">
        <v>944</v>
      </c>
      <c r="F177" s="895" t="s">
        <v>945</v>
      </c>
      <c r="G177" s="895" t="s">
        <v>946</v>
      </c>
      <c r="H177" s="895" t="s">
        <v>947</v>
      </c>
      <c r="I177" s="895" t="s">
        <v>948</v>
      </c>
      <c r="J177" s="895" t="s">
        <v>1061</v>
      </c>
      <c r="K177" s="895" t="s">
        <v>1062</v>
      </c>
      <c r="L177" s="895" t="s">
        <v>1063</v>
      </c>
      <c r="M177" s="895" t="s">
        <v>1064</v>
      </c>
    </row>
    <row r="178" spans="1:13" ht="15" customHeight="1">
      <c r="A178" s="892"/>
      <c r="B178" s="895"/>
      <c r="C178" s="895"/>
      <c r="D178" s="893"/>
      <c r="E178" s="893"/>
      <c r="F178" s="895"/>
      <c r="G178" s="895"/>
      <c r="H178" s="895"/>
      <c r="I178" s="895"/>
      <c r="J178" s="893"/>
      <c r="K178" s="893" t="s">
        <v>1065</v>
      </c>
      <c r="L178" s="892"/>
      <c r="M178" s="892"/>
    </row>
    <row r="179" spans="1:13" ht="15" customHeight="1">
      <c r="A179" s="892"/>
      <c r="B179" s="895"/>
      <c r="C179" s="895"/>
      <c r="D179" s="893" t="s">
        <v>1066</v>
      </c>
      <c r="E179" s="893"/>
      <c r="F179" s="893"/>
      <c r="G179" s="893"/>
      <c r="H179" s="893"/>
      <c r="I179" s="893"/>
      <c r="J179" s="893" t="s">
        <v>1067</v>
      </c>
      <c r="K179" s="893" t="s">
        <v>951</v>
      </c>
      <c r="L179" s="893"/>
      <c r="M179" s="893"/>
    </row>
    <row r="180" spans="1:13" ht="15" customHeight="1">
      <c r="A180" s="892"/>
      <c r="B180" s="895"/>
      <c r="C180" s="895"/>
      <c r="D180" s="893" t="s">
        <v>1100</v>
      </c>
      <c r="E180" s="893"/>
      <c r="F180" s="893" t="s">
        <v>1068</v>
      </c>
      <c r="G180" s="893"/>
      <c r="H180" s="893" t="s">
        <v>1067</v>
      </c>
      <c r="I180" s="893"/>
      <c r="J180" s="893" t="s">
        <v>1068</v>
      </c>
      <c r="K180" s="893" t="s">
        <v>1069</v>
      </c>
      <c r="L180" s="893"/>
      <c r="M180" s="893"/>
    </row>
    <row r="181" spans="1:13" ht="15" customHeight="1">
      <c r="A181" s="892"/>
      <c r="B181" s="895"/>
      <c r="C181" s="895"/>
      <c r="D181" s="893" t="s">
        <v>1103</v>
      </c>
      <c r="E181" s="893" t="s">
        <v>1066</v>
      </c>
      <c r="F181" s="893" t="s">
        <v>1070</v>
      </c>
      <c r="G181" s="893" t="s">
        <v>951</v>
      </c>
      <c r="H181" s="893" t="s">
        <v>1068</v>
      </c>
      <c r="I181" s="893" t="s">
        <v>951</v>
      </c>
      <c r="J181" s="893" t="s">
        <v>1071</v>
      </c>
      <c r="K181" s="893" t="s">
        <v>1072</v>
      </c>
      <c r="L181" s="893" t="s">
        <v>1073</v>
      </c>
      <c r="M181" s="893" t="s">
        <v>1074</v>
      </c>
    </row>
    <row r="182" spans="1:13" ht="15" customHeight="1" thickBot="1">
      <c r="A182" s="896" t="s">
        <v>950</v>
      </c>
      <c r="B182" s="896" t="s">
        <v>462</v>
      </c>
      <c r="C182" s="896" t="s">
        <v>461</v>
      </c>
      <c r="D182" s="896" t="s">
        <v>1102</v>
      </c>
      <c r="E182" s="896" t="s">
        <v>951</v>
      </c>
      <c r="F182" s="896" t="s">
        <v>1075</v>
      </c>
      <c r="G182" s="896" t="s">
        <v>438</v>
      </c>
      <c r="H182" s="896" t="s">
        <v>1071</v>
      </c>
      <c r="I182" s="896" t="s">
        <v>1076</v>
      </c>
      <c r="J182" s="896" t="s">
        <v>1069</v>
      </c>
      <c r="K182" s="896" t="s">
        <v>1075</v>
      </c>
      <c r="L182" s="896" t="s">
        <v>1077</v>
      </c>
      <c r="M182" s="896" t="s">
        <v>1077</v>
      </c>
    </row>
    <row r="183" spans="1:13" ht="15" customHeight="1">
      <c r="A183" s="892"/>
      <c r="B183" s="893"/>
      <c r="C183" s="893"/>
      <c r="D183" s="892"/>
      <c r="E183" s="892"/>
      <c r="F183" s="892"/>
      <c r="G183" s="892"/>
      <c r="H183" s="892"/>
      <c r="I183" s="892"/>
      <c r="J183" s="892"/>
      <c r="K183" s="892"/>
      <c r="L183" s="892"/>
      <c r="M183" s="892"/>
    </row>
    <row r="184" spans="1:13" ht="15" customHeight="1">
      <c r="A184" s="892">
        <v>1</v>
      </c>
      <c r="B184" s="876">
        <f>IF($E$12=0,"-",B$26)</f>
        <v>2013</v>
      </c>
      <c r="C184" s="893" t="s">
        <v>954</v>
      </c>
      <c r="D184" s="911"/>
      <c r="E184" s="912"/>
      <c r="F184" s="912"/>
      <c r="G184" s="912"/>
      <c r="H184" s="912"/>
      <c r="I184" s="912"/>
      <c r="J184" s="877"/>
      <c r="K184" s="877"/>
      <c r="L184" s="877"/>
      <c r="M184" s="912" t="str">
        <f>IF(ISBLANK($D$184),"-  ",D184)</f>
        <v xml:space="preserve">-  </v>
      </c>
    </row>
    <row r="185" spans="1:13" ht="15" customHeight="1">
      <c r="A185" s="892"/>
      <c r="B185" s="876"/>
      <c r="C185" s="893"/>
      <c r="D185" s="909"/>
      <c r="E185" s="909"/>
      <c r="F185" s="912"/>
      <c r="G185" s="912"/>
      <c r="H185" s="912"/>
      <c r="I185" s="912"/>
      <c r="J185" s="877"/>
      <c r="K185" s="877"/>
      <c r="L185" s="877"/>
      <c r="M185" s="877"/>
    </row>
    <row r="186" spans="1:13" ht="15" customHeight="1">
      <c r="A186" s="892">
        <v>2</v>
      </c>
      <c r="B186" s="876">
        <f>IF($E$12=0,"-",B$28)</f>
        <v>2014</v>
      </c>
      <c r="C186" s="893" t="s">
        <v>307</v>
      </c>
      <c r="D186" s="911"/>
      <c r="E186" s="912" t="str">
        <f>IF(ISBLANK($D$184),"-  ",(D186-D184))</f>
        <v xml:space="preserve">-  </v>
      </c>
      <c r="F186" s="911" t="str">
        <f>IF(ISBLANK($D$184)," ",'ATT1B-Projection'!E143)</f>
        <v xml:space="preserve"> </v>
      </c>
      <c r="G186" s="912" t="str">
        <f t="shared" ref="G186:G197" si="19">IF(ISBLANK($D$184),"-  ",(E186-F186))</f>
        <v xml:space="preserve">-  </v>
      </c>
      <c r="H186" s="912" t="str">
        <f>IF(ISBLANK($D$184),"-  ",(IF(SIGN(E186)=SIGN(F186),IF(SIGN(F186)=-1,MAX(G186,0),MIN(G186,0)),-F186)))</f>
        <v xml:space="preserve">-  </v>
      </c>
      <c r="I186" s="912" t="str">
        <f>IF(ISBLANK($D$184),"-  ",G186-H186)</f>
        <v xml:space="preserve">-  </v>
      </c>
      <c r="J186" s="912" t="str">
        <f>IF(ISBLANK($D$184),"-  ",(H186*'ATT1B-Projection'!G143))</f>
        <v xml:space="preserve">-  </v>
      </c>
      <c r="K186" s="911" t="str">
        <f>IF(ISBLANK($D$184)," ",('ATT1B-Projection'!H143))</f>
        <v xml:space="preserve"> </v>
      </c>
      <c r="L186" s="912" t="str">
        <f t="shared" ref="L186:L197" si="20">IF(ISBLANK($D$184),"-  ",(K186+J186+I186))</f>
        <v xml:space="preserve">-  </v>
      </c>
      <c r="M186" s="912" t="str">
        <f>IF(ISBLANK($D$184),"-  ",M184+L186)</f>
        <v xml:space="preserve">-  </v>
      </c>
    </row>
    <row r="187" spans="1:13" ht="15" customHeight="1">
      <c r="A187" s="892">
        <v>3</v>
      </c>
      <c r="B187" s="876">
        <f>IF($E$12=0,"-",B$29)</f>
        <v>2014</v>
      </c>
      <c r="C187" s="893" t="s">
        <v>308</v>
      </c>
      <c r="D187" s="911"/>
      <c r="E187" s="912" t="str">
        <f t="shared" ref="E187:E197" si="21">IF(ISBLANK($D$184),"-  ",(D187-D186))</f>
        <v xml:space="preserve">-  </v>
      </c>
      <c r="F187" s="911" t="str">
        <f>IF(ISBLANK($D$184)," ",'ATT1B-Projection'!E144)</f>
        <v xml:space="preserve"> </v>
      </c>
      <c r="G187" s="912" t="str">
        <f t="shared" si="19"/>
        <v xml:space="preserve">-  </v>
      </c>
      <c r="H187" s="912" t="str">
        <f t="shared" ref="H187:H193" si="22">IF(ISBLANK($D$184),"-  ",(IF(SIGN(E187)=SIGN(F187),IF(SIGN(F187)=-1,MAX(G187,0),MIN(G187,0)),-F187)))</f>
        <v xml:space="preserve">-  </v>
      </c>
      <c r="I187" s="912" t="str">
        <f t="shared" ref="I187:I197" si="23">IF(ISBLANK($D$184),"-  ",G187-H187)</f>
        <v xml:space="preserve">-  </v>
      </c>
      <c r="J187" s="923" t="str">
        <f>IF(ISBLANK($D$184),"-  ",(H187*'ATT1B-Projection'!G144))</f>
        <v xml:space="preserve">-  </v>
      </c>
      <c r="K187" s="911" t="str">
        <f>IF(ISBLANK($D$184)," ",('ATT1B-Projection'!H144))</f>
        <v xml:space="preserve"> </v>
      </c>
      <c r="L187" s="912" t="str">
        <f t="shared" si="20"/>
        <v xml:space="preserve">-  </v>
      </c>
      <c r="M187" s="912" t="str">
        <f t="shared" ref="M187:M197" si="24">IF(ISBLANK($D$184),"-  ",M186+L187)</f>
        <v xml:space="preserve">-  </v>
      </c>
    </row>
    <row r="188" spans="1:13" ht="15" customHeight="1">
      <c r="A188" s="892">
        <v>4</v>
      </c>
      <c r="B188" s="876">
        <f>IF($E$12=0,"-",B$30)</f>
        <v>2014</v>
      </c>
      <c r="C188" s="893" t="s">
        <v>309</v>
      </c>
      <c r="D188" s="911"/>
      <c r="E188" s="912" t="str">
        <f t="shared" si="21"/>
        <v xml:space="preserve">-  </v>
      </c>
      <c r="F188" s="911" t="str">
        <f>IF(ISBLANK($D$184)," ",'ATT1B-Projection'!E145)</f>
        <v xml:space="preserve"> </v>
      </c>
      <c r="G188" s="912" t="str">
        <f t="shared" si="19"/>
        <v xml:space="preserve">-  </v>
      </c>
      <c r="H188" s="912" t="str">
        <f t="shared" si="22"/>
        <v xml:space="preserve">-  </v>
      </c>
      <c r="I188" s="912" t="str">
        <f t="shared" si="23"/>
        <v xml:space="preserve">-  </v>
      </c>
      <c r="J188" s="923" t="str">
        <f>IF(ISBLANK($D$184),"-  ",(H188*'ATT1B-Projection'!G145))</f>
        <v xml:space="preserve">-  </v>
      </c>
      <c r="K188" s="911" t="str">
        <f>IF(ISBLANK($D$184)," ",('ATT1B-Projection'!H145))</f>
        <v xml:space="preserve"> </v>
      </c>
      <c r="L188" s="912" t="str">
        <f t="shared" si="20"/>
        <v xml:space="preserve">-  </v>
      </c>
      <c r="M188" s="912" t="str">
        <f t="shared" si="24"/>
        <v xml:space="preserve">-  </v>
      </c>
    </row>
    <row r="189" spans="1:13" ht="15" customHeight="1">
      <c r="A189" s="892">
        <v>5</v>
      </c>
      <c r="B189" s="876">
        <f>IF($E$12=0,"-",B$31)</f>
        <v>2014</v>
      </c>
      <c r="C189" s="893" t="s">
        <v>310</v>
      </c>
      <c r="D189" s="911"/>
      <c r="E189" s="912" t="str">
        <f t="shared" si="21"/>
        <v xml:space="preserve">-  </v>
      </c>
      <c r="F189" s="911" t="str">
        <f>IF(ISBLANK($D$184)," ",'ATT1B-Projection'!E146)</f>
        <v xml:space="preserve"> </v>
      </c>
      <c r="G189" s="912" t="str">
        <f t="shared" si="19"/>
        <v xml:space="preserve">-  </v>
      </c>
      <c r="H189" s="912" t="str">
        <f t="shared" si="22"/>
        <v xml:space="preserve">-  </v>
      </c>
      <c r="I189" s="912" t="str">
        <f t="shared" si="23"/>
        <v xml:space="preserve">-  </v>
      </c>
      <c r="J189" s="923" t="str">
        <f>IF(ISBLANK($D$184),"-  ",(H189*'ATT1B-Projection'!G146))</f>
        <v xml:space="preserve">-  </v>
      </c>
      <c r="K189" s="911" t="str">
        <f>IF(ISBLANK($D$184)," ",('ATT1B-Projection'!H146))</f>
        <v xml:space="preserve"> </v>
      </c>
      <c r="L189" s="912" t="str">
        <f t="shared" si="20"/>
        <v xml:space="preserve">-  </v>
      </c>
      <c r="M189" s="912" t="str">
        <f t="shared" si="24"/>
        <v xml:space="preserve">-  </v>
      </c>
    </row>
    <row r="190" spans="1:13" ht="15" customHeight="1">
      <c r="A190" s="892">
        <v>6</v>
      </c>
      <c r="B190" s="876">
        <f>IF($E$12=0,"-",B$32)</f>
        <v>2014</v>
      </c>
      <c r="C190" s="893" t="s">
        <v>312</v>
      </c>
      <c r="D190" s="911"/>
      <c r="E190" s="912" t="str">
        <f t="shared" si="21"/>
        <v xml:space="preserve">-  </v>
      </c>
      <c r="F190" s="911" t="str">
        <f>IF(ISBLANK($D$184)," ",'ATT1B-Projection'!E147)</f>
        <v xml:space="preserve"> </v>
      </c>
      <c r="G190" s="912" t="str">
        <f t="shared" si="19"/>
        <v xml:space="preserve">-  </v>
      </c>
      <c r="H190" s="912" t="str">
        <f t="shared" si="22"/>
        <v xml:space="preserve">-  </v>
      </c>
      <c r="I190" s="912" t="str">
        <f t="shared" si="23"/>
        <v xml:space="preserve">-  </v>
      </c>
      <c r="J190" s="923" t="str">
        <f>IF(ISBLANK($D$184),"-  ",(H190*'ATT1B-Projection'!G147))</f>
        <v xml:space="preserve">-  </v>
      </c>
      <c r="K190" s="911" t="str">
        <f>IF(ISBLANK($D$184)," ",('ATT1B-Projection'!H147))</f>
        <v xml:space="preserve"> </v>
      </c>
      <c r="L190" s="912" t="str">
        <f t="shared" si="20"/>
        <v xml:space="preserve">-  </v>
      </c>
      <c r="M190" s="912" t="str">
        <f t="shared" si="24"/>
        <v xml:space="preserve">-  </v>
      </c>
    </row>
    <row r="191" spans="1:13" ht="15" customHeight="1">
      <c r="A191" s="892">
        <v>7</v>
      </c>
      <c r="B191" s="876">
        <f>IF($E$12=0,"-",B$33)</f>
        <v>2014</v>
      </c>
      <c r="C191" s="893" t="s">
        <v>313</v>
      </c>
      <c r="D191" s="911"/>
      <c r="E191" s="912" t="str">
        <f t="shared" si="21"/>
        <v xml:space="preserve">-  </v>
      </c>
      <c r="F191" s="911" t="str">
        <f>IF(ISBLANK($D$184)," ",'ATT1B-Projection'!E148)</f>
        <v xml:space="preserve"> </v>
      </c>
      <c r="G191" s="912" t="str">
        <f t="shared" si="19"/>
        <v xml:space="preserve">-  </v>
      </c>
      <c r="H191" s="912" t="str">
        <f t="shared" si="22"/>
        <v xml:space="preserve">-  </v>
      </c>
      <c r="I191" s="912" t="str">
        <f t="shared" si="23"/>
        <v xml:space="preserve">-  </v>
      </c>
      <c r="J191" s="923" t="str">
        <f>IF(ISBLANK($D$184),"-  ",(H191*'ATT1B-Projection'!G148))</f>
        <v xml:space="preserve">-  </v>
      </c>
      <c r="K191" s="911" t="str">
        <f>IF(ISBLANK($D$184)," ",('ATT1B-Projection'!H148))</f>
        <v xml:space="preserve"> </v>
      </c>
      <c r="L191" s="912" t="str">
        <f t="shared" si="20"/>
        <v xml:space="preserve">-  </v>
      </c>
      <c r="M191" s="912" t="str">
        <f t="shared" si="24"/>
        <v xml:space="preserve">-  </v>
      </c>
    </row>
    <row r="192" spans="1:13" ht="15" customHeight="1">
      <c r="A192" s="892">
        <v>8</v>
      </c>
      <c r="B192" s="876">
        <f>IF($E$12=0,"-",B$34)</f>
        <v>2014</v>
      </c>
      <c r="C192" s="893" t="s">
        <v>314</v>
      </c>
      <c r="D192" s="911"/>
      <c r="E192" s="912" t="str">
        <f t="shared" si="21"/>
        <v xml:space="preserve">-  </v>
      </c>
      <c r="F192" s="911" t="str">
        <f>IF(ISBLANK($D$184)," ",'ATT1B-Projection'!E149)</f>
        <v xml:space="preserve"> </v>
      </c>
      <c r="G192" s="912" t="str">
        <f t="shared" si="19"/>
        <v xml:space="preserve">-  </v>
      </c>
      <c r="H192" s="912" t="str">
        <f t="shared" si="22"/>
        <v xml:space="preserve">-  </v>
      </c>
      <c r="I192" s="912" t="str">
        <f t="shared" si="23"/>
        <v xml:space="preserve">-  </v>
      </c>
      <c r="J192" s="923" t="str">
        <f>IF(ISBLANK($D$184),"-  ",(H192*'ATT1B-Projection'!G149))</f>
        <v xml:space="preserve">-  </v>
      </c>
      <c r="K192" s="911" t="str">
        <f>IF(ISBLANK($D$184)," ",('ATT1B-Projection'!H149))</f>
        <v xml:space="preserve"> </v>
      </c>
      <c r="L192" s="912" t="str">
        <f t="shared" si="20"/>
        <v xml:space="preserve">-  </v>
      </c>
      <c r="M192" s="912" t="str">
        <f t="shared" si="24"/>
        <v xml:space="preserve">-  </v>
      </c>
    </row>
    <row r="193" spans="1:13" ht="15" customHeight="1">
      <c r="A193" s="892">
        <v>9</v>
      </c>
      <c r="B193" s="876">
        <f>IF($E$12=0,"-",B$35)</f>
        <v>2014</v>
      </c>
      <c r="C193" s="893" t="s">
        <v>315</v>
      </c>
      <c r="D193" s="911"/>
      <c r="E193" s="912" t="str">
        <f t="shared" si="21"/>
        <v xml:space="preserve">-  </v>
      </c>
      <c r="F193" s="911" t="str">
        <f>IF(ISBLANK($D$184)," ",'ATT1B-Projection'!E150)</f>
        <v xml:space="preserve"> </v>
      </c>
      <c r="G193" s="912" t="str">
        <f t="shared" si="19"/>
        <v xml:space="preserve">-  </v>
      </c>
      <c r="H193" s="912" t="str">
        <f t="shared" si="22"/>
        <v xml:space="preserve">-  </v>
      </c>
      <c r="I193" s="912" t="str">
        <f t="shared" si="23"/>
        <v xml:space="preserve">-  </v>
      </c>
      <c r="J193" s="923" t="str">
        <f>IF(ISBLANK($D$184),"-  ",(H193*'ATT1B-Projection'!G150))</f>
        <v xml:space="preserve">-  </v>
      </c>
      <c r="K193" s="911" t="str">
        <f>IF(ISBLANK($D$184)," ",('ATT1B-Projection'!H150))</f>
        <v xml:space="preserve"> </v>
      </c>
      <c r="L193" s="912" t="str">
        <f t="shared" si="20"/>
        <v xml:space="preserve">-  </v>
      </c>
      <c r="M193" s="912" t="str">
        <f t="shared" si="24"/>
        <v xml:space="preserve">-  </v>
      </c>
    </row>
    <row r="194" spans="1:13" ht="15" customHeight="1">
      <c r="A194" s="892">
        <v>10</v>
      </c>
      <c r="B194" s="876">
        <f>IF($E$12=0,"-",B$36)</f>
        <v>2014</v>
      </c>
      <c r="C194" s="893" t="s">
        <v>316</v>
      </c>
      <c r="D194" s="911"/>
      <c r="E194" s="912" t="str">
        <f t="shared" si="21"/>
        <v xml:space="preserve">-  </v>
      </c>
      <c r="F194" s="911" t="str">
        <f>IF(ISBLANK($D$184)," ",'ATT1B-Projection'!E151)</f>
        <v xml:space="preserve"> </v>
      </c>
      <c r="G194" s="912" t="str">
        <f t="shared" si="19"/>
        <v xml:space="preserve">-  </v>
      </c>
      <c r="H194" s="912" t="str">
        <f>IF(ISBLANK($D$184),"-  ",(IF(SIGN(E194)=SIGN(F194),IF(SIGN(F194)=-1,MAX(G194,0),MIN(G194,0)),-F194)))</f>
        <v xml:space="preserve">-  </v>
      </c>
      <c r="I194" s="912" t="str">
        <f t="shared" si="23"/>
        <v xml:space="preserve">-  </v>
      </c>
      <c r="J194" s="923" t="str">
        <f>IF(ISBLANK($D$184),"-  ",(H194*'ATT1B-Projection'!G151))</f>
        <v xml:space="preserve">-  </v>
      </c>
      <c r="K194" s="911" t="str">
        <f>IF(ISBLANK($D$184)," ",('ATT1B-Projection'!H151))</f>
        <v xml:space="preserve"> </v>
      </c>
      <c r="L194" s="912" t="str">
        <f t="shared" si="20"/>
        <v xml:space="preserve">-  </v>
      </c>
      <c r="M194" s="912" t="str">
        <f t="shared" si="24"/>
        <v xml:space="preserve">-  </v>
      </c>
    </row>
    <row r="195" spans="1:13" ht="15" customHeight="1">
      <c r="A195" s="892">
        <v>11</v>
      </c>
      <c r="B195" s="876">
        <f>IF($E$12=0,"-",B$37)</f>
        <v>2014</v>
      </c>
      <c r="C195" s="893" t="s">
        <v>317</v>
      </c>
      <c r="D195" s="911"/>
      <c r="E195" s="912" t="str">
        <f t="shared" si="21"/>
        <v xml:space="preserve">-  </v>
      </c>
      <c r="F195" s="911" t="str">
        <f>IF(ISBLANK($D$184)," ",'ATT1B-Projection'!E152)</f>
        <v xml:space="preserve"> </v>
      </c>
      <c r="G195" s="912" t="str">
        <f t="shared" si="19"/>
        <v xml:space="preserve">-  </v>
      </c>
      <c r="H195" s="912" t="str">
        <f>IF(ISBLANK($D$184),"-  ",(IF(SIGN(E195)=SIGN(F195),IF(SIGN(F195)=-1,MAX(G195,0),MIN(G195,0)),-F195)))</f>
        <v xml:space="preserve">-  </v>
      </c>
      <c r="I195" s="912" t="str">
        <f t="shared" si="23"/>
        <v xml:space="preserve">-  </v>
      </c>
      <c r="J195" s="923" t="str">
        <f>IF(ISBLANK($D$184),"-  ",(H195*'ATT1B-Projection'!G152))</f>
        <v xml:space="preserve">-  </v>
      </c>
      <c r="K195" s="911" t="str">
        <f>IF(ISBLANK($D$184)," ",('ATT1B-Projection'!H152))</f>
        <v xml:space="preserve"> </v>
      </c>
      <c r="L195" s="912" t="str">
        <f t="shared" si="20"/>
        <v xml:space="preserve">-  </v>
      </c>
      <c r="M195" s="912" t="str">
        <f t="shared" si="24"/>
        <v xml:space="preserve">-  </v>
      </c>
    </row>
    <row r="196" spans="1:13" ht="15" customHeight="1">
      <c r="A196" s="892">
        <v>12</v>
      </c>
      <c r="B196" s="876">
        <f>IF($E$12=0,"-",B$38)</f>
        <v>2014</v>
      </c>
      <c r="C196" s="893" t="s">
        <v>318</v>
      </c>
      <c r="D196" s="911"/>
      <c r="E196" s="912" t="str">
        <f t="shared" si="21"/>
        <v xml:space="preserve">-  </v>
      </c>
      <c r="F196" s="911" t="str">
        <f>IF(ISBLANK($D$184)," ",'ATT1B-Projection'!E153)</f>
        <v xml:space="preserve"> </v>
      </c>
      <c r="G196" s="912" t="str">
        <f t="shared" si="19"/>
        <v xml:space="preserve">-  </v>
      </c>
      <c r="H196" s="912" t="str">
        <f>IF(ISBLANK($D$184),"-  ",(IF(SIGN(E196)=SIGN(F196),IF(SIGN(F196)=-1,MAX(G196,0),MIN(G196,0)),-F196)))</f>
        <v xml:space="preserve">-  </v>
      </c>
      <c r="I196" s="912" t="str">
        <f t="shared" si="23"/>
        <v xml:space="preserve">-  </v>
      </c>
      <c r="J196" s="923" t="str">
        <f>IF(ISBLANK($D$184),"-  ",(H196*'ATT1B-Projection'!G153))</f>
        <v xml:space="preserve">-  </v>
      </c>
      <c r="K196" s="911" t="str">
        <f>IF(ISBLANK($D$184)," ",('ATT1B-Projection'!H153))</f>
        <v xml:space="preserve"> </v>
      </c>
      <c r="L196" s="912" t="str">
        <f t="shared" si="20"/>
        <v xml:space="preserve">-  </v>
      </c>
      <c r="M196" s="912" t="str">
        <f t="shared" si="24"/>
        <v xml:space="preserve">-  </v>
      </c>
    </row>
    <row r="197" spans="1:13" ht="15" customHeight="1">
      <c r="A197" s="892">
        <v>13</v>
      </c>
      <c r="B197" s="876">
        <f>IF($E$12=0,"-",B$39)</f>
        <v>2014</v>
      </c>
      <c r="C197" s="893" t="s">
        <v>954</v>
      </c>
      <c r="D197" s="911"/>
      <c r="E197" s="912" t="str">
        <f t="shared" si="21"/>
        <v xml:space="preserve">-  </v>
      </c>
      <c r="F197" s="911" t="str">
        <f>IF(ISBLANK($D$184)," ",'ATT1B-Projection'!E154)</f>
        <v xml:space="preserve"> </v>
      </c>
      <c r="G197" s="912" t="str">
        <f t="shared" si="19"/>
        <v xml:space="preserve">-  </v>
      </c>
      <c r="H197" s="912" t="str">
        <f>IF(ISBLANK($D$184),"-  ",(IF(SIGN(E197)=SIGN(F197),IF(SIGN(F197)=-1,MAX(G197,0),MIN(G197,0)),-F197)))</f>
        <v xml:space="preserve">-  </v>
      </c>
      <c r="I197" s="912" t="str">
        <f t="shared" si="23"/>
        <v xml:space="preserve">-  </v>
      </c>
      <c r="J197" s="923" t="str">
        <f>IF(ISBLANK($D$184),"-  ",(H197*'ATT1B-Projection'!G154))</f>
        <v xml:space="preserve">-  </v>
      </c>
      <c r="K197" s="911" t="str">
        <f>IF(ISBLANK($D$184)," ",('ATT1B-Projection'!H154))</f>
        <v xml:space="preserve"> </v>
      </c>
      <c r="L197" s="912" t="str">
        <f t="shared" si="20"/>
        <v xml:space="preserve">-  </v>
      </c>
      <c r="M197" s="912" t="str">
        <f t="shared" si="24"/>
        <v xml:space="preserve">-  </v>
      </c>
    </row>
    <row r="198" spans="1:13" ht="15" customHeight="1">
      <c r="A198" s="892"/>
      <c r="B198" s="876"/>
      <c r="C198" s="893"/>
      <c r="D198" s="912"/>
      <c r="E198" s="912"/>
      <c r="F198" s="912"/>
      <c r="G198" s="912"/>
      <c r="H198" s="912"/>
      <c r="I198" s="912"/>
      <c r="J198" s="912"/>
      <c r="K198" s="912"/>
      <c r="L198" s="912"/>
      <c r="M198" s="912"/>
    </row>
    <row r="199" spans="1:13" ht="15" customHeight="1">
      <c r="A199" s="912" t="s">
        <v>1127</v>
      </c>
      <c r="B199" s="915"/>
      <c r="C199" s="916"/>
      <c r="D199" s="912"/>
      <c r="E199" s="912"/>
      <c r="F199" s="912"/>
      <c r="G199" s="1423" t="s">
        <v>1109</v>
      </c>
      <c r="H199" s="1423"/>
      <c r="I199" s="1423"/>
      <c r="J199" s="1423"/>
      <c r="K199" s="1423"/>
      <c r="L199" s="1423"/>
      <c r="M199" s="912" t="str">
        <f>IF(ISBLANK($D$184),"-  ",AVERAGE(D184,D189))</f>
        <v xml:space="preserve">-  </v>
      </c>
    </row>
    <row r="200" spans="1:13" ht="15" customHeight="1">
      <c r="A200" s="912" t="s">
        <v>1128</v>
      </c>
      <c r="B200" s="915"/>
      <c r="C200" s="916"/>
      <c r="D200" s="912"/>
      <c r="E200" s="912"/>
      <c r="F200" s="912"/>
      <c r="G200" s="1423" t="s">
        <v>1111</v>
      </c>
      <c r="H200" s="1423"/>
      <c r="I200" s="1423"/>
      <c r="J200" s="1423"/>
      <c r="K200" s="1423"/>
      <c r="L200" s="1423"/>
      <c r="M200" s="883">
        <v>0.33333333333333331</v>
      </c>
    </row>
    <row r="201" spans="1:13" ht="15" customHeight="1">
      <c r="A201" s="917" t="s">
        <v>1129</v>
      </c>
      <c r="B201" s="915"/>
      <c r="C201" s="916"/>
      <c r="D201" s="912"/>
      <c r="E201" s="912"/>
      <c r="F201" s="912"/>
      <c r="G201" s="1423" t="s">
        <v>1130</v>
      </c>
      <c r="H201" s="1423"/>
      <c r="I201" s="1423"/>
      <c r="J201" s="1423"/>
      <c r="K201" s="1423"/>
      <c r="L201" s="1423"/>
      <c r="M201" s="912" t="str">
        <f>IF(ISBLANK($D$184),"-  ",M199*M200)</f>
        <v xml:space="preserve">-  </v>
      </c>
    </row>
    <row r="202" spans="1:13" ht="15" customHeight="1">
      <c r="A202" s="917"/>
      <c r="B202" s="915"/>
      <c r="C202" s="916"/>
      <c r="D202" s="912"/>
      <c r="E202" s="912"/>
      <c r="F202" s="912"/>
      <c r="G202" s="912"/>
      <c r="H202" s="912"/>
      <c r="I202" s="912"/>
      <c r="J202" s="912"/>
      <c r="K202" s="912"/>
      <c r="L202" s="912"/>
      <c r="M202" s="912"/>
    </row>
    <row r="203" spans="1:13" ht="15" customHeight="1">
      <c r="A203" s="912" t="s">
        <v>1131</v>
      </c>
      <c r="B203" s="915"/>
      <c r="C203" s="916"/>
      <c r="D203" s="912"/>
      <c r="E203" s="912"/>
      <c r="F203" s="912"/>
      <c r="G203" s="1423" t="s">
        <v>1115</v>
      </c>
      <c r="H203" s="1423"/>
      <c r="I203" s="1423"/>
      <c r="J203" s="1423"/>
      <c r="K203" s="1423"/>
      <c r="L203" s="1423"/>
      <c r="M203" s="912" t="str">
        <f>IF(ISBLANK($D$184),"-  ",AVERAGE(M189,M197))</f>
        <v xml:space="preserve">-  </v>
      </c>
    </row>
    <row r="204" spans="1:13" ht="15" customHeight="1">
      <c r="A204" s="917" t="s">
        <v>1132</v>
      </c>
      <c r="B204" s="915"/>
      <c r="C204" s="916"/>
      <c r="D204" s="912"/>
      <c r="E204" s="912"/>
      <c r="F204" s="912"/>
      <c r="G204" s="1423" t="s">
        <v>1117</v>
      </c>
      <c r="H204" s="1423"/>
      <c r="I204" s="1423"/>
      <c r="J204" s="1423"/>
      <c r="K204" s="1423"/>
      <c r="L204" s="1423"/>
      <c r="M204" s="883">
        <v>0.66666666666666663</v>
      </c>
    </row>
    <row r="205" spans="1:13" ht="15" customHeight="1">
      <c r="A205" s="917" t="s">
        <v>1133</v>
      </c>
      <c r="B205" s="915"/>
      <c r="C205" s="916"/>
      <c r="D205" s="912"/>
      <c r="E205" s="912"/>
      <c r="F205" s="912"/>
      <c r="G205" s="1423" t="s">
        <v>1134</v>
      </c>
      <c r="H205" s="1423"/>
      <c r="I205" s="1423"/>
      <c r="J205" s="1423"/>
      <c r="K205" s="1423"/>
      <c r="L205" s="1423"/>
      <c r="M205" s="912" t="str">
        <f>IF(ISBLANK($D$184),"-  ",M203*M204)</f>
        <v xml:space="preserve">-  </v>
      </c>
    </row>
    <row r="206" spans="1:13" ht="15" customHeight="1">
      <c r="A206" s="917"/>
      <c r="B206" s="915"/>
      <c r="C206" s="916"/>
      <c r="D206" s="912"/>
      <c r="E206" s="912"/>
      <c r="F206" s="912"/>
      <c r="G206" s="912"/>
      <c r="H206" s="912"/>
      <c r="I206" s="912"/>
      <c r="J206" s="912"/>
      <c r="K206" s="912"/>
      <c r="L206" s="912"/>
      <c r="M206" s="918"/>
    </row>
    <row r="207" spans="1:13" ht="15" customHeight="1">
      <c r="A207" s="917" t="s">
        <v>1135</v>
      </c>
      <c r="B207" s="919"/>
      <c r="C207" s="916"/>
      <c r="D207" s="912"/>
      <c r="E207" s="912"/>
      <c r="F207" s="912"/>
      <c r="G207" s="1423" t="s">
        <v>1136</v>
      </c>
      <c r="H207" s="1423"/>
      <c r="I207" s="1423"/>
      <c r="J207" s="1423"/>
      <c r="K207" s="1423"/>
      <c r="L207" s="1423"/>
      <c r="M207" s="912" t="str">
        <f>IF(ISBLANK($D$184),"-  ",M201+M205)</f>
        <v xml:space="preserve">-  </v>
      </c>
    </row>
    <row r="208" spans="1:13" ht="15" customHeight="1">
      <c r="A208" s="892"/>
      <c r="B208" s="876"/>
      <c r="C208" s="893"/>
      <c r="D208" s="912"/>
      <c r="E208" s="912"/>
      <c r="F208" s="912"/>
      <c r="G208" s="912"/>
      <c r="H208" s="912"/>
      <c r="I208" s="912"/>
      <c r="J208" s="912"/>
      <c r="K208" s="912"/>
      <c r="L208" s="912"/>
      <c r="M208" s="912"/>
    </row>
    <row r="209" spans="1:13" ht="15" customHeight="1">
      <c r="A209" s="892">
        <v>14</v>
      </c>
      <c r="B209" s="892" t="s">
        <v>1137</v>
      </c>
      <c r="C209" s="892"/>
      <c r="D209" s="892"/>
      <c r="E209" s="892"/>
      <c r="F209" s="892"/>
      <c r="G209" s="892"/>
      <c r="H209" s="892"/>
      <c r="I209" s="892"/>
      <c r="J209" s="892"/>
      <c r="K209" s="912"/>
      <c r="L209" s="912"/>
      <c r="M209" s="912" t="str">
        <f>IF(ISBLANK($D$184),"-  ",M207)</f>
        <v xml:space="preserve">-  </v>
      </c>
    </row>
    <row r="210" spans="1:13" ht="15" customHeight="1">
      <c r="A210" s="892"/>
      <c r="B210" s="892"/>
      <c r="C210" s="892"/>
      <c r="D210" s="892"/>
      <c r="E210" s="892"/>
      <c r="F210" s="892"/>
      <c r="G210" s="892"/>
      <c r="H210" s="892"/>
      <c r="I210" s="892"/>
      <c r="J210" s="892"/>
      <c r="K210" s="912"/>
      <c r="L210" s="912"/>
      <c r="M210" s="912"/>
    </row>
    <row r="211" spans="1:13" ht="15" customHeight="1">
      <c r="A211" s="892">
        <v>15</v>
      </c>
      <c r="B211" s="892" t="s">
        <v>1138</v>
      </c>
      <c r="C211" s="892"/>
      <c r="D211" s="892"/>
      <c r="E211" s="892"/>
      <c r="F211" s="892"/>
      <c r="G211" s="892"/>
      <c r="H211" s="892"/>
      <c r="I211" s="892"/>
      <c r="J211" s="909"/>
      <c r="K211" s="912"/>
      <c r="L211" s="912"/>
      <c r="M211" s="912" t="str">
        <f>IF(ISBLANK($D$184),"-  ",M207)</f>
        <v xml:space="preserve">-  </v>
      </c>
    </row>
    <row r="212" spans="1:13" ht="15" customHeight="1">
      <c r="A212" s="892"/>
      <c r="B212" s="892"/>
      <c r="C212" s="892"/>
      <c r="D212" s="892"/>
      <c r="E212" s="892"/>
      <c r="F212" s="892"/>
      <c r="G212" s="892"/>
      <c r="H212" s="892"/>
      <c r="I212" s="892"/>
      <c r="J212" s="892"/>
      <c r="K212" s="892"/>
      <c r="L212" s="892"/>
      <c r="M212" s="892"/>
    </row>
    <row r="213" spans="1:13" ht="15" customHeight="1">
      <c r="A213" s="892"/>
      <c r="B213" s="892"/>
      <c r="C213" s="892"/>
      <c r="D213" s="892"/>
      <c r="E213" s="892"/>
      <c r="F213" s="892"/>
      <c r="G213" s="892"/>
      <c r="H213" s="892"/>
      <c r="I213" s="892"/>
      <c r="J213" s="892"/>
      <c r="K213" s="892"/>
      <c r="L213" s="892"/>
      <c r="M213" s="892"/>
    </row>
    <row r="214" spans="1:13" ht="15" customHeight="1">
      <c r="A214" s="892"/>
      <c r="B214" s="892"/>
      <c r="C214" s="892"/>
      <c r="D214" s="892"/>
      <c r="E214" s="892"/>
      <c r="F214" s="892"/>
      <c r="G214" s="892"/>
      <c r="H214" s="892"/>
      <c r="I214" s="892"/>
      <c r="J214" s="892"/>
      <c r="K214" s="892"/>
      <c r="L214" s="892"/>
      <c r="M214" s="892"/>
    </row>
    <row r="215" spans="1:13" ht="15" customHeight="1">
      <c r="A215" s="892"/>
      <c r="B215" s="892"/>
      <c r="C215" s="892"/>
      <c r="D215" s="892"/>
      <c r="E215" s="892"/>
      <c r="F215" s="892"/>
      <c r="G215" s="892"/>
      <c r="H215" s="892"/>
      <c r="I215" s="892"/>
      <c r="J215" s="892"/>
      <c r="K215" s="892"/>
      <c r="L215" s="892"/>
      <c r="M215" s="892"/>
    </row>
    <row r="216" spans="1:13" ht="15" customHeight="1">
      <c r="A216" s="892"/>
      <c r="B216" s="892"/>
      <c r="C216" s="892"/>
      <c r="D216" s="892"/>
      <c r="E216" s="892"/>
      <c r="F216" s="892"/>
      <c r="G216" s="892"/>
      <c r="H216" s="892"/>
      <c r="I216" s="892"/>
      <c r="J216" s="892"/>
      <c r="K216" s="892"/>
      <c r="L216" s="892"/>
      <c r="M216" s="892"/>
    </row>
    <row r="217" spans="1:13" ht="15" customHeight="1">
      <c r="A217" s="892"/>
      <c r="B217" s="892"/>
      <c r="C217" s="892"/>
      <c r="D217" s="892"/>
      <c r="E217" s="892"/>
      <c r="F217" s="892"/>
      <c r="G217" s="892"/>
      <c r="H217" s="892"/>
      <c r="I217" s="892"/>
      <c r="J217" s="892"/>
      <c r="K217" s="892"/>
      <c r="L217" s="892"/>
      <c r="M217" s="892"/>
    </row>
    <row r="218" spans="1:13" ht="15" customHeight="1">
      <c r="A218" s="892"/>
      <c r="B218" s="892"/>
      <c r="C218" s="892"/>
      <c r="D218" s="892"/>
      <c r="E218" s="892"/>
      <c r="F218" s="892"/>
      <c r="G218" s="892"/>
      <c r="H218" s="892"/>
      <c r="I218" s="892"/>
      <c r="J218" s="892"/>
      <c r="K218" s="892"/>
      <c r="L218" s="892"/>
      <c r="M218" s="892"/>
    </row>
    <row r="219" spans="1:13" ht="15" customHeight="1">
      <c r="A219" s="892"/>
      <c r="B219" s="892"/>
      <c r="C219" s="892"/>
      <c r="D219" s="892"/>
      <c r="E219" s="892"/>
      <c r="F219" s="892"/>
      <c r="G219" s="892"/>
      <c r="H219" s="892"/>
      <c r="I219" s="892"/>
      <c r="J219" s="892"/>
      <c r="K219" s="892"/>
      <c r="L219" s="892"/>
      <c r="M219" s="892"/>
    </row>
    <row r="220" spans="1:13" ht="15" customHeight="1">
      <c r="A220" s="892"/>
      <c r="B220" s="892"/>
      <c r="C220" s="892"/>
      <c r="D220" s="892"/>
      <c r="E220" s="892"/>
      <c r="F220" s="892"/>
      <c r="G220" s="892"/>
      <c r="H220" s="892"/>
      <c r="I220" s="892"/>
      <c r="J220" s="892"/>
      <c r="K220" s="892"/>
      <c r="L220" s="892"/>
      <c r="M220" s="892"/>
    </row>
    <row r="221" spans="1:13" ht="15" customHeight="1">
      <c r="A221" s="892"/>
      <c r="B221" s="892"/>
      <c r="C221" s="892"/>
      <c r="D221" s="892"/>
      <c r="E221" s="892"/>
      <c r="F221" s="892"/>
      <c r="G221" s="892"/>
      <c r="H221" s="892"/>
      <c r="I221" s="892"/>
      <c r="J221" s="892"/>
      <c r="K221" s="892"/>
      <c r="L221" s="892"/>
      <c r="M221" s="892"/>
    </row>
    <row r="222" spans="1:13" ht="15" customHeight="1">
      <c r="A222" s="892"/>
      <c r="B222" s="892"/>
      <c r="C222" s="892"/>
      <c r="D222" s="892"/>
      <c r="E222" s="892"/>
      <c r="F222" s="892"/>
      <c r="G222" s="892"/>
      <c r="H222" s="892"/>
      <c r="I222" s="892"/>
      <c r="J222" s="892"/>
      <c r="K222" s="892"/>
      <c r="L222" s="892"/>
      <c r="M222" s="892"/>
    </row>
    <row r="223" spans="1:13" ht="15" customHeight="1">
      <c r="A223" s="892"/>
      <c r="B223" s="892"/>
      <c r="C223" s="892"/>
      <c r="D223" s="892"/>
      <c r="E223" s="892"/>
      <c r="F223" s="892"/>
      <c r="G223" s="892"/>
      <c r="H223" s="892"/>
      <c r="I223" s="892"/>
      <c r="J223" s="892"/>
      <c r="K223" s="892"/>
      <c r="L223" s="892"/>
      <c r="M223" s="892"/>
    </row>
    <row r="224" spans="1:13" ht="15" customHeight="1">
      <c r="A224" s="892"/>
      <c r="B224" s="892"/>
      <c r="C224" s="892"/>
      <c r="D224" s="892"/>
      <c r="E224" s="892"/>
      <c r="F224" s="892"/>
      <c r="G224" s="892"/>
      <c r="H224" s="892"/>
      <c r="I224" s="892"/>
      <c r="J224" s="892"/>
      <c r="K224" s="892"/>
      <c r="L224" s="892"/>
      <c r="M224" s="892"/>
    </row>
    <row r="225" spans="1:13" ht="15" customHeight="1">
      <c r="A225" s="892"/>
      <c r="B225" s="892"/>
      <c r="C225" s="892"/>
      <c r="D225" s="892"/>
      <c r="E225" s="892"/>
      <c r="F225" s="892"/>
      <c r="G225" s="892"/>
      <c r="H225" s="892"/>
      <c r="I225" s="892"/>
      <c r="J225" s="892"/>
      <c r="K225" s="892"/>
      <c r="L225" s="892"/>
      <c r="M225" s="892"/>
    </row>
    <row r="226" spans="1:13" ht="15" customHeight="1">
      <c r="A226" s="892"/>
      <c r="B226" s="892"/>
      <c r="C226" s="892"/>
      <c r="D226" s="892"/>
      <c r="E226" s="892"/>
      <c r="F226" s="892"/>
      <c r="G226" s="892"/>
      <c r="H226" s="892"/>
      <c r="I226" s="892"/>
      <c r="J226" s="892"/>
      <c r="K226" s="892"/>
      <c r="L226" s="892"/>
      <c r="M226" s="892"/>
    </row>
    <row r="227" spans="1:13" ht="15" customHeight="1">
      <c r="A227" s="892"/>
      <c r="B227" s="892"/>
      <c r="C227" s="892"/>
      <c r="D227" s="892"/>
      <c r="E227" s="892"/>
      <c r="F227" s="892"/>
      <c r="G227" s="892"/>
      <c r="H227" s="892"/>
      <c r="I227" s="892"/>
      <c r="J227" s="892"/>
      <c r="K227" s="892"/>
      <c r="L227" s="892"/>
      <c r="M227" s="892"/>
    </row>
    <row r="228" spans="1:13" ht="15" customHeight="1">
      <c r="A228" s="892"/>
      <c r="B228" s="892"/>
      <c r="C228" s="892"/>
      <c r="D228" s="892"/>
      <c r="E228" s="892"/>
      <c r="F228" s="892"/>
      <c r="G228" s="892"/>
      <c r="H228" s="892"/>
      <c r="I228" s="892"/>
      <c r="J228" s="892"/>
      <c r="K228" s="892"/>
      <c r="L228" s="892"/>
      <c r="M228" s="892"/>
    </row>
    <row r="229" spans="1:13" ht="15" customHeight="1">
      <c r="B229" s="891"/>
      <c r="C229" s="891"/>
    </row>
    <row r="230" spans="1:13" ht="15" customHeight="1">
      <c r="B230" s="891"/>
      <c r="C230" s="891"/>
    </row>
    <row r="231" spans="1:13" ht="15" customHeight="1">
      <c r="B231" s="891"/>
      <c r="C231" s="891"/>
    </row>
    <row r="232" spans="1:13" ht="15" customHeight="1">
      <c r="B232" s="891"/>
      <c r="C232" s="891"/>
    </row>
    <row r="233" spans="1:13" ht="15" customHeight="1">
      <c r="B233" s="891"/>
      <c r="C233" s="891"/>
    </row>
    <row r="234" spans="1:13" ht="15" customHeight="1">
      <c r="B234" s="891"/>
      <c r="C234" s="891"/>
    </row>
    <row r="235" spans="1:13" ht="15" customHeight="1">
      <c r="B235" s="891"/>
      <c r="C235" s="891"/>
    </row>
    <row r="236" spans="1:13" ht="15" customHeight="1">
      <c r="B236" s="891"/>
      <c r="C236" s="891"/>
    </row>
    <row r="237" spans="1:13" ht="15" customHeight="1">
      <c r="B237" s="891"/>
      <c r="C237" s="891"/>
    </row>
    <row r="238" spans="1:13" ht="15" customHeight="1">
      <c r="B238" s="891"/>
      <c r="C238" s="891"/>
    </row>
    <row r="239" spans="1:13" ht="15" customHeight="1">
      <c r="B239" s="891"/>
      <c r="C239" s="891"/>
    </row>
    <row r="240" spans="1:13" ht="15" customHeight="1">
      <c r="B240" s="891"/>
      <c r="C240" s="891"/>
    </row>
    <row r="241" spans="2:3" ht="15" customHeight="1">
      <c r="B241" s="891"/>
      <c r="C241" s="891"/>
    </row>
    <row r="242" spans="2:3" ht="15" customHeight="1">
      <c r="B242" s="891"/>
      <c r="C242" s="891"/>
    </row>
    <row r="243" spans="2:3" ht="15" customHeight="1">
      <c r="B243" s="891"/>
      <c r="C243" s="891"/>
    </row>
    <row r="244" spans="2:3" ht="15" customHeight="1">
      <c r="B244" s="891"/>
      <c r="C244" s="891"/>
    </row>
    <row r="245" spans="2:3" ht="15" customHeight="1">
      <c r="B245" s="891"/>
      <c r="C245" s="891"/>
    </row>
    <row r="246" spans="2:3" ht="15" customHeight="1">
      <c r="B246" s="891"/>
      <c r="C246" s="891"/>
    </row>
    <row r="247" spans="2:3" ht="15" customHeight="1">
      <c r="B247" s="891"/>
      <c r="C247" s="891"/>
    </row>
    <row r="248" spans="2:3" ht="15" customHeight="1">
      <c r="B248" s="891"/>
      <c r="C248" s="891"/>
    </row>
    <row r="249" spans="2:3" ht="15" customHeight="1">
      <c r="B249" s="891"/>
      <c r="C249" s="891"/>
    </row>
    <row r="250" spans="2:3" ht="15" customHeight="1">
      <c r="B250" s="891"/>
      <c r="C250" s="891"/>
    </row>
    <row r="251" spans="2:3" ht="15" customHeight="1">
      <c r="B251" s="891"/>
      <c r="C251" s="891"/>
    </row>
    <row r="252" spans="2:3" ht="15" customHeight="1">
      <c r="B252" s="891"/>
      <c r="C252" s="891"/>
    </row>
    <row r="253" spans="2:3" ht="15" customHeight="1">
      <c r="B253" s="891"/>
      <c r="C253" s="891"/>
    </row>
    <row r="254" spans="2:3" ht="15" customHeight="1">
      <c r="B254" s="891"/>
      <c r="C254" s="891"/>
    </row>
    <row r="255" spans="2:3" ht="15" customHeight="1">
      <c r="B255" s="891"/>
      <c r="C255" s="891"/>
    </row>
    <row r="256" spans="2:3" ht="15" customHeight="1">
      <c r="B256" s="891"/>
      <c r="C256" s="891"/>
    </row>
    <row r="257" spans="2:3" ht="15" customHeight="1">
      <c r="B257" s="891"/>
      <c r="C257" s="891"/>
    </row>
    <row r="258" spans="2:3" ht="15" customHeight="1">
      <c r="B258" s="891"/>
      <c r="C258" s="891"/>
    </row>
    <row r="259" spans="2:3" ht="15" customHeight="1">
      <c r="B259" s="891"/>
      <c r="C259" s="891"/>
    </row>
    <row r="260" spans="2:3" ht="15" customHeight="1">
      <c r="B260" s="891"/>
      <c r="C260" s="891"/>
    </row>
    <row r="261" spans="2:3" ht="15" customHeight="1">
      <c r="B261" s="891"/>
      <c r="C261" s="891"/>
    </row>
    <row r="262" spans="2:3" ht="15" customHeight="1">
      <c r="B262" s="891"/>
      <c r="C262" s="891"/>
    </row>
    <row r="263" spans="2:3" ht="15" customHeight="1">
      <c r="B263" s="891"/>
      <c r="C263" s="891"/>
    </row>
    <row r="264" spans="2:3" ht="15" customHeight="1">
      <c r="B264" s="891"/>
      <c r="C264" s="891"/>
    </row>
    <row r="265" spans="2:3" ht="15" customHeight="1">
      <c r="B265" s="891"/>
      <c r="C265" s="891"/>
    </row>
    <row r="266" spans="2:3" ht="15" customHeight="1">
      <c r="B266" s="891"/>
      <c r="C266" s="891"/>
    </row>
    <row r="267" spans="2:3" ht="15" customHeight="1">
      <c r="B267" s="891"/>
      <c r="C267" s="891"/>
    </row>
    <row r="268" spans="2:3" ht="15" customHeight="1">
      <c r="B268" s="891"/>
      <c r="C268" s="891"/>
    </row>
    <row r="269" spans="2:3" ht="15" customHeight="1">
      <c r="B269" s="891"/>
      <c r="C269" s="891"/>
    </row>
    <row r="270" spans="2:3" ht="15" customHeight="1">
      <c r="B270" s="891"/>
      <c r="C270" s="891"/>
    </row>
    <row r="271" spans="2:3" ht="15" customHeight="1">
      <c r="B271" s="891"/>
      <c r="C271" s="891"/>
    </row>
    <row r="272" spans="2:3" ht="15" customHeight="1">
      <c r="B272" s="891"/>
      <c r="C272" s="891"/>
    </row>
    <row r="273" spans="2:3" ht="15" customHeight="1">
      <c r="B273" s="891"/>
      <c r="C273" s="891"/>
    </row>
    <row r="274" spans="2:3" ht="15" customHeight="1">
      <c r="B274" s="891"/>
      <c r="C274" s="891"/>
    </row>
    <row r="275" spans="2:3" ht="15" customHeight="1">
      <c r="B275" s="891"/>
      <c r="C275" s="891"/>
    </row>
    <row r="276" spans="2:3" ht="15" customHeight="1">
      <c r="B276" s="891"/>
      <c r="C276" s="891"/>
    </row>
    <row r="277" spans="2:3" ht="15" customHeight="1">
      <c r="B277" s="891"/>
      <c r="C277" s="891"/>
    </row>
    <row r="278" spans="2:3" ht="15" customHeight="1">
      <c r="B278" s="891"/>
      <c r="C278" s="891"/>
    </row>
    <row r="279" spans="2:3" ht="15" customHeight="1">
      <c r="B279" s="891"/>
      <c r="C279" s="891"/>
    </row>
    <row r="280" spans="2:3" ht="15" customHeight="1">
      <c r="B280" s="891"/>
      <c r="C280" s="891"/>
    </row>
    <row r="281" spans="2:3" ht="15" customHeight="1">
      <c r="B281" s="891"/>
      <c r="C281" s="891"/>
    </row>
    <row r="282" spans="2:3" ht="15" customHeight="1">
      <c r="B282" s="891"/>
      <c r="C282" s="891"/>
    </row>
    <row r="283" spans="2:3" ht="15" customHeight="1">
      <c r="B283" s="891"/>
      <c r="C283" s="891"/>
    </row>
    <row r="284" spans="2:3" ht="15" customHeight="1">
      <c r="B284" s="891"/>
      <c r="C284" s="891"/>
    </row>
    <row r="285" spans="2:3" ht="15" customHeight="1">
      <c r="B285" s="891"/>
      <c r="C285" s="891"/>
    </row>
    <row r="286" spans="2:3" ht="15" customHeight="1">
      <c r="B286" s="891"/>
      <c r="C286" s="891"/>
    </row>
    <row r="287" spans="2:3" ht="15" customHeight="1">
      <c r="B287" s="891"/>
      <c r="C287" s="891"/>
    </row>
    <row r="288" spans="2:3" ht="15" customHeight="1">
      <c r="B288" s="891"/>
      <c r="C288" s="891"/>
    </row>
    <row r="289" spans="2:3" ht="15" customHeight="1">
      <c r="B289" s="891"/>
      <c r="C289" s="891"/>
    </row>
    <row r="290" spans="2:3" ht="15" customHeight="1">
      <c r="B290" s="891"/>
      <c r="C290" s="891"/>
    </row>
    <row r="291" spans="2:3" ht="15" customHeight="1">
      <c r="B291" s="891"/>
      <c r="C291" s="891"/>
    </row>
    <row r="292" spans="2:3" ht="15" customHeight="1">
      <c r="B292" s="891"/>
      <c r="C292" s="891"/>
    </row>
    <row r="293" spans="2:3" ht="15" customHeight="1">
      <c r="B293" s="891"/>
      <c r="C293" s="891"/>
    </row>
    <row r="294" spans="2:3" ht="15" customHeight="1">
      <c r="B294" s="891"/>
      <c r="C294" s="891"/>
    </row>
    <row r="295" spans="2:3" ht="15" customHeight="1">
      <c r="B295" s="891"/>
      <c r="C295" s="891"/>
    </row>
    <row r="296" spans="2:3" ht="15" customHeight="1">
      <c r="B296" s="891"/>
      <c r="C296" s="891"/>
    </row>
    <row r="297" spans="2:3" ht="15" customHeight="1">
      <c r="B297" s="891"/>
      <c r="C297" s="891"/>
    </row>
    <row r="298" spans="2:3" ht="15" customHeight="1">
      <c r="B298" s="891"/>
      <c r="C298" s="891"/>
    </row>
    <row r="299" spans="2:3" ht="15" customHeight="1">
      <c r="B299" s="891"/>
      <c r="C299" s="891"/>
    </row>
    <row r="300" spans="2:3" ht="15" customHeight="1">
      <c r="B300" s="891"/>
      <c r="C300" s="891"/>
    </row>
    <row r="301" spans="2:3" ht="15" customHeight="1">
      <c r="B301" s="891"/>
      <c r="C301" s="891"/>
    </row>
    <row r="302" spans="2:3" ht="15" customHeight="1">
      <c r="B302" s="891"/>
      <c r="C302" s="891"/>
    </row>
    <row r="303" spans="2:3" ht="15" customHeight="1">
      <c r="B303" s="891"/>
      <c r="C303" s="891"/>
    </row>
    <row r="304" spans="2:3" ht="15" customHeight="1">
      <c r="B304" s="891"/>
      <c r="C304" s="891"/>
    </row>
    <row r="305" spans="2:3" ht="15" customHeight="1">
      <c r="B305" s="891"/>
      <c r="C305" s="891"/>
    </row>
    <row r="306" spans="2:3" ht="15" customHeight="1">
      <c r="B306" s="891"/>
      <c r="C306" s="891"/>
    </row>
    <row r="307" spans="2:3" ht="15" customHeight="1">
      <c r="B307" s="891"/>
      <c r="C307" s="891"/>
    </row>
    <row r="308" spans="2:3" ht="15" customHeight="1">
      <c r="B308" s="891"/>
      <c r="C308" s="891"/>
    </row>
    <row r="309" spans="2:3" ht="15" customHeight="1">
      <c r="B309" s="891"/>
      <c r="C309" s="891"/>
    </row>
    <row r="310" spans="2:3" ht="15" customHeight="1">
      <c r="B310" s="891"/>
      <c r="C310" s="891"/>
    </row>
    <row r="311" spans="2:3" ht="15" customHeight="1">
      <c r="B311" s="891"/>
      <c r="C311" s="891"/>
    </row>
    <row r="312" spans="2:3" ht="15" customHeight="1">
      <c r="B312" s="891"/>
      <c r="C312" s="891"/>
    </row>
    <row r="313" spans="2:3" ht="15" customHeight="1">
      <c r="B313" s="891"/>
      <c r="C313" s="891"/>
    </row>
    <row r="314" spans="2:3" ht="15" customHeight="1">
      <c r="B314" s="891"/>
      <c r="C314" s="891"/>
    </row>
    <row r="315" spans="2:3" ht="15" customHeight="1">
      <c r="B315" s="891"/>
      <c r="C315" s="891"/>
    </row>
    <row r="316" spans="2:3" ht="15" customHeight="1">
      <c r="B316" s="891"/>
      <c r="C316" s="891"/>
    </row>
    <row r="317" spans="2:3" ht="15" customHeight="1">
      <c r="B317" s="891"/>
      <c r="C317" s="891"/>
    </row>
    <row r="318" spans="2:3" ht="15" customHeight="1">
      <c r="B318" s="891"/>
      <c r="C318" s="891"/>
    </row>
    <row r="319" spans="2:3" ht="15" customHeight="1">
      <c r="B319" s="891"/>
      <c r="C319" s="891"/>
    </row>
    <row r="320" spans="2:3" ht="15" customHeight="1">
      <c r="B320" s="891"/>
      <c r="C320" s="891"/>
    </row>
    <row r="321" spans="2:3" ht="15" customHeight="1">
      <c r="B321" s="891"/>
      <c r="C321" s="891"/>
    </row>
    <row r="322" spans="2:3" ht="15" customHeight="1">
      <c r="B322" s="891"/>
      <c r="C322" s="891"/>
    </row>
    <row r="323" spans="2:3" ht="15" customHeight="1">
      <c r="B323" s="891"/>
      <c r="C323" s="891"/>
    </row>
    <row r="324" spans="2:3" ht="15" customHeight="1">
      <c r="B324" s="891"/>
      <c r="C324" s="891"/>
    </row>
    <row r="325" spans="2:3" ht="15" customHeight="1">
      <c r="B325" s="891"/>
      <c r="C325" s="891"/>
    </row>
    <row r="326" spans="2:3" ht="15" customHeight="1">
      <c r="B326" s="891"/>
      <c r="C326" s="891"/>
    </row>
    <row r="327" spans="2:3" ht="15" customHeight="1">
      <c r="B327" s="891"/>
      <c r="C327" s="891"/>
    </row>
    <row r="328" spans="2:3" ht="15" customHeight="1">
      <c r="B328" s="891"/>
      <c r="C328" s="891"/>
    </row>
    <row r="329" spans="2:3" ht="15" customHeight="1">
      <c r="B329" s="891"/>
      <c r="C329" s="891"/>
    </row>
    <row r="330" spans="2:3" ht="15" customHeight="1">
      <c r="B330" s="891"/>
      <c r="C330" s="891"/>
    </row>
    <row r="331" spans="2:3" ht="15" customHeight="1">
      <c r="B331" s="891"/>
      <c r="C331" s="891"/>
    </row>
    <row r="332" spans="2:3" ht="15" customHeight="1">
      <c r="B332" s="891"/>
      <c r="C332" s="891"/>
    </row>
    <row r="333" spans="2:3" ht="15" customHeight="1">
      <c r="B333" s="891"/>
      <c r="C333" s="891"/>
    </row>
    <row r="334" spans="2:3" ht="15" customHeight="1">
      <c r="B334" s="891"/>
      <c r="C334" s="891"/>
    </row>
    <row r="335" spans="2:3" ht="15" customHeight="1">
      <c r="B335" s="891"/>
      <c r="C335" s="891"/>
    </row>
    <row r="336" spans="2:3" ht="15" customHeight="1">
      <c r="B336" s="891"/>
      <c r="C336" s="891"/>
    </row>
    <row r="337" spans="2:3" ht="15" customHeight="1">
      <c r="B337" s="891"/>
      <c r="C337" s="891"/>
    </row>
    <row r="338" spans="2:3" ht="15" customHeight="1">
      <c r="B338" s="891"/>
      <c r="C338" s="891"/>
    </row>
    <row r="339" spans="2:3" ht="15" customHeight="1">
      <c r="B339" s="891"/>
      <c r="C339" s="891"/>
    </row>
    <row r="340" spans="2:3" ht="15" customHeight="1">
      <c r="B340" s="891"/>
      <c r="C340" s="891"/>
    </row>
    <row r="341" spans="2:3" ht="15" customHeight="1">
      <c r="B341" s="891"/>
      <c r="C341" s="891"/>
    </row>
    <row r="342" spans="2:3" ht="15" customHeight="1">
      <c r="B342" s="891"/>
      <c r="C342" s="891"/>
    </row>
    <row r="343" spans="2:3" ht="15" customHeight="1">
      <c r="B343" s="891"/>
      <c r="C343" s="891"/>
    </row>
    <row r="344" spans="2:3" ht="15" customHeight="1">
      <c r="B344" s="891"/>
      <c r="C344" s="891"/>
    </row>
    <row r="345" spans="2:3" ht="15" customHeight="1">
      <c r="B345" s="891"/>
      <c r="C345" s="891"/>
    </row>
    <row r="346" spans="2:3" ht="15" customHeight="1">
      <c r="B346" s="891"/>
      <c r="C346" s="891"/>
    </row>
    <row r="347" spans="2:3" ht="15" customHeight="1">
      <c r="B347" s="891"/>
      <c r="C347" s="891"/>
    </row>
    <row r="348" spans="2:3" ht="15" customHeight="1">
      <c r="B348" s="891"/>
      <c r="C348" s="891"/>
    </row>
    <row r="349" spans="2:3" ht="15" customHeight="1">
      <c r="B349" s="891"/>
      <c r="C349" s="891"/>
    </row>
    <row r="350" spans="2:3" ht="15" customHeight="1">
      <c r="B350" s="891"/>
      <c r="C350" s="891"/>
    </row>
    <row r="351" spans="2:3" ht="15" customHeight="1">
      <c r="B351" s="891"/>
      <c r="C351" s="891"/>
    </row>
    <row r="352" spans="2:3" ht="15" customHeight="1">
      <c r="B352" s="891"/>
      <c r="C352" s="891"/>
    </row>
    <row r="353" spans="2:3" ht="15" customHeight="1">
      <c r="B353" s="891"/>
      <c r="C353" s="891"/>
    </row>
    <row r="354" spans="2:3" ht="15" customHeight="1">
      <c r="B354" s="891"/>
      <c r="C354" s="891"/>
    </row>
    <row r="355" spans="2:3" ht="15" customHeight="1">
      <c r="B355" s="891"/>
      <c r="C355" s="891"/>
    </row>
    <row r="356" spans="2:3" ht="15" customHeight="1">
      <c r="B356" s="891"/>
      <c r="C356" s="891"/>
    </row>
    <row r="357" spans="2:3" ht="15" customHeight="1">
      <c r="B357" s="891"/>
      <c r="C357" s="891"/>
    </row>
    <row r="358" spans="2:3" ht="15" customHeight="1">
      <c r="B358" s="891"/>
      <c r="C358" s="891"/>
    </row>
    <row r="359" spans="2:3" ht="15" customHeight="1">
      <c r="B359" s="891"/>
      <c r="C359" s="891"/>
    </row>
    <row r="360" spans="2:3" ht="15" customHeight="1">
      <c r="B360" s="891"/>
      <c r="C360" s="891"/>
    </row>
    <row r="361" spans="2:3" ht="15" customHeight="1">
      <c r="B361" s="891"/>
      <c r="C361" s="891"/>
    </row>
    <row r="362" spans="2:3" ht="15" customHeight="1">
      <c r="B362" s="891"/>
      <c r="C362" s="891"/>
    </row>
    <row r="363" spans="2:3" ht="15" customHeight="1">
      <c r="B363" s="891"/>
      <c r="C363" s="891"/>
    </row>
    <row r="364" spans="2:3" ht="15" customHeight="1">
      <c r="B364" s="891"/>
      <c r="C364" s="891"/>
    </row>
    <row r="365" spans="2:3" ht="15" customHeight="1">
      <c r="B365" s="891"/>
      <c r="C365" s="891"/>
    </row>
    <row r="366" spans="2:3" ht="15" customHeight="1">
      <c r="B366" s="891"/>
      <c r="C366" s="891"/>
    </row>
    <row r="367" spans="2:3" ht="15" customHeight="1">
      <c r="B367" s="891"/>
      <c r="C367" s="891"/>
    </row>
    <row r="368" spans="2:3" ht="15" customHeight="1">
      <c r="B368" s="891"/>
      <c r="C368" s="891"/>
    </row>
    <row r="369" spans="2:3" ht="15" customHeight="1">
      <c r="B369" s="891"/>
      <c r="C369" s="891"/>
    </row>
    <row r="370" spans="2:3" ht="15" customHeight="1">
      <c r="B370" s="891"/>
      <c r="C370" s="891"/>
    </row>
    <row r="371" spans="2:3" ht="15" customHeight="1">
      <c r="B371" s="891"/>
      <c r="C371" s="891"/>
    </row>
    <row r="372" spans="2:3" ht="15" customHeight="1">
      <c r="B372" s="891"/>
      <c r="C372" s="891"/>
    </row>
    <row r="373" spans="2:3" ht="15" customHeight="1">
      <c r="B373" s="891"/>
      <c r="C373" s="891"/>
    </row>
    <row r="374" spans="2:3" ht="15" customHeight="1">
      <c r="B374" s="891"/>
      <c r="C374" s="891"/>
    </row>
    <row r="375" spans="2:3" ht="15" customHeight="1">
      <c r="B375" s="891"/>
      <c r="C375" s="891"/>
    </row>
    <row r="376" spans="2:3" ht="15" customHeight="1">
      <c r="B376" s="891"/>
      <c r="C376" s="891"/>
    </row>
    <row r="377" spans="2:3" ht="15" customHeight="1">
      <c r="B377" s="891"/>
      <c r="C377" s="891"/>
    </row>
    <row r="378" spans="2:3" ht="15" customHeight="1">
      <c r="B378" s="891"/>
      <c r="C378" s="891"/>
    </row>
    <row r="379" spans="2:3" ht="15" customHeight="1">
      <c r="B379" s="891"/>
      <c r="C379" s="891"/>
    </row>
    <row r="380" spans="2:3" ht="15" customHeight="1">
      <c r="B380" s="891"/>
      <c r="C380" s="891"/>
    </row>
    <row r="381" spans="2:3" ht="15" customHeight="1">
      <c r="B381" s="891"/>
      <c r="C381" s="891"/>
    </row>
    <row r="382" spans="2:3" ht="15" customHeight="1">
      <c r="B382" s="891"/>
      <c r="C382" s="891"/>
    </row>
    <row r="383" spans="2:3" ht="15" customHeight="1">
      <c r="B383" s="891"/>
      <c r="C383" s="891"/>
    </row>
    <row r="384" spans="2:3" ht="15" customHeight="1">
      <c r="B384" s="891"/>
      <c r="C384" s="891"/>
    </row>
    <row r="385" spans="2:3" ht="15" customHeight="1">
      <c r="B385" s="891"/>
      <c r="C385" s="891"/>
    </row>
    <row r="386" spans="2:3" ht="15" customHeight="1">
      <c r="B386" s="891"/>
      <c r="C386" s="891"/>
    </row>
    <row r="387" spans="2:3" ht="15" customHeight="1">
      <c r="B387" s="891"/>
      <c r="C387" s="891"/>
    </row>
    <row r="388" spans="2:3" ht="15" customHeight="1">
      <c r="B388" s="891"/>
      <c r="C388" s="891"/>
    </row>
    <row r="389" spans="2:3" ht="15" customHeight="1">
      <c r="B389" s="891"/>
      <c r="C389" s="891"/>
    </row>
    <row r="390" spans="2:3" ht="15" customHeight="1">
      <c r="B390" s="891"/>
      <c r="C390" s="891"/>
    </row>
    <row r="391" spans="2:3" ht="15" customHeight="1">
      <c r="B391" s="891"/>
      <c r="C391" s="891"/>
    </row>
    <row r="392" spans="2:3" ht="15" customHeight="1">
      <c r="B392" s="891"/>
      <c r="C392" s="891"/>
    </row>
    <row r="393" spans="2:3" ht="15" customHeight="1">
      <c r="B393" s="891"/>
      <c r="C393" s="891"/>
    </row>
    <row r="394" spans="2:3" ht="15" customHeight="1">
      <c r="B394" s="891"/>
      <c r="C394" s="891"/>
    </row>
    <row r="395" spans="2:3" ht="15" customHeight="1">
      <c r="B395" s="891"/>
      <c r="C395" s="891"/>
    </row>
    <row r="396" spans="2:3" ht="15" customHeight="1">
      <c r="B396" s="891"/>
      <c r="C396" s="891"/>
    </row>
    <row r="397" spans="2:3" ht="15" customHeight="1">
      <c r="B397" s="891"/>
      <c r="C397" s="891"/>
    </row>
    <row r="398" spans="2:3" ht="15" customHeight="1">
      <c r="B398" s="891"/>
      <c r="C398" s="891"/>
    </row>
    <row r="399" spans="2:3" ht="15" customHeight="1">
      <c r="B399" s="891"/>
      <c r="C399" s="891"/>
    </row>
    <row r="400" spans="2:3" ht="15" customHeight="1">
      <c r="B400" s="891"/>
      <c r="C400" s="891"/>
    </row>
    <row r="401" spans="2:3" ht="15" customHeight="1">
      <c r="B401" s="891"/>
      <c r="C401" s="891"/>
    </row>
    <row r="402" spans="2:3" ht="15" customHeight="1">
      <c r="B402" s="891"/>
      <c r="C402" s="891"/>
    </row>
    <row r="403" spans="2:3" ht="15" customHeight="1">
      <c r="B403" s="891"/>
      <c r="C403" s="891"/>
    </row>
    <row r="404" spans="2:3" ht="15" customHeight="1">
      <c r="B404" s="891"/>
      <c r="C404" s="891"/>
    </row>
    <row r="405" spans="2:3" ht="15" customHeight="1">
      <c r="B405" s="891"/>
      <c r="C405" s="891"/>
    </row>
    <row r="406" spans="2:3" ht="15" customHeight="1">
      <c r="B406" s="891"/>
      <c r="C406" s="891"/>
    </row>
    <row r="407" spans="2:3" ht="15" customHeight="1">
      <c r="B407" s="891"/>
      <c r="C407" s="891"/>
    </row>
    <row r="408" spans="2:3" ht="15" customHeight="1">
      <c r="B408" s="891"/>
      <c r="C408" s="891"/>
    </row>
    <row r="409" spans="2:3" ht="15" customHeight="1">
      <c r="B409" s="891"/>
      <c r="C409" s="891"/>
    </row>
    <row r="410" spans="2:3" ht="15" customHeight="1">
      <c r="B410" s="891"/>
      <c r="C410" s="891"/>
    </row>
    <row r="411" spans="2:3" ht="15" customHeight="1">
      <c r="B411" s="891"/>
      <c r="C411" s="891"/>
    </row>
    <row r="412" spans="2:3" ht="15" customHeight="1">
      <c r="B412" s="891"/>
      <c r="C412" s="891"/>
    </row>
    <row r="413" spans="2:3" ht="15" customHeight="1">
      <c r="B413" s="891"/>
      <c r="C413" s="891"/>
    </row>
    <row r="414" spans="2:3" ht="15" customHeight="1">
      <c r="B414" s="891"/>
      <c r="C414" s="891"/>
    </row>
    <row r="415" spans="2:3" ht="15" customHeight="1">
      <c r="B415" s="891"/>
      <c r="C415" s="891"/>
    </row>
    <row r="416" spans="2:3" ht="15" customHeight="1">
      <c r="B416" s="891"/>
      <c r="C416" s="891"/>
    </row>
    <row r="417" spans="2:3" ht="15" customHeight="1">
      <c r="B417" s="891"/>
      <c r="C417" s="891"/>
    </row>
    <row r="418" spans="2:3" ht="15" customHeight="1">
      <c r="B418" s="891"/>
      <c r="C418" s="891"/>
    </row>
    <row r="419" spans="2:3" ht="15" customHeight="1">
      <c r="B419" s="891"/>
      <c r="C419" s="891"/>
    </row>
    <row r="420" spans="2:3" ht="15" customHeight="1">
      <c r="B420" s="891"/>
      <c r="C420" s="891"/>
    </row>
    <row r="421" spans="2:3" ht="15" customHeight="1">
      <c r="B421" s="891"/>
      <c r="C421" s="891"/>
    </row>
    <row r="422" spans="2:3" ht="15" customHeight="1">
      <c r="B422" s="891"/>
      <c r="C422" s="891"/>
    </row>
    <row r="423" spans="2:3" ht="15" customHeight="1">
      <c r="B423" s="891"/>
      <c r="C423" s="891"/>
    </row>
    <row r="424" spans="2:3" ht="15" customHeight="1">
      <c r="B424" s="891"/>
      <c r="C424" s="891"/>
    </row>
    <row r="425" spans="2:3" ht="15" customHeight="1">
      <c r="B425" s="891"/>
      <c r="C425" s="891"/>
    </row>
    <row r="426" spans="2:3" ht="15" customHeight="1">
      <c r="B426" s="891"/>
      <c r="C426" s="891"/>
    </row>
    <row r="427" spans="2:3" ht="15" customHeight="1">
      <c r="B427" s="891"/>
      <c r="C427" s="891"/>
    </row>
    <row r="428" spans="2:3" ht="15" customHeight="1">
      <c r="B428" s="891"/>
      <c r="C428" s="891"/>
    </row>
    <row r="429" spans="2:3" ht="15" customHeight="1">
      <c r="B429" s="891"/>
      <c r="C429" s="891"/>
    </row>
    <row r="430" spans="2:3" ht="15" customHeight="1">
      <c r="B430" s="891"/>
      <c r="C430" s="891"/>
    </row>
    <row r="431" spans="2:3" ht="15" customHeight="1">
      <c r="B431" s="891"/>
      <c r="C431" s="891"/>
    </row>
    <row r="432" spans="2:3" ht="15" customHeight="1">
      <c r="B432" s="891"/>
      <c r="C432" s="891"/>
    </row>
    <row r="433" spans="2:3" ht="15" customHeight="1">
      <c r="B433" s="891"/>
      <c r="C433" s="891"/>
    </row>
    <row r="434" spans="2:3" ht="15" customHeight="1">
      <c r="B434" s="891"/>
      <c r="C434" s="891"/>
    </row>
    <row r="435" spans="2:3" ht="15" customHeight="1">
      <c r="B435" s="891"/>
      <c r="C435" s="891"/>
    </row>
    <row r="436" spans="2:3" ht="15" customHeight="1">
      <c r="B436" s="891"/>
      <c r="C436" s="891"/>
    </row>
    <row r="437" spans="2:3" ht="15" customHeight="1">
      <c r="B437" s="891"/>
      <c r="C437" s="891"/>
    </row>
    <row r="438" spans="2:3" ht="15" customHeight="1">
      <c r="B438" s="891"/>
      <c r="C438" s="891"/>
    </row>
    <row r="439" spans="2:3" ht="15" customHeight="1">
      <c r="B439" s="891"/>
      <c r="C439" s="891"/>
    </row>
    <row r="440" spans="2:3" ht="15" customHeight="1">
      <c r="B440" s="891"/>
      <c r="C440" s="891"/>
    </row>
    <row r="441" spans="2:3" ht="15" customHeight="1">
      <c r="B441" s="891"/>
      <c r="C441" s="891"/>
    </row>
    <row r="442" spans="2:3" ht="15" customHeight="1">
      <c r="B442" s="891"/>
      <c r="C442" s="891"/>
    </row>
    <row r="443" spans="2:3" ht="15" customHeight="1">
      <c r="B443" s="891"/>
      <c r="C443" s="891"/>
    </row>
    <row r="444" spans="2:3" ht="15" customHeight="1">
      <c r="B444" s="891"/>
      <c r="C444" s="891"/>
    </row>
    <row r="445" spans="2:3" ht="15" customHeight="1">
      <c r="B445" s="891"/>
      <c r="C445" s="891"/>
    </row>
    <row r="446" spans="2:3" ht="15" customHeight="1">
      <c r="B446" s="891"/>
      <c r="C446" s="891"/>
    </row>
    <row r="447" spans="2:3" ht="15" customHeight="1">
      <c r="B447" s="891"/>
      <c r="C447" s="891"/>
    </row>
    <row r="448" spans="2:3" ht="15" customHeight="1">
      <c r="B448" s="891"/>
      <c r="C448" s="891"/>
    </row>
    <row r="449" spans="2:3" ht="15" customHeight="1">
      <c r="B449" s="891"/>
      <c r="C449" s="891"/>
    </row>
    <row r="450" spans="2:3" ht="15" customHeight="1">
      <c r="B450" s="891"/>
      <c r="C450" s="891"/>
    </row>
    <row r="451" spans="2:3" ht="15" customHeight="1">
      <c r="B451" s="891"/>
      <c r="C451" s="891"/>
    </row>
    <row r="452" spans="2:3" ht="15" customHeight="1">
      <c r="B452" s="891"/>
      <c r="C452" s="891"/>
    </row>
    <row r="453" spans="2:3" ht="15" customHeight="1">
      <c r="B453" s="891"/>
      <c r="C453" s="891"/>
    </row>
    <row r="454" spans="2:3" ht="15" customHeight="1">
      <c r="B454" s="891"/>
      <c r="C454" s="891"/>
    </row>
    <row r="455" spans="2:3" ht="15" customHeight="1">
      <c r="B455" s="891"/>
      <c r="C455" s="891"/>
    </row>
    <row r="456" spans="2:3" ht="15" customHeight="1">
      <c r="B456" s="891"/>
      <c r="C456" s="891"/>
    </row>
    <row r="457" spans="2:3" ht="15" customHeight="1">
      <c r="B457" s="891"/>
      <c r="C457" s="891"/>
    </row>
    <row r="458" spans="2:3" ht="15" customHeight="1">
      <c r="B458" s="891"/>
      <c r="C458" s="891"/>
    </row>
    <row r="459" spans="2:3" ht="15" customHeight="1">
      <c r="B459" s="891"/>
      <c r="C459" s="891"/>
    </row>
    <row r="460" spans="2:3" ht="15" customHeight="1">
      <c r="B460" s="891"/>
      <c r="C460" s="891"/>
    </row>
    <row r="461" spans="2:3" ht="15" customHeight="1">
      <c r="B461" s="891"/>
      <c r="C461" s="891"/>
    </row>
    <row r="462" spans="2:3" ht="15" customHeight="1">
      <c r="B462" s="891"/>
      <c r="C462" s="891"/>
    </row>
    <row r="463" spans="2:3" ht="15" customHeight="1">
      <c r="B463" s="891"/>
      <c r="C463" s="891"/>
    </row>
    <row r="464" spans="2:3" ht="15" customHeight="1">
      <c r="B464" s="891"/>
      <c r="C464" s="891"/>
    </row>
    <row r="465" spans="2:3" ht="15" customHeight="1">
      <c r="B465" s="891"/>
      <c r="C465" s="891"/>
    </row>
    <row r="466" spans="2:3" ht="15" customHeight="1">
      <c r="B466" s="891"/>
      <c r="C466" s="891"/>
    </row>
    <row r="467" spans="2:3" ht="15" customHeight="1">
      <c r="B467" s="891"/>
      <c r="C467" s="891"/>
    </row>
    <row r="468" spans="2:3" ht="15" customHeight="1">
      <c r="B468" s="891"/>
      <c r="C468" s="891"/>
    </row>
    <row r="469" spans="2:3" ht="15" customHeight="1">
      <c r="B469" s="891"/>
      <c r="C469" s="891"/>
    </row>
    <row r="470" spans="2:3" ht="15" customHeight="1">
      <c r="B470" s="891"/>
      <c r="C470" s="891"/>
    </row>
    <row r="471" spans="2:3" ht="15" customHeight="1">
      <c r="B471" s="891"/>
      <c r="C471" s="891"/>
    </row>
    <row r="472" spans="2:3" ht="15" customHeight="1">
      <c r="B472" s="891"/>
      <c r="C472" s="891"/>
    </row>
    <row r="473" spans="2:3" ht="15" customHeight="1">
      <c r="B473" s="891"/>
      <c r="C473" s="891"/>
    </row>
    <row r="474" spans="2:3" ht="15" customHeight="1">
      <c r="B474" s="891"/>
      <c r="C474" s="891"/>
    </row>
    <row r="475" spans="2:3" ht="15" customHeight="1">
      <c r="B475" s="891"/>
      <c r="C475" s="891"/>
    </row>
    <row r="476" spans="2:3" ht="15" customHeight="1">
      <c r="B476" s="891"/>
      <c r="C476" s="891"/>
    </row>
    <row r="477" spans="2:3" ht="15" customHeight="1">
      <c r="B477" s="891"/>
      <c r="C477" s="891"/>
    </row>
    <row r="478" spans="2:3" ht="15" customHeight="1">
      <c r="B478" s="891"/>
      <c r="C478" s="891"/>
    </row>
    <row r="479" spans="2:3" ht="15" customHeight="1">
      <c r="B479" s="891"/>
      <c r="C479" s="891"/>
    </row>
    <row r="480" spans="2:3" ht="15" customHeight="1">
      <c r="B480" s="891"/>
      <c r="C480" s="891"/>
    </row>
    <row r="481" spans="2:3" ht="15" customHeight="1">
      <c r="B481" s="891"/>
      <c r="C481" s="891"/>
    </row>
    <row r="482" spans="2:3" ht="15" customHeight="1">
      <c r="B482" s="891"/>
      <c r="C482" s="891"/>
    </row>
    <row r="483" spans="2:3" ht="15" customHeight="1">
      <c r="B483" s="891"/>
      <c r="C483" s="891"/>
    </row>
    <row r="484" spans="2:3" ht="15" customHeight="1">
      <c r="B484" s="891"/>
      <c r="C484" s="891"/>
    </row>
    <row r="485" spans="2:3" ht="15" customHeight="1">
      <c r="B485" s="891"/>
      <c r="C485" s="891"/>
    </row>
    <row r="486" spans="2:3" ht="15" customHeight="1">
      <c r="B486" s="891"/>
      <c r="C486" s="891"/>
    </row>
    <row r="487" spans="2:3" ht="15" customHeight="1">
      <c r="B487" s="891"/>
      <c r="C487" s="891"/>
    </row>
    <row r="488" spans="2:3" ht="15" customHeight="1">
      <c r="B488" s="891"/>
      <c r="C488" s="891"/>
    </row>
    <row r="489" spans="2:3" ht="15" customHeight="1">
      <c r="B489" s="891"/>
      <c r="C489" s="891"/>
    </row>
    <row r="490" spans="2:3" ht="15" customHeight="1">
      <c r="B490" s="891"/>
      <c r="C490" s="891"/>
    </row>
    <row r="491" spans="2:3" ht="15" customHeight="1">
      <c r="B491" s="891"/>
      <c r="C491" s="891"/>
    </row>
    <row r="492" spans="2:3" ht="15" customHeight="1">
      <c r="B492" s="891"/>
      <c r="C492" s="891"/>
    </row>
    <row r="493" spans="2:3" ht="15" customHeight="1">
      <c r="B493" s="891"/>
      <c r="C493" s="891"/>
    </row>
    <row r="494" spans="2:3" ht="15" customHeight="1">
      <c r="B494" s="891"/>
      <c r="C494" s="891"/>
    </row>
    <row r="495" spans="2:3" ht="15" customHeight="1">
      <c r="B495" s="891"/>
      <c r="C495" s="891"/>
    </row>
    <row r="496" spans="2:3" ht="15" customHeight="1">
      <c r="B496" s="891"/>
      <c r="C496" s="891"/>
    </row>
    <row r="497" spans="2:3" ht="15" customHeight="1">
      <c r="B497" s="891"/>
      <c r="C497" s="891"/>
    </row>
    <row r="498" spans="2:3" ht="15" customHeight="1">
      <c r="B498" s="891"/>
      <c r="C498" s="891"/>
    </row>
    <row r="499" spans="2:3" ht="15" customHeight="1">
      <c r="B499" s="891"/>
      <c r="C499" s="891"/>
    </row>
    <row r="500" spans="2:3" ht="15" customHeight="1">
      <c r="B500" s="891"/>
      <c r="C500" s="891"/>
    </row>
    <row r="501" spans="2:3" ht="15" customHeight="1">
      <c r="B501" s="891"/>
      <c r="C501" s="891"/>
    </row>
    <row r="502" spans="2:3" ht="15" customHeight="1">
      <c r="B502" s="891"/>
      <c r="C502" s="891"/>
    </row>
    <row r="503" spans="2:3" ht="15" customHeight="1">
      <c r="B503" s="891"/>
      <c r="C503" s="891"/>
    </row>
    <row r="504" spans="2:3" ht="15" customHeight="1">
      <c r="B504" s="891"/>
      <c r="C504" s="891"/>
    </row>
    <row r="505" spans="2:3" ht="15" customHeight="1">
      <c r="B505" s="891"/>
      <c r="C505" s="891"/>
    </row>
    <row r="506" spans="2:3" ht="15" customHeight="1">
      <c r="B506" s="891"/>
      <c r="C506" s="891"/>
    </row>
    <row r="507" spans="2:3" ht="15" customHeight="1">
      <c r="B507" s="891"/>
      <c r="C507" s="891"/>
    </row>
    <row r="508" spans="2:3" ht="15" customHeight="1">
      <c r="B508" s="891"/>
      <c r="C508" s="891"/>
    </row>
    <row r="509" spans="2:3" ht="15" customHeight="1">
      <c r="B509" s="891"/>
      <c r="C509" s="891"/>
    </row>
    <row r="510" spans="2:3" ht="15" customHeight="1">
      <c r="B510" s="891"/>
      <c r="C510" s="891"/>
    </row>
    <row r="511" spans="2:3" ht="15" customHeight="1">
      <c r="B511" s="891"/>
      <c r="C511" s="891"/>
    </row>
    <row r="512" spans="2:3" ht="15" customHeight="1">
      <c r="B512" s="891"/>
      <c r="C512" s="891"/>
    </row>
    <row r="513" spans="2:3" ht="15" customHeight="1">
      <c r="B513" s="891"/>
      <c r="C513" s="891"/>
    </row>
    <row r="514" spans="2:3" ht="15" customHeight="1">
      <c r="B514" s="891"/>
      <c r="C514" s="891"/>
    </row>
    <row r="515" spans="2:3" ht="15" customHeight="1">
      <c r="B515" s="891"/>
      <c r="C515" s="891"/>
    </row>
    <row r="516" spans="2:3" ht="15" customHeight="1">
      <c r="B516" s="891"/>
      <c r="C516" s="891"/>
    </row>
    <row r="517" spans="2:3" ht="15" customHeight="1">
      <c r="B517" s="891"/>
      <c r="C517" s="891"/>
    </row>
    <row r="518" spans="2:3" ht="15" customHeight="1">
      <c r="B518" s="891"/>
      <c r="C518" s="891"/>
    </row>
    <row r="519" spans="2:3" ht="15" customHeight="1">
      <c r="B519" s="891"/>
      <c r="C519" s="891"/>
    </row>
    <row r="520" spans="2:3" ht="15" customHeight="1">
      <c r="B520" s="891"/>
      <c r="C520" s="891"/>
    </row>
    <row r="521" spans="2:3" ht="15" customHeight="1">
      <c r="B521" s="891"/>
      <c r="C521" s="891"/>
    </row>
    <row r="522" spans="2:3" ht="15" customHeight="1">
      <c r="B522" s="891"/>
      <c r="C522" s="891"/>
    </row>
    <row r="523" spans="2:3" ht="15" customHeight="1">
      <c r="B523" s="891"/>
      <c r="C523" s="891"/>
    </row>
    <row r="524" spans="2:3" ht="15" customHeight="1">
      <c r="B524" s="891"/>
      <c r="C524" s="891"/>
    </row>
    <row r="525" spans="2:3" ht="15" customHeight="1">
      <c r="B525" s="891"/>
      <c r="C525" s="891"/>
    </row>
    <row r="526" spans="2:3" ht="15" customHeight="1">
      <c r="B526" s="891"/>
      <c r="C526" s="891"/>
    </row>
    <row r="527" spans="2:3" ht="15" customHeight="1">
      <c r="B527" s="891"/>
      <c r="C527" s="891"/>
    </row>
    <row r="528" spans="2:3" ht="15" customHeight="1">
      <c r="B528" s="891"/>
      <c r="C528" s="891"/>
    </row>
    <row r="529" spans="2:3" ht="15" customHeight="1">
      <c r="B529" s="891"/>
      <c r="C529" s="891"/>
    </row>
    <row r="530" spans="2:3" ht="15" customHeight="1">
      <c r="B530" s="891"/>
      <c r="C530" s="891"/>
    </row>
    <row r="531" spans="2:3" ht="15" customHeight="1">
      <c r="B531" s="891"/>
      <c r="C531" s="891"/>
    </row>
    <row r="532" spans="2:3" ht="15" customHeight="1">
      <c r="B532" s="891"/>
      <c r="C532" s="891"/>
    </row>
    <row r="533" spans="2:3" ht="15" customHeight="1">
      <c r="B533" s="891"/>
      <c r="C533" s="891"/>
    </row>
    <row r="534" spans="2:3" ht="15" customHeight="1">
      <c r="B534" s="891"/>
      <c r="C534" s="891"/>
    </row>
    <row r="535" spans="2:3" ht="15" customHeight="1">
      <c r="B535" s="891"/>
      <c r="C535" s="891"/>
    </row>
    <row r="536" spans="2:3" ht="15" customHeight="1">
      <c r="B536" s="891"/>
      <c r="C536" s="891"/>
    </row>
    <row r="537" spans="2:3" ht="15" customHeight="1">
      <c r="B537" s="891"/>
      <c r="C537" s="891"/>
    </row>
    <row r="538" spans="2:3" ht="15" customHeight="1">
      <c r="B538" s="891"/>
      <c r="C538" s="891"/>
    </row>
    <row r="539" spans="2:3" ht="15" customHeight="1">
      <c r="B539" s="891"/>
      <c r="C539" s="891"/>
    </row>
    <row r="540" spans="2:3" ht="15" customHeight="1">
      <c r="B540" s="891"/>
      <c r="C540" s="891"/>
    </row>
    <row r="541" spans="2:3" ht="15" customHeight="1">
      <c r="B541" s="891"/>
      <c r="C541" s="891"/>
    </row>
    <row r="542" spans="2:3" ht="15" customHeight="1">
      <c r="B542" s="891"/>
      <c r="C542" s="891"/>
    </row>
    <row r="543" spans="2:3" ht="15" customHeight="1">
      <c r="B543" s="891"/>
      <c r="C543" s="891"/>
    </row>
    <row r="544" spans="2:3" ht="15" customHeight="1">
      <c r="B544" s="891"/>
      <c r="C544" s="891"/>
    </row>
    <row r="545" spans="2:3" ht="15" customHeight="1">
      <c r="B545" s="891"/>
      <c r="C545" s="891"/>
    </row>
    <row r="546" spans="2:3" ht="15" customHeight="1">
      <c r="B546" s="891"/>
      <c r="C546" s="891"/>
    </row>
    <row r="547" spans="2:3" ht="15" customHeight="1">
      <c r="B547" s="891"/>
      <c r="C547" s="891"/>
    </row>
    <row r="548" spans="2:3" ht="15" customHeight="1">
      <c r="B548" s="891"/>
      <c r="C548" s="891"/>
    </row>
    <row r="549" spans="2:3" ht="15" customHeight="1">
      <c r="B549" s="891"/>
      <c r="C549" s="891"/>
    </row>
    <row r="550" spans="2:3" ht="15" customHeight="1">
      <c r="B550" s="891"/>
      <c r="C550" s="891"/>
    </row>
    <row r="551" spans="2:3" ht="15" customHeight="1">
      <c r="B551" s="891"/>
      <c r="C551" s="891"/>
    </row>
    <row r="552" spans="2:3" ht="15" customHeight="1">
      <c r="B552" s="891"/>
      <c r="C552" s="891"/>
    </row>
    <row r="553" spans="2:3" ht="15" customHeight="1">
      <c r="B553" s="891"/>
      <c r="C553" s="891"/>
    </row>
    <row r="554" spans="2:3" ht="15" customHeight="1">
      <c r="B554" s="891"/>
      <c r="C554" s="891"/>
    </row>
    <row r="555" spans="2:3" ht="15" customHeight="1">
      <c r="B555" s="891"/>
      <c r="C555" s="891"/>
    </row>
    <row r="556" spans="2:3" ht="15" customHeight="1">
      <c r="B556" s="891"/>
      <c r="C556" s="891"/>
    </row>
    <row r="557" spans="2:3" ht="15" customHeight="1">
      <c r="B557" s="891"/>
      <c r="C557" s="891"/>
    </row>
    <row r="558" spans="2:3" ht="15" customHeight="1">
      <c r="B558" s="891"/>
      <c r="C558" s="891"/>
    </row>
    <row r="559" spans="2:3" ht="15" customHeight="1">
      <c r="B559" s="891"/>
      <c r="C559" s="891"/>
    </row>
    <row r="560" spans="2:3" ht="15" customHeight="1">
      <c r="B560" s="891"/>
      <c r="C560" s="891"/>
    </row>
    <row r="561" spans="2:3" ht="15" customHeight="1">
      <c r="B561" s="891"/>
      <c r="C561" s="891"/>
    </row>
    <row r="562" spans="2:3" ht="15" customHeight="1">
      <c r="B562" s="891"/>
      <c r="C562" s="891"/>
    </row>
    <row r="563" spans="2:3" ht="15" customHeight="1">
      <c r="B563" s="891"/>
      <c r="C563" s="891"/>
    </row>
    <row r="564" spans="2:3" ht="15" customHeight="1">
      <c r="B564" s="891"/>
      <c r="C564" s="891"/>
    </row>
    <row r="565" spans="2:3" ht="15" customHeight="1">
      <c r="B565" s="891"/>
      <c r="C565" s="891"/>
    </row>
    <row r="566" spans="2:3" ht="15" customHeight="1">
      <c r="B566" s="891"/>
      <c r="C566" s="891"/>
    </row>
    <row r="567" spans="2:3" ht="15" customHeight="1">
      <c r="B567" s="891"/>
      <c r="C567" s="891"/>
    </row>
    <row r="568" spans="2:3" ht="15" customHeight="1">
      <c r="B568" s="891"/>
      <c r="C568" s="891"/>
    </row>
    <row r="569" spans="2:3" ht="15" customHeight="1">
      <c r="B569" s="891"/>
      <c r="C569" s="891"/>
    </row>
    <row r="570" spans="2:3" ht="15" customHeight="1">
      <c r="B570" s="891"/>
      <c r="C570" s="891"/>
    </row>
    <row r="571" spans="2:3" ht="15" customHeight="1">
      <c r="B571" s="891"/>
      <c r="C571" s="891"/>
    </row>
    <row r="572" spans="2:3" ht="15" customHeight="1">
      <c r="B572" s="891"/>
      <c r="C572" s="891"/>
    </row>
    <row r="573" spans="2:3" ht="15" customHeight="1">
      <c r="B573" s="891"/>
      <c r="C573" s="891"/>
    </row>
    <row r="574" spans="2:3" ht="15" customHeight="1">
      <c r="B574" s="891"/>
      <c r="C574" s="891"/>
    </row>
    <row r="575" spans="2:3" ht="15" customHeight="1">
      <c r="B575" s="891"/>
      <c r="C575" s="891"/>
    </row>
    <row r="576" spans="2:3" ht="15" customHeight="1">
      <c r="B576" s="891"/>
      <c r="C576" s="891"/>
    </row>
    <row r="577" spans="2:3" ht="15" customHeight="1">
      <c r="B577" s="891"/>
      <c r="C577" s="891"/>
    </row>
    <row r="578" spans="2:3" ht="15" customHeight="1">
      <c r="B578" s="891"/>
      <c r="C578" s="891"/>
    </row>
    <row r="579" spans="2:3" ht="15" customHeight="1">
      <c r="B579" s="891"/>
      <c r="C579" s="891"/>
    </row>
    <row r="580" spans="2:3" ht="15" customHeight="1">
      <c r="B580" s="891"/>
      <c r="C580" s="891"/>
    </row>
    <row r="581" spans="2:3" ht="15" customHeight="1">
      <c r="B581" s="891"/>
      <c r="C581" s="891"/>
    </row>
    <row r="582" spans="2:3" ht="15" customHeight="1">
      <c r="B582" s="891"/>
      <c r="C582" s="891"/>
    </row>
    <row r="583" spans="2:3" ht="15" customHeight="1">
      <c r="B583" s="891"/>
      <c r="C583" s="891"/>
    </row>
    <row r="584" spans="2:3" ht="15" customHeight="1">
      <c r="B584" s="891"/>
      <c r="C584" s="891"/>
    </row>
    <row r="585" spans="2:3" ht="15" customHeight="1">
      <c r="B585" s="891"/>
      <c r="C585" s="891"/>
    </row>
    <row r="586" spans="2:3" ht="15" customHeight="1">
      <c r="B586" s="891"/>
      <c r="C586" s="891"/>
    </row>
    <row r="587" spans="2:3" ht="15" customHeight="1">
      <c r="B587" s="891"/>
      <c r="C587" s="891"/>
    </row>
    <row r="588" spans="2:3" ht="15" customHeight="1">
      <c r="B588" s="891"/>
      <c r="C588" s="891"/>
    </row>
    <row r="589" spans="2:3" ht="15" customHeight="1">
      <c r="B589" s="891"/>
      <c r="C589" s="891"/>
    </row>
    <row r="590" spans="2:3" ht="15" customHeight="1">
      <c r="B590" s="891"/>
      <c r="C590" s="891"/>
    </row>
    <row r="591" spans="2:3" ht="15" customHeight="1">
      <c r="B591" s="891"/>
      <c r="C591" s="891"/>
    </row>
    <row r="592" spans="2:3" ht="15" customHeight="1">
      <c r="B592" s="891"/>
      <c r="C592" s="891"/>
    </row>
    <row r="593" spans="2:3" ht="15" customHeight="1">
      <c r="B593" s="891"/>
      <c r="C593" s="891"/>
    </row>
    <row r="594" spans="2:3" ht="15" customHeight="1">
      <c r="B594" s="891"/>
      <c r="C594" s="891"/>
    </row>
    <row r="595" spans="2:3" ht="15" customHeight="1">
      <c r="B595" s="891"/>
      <c r="C595" s="891"/>
    </row>
    <row r="596" spans="2:3" ht="15" customHeight="1">
      <c r="B596" s="891"/>
      <c r="C596" s="891"/>
    </row>
    <row r="597" spans="2:3" ht="15" customHeight="1">
      <c r="B597" s="891"/>
      <c r="C597" s="891"/>
    </row>
    <row r="598" spans="2:3" ht="15" customHeight="1">
      <c r="B598" s="891"/>
      <c r="C598" s="891"/>
    </row>
    <row r="599" spans="2:3" ht="15" customHeight="1">
      <c r="B599" s="891"/>
      <c r="C599" s="891"/>
    </row>
    <row r="600" spans="2:3" ht="15" customHeight="1">
      <c r="B600" s="891"/>
      <c r="C600" s="891"/>
    </row>
    <row r="601" spans="2:3" ht="15" customHeight="1">
      <c r="B601" s="891"/>
      <c r="C601" s="891"/>
    </row>
    <row r="602" spans="2:3" ht="15" customHeight="1">
      <c r="B602" s="891"/>
      <c r="C602" s="891"/>
    </row>
    <row r="603" spans="2:3" ht="15" customHeight="1">
      <c r="B603" s="891"/>
      <c r="C603" s="891"/>
    </row>
    <row r="604" spans="2:3" ht="15" customHeight="1">
      <c r="B604" s="891"/>
      <c r="C604" s="891"/>
    </row>
    <row r="605" spans="2:3" ht="15" customHeight="1">
      <c r="B605" s="891"/>
      <c r="C605" s="891"/>
    </row>
    <row r="606" spans="2:3" ht="15" customHeight="1">
      <c r="B606" s="891"/>
      <c r="C606" s="891"/>
    </row>
    <row r="607" spans="2:3" ht="15" customHeight="1">
      <c r="B607" s="891"/>
      <c r="C607" s="891"/>
    </row>
    <row r="608" spans="2:3" ht="15" customHeight="1">
      <c r="B608" s="891"/>
      <c r="C608" s="891"/>
    </row>
    <row r="609" spans="2:3" ht="15" customHeight="1">
      <c r="B609" s="891"/>
      <c r="C609" s="891"/>
    </row>
    <row r="610" spans="2:3" ht="15" customHeight="1">
      <c r="B610" s="891"/>
      <c r="C610" s="891"/>
    </row>
    <row r="611" spans="2:3" ht="15" customHeight="1">
      <c r="B611" s="891"/>
      <c r="C611" s="891"/>
    </row>
    <row r="612" spans="2:3" ht="15" customHeight="1">
      <c r="B612" s="891"/>
      <c r="C612" s="891"/>
    </row>
    <row r="613" spans="2:3" ht="15" customHeight="1">
      <c r="B613" s="891"/>
      <c r="C613" s="891"/>
    </row>
    <row r="614" spans="2:3" ht="15" customHeight="1">
      <c r="B614" s="891"/>
      <c r="C614" s="891"/>
    </row>
    <row r="615" spans="2:3" ht="15" customHeight="1">
      <c r="B615" s="891"/>
      <c r="C615" s="891"/>
    </row>
    <row r="616" spans="2:3" ht="15" customHeight="1">
      <c r="B616" s="891"/>
      <c r="C616" s="891"/>
    </row>
    <row r="617" spans="2:3" ht="15" customHeight="1">
      <c r="B617" s="891"/>
      <c r="C617" s="891"/>
    </row>
    <row r="618" spans="2:3" ht="15" customHeight="1">
      <c r="B618" s="891"/>
      <c r="C618" s="891"/>
    </row>
    <row r="619" spans="2:3" ht="15" customHeight="1">
      <c r="B619" s="891"/>
      <c r="C619" s="891"/>
    </row>
    <row r="620" spans="2:3" ht="15" customHeight="1">
      <c r="B620" s="891"/>
      <c r="C620" s="891"/>
    </row>
    <row r="621" spans="2:3" ht="15" customHeight="1">
      <c r="B621" s="891"/>
      <c r="C621" s="891"/>
    </row>
    <row r="622" spans="2:3" ht="15" customHeight="1">
      <c r="B622" s="891"/>
      <c r="C622" s="891"/>
    </row>
    <row r="623" spans="2:3" ht="15" customHeight="1">
      <c r="B623" s="891"/>
      <c r="C623" s="891"/>
    </row>
    <row r="624" spans="2:3" ht="15" customHeight="1">
      <c r="B624" s="891"/>
      <c r="C624" s="891"/>
    </row>
    <row r="625" spans="2:3" ht="15" customHeight="1">
      <c r="B625" s="891"/>
      <c r="C625" s="891"/>
    </row>
    <row r="626" spans="2:3" ht="15" customHeight="1">
      <c r="B626" s="891"/>
      <c r="C626" s="891"/>
    </row>
    <row r="627" spans="2:3" ht="15" customHeight="1">
      <c r="B627" s="891"/>
      <c r="C627" s="891"/>
    </row>
    <row r="628" spans="2:3" ht="15" customHeight="1">
      <c r="B628" s="891"/>
      <c r="C628" s="891"/>
    </row>
    <row r="629" spans="2:3" ht="15" customHeight="1">
      <c r="B629" s="891"/>
      <c r="C629" s="891"/>
    </row>
    <row r="630" spans="2:3" ht="15" customHeight="1">
      <c r="B630" s="891"/>
      <c r="C630" s="891"/>
    </row>
    <row r="631" spans="2:3" ht="15" customHeight="1">
      <c r="B631" s="891"/>
      <c r="C631" s="891"/>
    </row>
    <row r="632" spans="2:3" ht="15" customHeight="1">
      <c r="B632" s="891"/>
      <c r="C632" s="891"/>
    </row>
    <row r="633" spans="2:3" ht="15" customHeight="1">
      <c r="B633" s="891"/>
      <c r="C633" s="891"/>
    </row>
    <row r="634" spans="2:3" ht="15" customHeight="1">
      <c r="B634" s="891"/>
      <c r="C634" s="891"/>
    </row>
    <row r="635" spans="2:3" ht="15" customHeight="1">
      <c r="B635" s="891"/>
      <c r="C635" s="891"/>
    </row>
    <row r="636" spans="2:3" ht="15" customHeight="1">
      <c r="B636" s="891"/>
      <c r="C636" s="891"/>
    </row>
    <row r="637" spans="2:3" ht="15" customHeight="1">
      <c r="B637" s="891"/>
      <c r="C637" s="891"/>
    </row>
    <row r="638" spans="2:3" ht="15" customHeight="1">
      <c r="B638" s="891"/>
      <c r="C638" s="891"/>
    </row>
    <row r="639" spans="2:3" ht="15" customHeight="1">
      <c r="B639" s="891"/>
      <c r="C639" s="891"/>
    </row>
    <row r="640" spans="2:3" ht="15" customHeight="1">
      <c r="B640" s="891"/>
      <c r="C640" s="891"/>
    </row>
    <row r="641" spans="2:3" ht="15" customHeight="1">
      <c r="B641" s="891"/>
      <c r="C641" s="891"/>
    </row>
    <row r="642" spans="2:3" ht="15" customHeight="1">
      <c r="B642" s="891"/>
      <c r="C642" s="891"/>
    </row>
    <row r="643" spans="2:3" ht="15" customHeight="1">
      <c r="B643" s="891"/>
      <c r="C643" s="891"/>
    </row>
    <row r="644" spans="2:3" ht="15" customHeight="1">
      <c r="B644" s="891"/>
      <c r="C644" s="891"/>
    </row>
    <row r="645" spans="2:3" ht="15" customHeight="1">
      <c r="B645" s="891"/>
      <c r="C645" s="891"/>
    </row>
    <row r="646" spans="2:3" ht="15" customHeight="1">
      <c r="B646" s="891"/>
      <c r="C646" s="891"/>
    </row>
    <row r="647" spans="2:3" ht="15" customHeight="1">
      <c r="B647" s="891"/>
      <c r="C647" s="891"/>
    </row>
    <row r="648" spans="2:3" ht="15" customHeight="1">
      <c r="B648" s="891"/>
      <c r="C648" s="891"/>
    </row>
    <row r="649" spans="2:3" ht="15" customHeight="1">
      <c r="B649" s="891"/>
      <c r="C649" s="891"/>
    </row>
    <row r="650" spans="2:3" ht="15" customHeight="1">
      <c r="B650" s="891"/>
      <c r="C650" s="891"/>
    </row>
    <row r="651" spans="2:3" ht="15" customHeight="1">
      <c r="B651" s="891"/>
      <c r="C651" s="891"/>
    </row>
    <row r="652" spans="2:3" ht="15" customHeight="1">
      <c r="B652" s="891"/>
      <c r="C652" s="891"/>
    </row>
  </sheetData>
  <mergeCells count="86">
    <mergeCell ref="A8:M8"/>
    <mergeCell ref="A1:M1"/>
    <mergeCell ref="A2:M2"/>
    <mergeCell ref="A3:M3"/>
    <mergeCell ref="A4:M4"/>
    <mergeCell ref="A6:M6"/>
    <mergeCell ref="A59:B59"/>
    <mergeCell ref="C59:H59"/>
    <mergeCell ref="J59:M59"/>
    <mergeCell ref="A15:M15"/>
    <mergeCell ref="G41:L41"/>
    <mergeCell ref="G42:L42"/>
    <mergeCell ref="G43:L43"/>
    <mergeCell ref="G45:L45"/>
    <mergeCell ref="G46:L46"/>
    <mergeCell ref="G47:L47"/>
    <mergeCell ref="G49:L49"/>
    <mergeCell ref="A58:B58"/>
    <mergeCell ref="C58:H58"/>
    <mergeCell ref="J58:M58"/>
    <mergeCell ref="A60:B60"/>
    <mergeCell ref="C60:H60"/>
    <mergeCell ref="J60:M60"/>
    <mergeCell ref="A61:B61"/>
    <mergeCell ref="C61:H61"/>
    <mergeCell ref="J61:M61"/>
    <mergeCell ref="A62:B62"/>
    <mergeCell ref="C62:H62"/>
    <mergeCell ref="J62:M62"/>
    <mergeCell ref="A63:B63"/>
    <mergeCell ref="C63:H63"/>
    <mergeCell ref="J63:M63"/>
    <mergeCell ref="G103:L103"/>
    <mergeCell ref="A64:B64"/>
    <mergeCell ref="C64:F64"/>
    <mergeCell ref="A65:M65"/>
    <mergeCell ref="A66:J66"/>
    <mergeCell ref="A69:M69"/>
    <mergeCell ref="G95:L95"/>
    <mergeCell ref="G96:L96"/>
    <mergeCell ref="G97:L97"/>
    <mergeCell ref="G99:L99"/>
    <mergeCell ref="G100:L100"/>
    <mergeCell ref="G101:L101"/>
    <mergeCell ref="A110:B110"/>
    <mergeCell ref="C110:M110"/>
    <mergeCell ref="A111:B111"/>
    <mergeCell ref="C111:M111"/>
    <mergeCell ref="A112:B112"/>
    <mergeCell ref="C112:M112"/>
    <mergeCell ref="A113:B113"/>
    <mergeCell ref="C113:M113"/>
    <mergeCell ref="A114:B114"/>
    <mergeCell ref="C114:M114"/>
    <mergeCell ref="A115:B115"/>
    <mergeCell ref="C115:M115"/>
    <mergeCell ref="A116:B116"/>
    <mergeCell ref="C116:M116"/>
    <mergeCell ref="A117:B117"/>
    <mergeCell ref="C117:M117"/>
    <mergeCell ref="A118:B118"/>
    <mergeCell ref="C118:M118"/>
    <mergeCell ref="G159:L159"/>
    <mergeCell ref="A119:B119"/>
    <mergeCell ref="C119:M119"/>
    <mergeCell ref="A120:B120"/>
    <mergeCell ref="C120:M120"/>
    <mergeCell ref="A123:M123"/>
    <mergeCell ref="A124:J124"/>
    <mergeCell ref="A127:M127"/>
    <mergeCell ref="G154:L154"/>
    <mergeCell ref="G155:L155"/>
    <mergeCell ref="G156:L156"/>
    <mergeCell ref="G158:L158"/>
    <mergeCell ref="G207:L207"/>
    <mergeCell ref="G160:L160"/>
    <mergeCell ref="G162:L162"/>
    <mergeCell ref="A168:M168"/>
    <mergeCell ref="A169:J169"/>
    <mergeCell ref="A172:M172"/>
    <mergeCell ref="G199:L199"/>
    <mergeCell ref="G200:L200"/>
    <mergeCell ref="G201:L201"/>
    <mergeCell ref="G203:L203"/>
    <mergeCell ref="G204:L204"/>
    <mergeCell ref="G205:L205"/>
  </mergeCells>
  <pageMargins left="0.71" right="0.52" top="0.34" bottom="0.25" header="0.23" footer="0.16"/>
  <pageSetup scale="46" fitToHeight="4" orientation="portrait" r:id="rId1"/>
  <headerFooter>
    <oddHeader>&amp;RPage &amp;P of &amp;N</oddHeader>
  </headerFooter>
  <rowBreaks count="3" manualBreakCount="3">
    <brk id="64" max="12" man="1"/>
    <brk id="122" max="12" man="1"/>
    <brk id="167" max="12" man="1"/>
  </rowBreaks>
  <ignoredErrors>
    <ignoredError sqref="B19:M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0" tint="-0.14999847407452621"/>
    <pageSetUpPr fitToPage="1"/>
  </sheetPr>
  <dimension ref="A1:S90"/>
  <sheetViews>
    <sheetView view="pageBreakPreview" zoomScaleNormal="100" zoomScaleSheetLayoutView="100" workbookViewId="0">
      <selection sqref="A1:I1"/>
    </sheetView>
  </sheetViews>
  <sheetFormatPr defaultRowHeight="12.75"/>
  <cols>
    <col min="1" max="2" width="4.7109375" customWidth="1"/>
    <col min="3" max="3" width="59.85546875" customWidth="1"/>
    <col min="4" max="4" width="3.140625" customWidth="1"/>
    <col min="5" max="5" width="14.28515625" style="126" customWidth="1"/>
    <col min="6" max="6" width="15.28515625" customWidth="1"/>
    <col min="7" max="7" width="12" customWidth="1"/>
    <col min="9" max="9" width="14.28515625" customWidth="1"/>
  </cols>
  <sheetData>
    <row r="1" spans="1:14" ht="18">
      <c r="A1" s="1425" t="str">
        <f>+'Appendix A'!A1</f>
        <v xml:space="preserve">Virginia Electric and Power Company  </v>
      </c>
      <c r="B1" s="1425"/>
      <c r="C1" s="1425"/>
      <c r="D1" s="1425"/>
      <c r="E1" s="1425"/>
      <c r="F1" s="1425"/>
      <c r="G1" s="1425"/>
      <c r="H1" s="1425"/>
      <c r="I1" s="1425"/>
    </row>
    <row r="2" spans="1:14" ht="18">
      <c r="A2" s="1425" t="s">
        <v>676</v>
      </c>
      <c r="B2" s="1425"/>
      <c r="C2" s="1425"/>
      <c r="D2" s="1425"/>
      <c r="E2" s="1425"/>
      <c r="F2" s="1425"/>
      <c r="G2" s="1425"/>
      <c r="H2" s="1425"/>
      <c r="I2" s="1425"/>
    </row>
    <row r="3" spans="1:14" ht="15">
      <c r="A3" s="1426" t="s">
        <v>392</v>
      </c>
      <c r="B3" s="1426"/>
      <c r="C3" s="1426"/>
      <c r="D3" s="1426"/>
      <c r="E3" s="1426"/>
      <c r="F3" s="1426"/>
      <c r="G3" s="1426"/>
      <c r="H3" s="1426"/>
      <c r="I3" s="1426"/>
    </row>
    <row r="4" spans="1:14" ht="15">
      <c r="A4" s="1427" t="s">
        <v>1441</v>
      </c>
      <c r="B4" s="1427"/>
      <c r="C4" s="1427"/>
      <c r="D4" s="1427"/>
      <c r="E4" s="1427"/>
      <c r="F4" s="1427"/>
      <c r="G4" s="1427"/>
      <c r="H4" s="1427"/>
      <c r="I4" s="1427"/>
    </row>
    <row r="5" spans="1:14">
      <c r="A5" s="159"/>
      <c r="B5" s="159"/>
      <c r="C5" s="159"/>
      <c r="D5" s="132"/>
      <c r="E5" s="266"/>
      <c r="F5" s="159"/>
      <c r="G5" s="159"/>
      <c r="H5" s="159"/>
      <c r="I5" s="159"/>
    </row>
    <row r="6" spans="1:14">
      <c r="A6" s="159"/>
      <c r="B6" s="159"/>
      <c r="C6" s="159"/>
      <c r="D6" s="159"/>
      <c r="E6" s="266"/>
      <c r="F6" s="159"/>
      <c r="G6" s="159"/>
      <c r="H6" s="159"/>
      <c r="I6" s="159"/>
    </row>
    <row r="7" spans="1:14">
      <c r="A7" s="159"/>
      <c r="B7" s="159"/>
      <c r="C7" s="159"/>
      <c r="D7" s="122"/>
      <c r="E7" s="122" t="s">
        <v>264</v>
      </c>
      <c r="F7" s="122"/>
      <c r="G7" s="122" t="s">
        <v>272</v>
      </c>
      <c r="H7" s="122"/>
      <c r="I7" s="169"/>
      <c r="J7" s="138"/>
      <c r="K7" s="138"/>
      <c r="L7" s="138"/>
      <c r="M7" s="138"/>
      <c r="N7" s="138"/>
    </row>
    <row r="8" spans="1:14">
      <c r="A8" s="115" t="s">
        <v>520</v>
      </c>
      <c r="B8" s="115"/>
      <c r="C8" s="159"/>
      <c r="D8" s="122"/>
      <c r="E8" s="122" t="s">
        <v>265</v>
      </c>
      <c r="F8" s="122" t="s">
        <v>647</v>
      </c>
      <c r="G8" s="122" t="s">
        <v>273</v>
      </c>
      <c r="H8" s="122"/>
      <c r="I8" s="215"/>
      <c r="J8" s="138"/>
      <c r="K8" s="138"/>
      <c r="L8" s="138"/>
      <c r="M8" s="138"/>
      <c r="N8" s="138"/>
    </row>
    <row r="9" spans="1:14">
      <c r="A9" s="115"/>
      <c r="B9" s="115"/>
      <c r="C9" s="159"/>
      <c r="D9" s="122"/>
      <c r="E9" s="142"/>
      <c r="F9" s="122"/>
      <c r="G9" s="122"/>
      <c r="H9" s="122"/>
      <c r="I9" s="215"/>
      <c r="J9" s="138"/>
      <c r="K9" s="138"/>
      <c r="L9" s="138"/>
      <c r="M9" s="138"/>
      <c r="N9" s="138"/>
    </row>
    <row r="10" spans="1:14">
      <c r="A10" s="115"/>
      <c r="B10" s="115"/>
      <c r="C10" s="159"/>
      <c r="D10" s="122"/>
      <c r="E10" s="142"/>
      <c r="F10" s="122"/>
      <c r="G10" s="122"/>
      <c r="H10" s="122"/>
      <c r="I10" s="215"/>
      <c r="J10" s="138"/>
      <c r="K10" s="138"/>
      <c r="L10" s="138"/>
      <c r="M10" s="138"/>
      <c r="N10" s="138"/>
    </row>
    <row r="11" spans="1:14">
      <c r="A11" s="159"/>
      <c r="B11" s="159"/>
      <c r="C11" s="159"/>
      <c r="D11" s="122"/>
      <c r="E11" s="142"/>
      <c r="F11" s="159"/>
      <c r="G11" s="122"/>
      <c r="H11" s="125"/>
      <c r="I11" s="170"/>
      <c r="J11" s="138"/>
      <c r="K11" s="138"/>
      <c r="L11" s="138"/>
      <c r="M11" s="138"/>
      <c r="N11" s="138"/>
    </row>
    <row r="12" spans="1:14">
      <c r="A12" s="159"/>
      <c r="B12" s="115" t="s">
        <v>263</v>
      </c>
      <c r="C12" s="159"/>
      <c r="D12" s="122"/>
      <c r="E12" s="127"/>
      <c r="F12" s="131" t="s">
        <v>487</v>
      </c>
      <c r="G12" s="122"/>
      <c r="H12" s="125"/>
      <c r="I12" s="170"/>
      <c r="J12" s="138"/>
      <c r="K12" s="138"/>
      <c r="L12" s="138"/>
      <c r="M12" s="138"/>
      <c r="N12" s="138"/>
    </row>
    <row r="13" spans="1:14">
      <c r="A13" s="159"/>
      <c r="B13" s="159"/>
      <c r="C13" s="159"/>
      <c r="D13" s="122"/>
      <c r="E13" s="127"/>
      <c r="F13" s="122"/>
      <c r="G13" s="122"/>
      <c r="H13" s="125"/>
      <c r="I13" s="169"/>
      <c r="J13" s="138"/>
      <c r="K13" s="138"/>
      <c r="L13" s="138"/>
      <c r="M13" s="138"/>
      <c r="N13" s="138"/>
    </row>
    <row r="14" spans="1:14" ht="25.5">
      <c r="A14" s="159"/>
      <c r="B14" s="159">
        <v>1</v>
      </c>
      <c r="C14" s="444" t="s">
        <v>460</v>
      </c>
      <c r="D14" s="444"/>
      <c r="E14" s="445">
        <f>'ATT2A Prop Taxes per Function'!C24</f>
        <v>61248.765713663714</v>
      </c>
      <c r="F14" s="446">
        <v>1</v>
      </c>
      <c r="G14" s="269">
        <f t="shared" ref="G14:G20" si="0">+F14*E14</f>
        <v>61248.765713663714</v>
      </c>
      <c r="H14" s="268"/>
      <c r="I14" s="169"/>
      <c r="J14" s="138"/>
      <c r="K14" s="138"/>
      <c r="L14" s="138"/>
      <c r="M14" s="138"/>
      <c r="N14" s="138"/>
    </row>
    <row r="15" spans="1:14" ht="12.75" customHeight="1">
      <c r="A15" s="159"/>
      <c r="B15" s="266" t="s">
        <v>458</v>
      </c>
      <c r="C15" s="444" t="s">
        <v>416</v>
      </c>
      <c r="D15" s="444"/>
      <c r="E15" s="281">
        <v>0</v>
      </c>
      <c r="F15" s="446">
        <f>'Appendix A'!H31</f>
        <v>0.21377515561451527</v>
      </c>
      <c r="G15" s="271">
        <f t="shared" si="0"/>
        <v>0</v>
      </c>
      <c r="H15" s="268"/>
      <c r="I15" s="159"/>
    </row>
    <row r="16" spans="1:14" ht="12.75" customHeight="1">
      <c r="A16" s="159"/>
      <c r="B16" s="159">
        <v>2</v>
      </c>
      <c r="C16" s="119"/>
      <c r="D16" s="444"/>
      <c r="E16" s="281"/>
      <c r="F16" s="447"/>
      <c r="G16" s="271">
        <f t="shared" si="0"/>
        <v>0</v>
      </c>
      <c r="H16" s="268"/>
      <c r="I16" s="159"/>
    </row>
    <row r="17" spans="1:9" ht="12.75" customHeight="1">
      <c r="A17" s="159"/>
      <c r="B17" s="159">
        <v>3</v>
      </c>
      <c r="C17" s="119"/>
      <c r="D17" s="444"/>
      <c r="E17" s="281"/>
      <c r="F17" s="447"/>
      <c r="G17" s="271">
        <f t="shared" si="0"/>
        <v>0</v>
      </c>
      <c r="H17" s="268"/>
      <c r="I17" s="159"/>
    </row>
    <row r="18" spans="1:9" ht="12.75" customHeight="1">
      <c r="A18" s="159"/>
      <c r="B18" s="159">
        <v>4</v>
      </c>
      <c r="C18" s="119"/>
      <c r="D18" s="444"/>
      <c r="E18" s="281"/>
      <c r="F18" s="447"/>
      <c r="G18" s="271">
        <f t="shared" si="0"/>
        <v>0</v>
      </c>
      <c r="H18" s="268"/>
      <c r="I18" s="159"/>
    </row>
    <row r="19" spans="1:9" ht="12.75" customHeight="1">
      <c r="A19" s="159"/>
      <c r="B19" s="159">
        <v>5</v>
      </c>
      <c r="C19" s="119"/>
      <c r="D19" s="444"/>
      <c r="E19" s="448"/>
      <c r="F19" s="447"/>
      <c r="G19" s="271">
        <f t="shared" si="0"/>
        <v>0</v>
      </c>
      <c r="H19" s="268"/>
      <c r="I19" s="159"/>
    </row>
    <row r="20" spans="1:9" ht="12.75" customHeight="1">
      <c r="A20" s="159"/>
      <c r="B20" s="159"/>
      <c r="C20" s="119"/>
      <c r="D20" s="444"/>
      <c r="E20" s="448"/>
      <c r="F20" s="447"/>
      <c r="G20" s="271">
        <f t="shared" si="0"/>
        <v>0</v>
      </c>
      <c r="H20" s="268"/>
      <c r="I20" s="159"/>
    </row>
    <row r="21" spans="1:9" ht="12.75" customHeight="1">
      <c r="A21" s="159"/>
      <c r="B21" s="115" t="s">
        <v>268</v>
      </c>
      <c r="C21" s="159"/>
      <c r="D21" s="268"/>
      <c r="E21" s="272">
        <f>SUM(E14:E20)</f>
        <v>61248.765713663714</v>
      </c>
      <c r="F21" s="159"/>
      <c r="G21" s="272">
        <f>SUM(G14:G20)</f>
        <v>61248.765713663714</v>
      </c>
      <c r="H21" s="268"/>
      <c r="I21" s="396"/>
    </row>
    <row r="22" spans="1:9" ht="12.75" customHeight="1">
      <c r="A22" s="159"/>
      <c r="B22" s="159"/>
      <c r="C22" s="159"/>
      <c r="D22" s="268"/>
      <c r="E22" s="273"/>
      <c r="F22" s="268"/>
      <c r="G22" s="268"/>
      <c r="H22" s="268"/>
      <c r="I22" s="159"/>
    </row>
    <row r="23" spans="1:9" ht="12.75" customHeight="1">
      <c r="A23" s="159"/>
      <c r="B23" s="159"/>
      <c r="C23" s="159"/>
      <c r="D23" s="268"/>
      <c r="E23" s="273"/>
      <c r="F23" s="268"/>
      <c r="G23" s="268"/>
      <c r="H23" s="268"/>
      <c r="I23" s="159"/>
    </row>
    <row r="24" spans="1:9" ht="12.75" customHeight="1">
      <c r="A24" s="159"/>
      <c r="B24" s="115" t="s">
        <v>266</v>
      </c>
      <c r="C24" s="159"/>
      <c r="D24" s="268"/>
      <c r="E24" s="273"/>
      <c r="F24" s="130" t="s">
        <v>630</v>
      </c>
      <c r="G24" s="268"/>
      <c r="H24" s="268"/>
      <c r="I24" s="159"/>
    </row>
    <row r="25" spans="1:9" ht="12.75" customHeight="1">
      <c r="A25" s="159"/>
      <c r="B25" s="115"/>
      <c r="C25" s="159"/>
      <c r="D25" s="268"/>
      <c r="E25" s="266"/>
      <c r="F25" s="159"/>
      <c r="G25" s="268"/>
      <c r="H25" s="268"/>
      <c r="I25" s="159"/>
    </row>
    <row r="26" spans="1:9" ht="12.75" customHeight="1">
      <c r="A26" s="159"/>
      <c r="B26" s="159"/>
      <c r="C26" s="159"/>
      <c r="D26" s="268"/>
      <c r="E26" s="273"/>
      <c r="F26" s="268"/>
      <c r="G26" s="268"/>
      <c r="H26" s="268"/>
      <c r="I26" s="159"/>
    </row>
    <row r="27" spans="1:9" ht="12.75" customHeight="1">
      <c r="A27" s="159"/>
      <c r="B27" s="159">
        <v>6</v>
      </c>
      <c r="C27" s="128" t="s">
        <v>417</v>
      </c>
      <c r="D27" s="274"/>
      <c r="E27" s="704">
        <v>43233.395913885543</v>
      </c>
      <c r="F27" s="714"/>
      <c r="G27" s="274"/>
      <c r="H27" s="274"/>
      <c r="I27" s="159"/>
    </row>
    <row r="28" spans="1:9">
      <c r="A28" s="159"/>
      <c r="B28" s="159"/>
      <c r="C28" s="128"/>
      <c r="D28" s="159"/>
      <c r="E28" s="270"/>
      <c r="F28" s="159"/>
      <c r="G28" s="159"/>
      <c r="H28" s="159"/>
      <c r="I28" s="159"/>
    </row>
    <row r="29" spans="1:9">
      <c r="A29" s="159"/>
      <c r="B29" s="159"/>
      <c r="C29" s="128"/>
      <c r="D29" s="159"/>
      <c r="E29" s="275"/>
      <c r="F29" s="159"/>
      <c r="G29" s="159"/>
      <c r="H29" s="159"/>
      <c r="I29" s="159"/>
    </row>
    <row r="30" spans="1:9">
      <c r="A30" s="159"/>
      <c r="B30" s="159"/>
      <c r="C30" s="128"/>
      <c r="D30" s="159"/>
      <c r="E30" s="275"/>
      <c r="F30" s="159"/>
      <c r="G30" s="159"/>
      <c r="H30" s="159"/>
      <c r="I30" s="159"/>
    </row>
    <row r="31" spans="1:9">
      <c r="A31" s="159"/>
      <c r="B31" s="159"/>
      <c r="C31" s="128"/>
      <c r="D31" s="159"/>
      <c r="E31" s="275"/>
      <c r="F31" s="159"/>
      <c r="G31" s="159"/>
      <c r="H31" s="159"/>
      <c r="I31" s="159"/>
    </row>
    <row r="32" spans="1:9">
      <c r="A32" s="159"/>
      <c r="B32" s="115" t="s">
        <v>269</v>
      </c>
      <c r="C32" s="159"/>
      <c r="D32" s="159"/>
      <c r="E32" s="272">
        <f>SUM(E27:E31)</f>
        <v>43233.395913885543</v>
      </c>
      <c r="F32" s="447">
        <f>'Appendix A'!H15</f>
        <v>8.3570158399007222E-2</v>
      </c>
      <c r="G32" s="272">
        <f>+F32*E32</f>
        <v>3613.0217446504062</v>
      </c>
      <c r="H32" s="159"/>
      <c r="I32" s="159"/>
    </row>
    <row r="33" spans="1:10">
      <c r="A33" s="159"/>
      <c r="B33" s="115"/>
      <c r="C33" s="273"/>
      <c r="D33" s="159"/>
      <c r="E33" s="266"/>
      <c r="F33" s="119"/>
      <c r="G33" s="159"/>
      <c r="H33" s="159"/>
      <c r="I33" s="159"/>
    </row>
    <row r="34" spans="1:10">
      <c r="A34" s="159"/>
      <c r="B34" s="159"/>
      <c r="C34" s="159"/>
      <c r="D34" s="159"/>
      <c r="E34" s="266"/>
      <c r="F34" s="159"/>
      <c r="G34" s="159"/>
      <c r="H34" s="159"/>
      <c r="I34" s="159"/>
    </row>
    <row r="35" spans="1:10">
      <c r="A35" s="159"/>
      <c r="B35" s="115" t="s">
        <v>267</v>
      </c>
      <c r="C35" s="159"/>
      <c r="D35" s="159"/>
      <c r="E35" s="266"/>
      <c r="F35" s="131" t="s">
        <v>487</v>
      </c>
      <c r="G35" s="159"/>
      <c r="H35" s="159"/>
      <c r="I35" s="159"/>
    </row>
    <row r="36" spans="1:10">
      <c r="A36" s="159"/>
      <c r="B36" s="159"/>
      <c r="C36" s="159"/>
      <c r="D36" s="159"/>
      <c r="E36" s="266"/>
      <c r="F36" s="159"/>
      <c r="G36" s="159"/>
      <c r="H36" s="159"/>
      <c r="I36" s="159"/>
    </row>
    <row r="37" spans="1:10">
      <c r="A37" s="159"/>
      <c r="B37" s="159">
        <v>7</v>
      </c>
      <c r="C37" s="276" t="s">
        <v>36</v>
      </c>
      <c r="D37" s="159"/>
      <c r="E37" s="631">
        <v>0</v>
      </c>
      <c r="F37" s="119"/>
      <c r="G37" s="159"/>
      <c r="H37" s="159"/>
      <c r="I37" s="159"/>
    </row>
    <row r="38" spans="1:10">
      <c r="A38" s="159"/>
      <c r="B38" s="159"/>
      <c r="C38" s="128"/>
      <c r="D38" s="159"/>
      <c r="E38" s="270"/>
      <c r="F38" s="159"/>
      <c r="G38" s="159"/>
      <c r="H38" s="159"/>
      <c r="I38" s="159"/>
    </row>
    <row r="39" spans="1:10">
      <c r="A39" s="159"/>
      <c r="B39" s="159"/>
      <c r="C39" s="128"/>
      <c r="D39" s="159"/>
      <c r="E39" s="275"/>
      <c r="F39" s="159"/>
      <c r="G39" s="159"/>
      <c r="H39" s="159"/>
      <c r="I39" s="159"/>
    </row>
    <row r="40" spans="1:10">
      <c r="A40" s="159"/>
      <c r="B40" s="159"/>
      <c r="C40" s="128"/>
      <c r="D40" s="159"/>
      <c r="E40" s="275"/>
      <c r="F40" s="159"/>
      <c r="G40" s="159"/>
      <c r="H40" s="159"/>
      <c r="I40" s="159"/>
    </row>
    <row r="41" spans="1:10">
      <c r="A41" s="159"/>
      <c r="B41" s="115" t="s">
        <v>270</v>
      </c>
      <c r="C41" s="159"/>
      <c r="D41" s="159"/>
      <c r="E41" s="272">
        <f>SUM(E37:E40)</f>
        <v>0</v>
      </c>
      <c r="F41" s="447">
        <f>'Appendix A'!H31</f>
        <v>0.21377515561451527</v>
      </c>
      <c r="G41" s="272">
        <f>+F41*E41</f>
        <v>0</v>
      </c>
      <c r="H41" s="159"/>
      <c r="I41" s="159"/>
    </row>
    <row r="42" spans="1:10">
      <c r="A42" s="159"/>
      <c r="B42" s="159"/>
      <c r="C42" s="159"/>
      <c r="D42" s="159"/>
      <c r="E42" s="266"/>
      <c r="F42" s="159"/>
      <c r="G42" s="159"/>
      <c r="H42" s="159"/>
      <c r="I42" s="159"/>
    </row>
    <row r="43" spans="1:10">
      <c r="A43" s="159"/>
      <c r="B43" s="115" t="s">
        <v>274</v>
      </c>
      <c r="C43" s="159"/>
      <c r="D43" s="159"/>
      <c r="E43" s="272">
        <f>+E41+E32+E21</f>
        <v>104482.16162754926</v>
      </c>
      <c r="F43" s="159"/>
      <c r="G43" s="272">
        <f>+G41+G32+G21</f>
        <v>64861.787458314117</v>
      </c>
      <c r="H43" s="159"/>
      <c r="I43" s="159"/>
    </row>
    <row r="44" spans="1:10">
      <c r="A44" s="159"/>
      <c r="B44" s="159"/>
      <c r="C44" s="143"/>
      <c r="D44" s="159"/>
      <c r="E44" s="266"/>
      <c r="F44" s="159"/>
      <c r="G44" s="159"/>
      <c r="H44" s="159"/>
      <c r="I44" s="159"/>
    </row>
    <row r="45" spans="1:10">
      <c r="A45" s="159"/>
      <c r="B45" s="159"/>
      <c r="C45" s="143"/>
      <c r="D45" s="159"/>
      <c r="E45" s="266"/>
      <c r="F45" s="159"/>
      <c r="G45" s="159"/>
      <c r="H45" s="159"/>
      <c r="I45" s="159"/>
    </row>
    <row r="46" spans="1:10">
      <c r="A46" s="159"/>
      <c r="B46" s="159"/>
      <c r="C46" s="143"/>
      <c r="D46" s="159"/>
      <c r="E46" s="266"/>
      <c r="F46" s="159"/>
      <c r="G46" s="159"/>
      <c r="H46" s="159"/>
      <c r="I46" s="159"/>
    </row>
    <row r="47" spans="1:10">
      <c r="A47" s="159"/>
      <c r="B47" s="159"/>
      <c r="C47" s="115" t="s">
        <v>271</v>
      </c>
      <c r="D47" s="159"/>
      <c r="E47" s="266"/>
      <c r="F47" s="159"/>
      <c r="G47" s="159"/>
      <c r="H47" s="159"/>
      <c r="I47" s="159"/>
    </row>
    <row r="48" spans="1:10">
      <c r="A48" s="159"/>
      <c r="B48" s="159"/>
      <c r="C48" s="159"/>
      <c r="D48" s="159"/>
      <c r="E48" s="266"/>
      <c r="F48" s="159"/>
      <c r="G48" s="164"/>
      <c r="H48" s="119"/>
      <c r="I48" s="119"/>
      <c r="J48" s="168"/>
    </row>
    <row r="49" spans="1:19">
      <c r="A49" s="159"/>
      <c r="B49" s="159">
        <f>+B37+1</f>
        <v>8</v>
      </c>
      <c r="C49" s="128" t="s">
        <v>418</v>
      </c>
      <c r="D49" s="128"/>
      <c r="E49" s="704">
        <v>20745.042000000001</v>
      </c>
      <c r="F49" s="152"/>
      <c r="G49" s="119"/>
      <c r="H49" s="143"/>
      <c r="I49" s="119"/>
      <c r="J49" s="168"/>
      <c r="K49" s="2"/>
      <c r="L49" s="2"/>
      <c r="M49" s="2"/>
      <c r="N49" s="2"/>
      <c r="O49" s="2"/>
      <c r="P49" s="2"/>
      <c r="Q49" s="2"/>
      <c r="R49" s="2"/>
      <c r="S49" s="2"/>
    </row>
    <row r="50" spans="1:19">
      <c r="A50" s="159"/>
      <c r="B50" s="159">
        <f t="shared" ref="B50:B61" si="1">+B49+1</f>
        <v>9</v>
      </c>
      <c r="C50" s="128" t="s">
        <v>37</v>
      </c>
      <c r="D50" s="128"/>
      <c r="E50" s="663">
        <v>0</v>
      </c>
      <c r="F50" s="152"/>
      <c r="G50" s="119"/>
      <c r="H50" s="143"/>
      <c r="I50" s="119"/>
      <c r="J50" s="168"/>
      <c r="K50" s="2"/>
      <c r="L50" s="2"/>
      <c r="M50" s="2"/>
      <c r="N50" s="2"/>
      <c r="O50" s="2"/>
      <c r="P50" s="2"/>
      <c r="Q50" s="2"/>
      <c r="R50" s="2"/>
      <c r="S50" s="2"/>
    </row>
    <row r="51" spans="1:19">
      <c r="A51" s="159"/>
      <c r="B51" s="159">
        <f t="shared" si="1"/>
        <v>10</v>
      </c>
      <c r="C51" s="267" t="s">
        <v>38</v>
      </c>
      <c r="D51" s="128"/>
      <c r="E51" s="663">
        <v>7.0529999999999999</v>
      </c>
      <c r="F51" s="159"/>
      <c r="G51" s="671"/>
      <c r="H51" s="143"/>
      <c r="I51" s="119"/>
      <c r="J51" s="168"/>
      <c r="K51" s="2"/>
      <c r="L51" s="2"/>
      <c r="M51" s="2"/>
      <c r="N51" s="2"/>
      <c r="O51" s="2"/>
      <c r="P51" s="2"/>
      <c r="Q51" s="2"/>
      <c r="R51" s="2"/>
      <c r="S51" s="2"/>
    </row>
    <row r="52" spans="1:19">
      <c r="A52" s="159"/>
      <c r="B52" s="159">
        <f t="shared" si="1"/>
        <v>11</v>
      </c>
      <c r="C52" s="444" t="s">
        <v>40</v>
      </c>
      <c r="D52" s="119"/>
      <c r="E52" s="664">
        <f>'ATT2A Prop Taxes per Function'!C6-'ATT2 - Other Tax'!E14-E53</f>
        <v>195577.06903633632</v>
      </c>
      <c r="F52" s="159"/>
      <c r="G52" s="671"/>
      <c r="H52" s="143"/>
      <c r="I52" s="119"/>
      <c r="J52" s="168"/>
      <c r="K52" s="2"/>
      <c r="L52" s="2"/>
      <c r="M52" s="2"/>
      <c r="N52" s="2"/>
      <c r="O52" s="2"/>
      <c r="P52" s="2"/>
      <c r="Q52" s="2"/>
      <c r="R52" s="2"/>
      <c r="S52" s="2"/>
    </row>
    <row r="53" spans="1:19">
      <c r="A53" s="159"/>
      <c r="B53" s="159">
        <v>12</v>
      </c>
      <c r="C53" s="444" t="s">
        <v>682</v>
      </c>
      <c r="D53" s="444"/>
      <c r="E53" s="664">
        <f>'ATT2A Prop Taxes per Function'!C10</f>
        <v>2973.4942499999997</v>
      </c>
      <c r="F53" s="159"/>
      <c r="G53" s="671"/>
      <c r="H53" s="143"/>
      <c r="I53" s="119"/>
      <c r="J53" s="168"/>
      <c r="K53" s="2"/>
      <c r="L53" s="2"/>
      <c r="M53" s="2"/>
      <c r="N53" s="2"/>
      <c r="O53" s="2"/>
      <c r="P53" s="2"/>
      <c r="Q53" s="2"/>
      <c r="R53" s="2"/>
      <c r="S53" s="2"/>
    </row>
    <row r="54" spans="1:19">
      <c r="A54" s="159"/>
      <c r="B54" s="159">
        <v>13</v>
      </c>
      <c r="C54" s="128" t="s">
        <v>20</v>
      </c>
      <c r="D54" s="128"/>
      <c r="E54" s="663">
        <v>3636</v>
      </c>
      <c r="F54" s="159"/>
      <c r="G54" s="159"/>
      <c r="H54" s="159"/>
      <c r="I54" s="159"/>
    </row>
    <row r="55" spans="1:19">
      <c r="A55" s="159"/>
      <c r="B55" s="159">
        <v>14</v>
      </c>
      <c r="C55" s="267" t="s">
        <v>471</v>
      </c>
      <c r="D55" s="128"/>
      <c r="E55" s="663">
        <v>0</v>
      </c>
      <c r="F55" s="159"/>
      <c r="G55" s="159"/>
      <c r="H55" s="159"/>
      <c r="I55" s="159"/>
    </row>
    <row r="56" spans="1:19">
      <c r="A56" s="119"/>
      <c r="B56" s="159">
        <v>15</v>
      </c>
      <c r="C56" s="267" t="s">
        <v>343</v>
      </c>
      <c r="D56" s="267"/>
      <c r="E56" s="663">
        <v>32409</v>
      </c>
      <c r="F56" s="159"/>
      <c r="G56" s="159"/>
      <c r="H56" s="159"/>
      <c r="I56" s="159"/>
    </row>
    <row r="57" spans="1:19">
      <c r="A57" s="119"/>
      <c r="B57" s="159">
        <f t="shared" si="1"/>
        <v>16</v>
      </c>
      <c r="C57" s="128"/>
      <c r="D57" s="267"/>
      <c r="E57" s="270">
        <v>0</v>
      </c>
      <c r="F57" s="159"/>
      <c r="G57" s="159"/>
      <c r="H57" s="159"/>
      <c r="I57" s="159"/>
    </row>
    <row r="58" spans="1:19">
      <c r="A58" s="119"/>
      <c r="B58" s="159">
        <f t="shared" si="1"/>
        <v>17</v>
      </c>
      <c r="C58" s="128"/>
      <c r="D58" s="128"/>
      <c r="E58" s="270">
        <v>0</v>
      </c>
      <c r="F58" s="159"/>
      <c r="G58" s="159"/>
      <c r="H58" s="159"/>
      <c r="I58" s="159"/>
    </row>
    <row r="59" spans="1:19">
      <c r="A59" s="119"/>
      <c r="B59" s="159">
        <f t="shared" si="1"/>
        <v>18</v>
      </c>
      <c r="C59" s="128"/>
      <c r="D59" s="128"/>
      <c r="E59" s="270">
        <v>0</v>
      </c>
      <c r="F59" s="159"/>
      <c r="G59" s="159"/>
      <c r="H59" s="159"/>
      <c r="I59" s="159"/>
    </row>
    <row r="60" spans="1:19">
      <c r="A60" s="119"/>
      <c r="B60" s="159">
        <f t="shared" si="1"/>
        <v>19</v>
      </c>
      <c r="C60" s="128"/>
      <c r="D60" s="128"/>
      <c r="E60" s="270">
        <v>0</v>
      </c>
      <c r="F60" s="159"/>
      <c r="G60" s="159"/>
      <c r="H60" s="159"/>
      <c r="I60" s="159"/>
    </row>
    <row r="61" spans="1:19">
      <c r="A61" s="119"/>
      <c r="B61" s="159">
        <f t="shared" si="1"/>
        <v>20</v>
      </c>
      <c r="C61" s="128"/>
      <c r="D61" s="128"/>
      <c r="E61" s="270">
        <v>0</v>
      </c>
      <c r="F61" s="159"/>
      <c r="G61" s="159"/>
      <c r="H61" s="159"/>
      <c r="I61" s="159"/>
    </row>
    <row r="62" spans="1:19">
      <c r="A62" s="159"/>
      <c r="B62" s="159"/>
      <c r="C62" s="128"/>
      <c r="D62" s="128"/>
      <c r="E62" s="275"/>
      <c r="F62" s="159"/>
      <c r="G62" s="159"/>
      <c r="H62" s="159"/>
      <c r="I62" s="159"/>
    </row>
    <row r="63" spans="1:19">
      <c r="A63" s="159"/>
      <c r="B63" s="119">
        <f>B61+1</f>
        <v>21</v>
      </c>
      <c r="C63" s="265" t="s">
        <v>636</v>
      </c>
      <c r="D63" s="119"/>
      <c r="E63" s="449">
        <f>SUM(E49:E62)</f>
        <v>255347.65828633631</v>
      </c>
      <c r="F63" s="159"/>
      <c r="G63" s="159"/>
      <c r="H63" s="159"/>
      <c r="I63" s="159"/>
    </row>
    <row r="64" spans="1:19">
      <c r="A64" s="159"/>
      <c r="B64" s="119"/>
      <c r="C64" s="265"/>
      <c r="D64" s="119"/>
      <c r="E64" s="450"/>
      <c r="F64" s="159"/>
      <c r="G64" s="159"/>
      <c r="H64" s="159"/>
      <c r="I64" s="159"/>
    </row>
    <row r="65" spans="1:9">
      <c r="A65" s="159"/>
      <c r="B65" s="119">
        <f>+B63+1</f>
        <v>22</v>
      </c>
      <c r="C65" s="265" t="s">
        <v>637</v>
      </c>
      <c r="D65" s="451"/>
      <c r="E65" s="665">
        <f>E21+E32+E41+E63</f>
        <v>359829.81991388556</v>
      </c>
      <c r="F65" s="277"/>
      <c r="G65" s="277"/>
      <c r="H65" s="167"/>
      <c r="I65" s="159"/>
    </row>
    <row r="66" spans="1:9">
      <c r="A66" s="159"/>
      <c r="B66" s="119"/>
      <c r="C66" s="173"/>
      <c r="D66" s="173"/>
      <c r="E66" s="278"/>
      <c r="F66" s="277"/>
      <c r="G66" s="277"/>
      <c r="H66" s="167"/>
      <c r="I66" s="159"/>
    </row>
    <row r="67" spans="1:9">
      <c r="A67" s="159"/>
      <c r="B67" s="159">
        <f>+B65+1</f>
        <v>23</v>
      </c>
      <c r="C67" s="173" t="s">
        <v>438</v>
      </c>
      <c r="D67" s="173"/>
      <c r="E67" s="279">
        <f>+E63-E65</f>
        <v>-104482.16162754924</v>
      </c>
      <c r="F67" s="277"/>
      <c r="G67" s="277"/>
      <c r="H67" s="167"/>
      <c r="I67" s="159"/>
    </row>
    <row r="68" spans="1:9">
      <c r="A68" s="159"/>
      <c r="B68" s="159"/>
      <c r="C68" s="173"/>
      <c r="D68" s="173"/>
      <c r="E68" s="280"/>
      <c r="F68" s="277"/>
      <c r="G68" s="277"/>
      <c r="H68" s="167"/>
      <c r="I68" s="159"/>
    </row>
    <row r="69" spans="1:9">
      <c r="A69" s="159"/>
      <c r="B69" s="119" t="s">
        <v>629</v>
      </c>
      <c r="C69" s="119"/>
      <c r="D69" s="119"/>
      <c r="E69" s="281"/>
      <c r="F69" s="152"/>
      <c r="G69" s="152"/>
      <c r="H69" s="152"/>
      <c r="I69" s="159"/>
    </row>
    <row r="70" spans="1:9">
      <c r="A70" s="159"/>
      <c r="B70" s="119" t="s">
        <v>507</v>
      </c>
      <c r="C70" s="119" t="s">
        <v>92</v>
      </c>
      <c r="D70" s="119"/>
      <c r="E70" s="281"/>
      <c r="F70" s="152"/>
      <c r="G70" s="152"/>
      <c r="H70" s="152"/>
      <c r="I70" s="159"/>
    </row>
    <row r="71" spans="1:9">
      <c r="A71" s="159"/>
      <c r="B71" s="119"/>
      <c r="C71" s="263" t="s">
        <v>231</v>
      </c>
      <c r="D71" s="119"/>
      <c r="E71" s="281"/>
      <c r="F71" s="119"/>
      <c r="G71" s="152"/>
      <c r="H71" s="152"/>
      <c r="I71" s="159"/>
    </row>
    <row r="72" spans="1:9">
      <c r="A72" s="159"/>
      <c r="B72" s="119" t="s">
        <v>616</v>
      </c>
      <c r="C72" s="119" t="s">
        <v>439</v>
      </c>
      <c r="D72" s="119"/>
      <c r="E72" s="281"/>
      <c r="F72" s="119"/>
      <c r="G72" s="152"/>
      <c r="H72" s="152"/>
      <c r="I72" s="159"/>
    </row>
    <row r="73" spans="1:9">
      <c r="A73" s="159"/>
      <c r="B73" s="119"/>
      <c r="C73" s="263" t="s">
        <v>231</v>
      </c>
      <c r="D73" s="119"/>
      <c r="E73" s="281"/>
      <c r="F73" s="119"/>
      <c r="G73" s="152"/>
      <c r="H73" s="152"/>
      <c r="I73" s="159"/>
    </row>
    <row r="74" spans="1:9">
      <c r="A74" s="159"/>
      <c r="B74" s="119" t="s">
        <v>485</v>
      </c>
      <c r="C74" s="119" t="s">
        <v>232</v>
      </c>
      <c r="D74" s="119"/>
      <c r="E74" s="281"/>
      <c r="F74" s="119"/>
      <c r="G74" s="152"/>
      <c r="H74" s="152"/>
      <c r="I74" s="159"/>
    </row>
    <row r="75" spans="1:9">
      <c r="A75" s="159"/>
      <c r="B75" s="119" t="s">
        <v>508</v>
      </c>
      <c r="C75" s="263" t="s">
        <v>30</v>
      </c>
      <c r="D75" s="119"/>
      <c r="E75" s="281"/>
      <c r="F75" s="119"/>
      <c r="G75" s="152"/>
      <c r="H75" s="152"/>
      <c r="I75" s="159"/>
    </row>
    <row r="76" spans="1:9">
      <c r="A76" s="159"/>
      <c r="B76" s="119"/>
      <c r="C76" s="119" t="s">
        <v>31</v>
      </c>
      <c r="D76" s="119"/>
      <c r="E76" s="281"/>
      <c r="F76" s="119"/>
      <c r="G76" s="119"/>
      <c r="H76" s="119"/>
      <c r="I76" s="159"/>
    </row>
    <row r="77" spans="1:9">
      <c r="A77" s="159"/>
      <c r="B77" s="119"/>
      <c r="C77" s="119" t="s">
        <v>197</v>
      </c>
      <c r="D77" s="159"/>
      <c r="E77" s="266"/>
      <c r="F77" s="159"/>
      <c r="G77" s="159"/>
      <c r="H77" s="159"/>
      <c r="I77" s="159"/>
    </row>
    <row r="78" spans="1:9">
      <c r="A78" s="159"/>
      <c r="B78" s="119"/>
      <c r="C78" s="119"/>
      <c r="D78" s="159"/>
      <c r="E78" s="266"/>
      <c r="F78" s="159"/>
      <c r="G78" s="159"/>
      <c r="H78" s="159"/>
      <c r="I78" s="159"/>
    </row>
    <row r="79" spans="1:9">
      <c r="A79" s="159"/>
      <c r="B79" s="159"/>
      <c r="C79" s="159"/>
      <c r="D79" s="159"/>
      <c r="E79" s="266"/>
      <c r="F79" s="159"/>
      <c r="G79" s="159"/>
      <c r="H79" s="159"/>
      <c r="I79" s="159"/>
    </row>
    <row r="80" spans="1:9">
      <c r="A80" s="159"/>
      <c r="B80" s="159"/>
      <c r="C80" s="159"/>
      <c r="D80" s="159"/>
      <c r="E80" s="266"/>
      <c r="F80" s="159"/>
      <c r="G80" s="159"/>
      <c r="H80" s="159"/>
      <c r="I80" s="159"/>
    </row>
    <row r="81" spans="1:9">
      <c r="A81" s="159"/>
      <c r="B81" s="159"/>
      <c r="C81" s="159"/>
      <c r="D81" s="159"/>
      <c r="E81" s="266"/>
      <c r="F81" s="159"/>
      <c r="G81" s="159"/>
      <c r="H81" s="159"/>
      <c r="I81" s="159"/>
    </row>
    <row r="82" spans="1:9">
      <c r="A82" s="159"/>
      <c r="B82" s="159"/>
      <c r="C82" s="159"/>
      <c r="D82" s="159"/>
      <c r="E82" s="266"/>
      <c r="F82" s="159"/>
      <c r="G82" s="159"/>
      <c r="H82" s="159"/>
    </row>
    <row r="83" spans="1:9">
      <c r="A83" s="159"/>
      <c r="B83" s="159"/>
      <c r="C83" s="159"/>
      <c r="D83" s="159"/>
      <c r="E83" s="266"/>
      <c r="F83" s="159"/>
      <c r="G83" s="159"/>
      <c r="H83" s="159"/>
    </row>
    <row r="84" spans="1:9">
      <c r="A84" s="159"/>
      <c r="B84" s="159"/>
      <c r="C84" s="159"/>
      <c r="D84" s="159"/>
      <c r="E84" s="266"/>
      <c r="F84" s="159"/>
      <c r="G84" s="159"/>
      <c r="H84" s="159"/>
    </row>
    <row r="85" spans="1:9">
      <c r="A85" s="159"/>
      <c r="B85" s="159"/>
      <c r="C85" s="159"/>
      <c r="D85" s="159"/>
      <c r="E85" s="266"/>
      <c r="F85" s="159"/>
      <c r="G85" s="159"/>
      <c r="H85" s="159"/>
    </row>
    <row r="86" spans="1:9">
      <c r="A86" s="159"/>
      <c r="B86" s="159"/>
      <c r="C86" s="159"/>
      <c r="D86" s="159"/>
      <c r="E86" s="266"/>
      <c r="F86" s="159"/>
      <c r="G86" s="159"/>
      <c r="H86" s="159"/>
    </row>
    <row r="87" spans="1:9">
      <c r="A87" s="159"/>
      <c r="B87" s="159"/>
      <c r="C87" s="159"/>
      <c r="D87" s="159"/>
      <c r="E87" s="266"/>
      <c r="F87" s="159"/>
      <c r="G87" s="159"/>
      <c r="H87" s="159"/>
    </row>
    <row r="88" spans="1:9">
      <c r="A88" s="159"/>
      <c r="B88" s="159"/>
      <c r="C88" s="159"/>
      <c r="D88" s="159"/>
      <c r="E88" s="266"/>
      <c r="F88" s="159"/>
      <c r="G88" s="159"/>
      <c r="H88" s="159"/>
    </row>
    <row r="89" spans="1:9">
      <c r="A89" s="159"/>
      <c r="B89" s="159"/>
      <c r="C89" s="159"/>
      <c r="D89" s="159"/>
      <c r="E89" s="266"/>
      <c r="F89" s="159"/>
      <c r="G89" s="159"/>
      <c r="H89" s="159"/>
    </row>
    <row r="90" spans="1:9">
      <c r="A90" s="159"/>
      <c r="B90" s="159"/>
      <c r="C90" s="159"/>
      <c r="D90" s="159"/>
      <c r="E90" s="266"/>
      <c r="F90" s="159"/>
      <c r="G90" s="159"/>
      <c r="H90" s="159"/>
    </row>
  </sheetData>
  <mergeCells count="4">
    <mergeCell ref="A1:I1"/>
    <mergeCell ref="A2:I2"/>
    <mergeCell ref="A3:I3"/>
    <mergeCell ref="A4:I4"/>
  </mergeCells>
  <phoneticPr fontId="57" type="noConversion"/>
  <pageMargins left="0.5" right="0.5" top="0.75" bottom="0.5" header="0.5" footer="0.5"/>
  <pageSetup scale="68"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0" tint="-0.14999847407452621"/>
    <pageSetUpPr fitToPage="1"/>
  </sheetPr>
  <dimension ref="A1:I30"/>
  <sheetViews>
    <sheetView view="pageBreakPreview" zoomScale="110" zoomScaleNormal="100" zoomScaleSheetLayoutView="110" workbookViewId="0"/>
  </sheetViews>
  <sheetFormatPr defaultRowHeight="12.75"/>
  <cols>
    <col min="1" max="1" width="4.28515625" style="713" customWidth="1"/>
    <col min="2" max="2" width="39.85546875" customWidth="1"/>
    <col min="3" max="3" width="15.140625" customWidth="1"/>
  </cols>
  <sheetData>
    <row r="1" spans="2:9" ht="15">
      <c r="B1" s="1428" t="s">
        <v>26</v>
      </c>
      <c r="C1" s="1428"/>
      <c r="D1" s="159"/>
    </row>
    <row r="2" spans="2:9" ht="15">
      <c r="B2" s="1428" t="s">
        <v>676</v>
      </c>
      <c r="C2" s="1428"/>
      <c r="D2" s="323"/>
      <c r="E2" s="323"/>
      <c r="F2" s="323"/>
      <c r="G2" s="323"/>
      <c r="H2" s="323"/>
      <c r="I2" s="323"/>
    </row>
    <row r="3" spans="2:9" ht="31.5" customHeight="1">
      <c r="B3" s="1429" t="s">
        <v>198</v>
      </c>
      <c r="C3" s="1429"/>
      <c r="D3" s="159"/>
    </row>
    <row r="4" spans="2:9" ht="15">
      <c r="B4" s="1430" t="s">
        <v>1442</v>
      </c>
      <c r="C4" s="1430"/>
      <c r="D4" s="159"/>
    </row>
    <row r="5" spans="2:9">
      <c r="B5" s="282"/>
      <c r="C5" s="282"/>
      <c r="D5" s="159"/>
    </row>
    <row r="6" spans="2:9" ht="14.25" customHeight="1">
      <c r="B6" s="178" t="s">
        <v>95</v>
      </c>
      <c r="C6" s="1332">
        <v>259799.32900000003</v>
      </c>
      <c r="D6" s="159"/>
    </row>
    <row r="7" spans="2:9" ht="21.4" customHeight="1">
      <c r="B7" s="177"/>
      <c r="C7" s="662"/>
      <c r="D7" s="159"/>
    </row>
    <row r="8" spans="2:9">
      <c r="B8" s="282" t="s">
        <v>304</v>
      </c>
      <c r="C8" s="1333">
        <v>100324.41265</v>
      </c>
      <c r="D8" s="159"/>
      <c r="E8" s="672"/>
    </row>
    <row r="9" spans="2:9">
      <c r="B9" s="282" t="s">
        <v>451</v>
      </c>
      <c r="C9" s="1333">
        <v>61105.575100000002</v>
      </c>
      <c r="D9" s="159"/>
      <c r="E9" s="672"/>
    </row>
    <row r="10" spans="2:9">
      <c r="B10" s="282" t="s">
        <v>681</v>
      </c>
      <c r="C10" s="1333">
        <v>2973.4942499999997</v>
      </c>
      <c r="D10" s="159"/>
      <c r="E10" s="672"/>
    </row>
    <row r="11" spans="2:9">
      <c r="B11" s="282" t="s">
        <v>452</v>
      </c>
      <c r="C11" s="1333">
        <v>93682.429000000004</v>
      </c>
      <c r="D11" s="159"/>
    </row>
    <row r="12" spans="2:9">
      <c r="B12" s="282" t="s">
        <v>453</v>
      </c>
      <c r="C12" s="1333">
        <v>1713.4179999999999</v>
      </c>
      <c r="D12" s="159"/>
    </row>
    <row r="13" spans="2:9">
      <c r="B13" s="282" t="s">
        <v>454</v>
      </c>
      <c r="C13" s="283">
        <f>SUM(C8:C12)</f>
        <v>259799.329</v>
      </c>
      <c r="D13" s="159"/>
    </row>
    <row r="14" spans="2:9">
      <c r="B14" s="282"/>
      <c r="C14" s="284"/>
      <c r="D14" s="159"/>
    </row>
    <row r="15" spans="2:9" ht="15">
      <c r="B15" s="178" t="s">
        <v>419</v>
      </c>
      <c r="C15" s="284"/>
      <c r="D15" s="159"/>
    </row>
    <row r="16" spans="2:9">
      <c r="B16" s="282" t="s">
        <v>453</v>
      </c>
      <c r="C16" s="661">
        <f>C12</f>
        <v>1713.4179999999999</v>
      </c>
      <c r="D16" s="159"/>
    </row>
    <row r="17" spans="2:4">
      <c r="B17" s="282" t="s">
        <v>593</v>
      </c>
      <c r="C17" s="293">
        <f>'Appendix A'!H15</f>
        <v>8.3570158399007222E-2</v>
      </c>
      <c r="D17" s="159"/>
    </row>
    <row r="18" spans="2:4">
      <c r="B18" s="282" t="s">
        <v>455</v>
      </c>
      <c r="C18" s="285">
        <f>C16*C17</f>
        <v>143.19061366371014</v>
      </c>
      <c r="D18" s="159"/>
    </row>
    <row r="19" spans="2:4">
      <c r="B19" s="282"/>
      <c r="C19" s="284"/>
      <c r="D19" s="159"/>
    </row>
    <row r="20" spans="2:4" ht="13.5" thickBot="1">
      <c r="B20" s="282"/>
      <c r="C20" s="284"/>
      <c r="D20" s="159"/>
    </row>
    <row r="21" spans="2:4">
      <c r="B21" s="179" t="s">
        <v>457</v>
      </c>
      <c r="C21" s="286"/>
      <c r="D21" s="159"/>
    </row>
    <row r="22" spans="2:4">
      <c r="B22" s="287" t="s">
        <v>259</v>
      </c>
      <c r="C22" s="288">
        <f>C9</f>
        <v>61105.575100000002</v>
      </c>
      <c r="D22" s="159"/>
    </row>
    <row r="23" spans="2:4">
      <c r="B23" s="287" t="s">
        <v>456</v>
      </c>
      <c r="C23" s="289">
        <f>C18</f>
        <v>143.19061366371014</v>
      </c>
      <c r="D23" s="159"/>
    </row>
    <row r="24" spans="2:4">
      <c r="B24" s="287" t="s">
        <v>457</v>
      </c>
      <c r="C24" s="288">
        <f>SUM(C22:C23)</f>
        <v>61248.765713663714</v>
      </c>
      <c r="D24" s="159"/>
    </row>
    <row r="25" spans="2:4">
      <c r="B25" s="287"/>
      <c r="C25" s="290"/>
      <c r="D25" s="159"/>
    </row>
    <row r="26" spans="2:4">
      <c r="B26" s="287"/>
      <c r="C26" s="290"/>
      <c r="D26" s="159"/>
    </row>
    <row r="27" spans="2:4" ht="13.5" thickBot="1">
      <c r="B27" s="291"/>
      <c r="C27" s="292"/>
      <c r="D27" s="159"/>
    </row>
    <row r="28" spans="2:4">
      <c r="B28" s="282"/>
      <c r="C28" s="282"/>
      <c r="D28" s="159"/>
    </row>
    <row r="29" spans="2:4">
      <c r="B29" s="630"/>
      <c r="C29" s="176"/>
    </row>
    <row r="30" spans="2:4">
      <c r="B30" s="180"/>
      <c r="C30" s="176"/>
    </row>
  </sheetData>
  <mergeCells count="4">
    <mergeCell ref="B2:C2"/>
    <mergeCell ref="B1:C1"/>
    <mergeCell ref="B3:C3"/>
    <mergeCell ref="B4:C4"/>
  </mergeCells>
  <phoneticPr fontId="57" type="noConversion"/>
  <pageMargins left="1.87" right="0.75" top="0.87" bottom="0.18" header="0.5" footer="0.5"/>
  <pageSetup orientation="portrait" r:id="rId1"/>
  <headerFooter alignWithMargins="0">
    <oddHeader>&amp;RPage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0" tint="-0.14999847407452621"/>
    <pageSetUpPr fitToPage="1"/>
  </sheetPr>
  <dimension ref="A1:N63"/>
  <sheetViews>
    <sheetView view="pageBreakPreview" zoomScale="90" zoomScaleNormal="100" zoomScaleSheetLayoutView="90" workbookViewId="0">
      <selection sqref="A1:F1"/>
    </sheetView>
  </sheetViews>
  <sheetFormatPr defaultRowHeight="12.75"/>
  <cols>
    <col min="1" max="1" width="6.7109375" style="116" customWidth="1"/>
    <col min="2" max="2" width="76.85546875" customWidth="1"/>
    <col min="3" max="3" width="23.28515625" customWidth="1"/>
    <col min="4" max="4" width="14" style="161" customWidth="1"/>
    <col min="5" max="5" width="15" customWidth="1"/>
    <col min="6" max="6" width="12.28515625" bestFit="1" customWidth="1"/>
    <col min="8" max="8" width="14" customWidth="1"/>
    <col min="10" max="10" width="15" customWidth="1"/>
    <col min="11" max="12" width="12.28515625" customWidth="1"/>
    <col min="14" max="14" width="11" customWidth="1"/>
  </cols>
  <sheetData>
    <row r="1" spans="1:7" ht="18">
      <c r="A1" s="1425" t="str">
        <f>+'Appendix A'!A1</f>
        <v xml:space="preserve">Virginia Electric and Power Company  </v>
      </c>
      <c r="B1" s="1425"/>
      <c r="C1" s="1425"/>
      <c r="D1" s="1425"/>
      <c r="E1" s="1425"/>
      <c r="F1" s="1425"/>
    </row>
    <row r="2" spans="1:7" ht="18">
      <c r="A2" s="1425" t="s">
        <v>676</v>
      </c>
      <c r="B2" s="1425"/>
      <c r="C2" s="1425"/>
      <c r="D2" s="1425"/>
      <c r="E2" s="1425"/>
      <c r="F2" s="1425"/>
    </row>
    <row r="3" spans="1:7" ht="18">
      <c r="A3" s="1425" t="s">
        <v>393</v>
      </c>
      <c r="B3" s="1425"/>
      <c r="C3" s="1425"/>
      <c r="D3" s="1425"/>
      <c r="E3" s="1425"/>
      <c r="F3" s="1425"/>
    </row>
    <row r="4" spans="1:7" ht="15">
      <c r="A4" s="1431" t="s">
        <v>1443</v>
      </c>
      <c r="B4" s="1431"/>
      <c r="C4" s="1431"/>
      <c r="D4" s="1431"/>
      <c r="E4" s="1431"/>
      <c r="F4" s="1431"/>
    </row>
    <row r="5" spans="1:7">
      <c r="A5" s="295"/>
      <c r="B5" s="153"/>
      <c r="C5" s="295"/>
      <c r="D5" s="296" t="s">
        <v>259</v>
      </c>
      <c r="E5" s="294" t="s">
        <v>472</v>
      </c>
      <c r="F5" s="295"/>
    </row>
    <row r="6" spans="1:7">
      <c r="A6" s="159"/>
      <c r="B6" s="154" t="s">
        <v>384</v>
      </c>
      <c r="C6" s="159"/>
      <c r="D6" s="297" t="s">
        <v>261</v>
      </c>
      <c r="E6" s="298" t="s">
        <v>261</v>
      </c>
      <c r="F6" s="298" t="s">
        <v>615</v>
      </c>
    </row>
    <row r="7" spans="1:7" ht="15">
      <c r="A7" s="159">
        <v>1</v>
      </c>
      <c r="B7" s="264" t="s">
        <v>355</v>
      </c>
      <c r="C7" s="158"/>
      <c r="D7" s="700">
        <v>13762.909</v>
      </c>
      <c r="E7" s="306"/>
      <c r="F7" s="307">
        <f>SUM(D7:E7)</f>
        <v>13762.909</v>
      </c>
      <c r="G7" s="117"/>
    </row>
    <row r="8" spans="1:7" s="155" customFormat="1">
      <c r="A8" s="159">
        <v>2</v>
      </c>
      <c r="B8" s="160" t="s">
        <v>385</v>
      </c>
      <c r="C8" s="159" t="s">
        <v>407</v>
      </c>
      <c r="D8" s="308">
        <f>SUM(D7:D7)</f>
        <v>13762.909</v>
      </c>
      <c r="E8" s="452">
        <f>SUM(E7)</f>
        <v>0</v>
      </c>
      <c r="F8" s="165">
        <f>SUM(F7)</f>
        <v>13762.909</v>
      </c>
      <c r="G8" s="156"/>
    </row>
    <row r="9" spans="1:7">
      <c r="A9" s="159"/>
      <c r="B9" s="160"/>
      <c r="C9" s="160"/>
      <c r="D9" s="308"/>
      <c r="E9" s="119"/>
      <c r="F9" s="159"/>
      <c r="G9" s="120"/>
    </row>
    <row r="10" spans="1:7">
      <c r="A10" s="119"/>
      <c r="B10" s="154" t="s">
        <v>356</v>
      </c>
      <c r="C10" s="160"/>
      <c r="D10" s="304"/>
      <c r="E10" s="119"/>
      <c r="F10" s="159"/>
      <c r="G10" s="121"/>
    </row>
    <row r="11" spans="1:7">
      <c r="A11" s="119"/>
      <c r="B11" s="299"/>
      <c r="C11" s="274"/>
      <c r="D11" s="309"/>
      <c r="E11" s="119"/>
      <c r="F11" s="159"/>
      <c r="G11" s="118"/>
    </row>
    <row r="12" spans="1:7">
      <c r="A12" s="119">
        <f>+A8+1</f>
        <v>3</v>
      </c>
      <c r="B12" s="264" t="s">
        <v>519</v>
      </c>
      <c r="C12" s="268"/>
      <c r="D12" s="310"/>
      <c r="E12" s="128"/>
      <c r="F12" s="119"/>
      <c r="G12" s="117"/>
    </row>
    <row r="13" spans="1:7" ht="38.25">
      <c r="A13" s="300">
        <f t="shared" ref="A13:A19" si="0">+A12+1</f>
        <v>4</v>
      </c>
      <c r="B13" s="268" t="s">
        <v>93</v>
      </c>
      <c r="C13" s="268"/>
      <c r="D13" s="701">
        <v>1439.8140000000001</v>
      </c>
      <c r="E13" s="667"/>
      <c r="F13" s="666">
        <f>SUM(D13:E13)</f>
        <v>1439.8140000000001</v>
      </c>
      <c r="G13" s="117"/>
    </row>
    <row r="14" spans="1:7">
      <c r="A14" s="119">
        <f t="shared" si="0"/>
        <v>5</v>
      </c>
      <c r="B14" s="160" t="s">
        <v>1</v>
      </c>
      <c r="C14" s="268"/>
      <c r="D14" s="701">
        <v>0</v>
      </c>
      <c r="E14" s="306"/>
      <c r="F14" s="165">
        <f t="shared" ref="F14:F22" si="1">SUM(D14:E14)</f>
        <v>0</v>
      </c>
      <c r="G14" s="117"/>
    </row>
    <row r="15" spans="1:7">
      <c r="A15" s="159">
        <f t="shared" si="0"/>
        <v>6</v>
      </c>
      <c r="B15" s="160" t="s">
        <v>357</v>
      </c>
      <c r="C15" s="181"/>
      <c r="D15" s="702">
        <v>0</v>
      </c>
      <c r="E15" s="306"/>
      <c r="F15" s="165">
        <f t="shared" si="1"/>
        <v>0</v>
      </c>
      <c r="G15" s="118"/>
    </row>
    <row r="16" spans="1:7">
      <c r="A16" s="159">
        <f t="shared" si="0"/>
        <v>7</v>
      </c>
      <c r="B16" s="160" t="s">
        <v>358</v>
      </c>
      <c r="C16" s="268"/>
      <c r="D16" s="701">
        <v>0</v>
      </c>
      <c r="E16" s="306"/>
      <c r="F16" s="165">
        <f t="shared" si="1"/>
        <v>0</v>
      </c>
      <c r="G16" s="117"/>
    </row>
    <row r="17" spans="1:14">
      <c r="A17" s="159">
        <f t="shared" si="0"/>
        <v>8</v>
      </c>
      <c r="B17" s="160" t="s">
        <v>359</v>
      </c>
      <c r="C17" s="158"/>
      <c r="D17" s="703">
        <v>1972.4970000000001</v>
      </c>
      <c r="E17" s="667"/>
      <c r="F17" s="666">
        <f t="shared" si="1"/>
        <v>1972.4970000000001</v>
      </c>
      <c r="G17" s="121"/>
    </row>
    <row r="18" spans="1:14">
      <c r="A18" s="159">
        <f t="shared" si="0"/>
        <v>9</v>
      </c>
      <c r="B18" s="160" t="s">
        <v>360</v>
      </c>
      <c r="C18" s="119"/>
      <c r="D18" s="703">
        <f>2370.569+('Att 10 '!E37/1000)</f>
        <v>36790.744677802497</v>
      </c>
      <c r="E18" s="306"/>
      <c r="F18" s="165">
        <f t="shared" si="1"/>
        <v>36790.744677802497</v>
      </c>
    </row>
    <row r="19" spans="1:14" ht="15">
      <c r="A19" s="159">
        <f t="shared" si="0"/>
        <v>10</v>
      </c>
      <c r="B19" s="160" t="s">
        <v>362</v>
      </c>
      <c r="C19" s="119"/>
      <c r="D19" s="656"/>
      <c r="E19" s="311"/>
      <c r="F19" s="307">
        <f t="shared" si="1"/>
        <v>0</v>
      </c>
    </row>
    <row r="20" spans="1:14">
      <c r="A20" s="159"/>
      <c r="B20" s="160"/>
      <c r="C20" s="119"/>
      <c r="D20" s="312"/>
      <c r="E20" s="119"/>
      <c r="F20" s="159"/>
    </row>
    <row r="21" spans="1:14" ht="15">
      <c r="A21" s="159">
        <f>+A19+1</f>
        <v>11</v>
      </c>
      <c r="B21" s="160" t="s">
        <v>217</v>
      </c>
      <c r="C21" s="159" t="s">
        <v>408</v>
      </c>
      <c r="D21" s="312">
        <f>SUM(D12:D19)+D8</f>
        <v>53965.964677802498</v>
      </c>
      <c r="E21" s="313">
        <f>SUM(E12:E19)+E8</f>
        <v>0</v>
      </c>
      <c r="F21" s="165">
        <f t="shared" si="1"/>
        <v>53965.964677802498</v>
      </c>
    </row>
    <row r="22" spans="1:14" ht="15">
      <c r="A22" s="119">
        <v>12</v>
      </c>
      <c r="B22" s="158" t="s">
        <v>477</v>
      </c>
      <c r="C22" s="119"/>
      <c r="D22" s="313">
        <f>D34</f>
        <v>-9263.8054999999986</v>
      </c>
      <c r="E22" s="313">
        <f>E34</f>
        <v>0</v>
      </c>
      <c r="F22" s="307">
        <f t="shared" si="1"/>
        <v>-9263.8054999999986</v>
      </c>
    </row>
    <row r="23" spans="1:14">
      <c r="A23" s="119">
        <v>13</v>
      </c>
      <c r="B23" s="158" t="s">
        <v>431</v>
      </c>
      <c r="C23" s="119"/>
      <c r="D23" s="314">
        <f>+D21+D22</f>
        <v>44702.159177802503</v>
      </c>
      <c r="E23" s="314">
        <f>+E21+E22</f>
        <v>0</v>
      </c>
      <c r="F23" s="314">
        <f>+F21+F22</f>
        <v>44702.159177802503</v>
      </c>
    </row>
    <row r="24" spans="1:14">
      <c r="A24" s="301"/>
      <c r="B24" s="159"/>
      <c r="C24" s="159"/>
      <c r="D24" s="312"/>
      <c r="E24" s="119"/>
      <c r="F24" s="159"/>
      <c r="H24" s="182"/>
      <c r="J24" s="182"/>
      <c r="K24" s="182"/>
      <c r="L24" s="182"/>
      <c r="N24" s="182"/>
    </row>
    <row r="25" spans="1:14">
      <c r="A25" s="301"/>
      <c r="B25" s="159"/>
      <c r="C25" s="159"/>
      <c r="D25" s="312"/>
      <c r="E25" s="119"/>
      <c r="F25" s="159"/>
      <c r="H25" s="182"/>
      <c r="J25" s="182"/>
      <c r="K25" s="182"/>
      <c r="L25" s="182"/>
    </row>
    <row r="26" spans="1:14">
      <c r="A26" s="301"/>
      <c r="B26" s="159" t="s">
        <v>245</v>
      </c>
      <c r="C26" s="159"/>
      <c r="D26" s="312"/>
      <c r="E26" s="119"/>
      <c r="F26" s="159"/>
      <c r="H26" s="182"/>
      <c r="J26" s="182"/>
      <c r="K26" s="182"/>
      <c r="L26" s="182"/>
    </row>
    <row r="27" spans="1:14" ht="15">
      <c r="A27" s="300"/>
      <c r="B27" s="159"/>
      <c r="C27" s="302"/>
      <c r="D27" s="312"/>
      <c r="E27" s="315"/>
      <c r="F27" s="159"/>
      <c r="H27" s="182"/>
      <c r="J27" s="182"/>
      <c r="K27" s="182"/>
      <c r="L27" s="182"/>
    </row>
    <row r="28" spans="1:14" ht="15">
      <c r="A28" s="300" t="s">
        <v>246</v>
      </c>
      <c r="B28" s="174" t="s">
        <v>2</v>
      </c>
      <c r="C28" s="302"/>
      <c r="D28" s="314">
        <f>D7+D17+D19</f>
        <v>15735.405999999999</v>
      </c>
      <c r="E28" s="314">
        <f>E7+E17+E19</f>
        <v>0</v>
      </c>
      <c r="F28" s="165">
        <f>SUM(D28:E28)</f>
        <v>15735.405999999999</v>
      </c>
      <c r="G28" s="2"/>
      <c r="H28" s="182"/>
    </row>
    <row r="29" spans="1:14" s="155" customFormat="1" ht="15">
      <c r="A29" s="300" t="s">
        <v>247</v>
      </c>
      <c r="B29" s="174" t="s">
        <v>253</v>
      </c>
      <c r="C29" s="302"/>
      <c r="D29" s="316">
        <v>2792.2049999999999</v>
      </c>
      <c r="E29" s="316">
        <v>0</v>
      </c>
      <c r="F29" s="307">
        <f>SUM(D29:E29)</f>
        <v>2792.2049999999999</v>
      </c>
      <c r="G29" s="2"/>
    </row>
    <row r="30" spans="1:14" ht="15">
      <c r="A30" s="300" t="s">
        <v>248</v>
      </c>
      <c r="B30" s="174" t="s">
        <v>254</v>
      </c>
      <c r="C30" s="302"/>
      <c r="D30" s="314">
        <f>+D28-D29</f>
        <v>12943.200999999999</v>
      </c>
      <c r="E30" s="314">
        <f>+E28-E29</f>
        <v>0</v>
      </c>
      <c r="F30" s="314">
        <f>+F28-F29</f>
        <v>12943.200999999999</v>
      </c>
      <c r="G30" s="2"/>
      <c r="H30" s="182"/>
    </row>
    <row r="31" spans="1:14" s="155" customFormat="1" ht="15">
      <c r="A31" s="300" t="s">
        <v>249</v>
      </c>
      <c r="B31" s="174" t="s">
        <v>255</v>
      </c>
      <c r="C31" s="302"/>
      <c r="D31" s="314">
        <f>+D30/2</f>
        <v>6471.6004999999996</v>
      </c>
      <c r="E31" s="314">
        <f>+E30/2</f>
        <v>0</v>
      </c>
      <c r="F31" s="314">
        <f>+F30/2</f>
        <v>6471.6004999999996</v>
      </c>
      <c r="G31" s="2"/>
      <c r="H31" s="183"/>
      <c r="J31" s="184"/>
    </row>
    <row r="32" spans="1:14" ht="38.25">
      <c r="A32" s="300" t="s">
        <v>250</v>
      </c>
      <c r="B32" s="174" t="s">
        <v>224</v>
      </c>
      <c r="C32" s="302"/>
      <c r="D32" s="314">
        <v>0</v>
      </c>
      <c r="E32" s="314">
        <v>0</v>
      </c>
      <c r="F32" s="314">
        <v>0</v>
      </c>
      <c r="G32" s="2"/>
    </row>
    <row r="33" spans="1:8">
      <c r="A33" s="300" t="s">
        <v>251</v>
      </c>
      <c r="B33" s="158" t="s">
        <v>256</v>
      </c>
      <c r="C33" s="119"/>
      <c r="D33" s="312">
        <f>+D31+D32</f>
        <v>6471.6004999999996</v>
      </c>
      <c r="E33" s="314">
        <f>+E31+E32</f>
        <v>0</v>
      </c>
      <c r="F33" s="312">
        <f>+F31+F32</f>
        <v>6471.6004999999996</v>
      </c>
      <c r="G33" s="2"/>
      <c r="H33" s="182"/>
    </row>
    <row r="34" spans="1:8">
      <c r="A34" s="300" t="s">
        <v>252</v>
      </c>
      <c r="B34" s="158" t="s">
        <v>257</v>
      </c>
      <c r="C34" s="119"/>
      <c r="D34" s="312">
        <f>+D33-D28</f>
        <v>-9263.8054999999986</v>
      </c>
      <c r="E34" s="314">
        <f>+E33-E28</f>
        <v>0</v>
      </c>
      <c r="F34" s="312">
        <f>+F33-F28</f>
        <v>-9263.8054999999986</v>
      </c>
      <c r="G34" s="2"/>
      <c r="H34" s="182"/>
    </row>
    <row r="35" spans="1:8">
      <c r="A35" s="303"/>
      <c r="B35" s="159"/>
      <c r="C35" s="159"/>
      <c r="D35" s="312"/>
      <c r="E35" s="312"/>
      <c r="F35" s="312"/>
    </row>
    <row r="36" spans="1:8">
      <c r="A36" s="295"/>
      <c r="B36" s="159"/>
      <c r="C36" s="159"/>
      <c r="D36" s="312"/>
      <c r="E36" s="312"/>
      <c r="F36" s="312"/>
    </row>
    <row r="37" spans="1:8">
      <c r="A37" s="295"/>
      <c r="B37" s="159"/>
      <c r="C37" s="159"/>
      <c r="D37" s="159"/>
      <c r="E37" s="159"/>
      <c r="F37" s="312"/>
    </row>
    <row r="38" spans="1:8">
      <c r="A38" s="295"/>
      <c r="B38" s="159"/>
      <c r="C38" s="159"/>
      <c r="D38" s="672"/>
      <c r="E38" s="159"/>
      <c r="F38" s="317"/>
    </row>
    <row r="39" spans="1:8">
      <c r="A39" s="295"/>
      <c r="B39" s="159"/>
      <c r="C39" s="159"/>
      <c r="D39" s="159"/>
      <c r="E39" s="159"/>
      <c r="F39" s="312"/>
      <c r="G39" s="155"/>
    </row>
    <row r="40" spans="1:8">
      <c r="A40" s="295"/>
      <c r="B40" s="159"/>
      <c r="C40" s="159"/>
      <c r="D40" s="304"/>
      <c r="E40" s="119"/>
      <c r="F40" s="159"/>
    </row>
    <row r="41" spans="1:8">
      <c r="A41" s="295"/>
      <c r="B41" s="159"/>
      <c r="C41" s="159"/>
      <c r="D41" s="304"/>
      <c r="E41" s="119"/>
      <c r="F41" s="159"/>
    </row>
    <row r="42" spans="1:8">
      <c r="A42" s="295"/>
      <c r="B42" s="159"/>
      <c r="C42" s="159"/>
      <c r="D42" s="304"/>
      <c r="E42" s="119"/>
      <c r="F42" s="159"/>
    </row>
    <row r="43" spans="1:8">
      <c r="A43" s="295"/>
      <c r="B43" s="157" t="s">
        <v>245</v>
      </c>
      <c r="C43" s="159"/>
      <c r="D43" s="304"/>
      <c r="E43" s="119"/>
      <c r="F43" s="159"/>
    </row>
    <row r="44" spans="1:8" ht="66.75" customHeight="1">
      <c r="A44" s="295"/>
      <c r="B44" s="175" t="s">
        <v>94</v>
      </c>
      <c r="C44" s="159"/>
      <c r="D44" s="305"/>
      <c r="E44" s="119"/>
      <c r="F44" s="159"/>
    </row>
    <row r="45" spans="1:8">
      <c r="A45" s="295"/>
      <c r="B45" s="160"/>
      <c r="C45" s="159"/>
      <c r="D45" s="304"/>
      <c r="E45" s="119"/>
      <c r="F45" s="159"/>
    </row>
    <row r="46" spans="1:8" ht="76.5">
      <c r="A46" s="295"/>
      <c r="B46" s="1210" t="s">
        <v>1467</v>
      </c>
      <c r="C46" s="159"/>
      <c r="D46" s="304"/>
      <c r="E46" s="119"/>
      <c r="F46" s="159"/>
    </row>
    <row r="47" spans="1:8">
      <c r="A47" s="295"/>
      <c r="B47" s="160"/>
      <c r="C47" s="159"/>
      <c r="D47" s="304"/>
      <c r="E47" s="119"/>
      <c r="F47" s="159"/>
    </row>
    <row r="48" spans="1:8" ht="160.5" customHeight="1">
      <c r="A48" s="295"/>
      <c r="B48" s="174" t="s">
        <v>390</v>
      </c>
      <c r="C48" s="159"/>
      <c r="D48" s="304"/>
      <c r="E48" s="119"/>
      <c r="F48" s="159"/>
    </row>
    <row r="49" spans="1:6">
      <c r="A49" s="295"/>
      <c r="C49" s="159"/>
      <c r="D49" s="304"/>
      <c r="E49" s="119"/>
      <c r="F49" s="159"/>
    </row>
    <row r="50" spans="1:6" ht="51">
      <c r="A50" s="295"/>
      <c r="B50" s="175" t="s">
        <v>391</v>
      </c>
      <c r="C50" s="159"/>
      <c r="D50" s="304"/>
      <c r="E50" s="119"/>
      <c r="F50" s="159"/>
    </row>
    <row r="51" spans="1:6">
      <c r="A51" s="295"/>
      <c r="B51" s="159"/>
      <c r="C51" s="159"/>
      <c r="D51" s="304"/>
      <c r="E51" s="119"/>
      <c r="F51" s="159"/>
    </row>
    <row r="52" spans="1:6">
      <c r="A52" s="295"/>
      <c r="B52" s="159"/>
      <c r="C52" s="159"/>
      <c r="D52" s="304"/>
      <c r="E52" s="119"/>
      <c r="F52" s="159"/>
    </row>
    <row r="53" spans="1:6">
      <c r="A53" s="295"/>
      <c r="B53" s="159"/>
      <c r="C53" s="159"/>
      <c r="D53" s="304"/>
      <c r="E53" s="119"/>
      <c r="F53" s="159"/>
    </row>
    <row r="54" spans="1:6">
      <c r="A54" s="295"/>
      <c r="B54" s="159"/>
      <c r="C54" s="159"/>
      <c r="D54" s="304"/>
      <c r="E54" s="119"/>
      <c r="F54" s="159"/>
    </row>
    <row r="55" spans="1:6">
      <c r="A55" s="295"/>
      <c r="B55" s="159"/>
      <c r="C55" s="159"/>
      <c r="D55" s="304"/>
      <c r="E55" s="119"/>
      <c r="F55" s="159"/>
    </row>
    <row r="56" spans="1:6">
      <c r="A56" s="295"/>
      <c r="B56" s="159"/>
      <c r="C56" s="159"/>
      <c r="D56" s="304"/>
      <c r="E56" s="159"/>
      <c r="F56" s="159"/>
    </row>
    <row r="57" spans="1:6">
      <c r="A57" s="295"/>
      <c r="B57" s="159"/>
      <c r="C57" s="159"/>
      <c r="D57" s="304"/>
      <c r="E57" s="159"/>
      <c r="F57" s="159"/>
    </row>
    <row r="58" spans="1:6">
      <c r="A58" s="295"/>
      <c r="B58" s="159"/>
      <c r="C58" s="159"/>
      <c r="D58" s="304"/>
      <c r="E58" s="159"/>
      <c r="F58" s="159"/>
    </row>
    <row r="59" spans="1:6">
      <c r="A59" s="295"/>
      <c r="B59" s="159"/>
      <c r="C59" s="159"/>
      <c r="D59" s="304"/>
      <c r="E59" s="159"/>
      <c r="F59" s="159"/>
    </row>
    <row r="63" spans="1:6">
      <c r="F63" s="165"/>
    </row>
  </sheetData>
  <mergeCells count="4">
    <mergeCell ref="A1:F1"/>
    <mergeCell ref="A2:F2"/>
    <mergeCell ref="A3:F3"/>
    <mergeCell ref="A4:F4"/>
  </mergeCells>
  <phoneticPr fontId="57" type="noConversion"/>
  <printOptions horizontalCentered="1"/>
  <pageMargins left="0.5" right="0.5" top="0.75" bottom="0.35" header="0.5" footer="0.5"/>
  <pageSetup scale="65"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0" tint="-0.14999847407452621"/>
    <pageSetUpPr fitToPage="1"/>
  </sheetPr>
  <dimension ref="A1:H317"/>
  <sheetViews>
    <sheetView view="pageBreakPreview" zoomScale="60" zoomScaleNormal="70" workbookViewId="0">
      <selection sqref="A1:H1"/>
    </sheetView>
  </sheetViews>
  <sheetFormatPr defaultRowHeight="12.75"/>
  <cols>
    <col min="1" max="1" width="12.7109375" customWidth="1"/>
    <col min="2" max="2" width="2.28515625" customWidth="1"/>
    <col min="3" max="3" width="56.140625" customWidth="1"/>
    <col min="4" max="4" width="36" customWidth="1"/>
    <col min="5" max="5" width="35.28515625" customWidth="1"/>
    <col min="6" max="6" width="34.28515625" customWidth="1"/>
    <col min="7" max="7" width="44.7109375" customWidth="1"/>
    <col min="8" max="8" width="18" customWidth="1"/>
  </cols>
  <sheetData>
    <row r="1" spans="1:8" ht="18">
      <c r="A1" s="1425" t="str">
        <f>'Appendix A'!A1</f>
        <v xml:space="preserve">Virginia Electric and Power Company  </v>
      </c>
      <c r="B1" s="1432"/>
      <c r="C1" s="1432"/>
      <c r="D1" s="1432"/>
      <c r="E1" s="1432"/>
      <c r="F1" s="1432"/>
      <c r="G1" s="1432"/>
      <c r="H1" s="1433"/>
    </row>
    <row r="2" spans="1:8" ht="18">
      <c r="A2" s="1425" t="s">
        <v>676</v>
      </c>
      <c r="B2" s="1425"/>
      <c r="C2" s="1425"/>
      <c r="D2" s="1425"/>
      <c r="E2" s="1425"/>
      <c r="F2" s="1425"/>
      <c r="G2" s="1425"/>
      <c r="H2" s="1425"/>
    </row>
    <row r="3" spans="1:8" ht="18">
      <c r="A3" s="1425" t="s">
        <v>295</v>
      </c>
      <c r="B3" s="1425"/>
      <c r="C3" s="1425"/>
      <c r="D3" s="1425"/>
      <c r="E3" s="1425"/>
      <c r="F3" s="1425"/>
      <c r="G3" s="1425"/>
      <c r="H3" s="1433"/>
    </row>
    <row r="4" spans="1:8" s="1059" customFormat="1" ht="18">
      <c r="A4" s="1436" t="s">
        <v>1444</v>
      </c>
      <c r="B4" s="1436"/>
      <c r="C4" s="1436"/>
      <c r="D4" s="1436"/>
      <c r="E4" s="1436"/>
      <c r="F4" s="1436"/>
      <c r="G4" s="1436"/>
      <c r="H4" s="1436"/>
    </row>
    <row r="5" spans="1:8" ht="15">
      <c r="A5" s="159"/>
      <c r="B5" s="159"/>
      <c r="C5" s="1431"/>
      <c r="D5" s="1431"/>
      <c r="E5" s="1431"/>
      <c r="F5" s="1431"/>
      <c r="G5" s="1431"/>
      <c r="H5" s="1431"/>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291</v>
      </c>
      <c r="D9" s="34"/>
      <c r="E9" s="34"/>
      <c r="F9" s="34"/>
      <c r="G9" s="34"/>
      <c r="H9" s="34"/>
    </row>
    <row r="10" spans="1:8" s="49" customFormat="1" ht="15">
      <c r="A10" s="63" t="s">
        <v>507</v>
      </c>
      <c r="B10" s="63"/>
      <c r="C10" s="34"/>
      <c r="D10" s="34" t="s">
        <v>290</v>
      </c>
      <c r="E10" s="34"/>
      <c r="F10" s="34"/>
      <c r="G10" s="33" t="str">
        <f>"(Line "&amp;A57&amp;" + "&amp;A78&amp;")"</f>
        <v>(Line 130 + 140)</v>
      </c>
      <c r="H10" s="351">
        <f>+H57+H78</f>
        <v>649663.83773242147</v>
      </c>
    </row>
    <row r="11" spans="1:8" s="49" customFormat="1" ht="15">
      <c r="A11" s="63"/>
      <c r="B11" s="63"/>
      <c r="C11" s="34"/>
      <c r="D11" s="34"/>
      <c r="E11" s="34"/>
      <c r="F11" s="34"/>
      <c r="G11" s="34"/>
      <c r="H11" s="34"/>
    </row>
    <row r="12" spans="1:8" s="49" customFormat="1" ht="15">
      <c r="A12" s="63" t="s">
        <v>616</v>
      </c>
      <c r="B12" s="63"/>
      <c r="C12" s="34"/>
      <c r="D12" s="34" t="str">
        <f>H12*10000&amp;" Basis Point increase in ROE"</f>
        <v>100 Basis Point increase in ROE</v>
      </c>
      <c r="E12" s="3" t="s">
        <v>288</v>
      </c>
      <c r="F12" s="34"/>
      <c r="G12" s="34" t="s">
        <v>650</v>
      </c>
      <c r="H12" s="397">
        <v>0.01</v>
      </c>
    </row>
    <row r="13" spans="1:8" s="49" customFormat="1" ht="15">
      <c r="A13" s="63"/>
      <c r="B13" s="63"/>
      <c r="C13" s="34"/>
      <c r="D13" s="34"/>
      <c r="E13" s="34"/>
      <c r="F13" s="34"/>
      <c r="G13" s="34"/>
      <c r="H13" s="397"/>
    </row>
    <row r="14" spans="1:8" s="50" customFormat="1" ht="15">
      <c r="A14" s="63"/>
      <c r="B14" s="63"/>
      <c r="C14" s="34"/>
      <c r="D14" s="34"/>
      <c r="E14" s="34"/>
      <c r="F14" s="34"/>
      <c r="G14" s="34"/>
      <c r="H14" s="151"/>
    </row>
    <row r="15" spans="1:8" s="50" customFormat="1" ht="15.75">
      <c r="A15" s="689" t="s">
        <v>287</v>
      </c>
      <c r="B15" s="343"/>
      <c r="C15" s="343"/>
      <c r="D15" s="343"/>
      <c r="E15" s="344"/>
      <c r="F15" s="345"/>
      <c r="G15" s="345"/>
      <c r="H15" s="345"/>
    </row>
    <row r="16" spans="1:8" s="49" customFormat="1" ht="15">
      <c r="A16" s="398" t="s">
        <v>478</v>
      </c>
      <c r="B16" s="34"/>
      <c r="C16" s="34"/>
      <c r="D16" s="34"/>
      <c r="E16" s="34"/>
      <c r="F16" s="34"/>
      <c r="G16" s="34"/>
      <c r="H16" s="399"/>
    </row>
    <row r="17" spans="1:8" s="49" customFormat="1" ht="15">
      <c r="A17" s="400">
        <v>62</v>
      </c>
      <c r="C17" s="53" t="s">
        <v>1305</v>
      </c>
      <c r="D17" s="53"/>
      <c r="F17" s="31" t="s">
        <v>1306</v>
      </c>
      <c r="G17" s="53" t="s">
        <v>1303</v>
      </c>
      <c r="H17" s="1053">
        <f>'Appendix A'!H70+'Appendix A'!H113-'Appendix A'!H110-'Appendix A'!H76</f>
        <v>5987725.907522371</v>
      </c>
    </row>
    <row r="18" spans="1:8" s="49" customFormat="1" ht="15">
      <c r="A18" s="319"/>
      <c r="B18" s="34"/>
      <c r="C18" s="34"/>
      <c r="D18" s="34"/>
      <c r="E18" s="34"/>
      <c r="F18" s="34"/>
      <c r="G18" s="200"/>
      <c r="H18" s="399"/>
    </row>
    <row r="19" spans="1:8" s="49" customFormat="1" ht="15">
      <c r="A19" s="319"/>
      <c r="B19" s="34"/>
      <c r="C19" s="34"/>
      <c r="D19" s="34"/>
      <c r="E19" s="34"/>
      <c r="F19" s="34"/>
      <c r="G19" s="200"/>
      <c r="H19" s="34"/>
    </row>
    <row r="20" spans="1:8" s="49" customFormat="1" ht="15.75">
      <c r="A20" s="401"/>
      <c r="B20" s="200"/>
      <c r="C20" s="89" t="str">
        <f>'Appendix A'!B182</f>
        <v>Long Term Interest</v>
      </c>
      <c r="D20" s="58"/>
      <c r="E20" s="37"/>
      <c r="F20" s="9"/>
      <c r="G20" s="195"/>
      <c r="H20" s="34"/>
    </row>
    <row r="21" spans="1:8" s="49" customFormat="1" ht="15.75">
      <c r="A21" s="401">
        <f>'Appendix A'!A183</f>
        <v>104</v>
      </c>
      <c r="B21" s="200"/>
      <c r="C21" s="200"/>
      <c r="D21" s="58" t="str">
        <f>'Appendix A'!C183</f>
        <v>Long Term Interest</v>
      </c>
      <c r="E21" s="37"/>
      <c r="F21" s="9"/>
      <c r="G21" s="695" t="s">
        <v>750</v>
      </c>
      <c r="H21" s="43">
        <f>'Appendix A'!H183</f>
        <v>511008.54599999997</v>
      </c>
    </row>
    <row r="22" spans="1:8" s="49" customFormat="1" ht="15">
      <c r="A22" s="402">
        <f>+A21+1</f>
        <v>105</v>
      </c>
      <c r="B22" s="200"/>
      <c r="C22" s="200"/>
      <c r="D22" s="4" t="str">
        <f>'Appendix A'!C184</f>
        <v xml:space="preserve">    Less LTD Interest on Securitization Bonds</v>
      </c>
      <c r="E22" s="196" t="str">
        <f>'Appendix A'!E184</f>
        <v>(Note P)</v>
      </c>
      <c r="F22" s="197"/>
      <c r="G22" s="198" t="str">
        <f>'Appendix A'!F184</f>
        <v>Attachment 8</v>
      </c>
      <c r="H22" s="70">
        <f>'Appendix A'!H184</f>
        <v>0</v>
      </c>
    </row>
    <row r="23" spans="1:8" s="49" customFormat="1" ht="15.75">
      <c r="A23" s="402">
        <f>+A22+1</f>
        <v>106</v>
      </c>
      <c r="B23" s="200"/>
      <c r="C23" s="200"/>
      <c r="D23" s="4" t="str">
        <f>'Appendix A'!C185</f>
        <v>Long Term Interest</v>
      </c>
      <c r="E23" s="37"/>
      <c r="F23" s="58"/>
      <c r="G23" s="199" t="str">
        <f>'Appendix A'!F185</f>
        <v>(Line 104 - 105)</v>
      </c>
      <c r="H23" s="43">
        <f>+H21-H22</f>
        <v>511008.54599999997</v>
      </c>
    </row>
    <row r="24" spans="1:8" s="49" customFormat="1" ht="15">
      <c r="A24" s="402"/>
      <c r="B24" s="200"/>
      <c r="C24" s="4"/>
      <c r="D24" s="4"/>
      <c r="E24" s="9"/>
      <c r="F24" s="5"/>
      <c r="G24" s="200"/>
      <c r="H24" s="10"/>
    </row>
    <row r="25" spans="1:8" s="49" customFormat="1" ht="15.75">
      <c r="A25" s="402">
        <f>+A23+1</f>
        <v>107</v>
      </c>
      <c r="B25" s="200"/>
      <c r="C25" s="200" t="str">
        <f>'Appendix A'!B187</f>
        <v>Preferred Dividends</v>
      </c>
      <c r="D25" s="201"/>
      <c r="E25" s="34"/>
      <c r="F25" s="9" t="s">
        <v>608</v>
      </c>
      <c r="G25" s="91" t="str">
        <f>'Appendix A'!F187</f>
        <v>p118.29c</v>
      </c>
      <c r="H25" s="43">
        <f>'Appendix A'!H187</f>
        <v>0</v>
      </c>
    </row>
    <row r="26" spans="1:8" s="49" customFormat="1" ht="15">
      <c r="A26" s="402"/>
      <c r="B26" s="200"/>
      <c r="C26" s="4"/>
      <c r="D26" s="4"/>
      <c r="E26" s="9"/>
      <c r="F26" s="3"/>
      <c r="G26" s="91"/>
      <c r="H26" s="10"/>
    </row>
    <row r="27" spans="1:8" s="49" customFormat="1" ht="15.75">
      <c r="A27" s="402"/>
      <c r="B27" s="200"/>
      <c r="C27" s="4" t="str">
        <f>'Appendix A'!B189</f>
        <v>Common Stock</v>
      </c>
      <c r="D27" s="65"/>
      <c r="E27" s="9"/>
      <c r="F27" s="9"/>
      <c r="G27" s="91"/>
      <c r="H27" s="10"/>
    </row>
    <row r="28" spans="1:8" s="49" customFormat="1" ht="15">
      <c r="A28" s="402">
        <f>+A25+1</f>
        <v>108</v>
      </c>
      <c r="B28" s="200"/>
      <c r="C28" s="200"/>
      <c r="D28" s="4" t="str">
        <f>'Appendix A'!C190</f>
        <v>Proprietary Capital</v>
      </c>
      <c r="E28" s="5"/>
      <c r="F28" s="5"/>
      <c r="G28" s="91" t="str">
        <f>'Appendix A'!F190</f>
        <v>p112.16c,d/2</v>
      </c>
      <c r="H28" s="43">
        <f>'Appendix A'!H190</f>
        <v>12044332.477</v>
      </c>
    </row>
    <row r="29" spans="1:8" s="49" customFormat="1" ht="15">
      <c r="A29" s="401">
        <f>+A28+1</f>
        <v>109</v>
      </c>
      <c r="B29" s="200"/>
      <c r="C29" s="200"/>
      <c r="D29" s="89" t="str">
        <f>'Appendix A'!C191</f>
        <v xml:space="preserve">    Less Preferred Stock</v>
      </c>
      <c r="E29" s="34"/>
      <c r="F29" s="10" t="s">
        <v>649</v>
      </c>
      <c r="G29" s="202" t="str">
        <f>'Appendix A'!F191</f>
        <v>(Line 117)</v>
      </c>
      <c r="H29" s="10">
        <f>'Appendix A'!H191</f>
        <v>0</v>
      </c>
    </row>
    <row r="30" spans="1:8" s="49" customFormat="1" ht="15">
      <c r="A30" s="402">
        <f>+A29+1</f>
        <v>110</v>
      </c>
      <c r="B30" s="200"/>
      <c r="C30" s="200"/>
      <c r="D30" s="89" t="str">
        <f>'Appendix A'!C192</f>
        <v xml:space="preserve">    Less Account 219 - Accumulated Other Comprehensive Income</v>
      </c>
      <c r="E30" s="34"/>
      <c r="F30" s="70" t="s">
        <v>649</v>
      </c>
      <c r="G30" s="203" t="str">
        <f>'Appendix A'!F192</f>
        <v>p112.15c,d/2</v>
      </c>
      <c r="H30" s="70">
        <f>'Appendix A'!H192</f>
        <v>-54340.018499999998</v>
      </c>
    </row>
    <row r="31" spans="1:8" s="49" customFormat="1" ht="15">
      <c r="A31" s="402">
        <f>+A30+1</f>
        <v>111</v>
      </c>
      <c r="B31" s="200"/>
      <c r="C31" s="200"/>
      <c r="D31" s="89" t="str">
        <f>'Appendix A'!C193</f>
        <v>Common Stock</v>
      </c>
      <c r="E31" s="34"/>
      <c r="F31" s="43"/>
      <c r="G31" s="144" t="str">
        <f>'Appendix A'!F193</f>
        <v>(Sum Lines 108 to 110)</v>
      </c>
      <c r="H31" s="10">
        <f>SUM(H28:H30)</f>
        <v>11989992.4585</v>
      </c>
    </row>
    <row r="32" spans="1:8" s="49" customFormat="1" ht="15">
      <c r="A32" s="402"/>
      <c r="B32" s="200"/>
      <c r="C32" s="4"/>
      <c r="D32" s="4"/>
      <c r="E32" s="34"/>
      <c r="F32" s="9"/>
      <c r="G32" s="91"/>
      <c r="H32" s="10"/>
    </row>
    <row r="33" spans="1:8" s="49" customFormat="1" ht="15.75">
      <c r="A33" s="402"/>
      <c r="B33" s="200"/>
      <c r="C33" s="4" t="str">
        <f>'Appendix A'!B195</f>
        <v>Capitalization</v>
      </c>
      <c r="D33" s="65"/>
      <c r="E33" s="34"/>
      <c r="F33" s="9"/>
      <c r="G33" s="91"/>
      <c r="H33" s="10"/>
    </row>
    <row r="34" spans="1:8" s="49" customFormat="1" ht="15">
      <c r="A34" s="402">
        <f>+A31+1</f>
        <v>112</v>
      </c>
      <c r="B34" s="200"/>
      <c r="C34" s="200"/>
      <c r="D34" s="4" t="str">
        <f>'Appendix A'!C196</f>
        <v>Long Term Debt</v>
      </c>
      <c r="E34" s="34"/>
      <c r="F34" s="9"/>
      <c r="G34" s="4" t="str">
        <f>'Appendix A'!F196</f>
        <v>p112.24c,d/2</v>
      </c>
      <c r="H34" s="43">
        <f>'Appendix A'!H196</f>
        <v>11005768.2885</v>
      </c>
    </row>
    <row r="35" spans="1:8" s="49" customFormat="1" ht="15">
      <c r="A35" s="401">
        <f t="shared" ref="A35:A42" si="0">+A34+1</f>
        <v>113</v>
      </c>
      <c r="B35" s="200"/>
      <c r="C35" s="200"/>
      <c r="D35" s="4" t="str">
        <f>'Appendix A'!C197</f>
        <v xml:space="preserve">      Less Loss on Reacquired Debt </v>
      </c>
      <c r="E35" s="34"/>
      <c r="F35" s="9" t="s">
        <v>649</v>
      </c>
      <c r="G35" s="91" t="str">
        <f>'Appendix A'!F197</f>
        <v>p111.81c,d/2</v>
      </c>
      <c r="H35" s="43">
        <f>'Appendix A'!H197</f>
        <v>-1868.9675</v>
      </c>
    </row>
    <row r="36" spans="1:8" s="49" customFormat="1" ht="15">
      <c r="A36" s="401">
        <f t="shared" si="0"/>
        <v>114</v>
      </c>
      <c r="B36" s="257"/>
      <c r="C36" s="257"/>
      <c r="D36" s="89" t="str">
        <f>'Appendix A'!C198</f>
        <v xml:space="preserve">      Plus Gain on Reacquired Debt</v>
      </c>
      <c r="E36" s="34"/>
      <c r="F36" s="27" t="s">
        <v>277</v>
      </c>
      <c r="G36" s="89" t="str">
        <f>'Appendix A'!F198</f>
        <v>p113.61c,d/2</v>
      </c>
      <c r="H36" s="43">
        <f>'Appendix A'!H198</f>
        <v>3293.7650000000003</v>
      </c>
    </row>
    <row r="37" spans="1:8" s="49" customFormat="1" ht="15">
      <c r="A37" s="401"/>
      <c r="B37" s="257"/>
      <c r="C37" s="257"/>
      <c r="D37" s="89"/>
      <c r="E37" s="34"/>
      <c r="F37" s="27"/>
      <c r="G37" s="89"/>
      <c r="H37" s="43"/>
    </row>
    <row r="38" spans="1:8" s="49" customFormat="1" ht="15">
      <c r="A38" s="401">
        <f>+A36+1</f>
        <v>115</v>
      </c>
      <c r="B38" s="257"/>
      <c r="C38" s="257"/>
      <c r="D38" s="89" t="str">
        <f>'Appendix A'!C199</f>
        <v xml:space="preserve">      Less LTD on Securitization Bonds</v>
      </c>
      <c r="E38" s="34"/>
      <c r="F38" s="27" t="s">
        <v>649</v>
      </c>
      <c r="G38" s="89" t="str">
        <f>'Appendix A'!F199</f>
        <v>Attachment 8</v>
      </c>
      <c r="H38" s="43">
        <f>'Appendix A'!H199</f>
        <v>0</v>
      </c>
    </row>
    <row r="39" spans="1:8" s="49" customFormat="1" ht="15">
      <c r="A39" s="401">
        <f>+A38+1</f>
        <v>116</v>
      </c>
      <c r="B39" s="257"/>
      <c r="C39" s="257"/>
      <c r="D39" s="89" t="str">
        <f>'Appendix A'!C200</f>
        <v>Total Long Term Debt</v>
      </c>
      <c r="E39" s="172"/>
      <c r="F39" s="46"/>
      <c r="G39" s="204" t="str">
        <f>'Appendix A'!F200</f>
        <v>(Sum Lines 112 to 115)</v>
      </c>
      <c r="H39" s="51">
        <f>SUM(H34:H38)</f>
        <v>11007193.086000001</v>
      </c>
    </row>
    <row r="40" spans="1:8" s="49" customFormat="1" ht="15">
      <c r="A40" s="401">
        <f t="shared" si="0"/>
        <v>117</v>
      </c>
      <c r="B40" s="257"/>
      <c r="C40" s="257"/>
      <c r="D40" s="89" t="str">
        <f>'Appendix A'!C201</f>
        <v>Preferred Stock</v>
      </c>
      <c r="E40" s="27"/>
      <c r="F40" s="26"/>
      <c r="G40" s="89" t="str">
        <f>'Appendix A'!F201</f>
        <v>p112.3c,d/2</v>
      </c>
      <c r="H40" s="43">
        <f>'Appendix A'!H201</f>
        <v>0</v>
      </c>
    </row>
    <row r="41" spans="1:8" s="49" customFormat="1" ht="15">
      <c r="A41" s="402">
        <f t="shared" si="0"/>
        <v>118</v>
      </c>
      <c r="B41" s="200"/>
      <c r="C41" s="200"/>
      <c r="D41" s="4" t="str">
        <f>'Appendix A'!C202</f>
        <v>Common Stock</v>
      </c>
      <c r="E41" s="9"/>
      <c r="F41" s="3"/>
      <c r="G41" s="200" t="str">
        <f>'Appendix A'!F202</f>
        <v>(Line 111)</v>
      </c>
      <c r="H41" s="43">
        <f>'Appendix A'!H202</f>
        <v>11989992.4585</v>
      </c>
    </row>
    <row r="42" spans="1:8" s="49" customFormat="1" ht="15.75">
      <c r="A42" s="402">
        <f t="shared" si="0"/>
        <v>119</v>
      </c>
      <c r="B42" s="200"/>
      <c r="C42" s="200"/>
      <c r="D42" s="4" t="str">
        <f>'Appendix A'!C203</f>
        <v>Total  Capitalization</v>
      </c>
      <c r="E42" s="352"/>
      <c r="F42" s="61"/>
      <c r="G42" s="403" t="str">
        <f>'Appendix A'!F203</f>
        <v>(Sum Lines 116 to 118)</v>
      </c>
      <c r="H42" s="51">
        <f>H41+H40+H39</f>
        <v>22997185.544500001</v>
      </c>
    </row>
    <row r="43" spans="1:8" s="49" customFormat="1" ht="15">
      <c r="A43" s="402"/>
      <c r="B43" s="200"/>
      <c r="C43" s="200"/>
      <c r="D43" s="4"/>
      <c r="E43" s="9"/>
      <c r="F43" s="3"/>
      <c r="G43" s="200"/>
      <c r="H43" s="28"/>
    </row>
    <row r="44" spans="1:8" s="49" customFormat="1" ht="15">
      <c r="A44" s="401">
        <f>+A42+1</f>
        <v>120</v>
      </c>
      <c r="B44" s="200"/>
      <c r="C44" s="200"/>
      <c r="D44" s="4" t="str">
        <f>'Appendix A'!C205</f>
        <v>Debt %</v>
      </c>
      <c r="E44" s="45"/>
      <c r="F44" s="90" t="s">
        <v>489</v>
      </c>
      <c r="G44" s="200" t="str">
        <f>'Appendix A'!F205</f>
        <v>(Line 116 / 119)</v>
      </c>
      <c r="H44" s="246">
        <f>'Appendix A'!H205</f>
        <v>0.47863218152068515</v>
      </c>
    </row>
    <row r="45" spans="1:8" s="49" customFormat="1" ht="15">
      <c r="A45" s="401">
        <f>+A44+1</f>
        <v>121</v>
      </c>
      <c r="B45" s="200"/>
      <c r="C45" s="200"/>
      <c r="D45" s="4" t="str">
        <f>'Appendix A'!C206</f>
        <v>Preferred %</v>
      </c>
      <c r="E45" s="3"/>
      <c r="F45" s="90" t="s">
        <v>510</v>
      </c>
      <c r="G45" s="200" t="str">
        <f>'Appendix A'!F206</f>
        <v>(Line 117 / 119)</v>
      </c>
      <c r="H45" s="246">
        <f>'Appendix A'!H206</f>
        <v>0</v>
      </c>
    </row>
    <row r="46" spans="1:8" s="49" customFormat="1" ht="15">
      <c r="A46" s="401">
        <f>+A45+1</f>
        <v>122</v>
      </c>
      <c r="B46" s="200"/>
      <c r="C46" s="200"/>
      <c r="D46" s="4" t="str">
        <f>'Appendix A'!C207</f>
        <v>Common %</v>
      </c>
      <c r="E46" s="3"/>
      <c r="F46" s="90" t="s">
        <v>483</v>
      </c>
      <c r="G46" s="200" t="str">
        <f>'Appendix A'!F207</f>
        <v>(Line 118 / 119)</v>
      </c>
      <c r="H46" s="246">
        <f>'Appendix A'!H207</f>
        <v>0.52136781847931479</v>
      </c>
    </row>
    <row r="47" spans="1:8" s="49" customFormat="1" ht="15">
      <c r="A47" s="401"/>
      <c r="B47" s="200"/>
      <c r="C47" s="200"/>
      <c r="D47" s="4"/>
      <c r="E47" s="9"/>
      <c r="F47" s="91"/>
      <c r="G47" s="200"/>
      <c r="H47" s="28"/>
    </row>
    <row r="48" spans="1:8" s="49" customFormat="1" ht="15">
      <c r="A48" s="401">
        <f>+A46+1</f>
        <v>123</v>
      </c>
      <c r="B48" s="200"/>
      <c r="C48" s="200"/>
      <c r="D48" s="4" t="str">
        <f>'Appendix A'!C209</f>
        <v>Debt Cost</v>
      </c>
      <c r="E48" s="45"/>
      <c r="F48" s="91" t="s">
        <v>489</v>
      </c>
      <c r="G48" s="200" t="str">
        <f>'Appendix A'!F209</f>
        <v>(Line 106 / 116)</v>
      </c>
      <c r="H48" s="205">
        <f>IF(H39&gt;0,H23/H39,0)</f>
        <v>4.6424964294480252E-2</v>
      </c>
    </row>
    <row r="49" spans="1:8" s="49" customFormat="1" ht="15">
      <c r="A49" s="401">
        <f>+A48+1</f>
        <v>124</v>
      </c>
      <c r="B49" s="200"/>
      <c r="C49" s="200"/>
      <c r="D49" s="4" t="str">
        <f>'Appendix A'!C210</f>
        <v>Preferred Cost</v>
      </c>
      <c r="E49" s="3"/>
      <c r="F49" s="91" t="s">
        <v>510</v>
      </c>
      <c r="G49" s="200" t="str">
        <f>'Appendix A'!F210</f>
        <v>(Line 107 / 117)</v>
      </c>
      <c r="H49" s="205">
        <f>IF(H40&gt;0,H25/H40,0)</f>
        <v>0</v>
      </c>
    </row>
    <row r="50" spans="1:8" s="49" customFormat="1" ht="15">
      <c r="A50" s="401">
        <f>+A49+1</f>
        <v>125</v>
      </c>
      <c r="B50" s="200"/>
      <c r="C50" s="200"/>
      <c r="D50" s="4" t="str">
        <f>'Appendix A'!C211</f>
        <v>Common Cost</v>
      </c>
      <c r="E50" s="3"/>
      <c r="F50" s="91" t="s">
        <v>483</v>
      </c>
      <c r="G50" s="25" t="s">
        <v>216</v>
      </c>
      <c r="H50" s="209">
        <f>'Appendix A'!H211+H12</f>
        <v>0.124</v>
      </c>
    </row>
    <row r="51" spans="1:8" s="49" customFormat="1" ht="15">
      <c r="A51" s="401"/>
      <c r="B51" s="200"/>
      <c r="C51" s="200"/>
      <c r="D51" s="4"/>
      <c r="E51" s="9"/>
      <c r="F51" s="91"/>
      <c r="G51" s="200"/>
      <c r="H51" s="9"/>
    </row>
    <row r="52" spans="1:8" s="49" customFormat="1" ht="15">
      <c r="A52" s="401">
        <f>+A50+1</f>
        <v>126</v>
      </c>
      <c r="B52" s="200"/>
      <c r="C52" s="200"/>
      <c r="D52" s="4" t="str">
        <f>'Appendix A'!C213</f>
        <v>Weighted Cost of Debt</v>
      </c>
      <c r="E52" s="45"/>
      <c r="F52" s="90" t="s">
        <v>491</v>
      </c>
      <c r="G52" s="200" t="str">
        <f>'Appendix A'!F213</f>
        <v>(Line 120 * 123)</v>
      </c>
      <c r="H52" s="21">
        <f>H48*H44</f>
        <v>2.2220481937286998E-2</v>
      </c>
    </row>
    <row r="53" spans="1:8" s="49" customFormat="1" ht="15">
      <c r="A53" s="401">
        <f>+A52+1</f>
        <v>127</v>
      </c>
      <c r="B53" s="200"/>
      <c r="C53" s="200"/>
      <c r="D53" s="4" t="str">
        <f>'Appendix A'!C214</f>
        <v>Weighted Cost of Preferred</v>
      </c>
      <c r="E53" s="3"/>
      <c r="F53" s="90" t="s">
        <v>510</v>
      </c>
      <c r="G53" s="200" t="str">
        <f>'Appendix A'!F214</f>
        <v>(Line 121 * 124)</v>
      </c>
      <c r="H53" s="21">
        <f>H49*H45</f>
        <v>0</v>
      </c>
    </row>
    <row r="54" spans="1:8" s="49" customFormat="1" ht="15">
      <c r="A54" s="401">
        <f>+A53+1</f>
        <v>128</v>
      </c>
      <c r="B54" s="200"/>
      <c r="C54" s="200"/>
      <c r="D54" s="93" t="str">
        <f>'Appendix A'!C215</f>
        <v>Weighted Cost of Common</v>
      </c>
      <c r="E54" s="94"/>
      <c r="F54" s="93" t="s">
        <v>483</v>
      </c>
      <c r="G54" s="404" t="str">
        <f>'Appendix A'!F215</f>
        <v>(Line 122 * 125)</v>
      </c>
      <c r="H54" s="95">
        <f>H50*H46</f>
        <v>6.4649609491435028E-2</v>
      </c>
    </row>
    <row r="55" spans="1:8" s="49" customFormat="1" ht="15.75">
      <c r="A55" s="402">
        <f>+A54+1</f>
        <v>129</v>
      </c>
      <c r="B55" s="200"/>
      <c r="C55" s="200" t="str">
        <f>'Appendix A'!B216</f>
        <v>Total Return ( R )</v>
      </c>
      <c r="D55" s="200"/>
      <c r="E55" s="73"/>
      <c r="F55" s="57"/>
      <c r="G55" s="206" t="str">
        <f>'Appendix A'!F216</f>
        <v>(Sum Lines 126 to 128)</v>
      </c>
      <c r="H55" s="55">
        <f>SUM(H52:H54)</f>
        <v>8.6870091428722027E-2</v>
      </c>
    </row>
    <row r="56" spans="1:8" s="49" customFormat="1" ht="15.75">
      <c r="A56" s="405"/>
      <c r="B56" s="200"/>
      <c r="C56" s="200"/>
      <c r="D56" s="200"/>
      <c r="E56" s="73"/>
      <c r="F56" s="57"/>
      <c r="G56" s="206"/>
      <c r="H56" s="55"/>
    </row>
    <row r="57" spans="1:8" s="49" customFormat="1" ht="16.5" thickBot="1">
      <c r="A57" s="402">
        <f>+A55+1</f>
        <v>130</v>
      </c>
      <c r="B57" s="200"/>
      <c r="C57" s="200" t="str">
        <f>'Appendix A'!B218</f>
        <v>Investment Return = Rate Base * Rate of Return</v>
      </c>
      <c r="D57" s="200"/>
      <c r="E57" s="67"/>
      <c r="F57" s="355"/>
      <c r="G57" s="207" t="str">
        <f>'Appendix A'!F218</f>
        <v>(Line 62 * 129)</v>
      </c>
      <c r="H57" s="42">
        <f>+H55*H17</f>
        <v>520154.29703659593</v>
      </c>
    </row>
    <row r="58" spans="1:8" s="49" customFormat="1" ht="15.75" thickTop="1">
      <c r="A58" s="6"/>
      <c r="B58" s="6"/>
      <c r="C58" s="6"/>
      <c r="D58" s="3"/>
      <c r="E58" s="9"/>
      <c r="F58" s="63"/>
      <c r="G58" s="5"/>
      <c r="H58" s="21"/>
    </row>
    <row r="59" spans="1:8" s="49" customFormat="1" ht="15.75">
      <c r="A59" s="689" t="s">
        <v>1237</v>
      </c>
      <c r="B59" s="343"/>
      <c r="C59" s="343"/>
      <c r="D59" s="343"/>
      <c r="E59" s="344"/>
      <c r="F59" s="345"/>
      <c r="G59" s="345"/>
      <c r="H59" s="345"/>
    </row>
    <row r="60" spans="1:8" s="49" customFormat="1" ht="15.75">
      <c r="A60" s="89"/>
      <c r="B60" s="89"/>
      <c r="C60" s="6"/>
      <c r="D60" s="24"/>
      <c r="E60" s="27"/>
      <c r="F60" s="19"/>
      <c r="G60" s="9"/>
      <c r="H60" s="40"/>
    </row>
    <row r="61" spans="1:8" s="49" customFormat="1" ht="15.75">
      <c r="A61" s="6" t="s">
        <v>505</v>
      </c>
      <c r="B61" s="6"/>
      <c r="C61" s="75" t="s">
        <v>579</v>
      </c>
      <c r="D61" s="9"/>
      <c r="E61" s="9"/>
      <c r="F61" s="19"/>
      <c r="G61" s="5"/>
      <c r="H61" s="9"/>
    </row>
    <row r="62" spans="1:8" s="49" customFormat="1" ht="15">
      <c r="A62" s="402">
        <f>+A57+1</f>
        <v>131</v>
      </c>
      <c r="B62" s="63"/>
      <c r="C62" s="6"/>
      <c r="D62" s="9" t="s">
        <v>565</v>
      </c>
      <c r="E62" s="9"/>
      <c r="F62" s="63"/>
      <c r="G62" s="208"/>
      <c r="H62" s="205">
        <f>'Appendix A'!H223</f>
        <v>0.21</v>
      </c>
    </row>
    <row r="63" spans="1:8" s="49" customFormat="1" ht="15">
      <c r="A63" s="402">
        <f>+A62+1</f>
        <v>132</v>
      </c>
      <c r="B63" s="63"/>
      <c r="C63" s="6"/>
      <c r="D63" s="261" t="s">
        <v>564</v>
      </c>
      <c r="E63" s="22"/>
      <c r="F63" s="63"/>
      <c r="G63" s="208"/>
      <c r="H63" s="205">
        <f>'Appendix A'!H224</f>
        <v>5.8507730000000001E-2</v>
      </c>
    </row>
    <row r="64" spans="1:8" s="49" customFormat="1" ht="15">
      <c r="A64" s="402">
        <f>+A63+1</f>
        <v>133</v>
      </c>
      <c r="B64" s="63"/>
      <c r="C64" s="6"/>
      <c r="D64" s="261" t="s">
        <v>289</v>
      </c>
      <c r="E64" s="261"/>
      <c r="F64" s="63"/>
      <c r="G64" s="195" t="str">
        <f>'Appendix A'!F225</f>
        <v>Per State Tax Code</v>
      </c>
      <c r="H64" s="205">
        <v>0</v>
      </c>
    </row>
    <row r="65" spans="1:8" s="49" customFormat="1" ht="15">
      <c r="A65" s="402">
        <f>+A64+1</f>
        <v>134</v>
      </c>
      <c r="B65" s="63"/>
      <c r="C65" s="6"/>
      <c r="D65" s="261" t="s">
        <v>651</v>
      </c>
      <c r="E65" s="15" t="s">
        <v>659</v>
      </c>
      <c r="F65" s="63"/>
      <c r="G65" s="34"/>
      <c r="H65" s="205">
        <f>'Appendix A'!H226</f>
        <v>0.25622110669999998</v>
      </c>
    </row>
    <row r="66" spans="1:8" s="49" customFormat="1" ht="15">
      <c r="A66" s="402">
        <f>+A65+1</f>
        <v>135</v>
      </c>
      <c r="B66" s="63"/>
      <c r="C66" s="6"/>
      <c r="D66" s="261" t="s">
        <v>641</v>
      </c>
      <c r="E66" s="22"/>
      <c r="F66" s="63"/>
      <c r="G66" s="9"/>
      <c r="H66" s="205">
        <f>H65/(1-H65)</f>
        <v>0.34448558436929766</v>
      </c>
    </row>
    <row r="67" spans="1:8" s="49" customFormat="1" ht="15">
      <c r="A67" s="402"/>
      <c r="B67" s="6"/>
      <c r="C67" s="6"/>
      <c r="D67" s="9"/>
      <c r="E67" s="9"/>
      <c r="F67" s="14"/>
      <c r="G67" s="15"/>
      <c r="H67" s="17"/>
    </row>
    <row r="68" spans="1:8" s="49" customFormat="1" ht="15.75">
      <c r="A68" s="6"/>
      <c r="B68" s="1434" t="s">
        <v>1224</v>
      </c>
      <c r="C68" s="1435"/>
      <c r="D68" s="1435"/>
      <c r="E68" s="98"/>
      <c r="F68" s="5"/>
      <c r="G68" s="16"/>
      <c r="H68" s="85"/>
    </row>
    <row r="69" spans="1:8" s="49" customFormat="1" ht="15">
      <c r="A69" s="6">
        <f>+A66+1</f>
        <v>136</v>
      </c>
      <c r="B69" s="6"/>
      <c r="C69" s="995" t="s">
        <v>1225</v>
      </c>
      <c r="D69" s="9"/>
      <c r="E69" s="996" t="s">
        <v>1226</v>
      </c>
      <c r="F69" s="4" t="s">
        <v>394</v>
      </c>
      <c r="G69" s="16"/>
      <c r="H69" s="235">
        <f>'Appendix A'!H230</f>
        <v>-128.47200000000001</v>
      </c>
    </row>
    <row r="70" spans="1:8" s="49" customFormat="1" ht="15">
      <c r="A70" s="994" t="s">
        <v>1212</v>
      </c>
      <c r="B70" s="6"/>
      <c r="C70" s="995" t="s">
        <v>1223</v>
      </c>
      <c r="D70" s="9"/>
      <c r="E70" s="28"/>
      <c r="F70" s="997" t="s">
        <v>531</v>
      </c>
      <c r="G70" s="16"/>
      <c r="H70" s="235">
        <f>'ATT5 - Cost Support 1'!M201</f>
        <v>-2729.3167345328529</v>
      </c>
    </row>
    <row r="71" spans="1:8" s="49" customFormat="1" ht="15">
      <c r="A71" s="6">
        <f>+A69+1</f>
        <v>137</v>
      </c>
      <c r="B71" s="6"/>
      <c r="C71" s="3" t="s">
        <v>640</v>
      </c>
      <c r="D71" s="9"/>
      <c r="E71" s="383"/>
      <c r="F71" s="68" t="str">
        <f>"(Line "&amp;A66&amp;")"</f>
        <v>(Line 135)</v>
      </c>
      <c r="G71" s="16"/>
      <c r="H71" s="112">
        <f>+H66</f>
        <v>0.34448558436929766</v>
      </c>
    </row>
    <row r="72" spans="1:8" s="49" customFormat="1" ht="15.75">
      <c r="A72" s="6">
        <f>A71+1</f>
        <v>138</v>
      </c>
      <c r="B72" s="6"/>
      <c r="C72" s="79" t="s">
        <v>1232</v>
      </c>
      <c r="D72" s="172"/>
      <c r="E72" s="98"/>
      <c r="F72" s="25" t="str">
        <f>"((Line "&amp;A69&amp;" + "&amp;A70&amp;") * (1 + Line "&amp;A71&amp;"))"</f>
        <v>((Line 136 + 136A) * (1 + Line 137))</v>
      </c>
      <c r="G72" s="368"/>
      <c r="H72" s="237">
        <f>+(H69+H70)*(1+H71)</f>
        <v>-3842.2557567523986</v>
      </c>
    </row>
    <row r="73" spans="1:8" s="49" customFormat="1" ht="15.75">
      <c r="A73" s="6"/>
      <c r="B73" s="6"/>
      <c r="C73" s="88"/>
      <c r="D73" s="35"/>
      <c r="E73" s="216"/>
      <c r="F73" s="114"/>
      <c r="G73" s="386"/>
      <c r="H73" s="387"/>
    </row>
    <row r="74" spans="1:8" s="49" customFormat="1" ht="15.75">
      <c r="A74" s="6"/>
      <c r="B74" s="6"/>
      <c r="C74" s="88"/>
      <c r="D74" s="35"/>
      <c r="E74" s="216"/>
      <c r="F74" s="114"/>
      <c r="G74" s="386"/>
      <c r="H74" s="388"/>
    </row>
    <row r="75" spans="1:8" s="49" customFormat="1" ht="15.75">
      <c r="A75" s="6"/>
      <c r="B75" s="6"/>
      <c r="C75" s="9"/>
      <c r="D75" s="9"/>
      <c r="E75" s="14"/>
      <c r="F75" s="15"/>
      <c r="G75" s="16"/>
      <c r="H75" s="113"/>
    </row>
    <row r="76" spans="1:8" s="49" customFormat="1" ht="15.75">
      <c r="A76" s="6">
        <f>+A72+1</f>
        <v>139</v>
      </c>
      <c r="B76" s="1" t="s">
        <v>1233</v>
      </c>
      <c r="D76" s="53" t="s">
        <v>1238</v>
      </c>
      <c r="E76" s="379"/>
      <c r="F76" s="25" t="str">
        <f>"[Line "&amp;A66&amp;" * "&amp;A57&amp;" * (1-("&amp;A52&amp;" / "&amp;A55&amp;"))]"</f>
        <v>[Line 135 * 130 * (1-(126 / 129))]</v>
      </c>
      <c r="G76" s="9"/>
      <c r="H76" s="140">
        <f>+H66*(1-H52/H55)*H57</f>
        <v>133351.79645257795</v>
      </c>
    </row>
    <row r="77" spans="1:8" s="49" customFormat="1" ht="15.75" thickBot="1">
      <c r="A77" s="6"/>
      <c r="B77" s="6"/>
      <c r="C77" s="90"/>
      <c r="D77" s="35"/>
      <c r="E77" s="216"/>
      <c r="F77" s="386"/>
      <c r="G77" s="386"/>
      <c r="H77" s="335"/>
    </row>
    <row r="78" spans="1:8" s="49" customFormat="1" ht="16.5" thickBot="1">
      <c r="A78" s="412">
        <f>+A76+1</f>
        <v>140</v>
      </c>
      <c r="B78" s="429" t="s">
        <v>1227</v>
      </c>
      <c r="C78" s="419"/>
      <c r="D78" s="426"/>
      <c r="E78" s="430"/>
      <c r="F78" s="422" t="str">
        <f>"(Line "&amp;A72&amp;" + "&amp;A76&amp;")"</f>
        <v>(Line 138 + 139)</v>
      </c>
      <c r="G78" s="431"/>
      <c r="H78" s="436">
        <f>+H76+H72</f>
        <v>129509.54069582555</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9"/>
      <c r="B81" s="159"/>
      <c r="C81" s="159"/>
      <c r="D81" s="159"/>
      <c r="E81" s="159"/>
      <c r="F81" s="159"/>
      <c r="G81" s="159"/>
      <c r="H81" s="159"/>
    </row>
    <row r="82" spans="1:8">
      <c r="A82" s="159"/>
      <c r="B82" s="159"/>
      <c r="C82" s="159"/>
      <c r="D82" s="159"/>
      <c r="E82" s="159"/>
      <c r="F82" s="159"/>
      <c r="G82" s="159"/>
      <c r="H82" s="159"/>
    </row>
    <row r="83" spans="1:8">
      <c r="A83" s="159"/>
      <c r="B83" s="159"/>
      <c r="C83" s="159"/>
      <c r="D83" s="159"/>
      <c r="E83" s="159"/>
      <c r="F83" s="159"/>
      <c r="G83" s="159"/>
      <c r="H83" s="159"/>
    </row>
    <row r="84" spans="1:8">
      <c r="A84" s="159"/>
      <c r="B84" s="159"/>
      <c r="C84" s="159"/>
      <c r="D84" s="159"/>
      <c r="E84" s="159"/>
      <c r="F84" s="159"/>
      <c r="G84" s="159"/>
      <c r="H84" s="159"/>
    </row>
    <row r="85" spans="1:8">
      <c r="A85" s="159"/>
      <c r="B85" s="159"/>
      <c r="C85" s="159"/>
      <c r="D85" s="159"/>
      <c r="E85" s="159"/>
      <c r="F85" s="159"/>
      <c r="G85" s="159"/>
      <c r="H85" s="159"/>
    </row>
    <row r="86" spans="1:8">
      <c r="A86" s="159"/>
      <c r="B86" s="159"/>
      <c r="C86" s="159"/>
      <c r="D86" s="159"/>
      <c r="E86" s="159"/>
      <c r="F86" s="159"/>
      <c r="G86" s="159"/>
      <c r="H86" s="159"/>
    </row>
    <row r="87" spans="1:8">
      <c r="A87" s="159"/>
      <c r="B87" s="159"/>
      <c r="C87" s="159"/>
      <c r="D87" s="159"/>
      <c r="E87" s="159"/>
      <c r="F87" s="159"/>
      <c r="G87" s="159"/>
      <c r="H87" s="159"/>
    </row>
    <row r="88" spans="1:8">
      <c r="A88" s="159"/>
      <c r="B88" s="159"/>
      <c r="C88" s="159"/>
      <c r="D88" s="159"/>
      <c r="E88" s="159"/>
      <c r="F88" s="159"/>
      <c r="G88" s="159"/>
      <c r="H88" s="159"/>
    </row>
    <row r="89" spans="1:8">
      <c r="A89" s="159"/>
      <c r="B89" s="159"/>
      <c r="C89" s="159"/>
      <c r="D89" s="159"/>
      <c r="E89" s="159"/>
      <c r="F89" s="159"/>
      <c r="G89" s="159"/>
      <c r="H89" s="159"/>
    </row>
    <row r="90" spans="1:8">
      <c r="A90" s="159"/>
      <c r="B90" s="159"/>
      <c r="C90" s="159"/>
      <c r="D90" s="159"/>
      <c r="E90" s="159"/>
      <c r="F90" s="159"/>
      <c r="G90" s="159"/>
      <c r="H90" s="159"/>
    </row>
    <row r="91" spans="1:8">
      <c r="A91" s="159"/>
      <c r="B91" s="159"/>
      <c r="C91" s="159"/>
      <c r="D91" s="159"/>
      <c r="E91" s="159"/>
      <c r="F91" s="159"/>
      <c r="G91" s="159"/>
      <c r="H91" s="159"/>
    </row>
    <row r="92" spans="1:8">
      <c r="A92" s="159"/>
      <c r="B92" s="159"/>
      <c r="C92" s="159"/>
      <c r="D92" s="159"/>
      <c r="E92" s="159"/>
      <c r="F92" s="159"/>
      <c r="G92" s="159"/>
      <c r="H92" s="159"/>
    </row>
    <row r="93" spans="1:8">
      <c r="A93" s="159"/>
      <c r="B93" s="159"/>
      <c r="C93" s="159"/>
      <c r="D93" s="159"/>
      <c r="E93" s="159"/>
      <c r="F93" s="159"/>
      <c r="G93" s="159"/>
      <c r="H93" s="159"/>
    </row>
    <row r="94" spans="1:8">
      <c r="A94" s="159"/>
      <c r="B94" s="159"/>
      <c r="C94" s="159"/>
      <c r="D94" s="159"/>
      <c r="E94" s="159"/>
      <c r="F94" s="159"/>
      <c r="G94" s="159"/>
      <c r="H94" s="159"/>
    </row>
    <row r="309" spans="1:6">
      <c r="A309" s="146"/>
      <c r="B309" s="146"/>
      <c r="C309" s="146"/>
      <c r="D309" s="146"/>
      <c r="E309" s="146"/>
      <c r="F309" s="146"/>
    </row>
    <row r="310" spans="1:6">
      <c r="A310" s="146"/>
      <c r="B310" s="146"/>
      <c r="C310" s="146"/>
      <c r="D310" s="146"/>
      <c r="E310" s="146"/>
      <c r="F310" s="146"/>
    </row>
    <row r="311" spans="1:6">
      <c r="A311" s="146"/>
      <c r="B311" s="146"/>
      <c r="C311" s="146"/>
      <c r="D311" s="146"/>
      <c r="E311" s="146"/>
      <c r="F311" s="146"/>
    </row>
    <row r="312" spans="1:6">
      <c r="A312" s="146"/>
      <c r="B312" s="146"/>
      <c r="C312" s="146"/>
      <c r="D312" s="146"/>
      <c r="E312" s="146"/>
      <c r="F312" s="146"/>
    </row>
    <row r="313" spans="1:6">
      <c r="A313" s="146"/>
      <c r="B313" s="146"/>
      <c r="C313" s="146"/>
      <c r="D313" s="146"/>
      <c r="E313" s="146"/>
      <c r="F313" s="146"/>
    </row>
    <row r="314" spans="1:6">
      <c r="A314" s="146"/>
      <c r="B314" s="146"/>
      <c r="C314" s="146"/>
      <c r="D314" s="146"/>
      <c r="E314" s="146"/>
      <c r="F314" s="146"/>
    </row>
    <row r="315" spans="1:6">
      <c r="A315" s="146"/>
      <c r="B315" s="146"/>
      <c r="C315" s="146"/>
      <c r="D315" s="146"/>
      <c r="E315" s="146"/>
      <c r="F315" s="146"/>
    </row>
    <row r="316" spans="1:6">
      <c r="A316" s="146"/>
      <c r="B316" s="146"/>
      <c r="C316" s="146"/>
      <c r="D316" s="146"/>
      <c r="E316" s="146"/>
      <c r="F316" s="146"/>
    </row>
    <row r="317" spans="1:6">
      <c r="A317" s="146"/>
      <c r="B317" s="146"/>
      <c r="C317" s="146"/>
      <c r="D317" s="146"/>
      <c r="E317" s="146"/>
      <c r="F317" s="146"/>
    </row>
  </sheetData>
  <mergeCells count="6">
    <mergeCell ref="A1:H1"/>
    <mergeCell ref="A3:H3"/>
    <mergeCell ref="C5:H5"/>
    <mergeCell ref="A2:H2"/>
    <mergeCell ref="B68:D68"/>
    <mergeCell ref="A4:H4"/>
  </mergeCells>
  <phoneticPr fontId="57" type="noConversion"/>
  <printOptions horizontalCentered="1"/>
  <pageMargins left="0.5" right="0.5" top="0.75" bottom="0.5" header="0.5" footer="0.5"/>
  <pageSetup scale="40" orientation="portrait" r:id="rId1"/>
  <headerFooter alignWithMargins="0">
    <oddHeader>&amp;RPage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0" tint="-0.14999847407452621"/>
  </sheetPr>
  <dimension ref="A1:AH226"/>
  <sheetViews>
    <sheetView view="pageBreakPreview" zoomScale="90" zoomScaleNormal="55" zoomScaleSheetLayoutView="90" workbookViewId="0">
      <pane xSplit="6" ySplit="6" topLeftCell="G7" activePane="bottomRight" state="frozen"/>
      <selection sqref="A1:M1"/>
      <selection pane="topRight" sqref="A1:M1"/>
      <selection pane="bottomLeft" sqref="A1:M1"/>
      <selection pane="bottomRight" sqref="A1:AC1"/>
    </sheetView>
  </sheetViews>
  <sheetFormatPr defaultColWidth="9.140625" defaultRowHeight="16.5"/>
  <cols>
    <col min="1" max="1" width="9.7109375" style="465" customWidth="1"/>
    <col min="2" max="2" width="3.140625" style="465" customWidth="1"/>
    <col min="3" max="3" width="51.7109375" style="465" customWidth="1"/>
    <col min="4" max="4" width="12" style="465" bestFit="1" customWidth="1"/>
    <col min="5" max="5" width="14.28515625" style="465" bestFit="1" customWidth="1"/>
    <col min="6" max="6" width="34.28515625" style="465" customWidth="1"/>
    <col min="7" max="7" width="14.85546875" style="465" customWidth="1"/>
    <col min="8" max="8" width="15" style="465" bestFit="1" customWidth="1"/>
    <col min="9" max="9" width="13.28515625" style="465" customWidth="1"/>
    <col min="10" max="10" width="16.85546875" style="465" customWidth="1"/>
    <col min="11" max="11" width="16.28515625" style="465" customWidth="1"/>
    <col min="12" max="12" width="13.28515625" style="465" bestFit="1" customWidth="1"/>
    <col min="13" max="13" width="13.7109375" style="465" bestFit="1" customWidth="1"/>
    <col min="14" max="14" width="13.28515625" style="465" bestFit="1" customWidth="1"/>
    <col min="15" max="16" width="13.85546875" style="465" bestFit="1" customWidth="1"/>
    <col min="17" max="17" width="13.28515625" style="465" customWidth="1"/>
    <col min="18" max="18" width="13.28515625" style="465" bestFit="1" customWidth="1"/>
    <col min="19" max="19" width="18.7109375" style="465" bestFit="1" customWidth="1"/>
    <col min="20" max="20" width="15.85546875" style="465" customWidth="1"/>
    <col min="21" max="21" width="22.85546875" style="465" bestFit="1" customWidth="1"/>
    <col min="22" max="22" width="7.85546875" style="465" customWidth="1"/>
    <col min="23" max="23" width="11.7109375" style="465" customWidth="1"/>
    <col min="24" max="24" width="9.7109375" style="465" customWidth="1"/>
    <col min="25" max="25" width="7.7109375" style="465" customWidth="1"/>
    <col min="26" max="26" width="2.140625" style="465" customWidth="1"/>
    <col min="27" max="27" width="4.140625" style="465" customWidth="1"/>
    <col min="28" max="28" width="1.7109375" style="465" customWidth="1"/>
    <col min="29" max="29" width="6.7109375" style="465" customWidth="1"/>
    <col min="30" max="30" width="2.85546875" style="465" customWidth="1"/>
    <col min="31" max="16384" width="9.140625" style="465"/>
  </cols>
  <sheetData>
    <row r="1" spans="1:30">
      <c r="A1" s="1481" t="str">
        <f>'Appendix A'!A1</f>
        <v xml:space="preserve">Virginia Electric and Power Company  </v>
      </c>
      <c r="B1" s="1481"/>
      <c r="C1" s="1481"/>
      <c r="D1" s="1481"/>
      <c r="E1" s="1481"/>
      <c r="F1" s="1481"/>
      <c r="G1" s="1481"/>
      <c r="H1" s="1481"/>
      <c r="I1" s="1481"/>
      <c r="J1" s="1481"/>
      <c r="K1" s="1481"/>
      <c r="L1" s="1481"/>
      <c r="M1" s="1481"/>
      <c r="N1" s="1481"/>
      <c r="O1" s="1481"/>
      <c r="P1" s="1481"/>
      <c r="Q1" s="1481"/>
      <c r="R1" s="1481"/>
      <c r="S1" s="1481"/>
      <c r="T1" s="1481"/>
      <c r="U1" s="1481"/>
      <c r="V1" s="1481"/>
      <c r="W1" s="1481"/>
      <c r="X1" s="1481"/>
      <c r="Y1" s="1481"/>
      <c r="Z1" s="1481"/>
      <c r="AA1" s="1481"/>
      <c r="AB1" s="1481"/>
      <c r="AC1" s="1481"/>
      <c r="AD1" s="464"/>
    </row>
    <row r="2" spans="1:30">
      <c r="A2" s="1481" t="s">
        <v>676</v>
      </c>
      <c r="B2" s="1481"/>
      <c r="C2" s="1481"/>
      <c r="D2" s="1481"/>
      <c r="E2" s="1481"/>
      <c r="F2" s="1481"/>
      <c r="G2" s="1481"/>
      <c r="H2" s="1481"/>
      <c r="I2" s="1481"/>
      <c r="J2" s="1481"/>
      <c r="K2" s="1481"/>
      <c r="L2" s="1481"/>
      <c r="M2" s="1481"/>
      <c r="N2" s="1481"/>
      <c r="O2" s="1481"/>
      <c r="P2" s="1481"/>
      <c r="Q2" s="1481"/>
      <c r="R2" s="1481"/>
      <c r="S2" s="1481"/>
      <c r="T2" s="1481"/>
      <c r="U2" s="1481"/>
      <c r="V2" s="1481"/>
      <c r="W2" s="1481"/>
      <c r="X2" s="1481"/>
      <c r="Y2" s="1481"/>
      <c r="Z2" s="1481"/>
      <c r="AA2" s="1481"/>
      <c r="AB2" s="1481"/>
      <c r="AC2" s="1481"/>
      <c r="AD2" s="464"/>
    </row>
    <row r="3" spans="1:30">
      <c r="A3" s="1481" t="s">
        <v>631</v>
      </c>
      <c r="B3" s="1481"/>
      <c r="C3" s="1481"/>
      <c r="D3" s="1481"/>
      <c r="E3" s="1481"/>
      <c r="F3" s="1481"/>
      <c r="G3" s="1481"/>
      <c r="H3" s="1481"/>
      <c r="I3" s="1481"/>
      <c r="J3" s="1481"/>
      <c r="K3" s="1481"/>
      <c r="L3" s="1481"/>
      <c r="M3" s="1481"/>
      <c r="N3" s="1481"/>
      <c r="O3" s="1481"/>
      <c r="P3" s="1481"/>
      <c r="Q3" s="1481"/>
      <c r="R3" s="1481"/>
      <c r="S3" s="1481"/>
      <c r="T3" s="1481"/>
      <c r="U3" s="1481"/>
      <c r="V3" s="1481"/>
      <c r="W3" s="1481"/>
      <c r="X3" s="1481"/>
      <c r="Y3" s="1481"/>
      <c r="Z3" s="1481"/>
      <c r="AA3" s="1481"/>
      <c r="AB3" s="1481"/>
      <c r="AC3" s="1481"/>
      <c r="AD3" s="464"/>
    </row>
    <row r="4" spans="1:30">
      <c r="A4" s="1488" t="s">
        <v>1445</v>
      </c>
      <c r="B4" s="1488"/>
      <c r="C4" s="1488"/>
      <c r="D4" s="1488"/>
      <c r="E4" s="1488"/>
      <c r="F4" s="1488"/>
      <c r="G4" s="1488"/>
      <c r="H4" s="1488"/>
      <c r="I4" s="1488"/>
      <c r="J4" s="1488"/>
      <c r="K4" s="1488"/>
      <c r="L4" s="1488"/>
      <c r="M4" s="1488"/>
      <c r="N4" s="1488"/>
      <c r="O4" s="1488"/>
      <c r="P4" s="1488"/>
      <c r="Q4" s="1488"/>
      <c r="R4" s="1488"/>
      <c r="S4" s="1488"/>
      <c r="T4" s="1488"/>
      <c r="U4" s="1488"/>
      <c r="V4" s="1488"/>
      <c r="W4" s="1488"/>
      <c r="X4" s="1488"/>
      <c r="Y4" s="1488"/>
      <c r="Z4" s="1488"/>
      <c r="AA4" s="1488"/>
      <c r="AB4" s="1488"/>
      <c r="AC4" s="1488"/>
      <c r="AD4" s="464"/>
    </row>
    <row r="5" spans="1:30" ht="17.25" thickBot="1">
      <c r="A5" s="470" t="s">
        <v>370</v>
      </c>
      <c r="B5" s="471"/>
      <c r="D5" s="472"/>
      <c r="E5" s="473"/>
      <c r="F5" s="469"/>
      <c r="G5" s="474" t="s">
        <v>322</v>
      </c>
      <c r="H5" s="1482" t="s">
        <v>323</v>
      </c>
      <c r="I5" s="1483"/>
      <c r="J5" s="1483"/>
      <c r="K5" s="1483"/>
      <c r="L5" s="1483"/>
      <c r="M5" s="1483"/>
      <c r="N5" s="1483"/>
      <c r="O5" s="1483"/>
      <c r="P5" s="1483"/>
      <c r="Q5" s="1483"/>
      <c r="R5" s="1483"/>
      <c r="S5" s="1484"/>
      <c r="AD5" s="464"/>
    </row>
    <row r="6" spans="1:30">
      <c r="A6" s="475" t="s">
        <v>86</v>
      </c>
      <c r="B6" s="476" t="s">
        <v>87</v>
      </c>
      <c r="C6" s="476"/>
      <c r="D6" s="476"/>
      <c r="E6" s="476" t="s">
        <v>644</v>
      </c>
      <c r="F6" s="477" t="s">
        <v>88</v>
      </c>
      <c r="G6" s="478" t="s">
        <v>321</v>
      </c>
      <c r="H6" s="478" t="s">
        <v>307</v>
      </c>
      <c r="I6" s="478" t="s">
        <v>308</v>
      </c>
      <c r="J6" s="478" t="s">
        <v>309</v>
      </c>
      <c r="K6" s="478" t="s">
        <v>310</v>
      </c>
      <c r="L6" s="478" t="s">
        <v>312</v>
      </c>
      <c r="M6" s="478" t="s">
        <v>313</v>
      </c>
      <c r="N6" s="478" t="s">
        <v>314</v>
      </c>
      <c r="O6" s="478" t="s">
        <v>315</v>
      </c>
      <c r="P6" s="478" t="s">
        <v>316</v>
      </c>
      <c r="Q6" s="478" t="s">
        <v>317</v>
      </c>
      <c r="R6" s="478" t="s">
        <v>318</v>
      </c>
      <c r="S6" s="715" t="s">
        <v>319</v>
      </c>
      <c r="T6" s="715" t="s">
        <v>320</v>
      </c>
      <c r="U6" s="715" t="s">
        <v>332</v>
      </c>
      <c r="V6" s="1452" t="s">
        <v>282</v>
      </c>
      <c r="W6" s="1462"/>
      <c r="X6" s="1462"/>
      <c r="Y6" s="1462"/>
      <c r="Z6" s="1462"/>
      <c r="AA6" s="1462"/>
      <c r="AB6" s="1462"/>
      <c r="AC6" s="1463"/>
      <c r="AD6" s="464"/>
    </row>
    <row r="7" spans="1:30">
      <c r="A7" s="481"/>
      <c r="B7" s="482" t="s">
        <v>610</v>
      </c>
      <c r="C7" s="472"/>
      <c r="D7" s="464"/>
      <c r="E7" s="483"/>
      <c r="F7" s="484"/>
      <c r="G7" s="464"/>
      <c r="H7" s="464"/>
      <c r="I7" s="464"/>
      <c r="J7" s="464"/>
      <c r="K7" s="464"/>
      <c r="L7" s="464"/>
      <c r="M7" s="464"/>
      <c r="N7" s="464"/>
      <c r="O7" s="464"/>
      <c r="P7" s="464"/>
      <c r="Q7" s="464"/>
      <c r="R7" s="464"/>
      <c r="S7" s="464"/>
      <c r="T7" s="464"/>
      <c r="U7" s="464"/>
      <c r="V7" s="1455"/>
      <c r="W7" s="1456"/>
      <c r="X7" s="1456"/>
      <c r="Y7" s="1456"/>
      <c r="Z7" s="1456"/>
      <c r="AA7" s="1456"/>
      <c r="AB7" s="1456"/>
      <c r="AC7" s="1457"/>
      <c r="AD7" s="464"/>
    </row>
    <row r="8" spans="1:30">
      <c r="A8" s="481"/>
      <c r="B8" s="482"/>
      <c r="C8" s="472"/>
      <c r="D8" s="464"/>
      <c r="E8" s="483"/>
      <c r="F8" s="484"/>
      <c r="G8" s="464"/>
      <c r="H8" s="464"/>
      <c r="I8" s="464"/>
      <c r="J8" s="464"/>
      <c r="K8" s="464"/>
      <c r="L8" s="464"/>
      <c r="M8" s="464"/>
      <c r="N8" s="464"/>
      <c r="O8" s="464"/>
      <c r="P8" s="464"/>
      <c r="Q8" s="464"/>
      <c r="R8" s="464"/>
      <c r="S8" s="464"/>
      <c r="T8" s="464"/>
      <c r="U8" s="464"/>
      <c r="V8" s="716"/>
      <c r="W8" s="717"/>
      <c r="X8" s="717"/>
      <c r="Y8" s="717"/>
      <c r="Z8" s="717"/>
      <c r="AA8" s="717"/>
      <c r="AB8" s="717"/>
      <c r="AC8" s="718"/>
      <c r="AD8" s="464"/>
    </row>
    <row r="9" spans="1:30">
      <c r="A9" s="481">
        <v>8</v>
      </c>
      <c r="B9" s="482"/>
      <c r="C9" s="472" t="s">
        <v>619</v>
      </c>
      <c r="D9" s="464"/>
      <c r="E9" s="488" t="str">
        <f>'Appendix A'!E22</f>
        <v>(Notes A &amp; Q)</v>
      </c>
      <c r="F9" s="489" t="s">
        <v>118</v>
      </c>
      <c r="G9" s="490">
        <v>41916458.221693553</v>
      </c>
      <c r="H9" s="490">
        <v>42008529.33912275</v>
      </c>
      <c r="I9" s="490">
        <v>42114580.740049697</v>
      </c>
      <c r="J9" s="490">
        <v>42499364.753705516</v>
      </c>
      <c r="K9" s="490">
        <v>42586837.582886547</v>
      </c>
      <c r="L9" s="490">
        <v>42681787.45704627</v>
      </c>
      <c r="M9" s="490">
        <v>42977824.358914569</v>
      </c>
      <c r="N9" s="490">
        <v>43124387.523605317</v>
      </c>
      <c r="O9" s="490">
        <v>43293977.453478351</v>
      </c>
      <c r="P9" s="490">
        <v>43397529.958888501</v>
      </c>
      <c r="Q9" s="490">
        <v>43466280.097764306</v>
      </c>
      <c r="R9" s="490">
        <v>43677853.761757813</v>
      </c>
      <c r="S9" s="490">
        <v>44503166.329650126</v>
      </c>
      <c r="T9" s="491">
        <f>AVERAGE(G9:S9)</f>
        <v>42942198.275274105</v>
      </c>
      <c r="U9" s="492">
        <v>0</v>
      </c>
      <c r="V9" s="716"/>
      <c r="W9" s="717"/>
      <c r="X9" s="717"/>
      <c r="Y9" s="717"/>
      <c r="Z9" s="717"/>
      <c r="AA9" s="717"/>
      <c r="AB9" s="717"/>
      <c r="AC9" s="718"/>
      <c r="AD9" s="464"/>
    </row>
    <row r="10" spans="1:30">
      <c r="A10" s="481">
        <v>15</v>
      </c>
      <c r="B10" s="482"/>
      <c r="C10" s="472" t="s">
        <v>500</v>
      </c>
      <c r="D10" s="464"/>
      <c r="E10" s="488" t="str">
        <f>'Appendix A'!E23</f>
        <v>(Notes A &amp; Q)</v>
      </c>
      <c r="F10" s="489" t="s">
        <v>146</v>
      </c>
      <c r="G10" s="490">
        <v>12993141.1280037</v>
      </c>
      <c r="H10" s="490">
        <v>13076916.957468398</v>
      </c>
      <c r="I10" s="490">
        <v>13160108.855037298</v>
      </c>
      <c r="J10" s="490">
        <v>13238709.544024099</v>
      </c>
      <c r="K10" s="490">
        <v>13319705.657523599</v>
      </c>
      <c r="L10" s="490">
        <v>13401440.753950398</v>
      </c>
      <c r="M10" s="490">
        <v>13482809.872235099</v>
      </c>
      <c r="N10" s="490">
        <v>13565612.651009699</v>
      </c>
      <c r="O10" s="490">
        <v>13647893.627699198</v>
      </c>
      <c r="P10" s="490">
        <v>13729723.2503275</v>
      </c>
      <c r="Q10" s="490">
        <v>13813072.020361898</v>
      </c>
      <c r="R10" s="490">
        <v>13897745.064691398</v>
      </c>
      <c r="S10" s="490">
        <v>13983213.358226599</v>
      </c>
      <c r="T10" s="491">
        <f t="shared" ref="T10:T31" si="0">AVERAGE(G10:S10)</f>
        <v>13485391.749273758</v>
      </c>
      <c r="U10" s="492">
        <v>0</v>
      </c>
      <c r="V10" s="716"/>
      <c r="W10" s="717"/>
      <c r="X10" s="717"/>
      <c r="Y10" s="717"/>
      <c r="Z10" s="717"/>
      <c r="AA10" s="717"/>
      <c r="AB10" s="717"/>
      <c r="AC10" s="718"/>
      <c r="AD10" s="464"/>
    </row>
    <row r="11" spans="1:30" ht="15" customHeight="1">
      <c r="A11" s="493">
        <f>+'Appendix A'!A23</f>
        <v>12</v>
      </c>
      <c r="B11" s="464"/>
      <c r="C11" s="494" t="str">
        <f>+'Appendix A'!C23</f>
        <v>Accumulated Intangible Amortization</v>
      </c>
      <c r="D11" s="472"/>
      <c r="E11" s="495" t="str">
        <f>+'Appendix A'!E23</f>
        <v>(Notes A &amp; Q)</v>
      </c>
      <c r="F11" s="496" t="s">
        <v>147</v>
      </c>
      <c r="G11" s="490">
        <v>136272.29971769408</v>
      </c>
      <c r="H11" s="490">
        <v>137234.89187897643</v>
      </c>
      <c r="I11" s="490">
        <v>138197.48404025877</v>
      </c>
      <c r="J11" s="490">
        <v>139160.07620154112</v>
      </c>
      <c r="K11" s="490">
        <v>140122.66836282346</v>
      </c>
      <c r="L11" s="490">
        <v>141085.2605241058</v>
      </c>
      <c r="M11" s="490">
        <v>142047.85268538815</v>
      </c>
      <c r="N11" s="490">
        <v>143010.44484667049</v>
      </c>
      <c r="O11" s="490">
        <v>143973.03700795284</v>
      </c>
      <c r="P11" s="490">
        <v>144935.62916923518</v>
      </c>
      <c r="Q11" s="490">
        <v>145898.22133051752</v>
      </c>
      <c r="R11" s="490">
        <v>146860.81349179987</v>
      </c>
      <c r="S11" s="490">
        <v>147823.40565308227</v>
      </c>
      <c r="T11" s="491">
        <f t="shared" si="0"/>
        <v>142047.85268538815</v>
      </c>
      <c r="U11" s="492">
        <v>0</v>
      </c>
      <c r="V11" s="464"/>
      <c r="W11" s="1461" t="s">
        <v>479</v>
      </c>
      <c r="X11" s="1461"/>
      <c r="Y11" s="1461"/>
      <c r="Z11" s="497"/>
      <c r="AA11" s="497"/>
      <c r="AB11" s="497"/>
      <c r="AC11" s="498"/>
      <c r="AD11" s="497"/>
    </row>
    <row r="12" spans="1:30">
      <c r="A12" s="493">
        <f>+'Appendix A'!A24</f>
        <v>13</v>
      </c>
      <c r="B12" s="464"/>
      <c r="C12" s="494" t="str">
        <f>+'Appendix A'!C24</f>
        <v>Accumulated Common Amortization - Electric</v>
      </c>
      <c r="D12" s="472"/>
      <c r="E12" s="495" t="str">
        <f>+'Appendix A'!E24</f>
        <v>(Notes A &amp; Q)</v>
      </c>
      <c r="F12" s="496" t="s">
        <v>504</v>
      </c>
      <c r="G12" s="490">
        <v>0</v>
      </c>
      <c r="H12" s="490">
        <v>0</v>
      </c>
      <c r="I12" s="490">
        <v>0</v>
      </c>
      <c r="J12" s="490">
        <v>0</v>
      </c>
      <c r="K12" s="490">
        <v>0</v>
      </c>
      <c r="L12" s="490">
        <v>0</v>
      </c>
      <c r="M12" s="490">
        <v>0</v>
      </c>
      <c r="N12" s="490">
        <v>0</v>
      </c>
      <c r="O12" s="490">
        <v>0</v>
      </c>
      <c r="P12" s="490">
        <v>0</v>
      </c>
      <c r="Q12" s="490">
        <v>0</v>
      </c>
      <c r="R12" s="490">
        <v>0</v>
      </c>
      <c r="S12" s="490">
        <v>0</v>
      </c>
      <c r="T12" s="491">
        <f t="shared" si="0"/>
        <v>0</v>
      </c>
      <c r="U12" s="492">
        <v>0</v>
      </c>
      <c r="V12" s="1461"/>
      <c r="W12" s="1468"/>
      <c r="X12" s="1468"/>
      <c r="Y12" s="1468"/>
      <c r="Z12" s="1468"/>
      <c r="AA12" s="1468"/>
      <c r="AB12" s="1468"/>
      <c r="AC12" s="1469"/>
      <c r="AD12" s="464"/>
    </row>
    <row r="13" spans="1:30">
      <c r="A13" s="493">
        <f>+'Appendix A'!A25</f>
        <v>14</v>
      </c>
      <c r="B13" s="472"/>
      <c r="C13" s="494" t="str">
        <f>+'Appendix A'!C25</f>
        <v>Accumulated Common Plant Depreciation - Electric</v>
      </c>
      <c r="D13" s="472"/>
      <c r="E13" s="495" t="str">
        <f>+'Appendix A'!E25</f>
        <v>(Notes A &amp; Q)</v>
      </c>
      <c r="F13" s="496" t="s">
        <v>504</v>
      </c>
      <c r="G13" s="490">
        <v>0</v>
      </c>
      <c r="H13" s="490">
        <v>0</v>
      </c>
      <c r="I13" s="490">
        <v>0</v>
      </c>
      <c r="J13" s="490">
        <v>0</v>
      </c>
      <c r="K13" s="490">
        <v>0</v>
      </c>
      <c r="L13" s="490">
        <v>0</v>
      </c>
      <c r="M13" s="490">
        <v>0</v>
      </c>
      <c r="N13" s="490">
        <v>0</v>
      </c>
      <c r="O13" s="490">
        <v>0</v>
      </c>
      <c r="P13" s="490">
        <v>0</v>
      </c>
      <c r="Q13" s="490">
        <v>0</v>
      </c>
      <c r="R13" s="490">
        <v>0</v>
      </c>
      <c r="S13" s="490">
        <v>0</v>
      </c>
      <c r="T13" s="491">
        <f t="shared" si="0"/>
        <v>0</v>
      </c>
      <c r="U13" s="492">
        <v>0</v>
      </c>
      <c r="V13" s="1461"/>
      <c r="W13" s="1468"/>
      <c r="X13" s="1468"/>
      <c r="Y13" s="1468"/>
      <c r="Z13" s="1468"/>
      <c r="AA13" s="1468"/>
      <c r="AB13" s="1468"/>
      <c r="AC13" s="1469"/>
      <c r="AD13" s="464"/>
    </row>
    <row r="14" spans="1:30">
      <c r="A14" s="481"/>
      <c r="B14" s="482" t="s">
        <v>555</v>
      </c>
      <c r="C14" s="472"/>
      <c r="D14" s="472"/>
      <c r="E14" s="499"/>
      <c r="F14" s="500"/>
      <c r="G14" s="490"/>
      <c r="H14" s="490"/>
      <c r="I14" s="490"/>
      <c r="J14" s="490"/>
      <c r="K14" s="490"/>
      <c r="L14" s="490"/>
      <c r="M14" s="490"/>
      <c r="N14" s="490"/>
      <c r="O14" s="490"/>
      <c r="P14" s="490"/>
      <c r="Q14" s="490"/>
      <c r="R14" s="490"/>
      <c r="S14" s="490"/>
      <c r="T14" s="491"/>
      <c r="U14" s="492"/>
      <c r="V14" s="501"/>
      <c r="W14" s="721"/>
      <c r="X14" s="721"/>
      <c r="Y14" s="721"/>
      <c r="Z14" s="721"/>
      <c r="AA14" s="721"/>
      <c r="AB14" s="721"/>
      <c r="AC14" s="722"/>
      <c r="AD14" s="464"/>
    </row>
    <row r="15" spans="1:30">
      <c r="A15" s="481">
        <v>21</v>
      </c>
      <c r="B15" s="482"/>
      <c r="C15" s="472" t="s">
        <v>324</v>
      </c>
      <c r="D15" s="472"/>
      <c r="E15" s="499" t="str">
        <f>'Appendix A'!E39</f>
        <v>(Notes A &amp; Q)</v>
      </c>
      <c r="F15" s="502" t="s">
        <v>119</v>
      </c>
      <c r="G15" s="490">
        <v>9235990.0908234958</v>
      </c>
      <c r="H15" s="490">
        <v>9261140.6070835125</v>
      </c>
      <c r="I15" s="490">
        <v>9287746.5250935294</v>
      </c>
      <c r="J15" s="490">
        <v>9551704.2885901947</v>
      </c>
      <c r="K15" s="490">
        <v>9558497.9426768627</v>
      </c>
      <c r="L15" s="490">
        <v>9591063.5391935278</v>
      </c>
      <c r="M15" s="490">
        <v>9634268.4117068611</v>
      </c>
      <c r="N15" s="490">
        <v>9654700.6905301958</v>
      </c>
      <c r="O15" s="490">
        <v>9691633.1966635287</v>
      </c>
      <c r="P15" s="490">
        <v>9723779.3517301939</v>
      </c>
      <c r="Q15" s="490">
        <v>9735786.1340401936</v>
      </c>
      <c r="R15" s="490">
        <v>9828795.9157901928</v>
      </c>
      <c r="S15" s="490">
        <v>10048503.217340192</v>
      </c>
      <c r="T15" s="491">
        <f t="shared" si="0"/>
        <v>9600277.685481729</v>
      </c>
      <c r="U15" s="492">
        <v>0</v>
      </c>
      <c r="V15" s="501"/>
      <c r="W15" s="721"/>
      <c r="X15" s="721"/>
      <c r="Y15" s="721"/>
      <c r="Z15" s="721"/>
      <c r="AA15" s="721"/>
      <c r="AB15" s="721"/>
      <c r="AC15" s="722"/>
      <c r="AD15" s="464"/>
    </row>
    <row r="16" spans="1:30">
      <c r="A16" s="481">
        <v>15</v>
      </c>
      <c r="B16" s="482"/>
      <c r="C16" s="472" t="s">
        <v>111</v>
      </c>
      <c r="D16" s="472"/>
      <c r="E16" s="499"/>
      <c r="F16" s="502" t="s">
        <v>120</v>
      </c>
      <c r="G16" s="490">
        <v>344465.69698000007</v>
      </c>
      <c r="H16" s="490">
        <v>344465.69698000007</v>
      </c>
      <c r="I16" s="490">
        <v>344465.69698000007</v>
      </c>
      <c r="J16" s="490">
        <v>344465.69698000007</v>
      </c>
      <c r="K16" s="490">
        <v>344465.69698000007</v>
      </c>
      <c r="L16" s="490">
        <v>344465.69698000007</v>
      </c>
      <c r="M16" s="490">
        <v>344465.69698000007</v>
      </c>
      <c r="N16" s="490">
        <v>344465.69698000007</v>
      </c>
      <c r="O16" s="490">
        <v>344465.69698000007</v>
      </c>
      <c r="P16" s="490">
        <v>344465.69698000007</v>
      </c>
      <c r="Q16" s="490">
        <v>344465.69698000007</v>
      </c>
      <c r="R16" s="490">
        <v>344465.69698000007</v>
      </c>
      <c r="S16" s="490">
        <v>344465.69698000007</v>
      </c>
      <c r="T16" s="491">
        <f t="shared" si="0"/>
        <v>344465.69698000007</v>
      </c>
      <c r="U16" s="492">
        <v>0</v>
      </c>
      <c r="V16" s="501"/>
      <c r="W16" s="721"/>
      <c r="X16" s="721"/>
      <c r="Y16" s="721"/>
      <c r="Z16" s="721"/>
      <c r="AA16" s="721"/>
      <c r="AB16" s="721"/>
      <c r="AC16" s="722"/>
      <c r="AD16" s="464"/>
    </row>
    <row r="17" spans="1:30">
      <c r="A17" s="481">
        <v>23</v>
      </c>
      <c r="B17" s="482"/>
      <c r="C17" s="472" t="s">
        <v>121</v>
      </c>
      <c r="D17" s="472"/>
      <c r="E17" s="499"/>
      <c r="F17" s="502" t="s">
        <v>122</v>
      </c>
      <c r="G17" s="490">
        <v>169914.28738999998</v>
      </c>
      <c r="H17" s="490">
        <v>169914.28738999998</v>
      </c>
      <c r="I17" s="490">
        <v>169914.28738999998</v>
      </c>
      <c r="J17" s="490">
        <v>169914.28738999998</v>
      </c>
      <c r="K17" s="490">
        <v>169914.28738999998</v>
      </c>
      <c r="L17" s="490">
        <v>169914.28738999998</v>
      </c>
      <c r="M17" s="490">
        <v>169914.28738999998</v>
      </c>
      <c r="N17" s="490">
        <v>169914.28738999998</v>
      </c>
      <c r="O17" s="490">
        <v>169914.28738999998</v>
      </c>
      <c r="P17" s="490">
        <v>169914.28738999998</v>
      </c>
      <c r="Q17" s="490">
        <v>169914.28738999998</v>
      </c>
      <c r="R17" s="490">
        <v>169914.28738999998</v>
      </c>
      <c r="S17" s="490">
        <v>169914.28738999998</v>
      </c>
      <c r="T17" s="491">
        <f t="shared" si="0"/>
        <v>169914.28738999998</v>
      </c>
      <c r="U17" s="492"/>
      <c r="V17" s="501"/>
      <c r="W17" s="721"/>
      <c r="X17" s="721"/>
      <c r="Y17" s="721"/>
      <c r="Z17" s="721"/>
      <c r="AA17" s="721"/>
      <c r="AB17" s="721"/>
      <c r="AC17" s="722"/>
      <c r="AD17" s="464"/>
    </row>
    <row r="18" spans="1:30">
      <c r="A18" s="481">
        <v>25</v>
      </c>
      <c r="B18" s="482"/>
      <c r="C18" s="472" t="s">
        <v>597</v>
      </c>
      <c r="D18" s="472"/>
      <c r="E18" s="495"/>
      <c r="F18" s="496" t="s">
        <v>123</v>
      </c>
      <c r="G18" s="490">
        <v>1099869.5349847388</v>
      </c>
      <c r="H18" s="490">
        <v>1104179.5789821954</v>
      </c>
      <c r="I18" s="490">
        <v>1108489.6229796517</v>
      </c>
      <c r="J18" s="490">
        <v>1112799.666977108</v>
      </c>
      <c r="K18" s="490">
        <v>1117109.7109745643</v>
      </c>
      <c r="L18" s="490">
        <v>1121419.7549720206</v>
      </c>
      <c r="M18" s="490">
        <v>1125729.7989694769</v>
      </c>
      <c r="N18" s="490">
        <v>1130039.8429669333</v>
      </c>
      <c r="O18" s="490">
        <v>1134349.8869643896</v>
      </c>
      <c r="P18" s="490">
        <v>1138659.9309618459</v>
      </c>
      <c r="Q18" s="490">
        <v>1142969.9749593022</v>
      </c>
      <c r="R18" s="490">
        <v>1147280.0189567585</v>
      </c>
      <c r="S18" s="490">
        <v>1151590.0629542158</v>
      </c>
      <c r="T18" s="491">
        <f t="shared" si="0"/>
        <v>1125729.7989694769</v>
      </c>
      <c r="U18" s="492">
        <v>0</v>
      </c>
      <c r="V18" s="501"/>
      <c r="W18" s="721"/>
      <c r="X18" s="721"/>
      <c r="Y18" s="721"/>
      <c r="Z18" s="721"/>
      <c r="AA18" s="721"/>
      <c r="AB18" s="721"/>
      <c r="AC18" s="722"/>
      <c r="AD18" s="464"/>
    </row>
    <row r="19" spans="1:30">
      <c r="A19" s="493">
        <f>+'Appendix A'!A45</f>
        <v>26</v>
      </c>
      <c r="B19" s="471"/>
      <c r="C19" s="494" t="str">
        <f>+'Appendix A'!C45</f>
        <v>Common Plant (Electric Only)</v>
      </c>
      <c r="D19" s="472"/>
      <c r="E19" s="495" t="str">
        <f>+'Appendix A'!E44</f>
        <v>(Notes A &amp; Q)</v>
      </c>
      <c r="F19" s="496" t="s">
        <v>504</v>
      </c>
      <c r="G19" s="490">
        <v>0</v>
      </c>
      <c r="H19" s="490">
        <v>0</v>
      </c>
      <c r="I19" s="490">
        <v>0</v>
      </c>
      <c r="J19" s="490">
        <v>0</v>
      </c>
      <c r="K19" s="490">
        <v>0</v>
      </c>
      <c r="L19" s="490">
        <v>0</v>
      </c>
      <c r="M19" s="490">
        <v>0</v>
      </c>
      <c r="N19" s="490">
        <v>0</v>
      </c>
      <c r="O19" s="490">
        <v>0</v>
      </c>
      <c r="P19" s="490">
        <v>0</v>
      </c>
      <c r="Q19" s="490">
        <v>0</v>
      </c>
      <c r="R19" s="490">
        <v>0</v>
      </c>
      <c r="S19" s="490">
        <v>0</v>
      </c>
      <c r="T19" s="491">
        <f t="shared" si="0"/>
        <v>0</v>
      </c>
      <c r="U19" s="492">
        <v>0</v>
      </c>
      <c r="V19" s="1461"/>
      <c r="W19" s="1468"/>
      <c r="X19" s="1468"/>
      <c r="Y19" s="1468"/>
      <c r="Z19" s="1468"/>
      <c r="AA19" s="1468"/>
      <c r="AB19" s="1468"/>
      <c r="AC19" s="1469"/>
      <c r="AD19" s="464"/>
    </row>
    <row r="20" spans="1:30">
      <c r="A20" s="481"/>
      <c r="B20" s="482" t="s">
        <v>539</v>
      </c>
      <c r="C20" s="472"/>
      <c r="D20" s="472"/>
      <c r="E20" s="495"/>
      <c r="F20" s="496"/>
      <c r="G20" s="490"/>
      <c r="H20" s="490"/>
      <c r="I20" s="490"/>
      <c r="J20" s="490"/>
      <c r="K20" s="490"/>
      <c r="L20" s="490"/>
      <c r="M20" s="490"/>
      <c r="N20" s="490"/>
      <c r="O20" s="490"/>
      <c r="P20" s="490"/>
      <c r="Q20" s="490"/>
      <c r="R20" s="490"/>
      <c r="S20" s="490"/>
      <c r="T20" s="491"/>
      <c r="U20" s="492"/>
      <c r="V20" s="720"/>
      <c r="W20" s="721"/>
      <c r="X20" s="721"/>
      <c r="Y20" s="721"/>
      <c r="Z20" s="721"/>
      <c r="AA20" s="721"/>
      <c r="AB20" s="721"/>
      <c r="AC20" s="722"/>
      <c r="AD20" s="464"/>
    </row>
    <row r="21" spans="1:30">
      <c r="A21" s="493">
        <v>32</v>
      </c>
      <c r="B21" s="495"/>
      <c r="C21" s="472" t="str">
        <f>'Appendix A'!C56</f>
        <v>Transmission Accumulated Depreciation</v>
      </c>
      <c r="D21" s="472"/>
      <c r="E21" s="495" t="str">
        <f>'Appendix A'!E56</f>
        <v>(Notes A &amp; Q)</v>
      </c>
      <c r="F21" s="503" t="s">
        <v>124</v>
      </c>
      <c r="G21" s="490">
        <v>1607629.3199496868</v>
      </c>
      <c r="H21" s="490">
        <v>1624221.6991792344</v>
      </c>
      <c r="I21" s="490">
        <v>1640869.5106811209</v>
      </c>
      <c r="J21" s="490">
        <v>1657824.0363459175</v>
      </c>
      <c r="K21" s="490">
        <v>1675064.4289707325</v>
      </c>
      <c r="L21" s="490">
        <v>1692347.2090889458</v>
      </c>
      <c r="M21" s="490">
        <v>1709710.6899423462</v>
      </c>
      <c r="N21" s="490">
        <v>1727142.1044016096</v>
      </c>
      <c r="O21" s="490">
        <v>1744634.8524489375</v>
      </c>
      <c r="P21" s="490">
        <v>1762201.2598617184</v>
      </c>
      <c r="Q21" s="490">
        <v>1779815.0988638753</v>
      </c>
      <c r="R21" s="490">
        <v>1797540.4124329849</v>
      </c>
      <c r="S21" s="490">
        <v>1815595.7508004641</v>
      </c>
      <c r="T21" s="491">
        <f t="shared" si="0"/>
        <v>1710353.5671513516</v>
      </c>
      <c r="U21" s="492">
        <v>0</v>
      </c>
      <c r="V21" s="720"/>
      <c r="W21" s="721"/>
      <c r="X21" s="721"/>
      <c r="Y21" s="721"/>
      <c r="Z21" s="721"/>
      <c r="AA21" s="721"/>
      <c r="AB21" s="721"/>
      <c r="AC21" s="722"/>
      <c r="AD21" s="464"/>
    </row>
    <row r="22" spans="1:30">
      <c r="A22" s="493">
        <v>33</v>
      </c>
      <c r="B22" s="495"/>
      <c r="C22" s="472" t="s">
        <v>112</v>
      </c>
      <c r="D22" s="472"/>
      <c r="E22" s="495"/>
      <c r="F22" s="503" t="s">
        <v>125</v>
      </c>
      <c r="G22" s="490">
        <v>92237.079452688849</v>
      </c>
      <c r="H22" s="490">
        <v>93113.515007704962</v>
      </c>
      <c r="I22" s="490">
        <v>93989.950562721075</v>
      </c>
      <c r="J22" s="490">
        <v>94866.386117737187</v>
      </c>
      <c r="K22" s="490">
        <v>95742.8216727533</v>
      </c>
      <c r="L22" s="490">
        <v>96619.257227769413</v>
      </c>
      <c r="M22" s="490">
        <v>97495.692782785525</v>
      </c>
      <c r="N22" s="490">
        <v>98372.128337801638</v>
      </c>
      <c r="O22" s="490">
        <v>99248.56389281775</v>
      </c>
      <c r="P22" s="490">
        <v>100124.99944783386</v>
      </c>
      <c r="Q22" s="490">
        <v>101001.43500284998</v>
      </c>
      <c r="R22" s="490">
        <v>101877.87055786609</v>
      </c>
      <c r="S22" s="490">
        <v>102754.3061128822</v>
      </c>
      <c r="T22" s="491">
        <f t="shared" si="0"/>
        <v>97495.692782785511</v>
      </c>
      <c r="U22" s="492">
        <v>0</v>
      </c>
      <c r="V22" s="720"/>
      <c r="W22" s="721"/>
      <c r="X22" s="721"/>
      <c r="Y22" s="721"/>
      <c r="Z22" s="721"/>
      <c r="AA22" s="721"/>
      <c r="AB22" s="721"/>
      <c r="AC22" s="722"/>
      <c r="AD22" s="464"/>
    </row>
    <row r="23" spans="1:30">
      <c r="A23" s="493">
        <v>34</v>
      </c>
      <c r="B23" s="495"/>
      <c r="C23" s="472" t="s">
        <v>113</v>
      </c>
      <c r="D23" s="472"/>
      <c r="E23" s="495"/>
      <c r="F23" s="503" t="s">
        <v>122</v>
      </c>
      <c r="G23" s="490">
        <v>18841.416469968546</v>
      </c>
      <c r="H23" s="490">
        <v>19273.735055184501</v>
      </c>
      <c r="I23" s="490">
        <v>19706.053640400456</v>
      </c>
      <c r="J23" s="490">
        <v>20138.372225616411</v>
      </c>
      <c r="K23" s="490">
        <v>20570.690810832366</v>
      </c>
      <c r="L23" s="490">
        <v>21003.009396048321</v>
      </c>
      <c r="M23" s="490">
        <v>21435.327981264276</v>
      </c>
      <c r="N23" s="490">
        <v>21867.646566480231</v>
      </c>
      <c r="O23" s="490">
        <v>22299.965151696186</v>
      </c>
      <c r="P23" s="490">
        <v>22732.283736912141</v>
      </c>
      <c r="Q23" s="490">
        <v>23164.602322128096</v>
      </c>
      <c r="R23" s="490">
        <v>23596.920907344051</v>
      </c>
      <c r="S23" s="490">
        <v>24029.239492560006</v>
      </c>
      <c r="T23" s="491">
        <f t="shared" si="0"/>
        <v>21435.327981264272</v>
      </c>
      <c r="U23" s="492"/>
      <c r="V23" s="720"/>
      <c r="W23" s="721"/>
      <c r="X23" s="721"/>
      <c r="Y23" s="721"/>
      <c r="Z23" s="721"/>
      <c r="AA23" s="721"/>
      <c r="AB23" s="721"/>
      <c r="AC23" s="722"/>
      <c r="AD23" s="464"/>
    </row>
    <row r="24" spans="1:30">
      <c r="A24" s="493">
        <f>'Appendix A'!A60</f>
        <v>36</v>
      </c>
      <c r="B24" s="495"/>
      <c r="C24" s="472" t="str">
        <f>'Appendix A'!C60</f>
        <v>Accumulated General Depreciation</v>
      </c>
      <c r="D24" s="495"/>
      <c r="E24" s="495" t="str">
        <f>'Appendix A'!E60</f>
        <v>(Notes A &amp; Q)</v>
      </c>
      <c r="F24" s="503" t="s">
        <v>126</v>
      </c>
      <c r="G24" s="490">
        <v>380643.69328500162</v>
      </c>
      <c r="H24" s="490">
        <v>382432.74666583521</v>
      </c>
      <c r="I24" s="490">
        <v>384221.8000466688</v>
      </c>
      <c r="J24" s="490">
        <v>386010.85342750238</v>
      </c>
      <c r="K24" s="490">
        <v>387799.90680833597</v>
      </c>
      <c r="L24" s="490">
        <v>389588.96018916956</v>
      </c>
      <c r="M24" s="490">
        <v>391378.01357000315</v>
      </c>
      <c r="N24" s="490">
        <v>393167.06695083674</v>
      </c>
      <c r="O24" s="490">
        <v>394956.12033167033</v>
      </c>
      <c r="P24" s="490">
        <v>396745.17371250392</v>
      </c>
      <c r="Q24" s="490">
        <v>398534.22709333751</v>
      </c>
      <c r="R24" s="490">
        <v>400323.2804741711</v>
      </c>
      <c r="S24" s="490">
        <v>402112.33385500481</v>
      </c>
      <c r="T24" s="491">
        <f t="shared" si="0"/>
        <v>391378.01357000315</v>
      </c>
      <c r="U24" s="492">
        <v>0</v>
      </c>
      <c r="V24" s="720"/>
      <c r="W24" s="721"/>
      <c r="X24" s="721"/>
      <c r="Y24" s="721"/>
      <c r="Z24" s="721"/>
      <c r="AA24" s="721"/>
      <c r="AB24" s="721"/>
      <c r="AC24" s="722"/>
      <c r="AD24" s="464"/>
    </row>
    <row r="25" spans="1:30">
      <c r="A25" s="504"/>
      <c r="B25" s="505"/>
      <c r="C25" s="506"/>
      <c r="D25" s="507"/>
      <c r="E25" s="508"/>
      <c r="F25" s="509"/>
      <c r="G25" s="490"/>
      <c r="H25" s="490"/>
      <c r="I25" s="490"/>
      <c r="J25" s="490"/>
      <c r="K25" s="490"/>
      <c r="L25" s="490"/>
      <c r="M25" s="490"/>
      <c r="N25" s="490"/>
      <c r="O25" s="490"/>
      <c r="P25" s="490"/>
      <c r="Q25" s="490"/>
      <c r="R25" s="490"/>
      <c r="S25" s="490"/>
      <c r="T25" s="491"/>
      <c r="U25" s="492"/>
      <c r="V25" s="501"/>
      <c r="W25" s="721"/>
      <c r="X25" s="721"/>
      <c r="Y25" s="721"/>
      <c r="Z25" s="721"/>
      <c r="AA25" s="721"/>
      <c r="AB25" s="721"/>
      <c r="AC25" s="722"/>
      <c r="AD25" s="464"/>
    </row>
    <row r="26" spans="1:30">
      <c r="A26" s="493"/>
      <c r="B26" s="507"/>
      <c r="C26" s="494"/>
      <c r="D26" s="507"/>
      <c r="E26" s="495"/>
      <c r="F26" s="496"/>
      <c r="G26" s="490"/>
      <c r="H26" s="490"/>
      <c r="I26" s="490"/>
      <c r="J26" s="490"/>
      <c r="K26" s="490"/>
      <c r="L26" s="490"/>
      <c r="M26" s="490"/>
      <c r="N26" s="490"/>
      <c r="O26" s="490"/>
      <c r="P26" s="490"/>
      <c r="Q26" s="490"/>
      <c r="R26" s="490"/>
      <c r="S26" s="490"/>
      <c r="T26" s="491"/>
      <c r="U26" s="492"/>
      <c r="V26" s="1461"/>
      <c r="W26" s="1468"/>
      <c r="X26" s="1468"/>
      <c r="Y26" s="1468"/>
      <c r="Z26" s="1468"/>
      <c r="AA26" s="1468"/>
      <c r="AB26" s="1468"/>
      <c r="AC26" s="1469"/>
      <c r="AD26" s="464"/>
    </row>
    <row r="27" spans="1:30">
      <c r="A27" s="493"/>
      <c r="B27" s="505" t="s">
        <v>537</v>
      </c>
      <c r="C27" s="724"/>
      <c r="D27" s="507"/>
      <c r="E27" s="488"/>
      <c r="F27" s="500"/>
      <c r="G27" s="490"/>
      <c r="H27" s="490"/>
      <c r="I27" s="490"/>
      <c r="J27" s="490"/>
      <c r="K27" s="490"/>
      <c r="L27" s="490"/>
      <c r="M27" s="490"/>
      <c r="N27" s="490"/>
      <c r="O27" s="490"/>
      <c r="P27" s="490"/>
      <c r="Q27" s="490"/>
      <c r="R27" s="490"/>
      <c r="S27" s="490"/>
      <c r="T27" s="491"/>
      <c r="U27" s="492"/>
      <c r="V27" s="501"/>
      <c r="W27" s="721"/>
      <c r="X27" s="721"/>
      <c r="Y27" s="721"/>
      <c r="Z27" s="721"/>
      <c r="AA27" s="721"/>
      <c r="AB27" s="721"/>
      <c r="AC27" s="722"/>
      <c r="AD27" s="464"/>
    </row>
    <row r="28" spans="1:30" ht="15.75" customHeight="1">
      <c r="A28" s="504">
        <f>+'Appendix A'!A91</f>
        <v>50</v>
      </c>
      <c r="B28" s="507"/>
      <c r="C28" s="724" t="str">
        <f>+'Appendix A'!C91</f>
        <v>Undistributed Stores Exp</v>
      </c>
      <c r="D28" s="511"/>
      <c r="E28" s="488" t="str">
        <f>+'Appendix A'!E91</f>
        <v>(Notes A &amp;  R)</v>
      </c>
      <c r="F28" s="512" t="str">
        <f>+'Appendix A'!F91</f>
        <v>p227.6c &amp; 16.c</v>
      </c>
      <c r="G28" s="490">
        <v>0</v>
      </c>
      <c r="H28" s="490">
        <v>0</v>
      </c>
      <c r="I28" s="490">
        <v>0</v>
      </c>
      <c r="J28" s="490">
        <v>0</v>
      </c>
      <c r="K28" s="490">
        <v>0</v>
      </c>
      <c r="L28" s="490">
        <v>0</v>
      </c>
      <c r="M28" s="490">
        <v>0</v>
      </c>
      <c r="N28" s="490">
        <v>0</v>
      </c>
      <c r="O28" s="490">
        <v>0</v>
      </c>
      <c r="P28" s="490">
        <v>0</v>
      </c>
      <c r="Q28" s="490">
        <v>0</v>
      </c>
      <c r="R28" s="490">
        <v>0</v>
      </c>
      <c r="S28" s="490">
        <v>0</v>
      </c>
      <c r="T28" s="491">
        <f t="shared" si="0"/>
        <v>0</v>
      </c>
      <c r="U28" s="492">
        <v>0</v>
      </c>
      <c r="V28" s="464"/>
      <c r="W28" s="1461" t="s">
        <v>479</v>
      </c>
      <c r="X28" s="1461"/>
      <c r="Y28" s="1461"/>
      <c r="Z28" s="721"/>
      <c r="AA28" s="721"/>
      <c r="AB28" s="721"/>
      <c r="AC28" s="722"/>
      <c r="AD28" s="468"/>
    </row>
    <row r="29" spans="1:30">
      <c r="A29" s="493"/>
      <c r="B29" s="482" t="s">
        <v>526</v>
      </c>
      <c r="C29" s="724"/>
      <c r="D29" s="511"/>
      <c r="E29" s="499"/>
      <c r="F29" s="512"/>
      <c r="G29" s="490"/>
      <c r="H29" s="490"/>
      <c r="I29" s="490"/>
      <c r="J29" s="490"/>
      <c r="K29" s="490"/>
      <c r="L29" s="490"/>
      <c r="M29" s="490"/>
      <c r="N29" s="490"/>
      <c r="O29" s="490"/>
      <c r="P29" s="490"/>
      <c r="Q29" s="490"/>
      <c r="R29" s="490"/>
      <c r="S29" s="490"/>
      <c r="T29" s="491"/>
      <c r="U29" s="491"/>
      <c r="V29" s="501"/>
      <c r="W29" s="721"/>
      <c r="X29" s="721"/>
      <c r="Y29" s="721"/>
      <c r="Z29" s="721"/>
      <c r="AA29" s="721"/>
      <c r="AB29" s="721"/>
      <c r="AC29" s="722"/>
      <c r="AD29" s="464"/>
    </row>
    <row r="30" spans="1:30">
      <c r="A30" s="493"/>
      <c r="B30" s="482"/>
      <c r="C30" s="494"/>
      <c r="D30" s="511"/>
      <c r="E30" s="495"/>
      <c r="F30" s="496"/>
      <c r="G30" s="513"/>
      <c r="H30" s="513"/>
      <c r="I30" s="513"/>
      <c r="J30" s="513"/>
      <c r="K30" s="513"/>
      <c r="L30" s="513"/>
      <c r="M30" s="513"/>
      <c r="N30" s="513"/>
      <c r="O30" s="513"/>
      <c r="P30" s="513"/>
      <c r="Q30" s="513"/>
      <c r="R30" s="513"/>
      <c r="S30" s="513"/>
      <c r="T30" s="491"/>
      <c r="U30" s="492"/>
      <c r="V30" s="501"/>
      <c r="W30" s="721"/>
      <c r="X30" s="721"/>
      <c r="Y30" s="721"/>
      <c r="Z30" s="721"/>
      <c r="AA30" s="721"/>
      <c r="AB30" s="721"/>
      <c r="AC30" s="722"/>
      <c r="AD30" s="464"/>
    </row>
    <row r="31" spans="1:30">
      <c r="A31" s="493">
        <f>+'Appendix A'!A127</f>
        <v>68</v>
      </c>
      <c r="B31" s="495"/>
      <c r="C31" s="494" t="str">
        <f>+'Appendix A'!C127</f>
        <v>Common Plant O&amp;M</v>
      </c>
      <c r="D31" s="511"/>
      <c r="E31" s="495" t="str">
        <f>+'Appendix A'!E127</f>
        <v>(Note A)</v>
      </c>
      <c r="F31" s="496" t="str">
        <f>+'Appendix A'!F127</f>
        <v>p356</v>
      </c>
      <c r="G31" s="513">
        <v>0</v>
      </c>
      <c r="H31" s="513">
        <v>0</v>
      </c>
      <c r="I31" s="513">
        <v>0</v>
      </c>
      <c r="J31" s="513">
        <v>0</v>
      </c>
      <c r="K31" s="513">
        <v>0</v>
      </c>
      <c r="L31" s="513">
        <v>0</v>
      </c>
      <c r="M31" s="513">
        <v>0</v>
      </c>
      <c r="N31" s="513">
        <v>0</v>
      </c>
      <c r="O31" s="513">
        <v>0</v>
      </c>
      <c r="P31" s="513">
        <v>0</v>
      </c>
      <c r="Q31" s="513">
        <v>0</v>
      </c>
      <c r="R31" s="513">
        <v>0</v>
      </c>
      <c r="S31" s="513">
        <v>0</v>
      </c>
      <c r="T31" s="491">
        <f t="shared" si="0"/>
        <v>0</v>
      </c>
      <c r="U31" s="492">
        <v>0</v>
      </c>
      <c r="V31" s="1461"/>
      <c r="W31" s="1468"/>
      <c r="X31" s="1468"/>
      <c r="Y31" s="1468"/>
      <c r="Z31" s="1468"/>
      <c r="AA31" s="1468"/>
      <c r="AB31" s="1468"/>
      <c r="AC31" s="1469"/>
      <c r="AD31" s="464"/>
    </row>
    <row r="32" spans="1:30">
      <c r="A32" s="481"/>
      <c r="B32" s="514" t="s">
        <v>499</v>
      </c>
      <c r="C32" s="506"/>
      <c r="D32" s="472"/>
      <c r="E32" s="483"/>
      <c r="F32" s="509"/>
      <c r="G32" s="511"/>
      <c r="H32" s="511"/>
      <c r="I32" s="511"/>
      <c r="J32" s="511"/>
      <c r="K32" s="511"/>
      <c r="L32" s="511"/>
      <c r="M32" s="511"/>
      <c r="N32" s="511"/>
      <c r="O32" s="511"/>
      <c r="P32" s="511"/>
      <c r="Q32" s="511"/>
      <c r="R32" s="511"/>
      <c r="S32" s="507"/>
      <c r="T32" s="483" t="s">
        <v>28</v>
      </c>
      <c r="U32" s="464"/>
      <c r="V32" s="1455"/>
      <c r="W32" s="1455"/>
      <c r="X32" s="1455"/>
      <c r="Y32" s="1455"/>
      <c r="Z32" s="1455"/>
      <c r="AA32" s="1455"/>
      <c r="AB32" s="1455"/>
      <c r="AC32" s="1470"/>
      <c r="AD32" s="464"/>
    </row>
    <row r="33" spans="1:30">
      <c r="A33" s="481">
        <f>'Appendix A'!A153</f>
        <v>86</v>
      </c>
      <c r="B33" s="514"/>
      <c r="C33" s="506" t="s">
        <v>159</v>
      </c>
      <c r="D33" s="472"/>
      <c r="E33" s="471" t="s">
        <v>129</v>
      </c>
      <c r="F33" s="509" t="s">
        <v>162</v>
      </c>
      <c r="G33" s="511"/>
      <c r="H33" s="511"/>
      <c r="I33" s="511"/>
      <c r="J33" s="511"/>
      <c r="K33" s="511"/>
      <c r="L33" s="511"/>
      <c r="M33" s="668"/>
      <c r="N33" s="511"/>
      <c r="O33" s="511"/>
      <c r="P33" s="511"/>
      <c r="Q33" s="511"/>
      <c r="R33" s="511"/>
      <c r="S33" s="507"/>
      <c r="T33" s="490">
        <v>240909.36823947853</v>
      </c>
      <c r="U33" s="515">
        <v>0</v>
      </c>
      <c r="V33" s="716"/>
      <c r="W33" s="716"/>
      <c r="X33" s="716"/>
      <c r="Y33" s="716"/>
      <c r="Z33" s="716"/>
      <c r="AA33" s="716"/>
      <c r="AB33" s="716"/>
      <c r="AC33" s="719"/>
      <c r="AD33" s="464"/>
    </row>
    <row r="34" spans="1:30">
      <c r="A34" s="481">
        <f>'Appendix A'!A159</f>
        <v>91</v>
      </c>
      <c r="B34" s="514"/>
      <c r="C34" s="506" t="s">
        <v>160</v>
      </c>
      <c r="D34" s="472"/>
      <c r="E34" s="471" t="s">
        <v>129</v>
      </c>
      <c r="F34" s="509"/>
      <c r="G34" s="511"/>
      <c r="H34" s="511"/>
      <c r="I34" s="511"/>
      <c r="J34" s="511"/>
      <c r="K34" s="511"/>
      <c r="L34" s="511"/>
      <c r="M34" s="511"/>
      <c r="N34" s="511"/>
      <c r="O34" s="511"/>
      <c r="P34" s="511"/>
      <c r="Q34" s="511"/>
      <c r="R34" s="511"/>
      <c r="S34" s="507"/>
      <c r="T34" s="490">
        <v>43516.88842520395</v>
      </c>
      <c r="U34" s="515">
        <v>0</v>
      </c>
      <c r="V34" s="716"/>
      <c r="W34" s="716"/>
      <c r="X34" s="716"/>
      <c r="Y34" s="716"/>
      <c r="Z34" s="716"/>
      <c r="AA34" s="716"/>
      <c r="AB34" s="716"/>
      <c r="AC34" s="719"/>
      <c r="AD34" s="464"/>
    </row>
    <row r="35" spans="1:30" ht="15.75" customHeight="1">
      <c r="A35" s="516">
        <f>'Appendix A'!A160</f>
        <v>92</v>
      </c>
      <c r="B35" s="517"/>
      <c r="C35" s="518" t="s">
        <v>161</v>
      </c>
      <c r="D35" s="511"/>
      <c r="E35" s="471" t="str">
        <f>+'Appendix A'!E160</f>
        <v>(Note A)</v>
      </c>
      <c r="F35" s="519" t="str">
        <f>+'Appendix A'!F160</f>
        <v>p336.1d&amp;e/Attachment 5</v>
      </c>
      <c r="G35" s="466"/>
      <c r="H35" s="466"/>
      <c r="I35" s="466"/>
      <c r="J35" s="466"/>
      <c r="K35" s="466"/>
      <c r="L35" s="466"/>
      <c r="M35" s="466"/>
      <c r="N35" s="466"/>
      <c r="O35" s="466"/>
      <c r="P35" s="466"/>
      <c r="Q35" s="466"/>
      <c r="R35" s="466"/>
      <c r="S35" s="513"/>
      <c r="T35" s="490">
        <v>35071.006199999712</v>
      </c>
      <c r="U35" s="515">
        <v>0</v>
      </c>
      <c r="V35" s="464"/>
      <c r="W35" s="1461" t="s">
        <v>479</v>
      </c>
      <c r="X35" s="1461"/>
      <c r="Y35" s="1461"/>
      <c r="Z35" s="721"/>
      <c r="AA35" s="721"/>
      <c r="AB35" s="721"/>
      <c r="AC35" s="722"/>
      <c r="AD35" s="468"/>
    </row>
    <row r="36" spans="1:30" ht="15.75" customHeight="1">
      <c r="A36" s="516">
        <f>'Appendix A'!A154</f>
        <v>87</v>
      </c>
      <c r="B36" s="517"/>
      <c r="C36" s="518" t="s">
        <v>114</v>
      </c>
      <c r="D36" s="511"/>
      <c r="E36" s="471"/>
      <c r="F36" s="519"/>
      <c r="G36" s="466"/>
      <c r="H36" s="466"/>
      <c r="I36" s="466"/>
      <c r="J36" s="466"/>
      <c r="K36" s="466"/>
      <c r="L36" s="466"/>
      <c r="M36" s="466"/>
      <c r="N36" s="466"/>
      <c r="O36" s="466"/>
      <c r="P36" s="466"/>
      <c r="Q36" s="466"/>
      <c r="R36" s="466"/>
      <c r="S36" s="520"/>
      <c r="T36" s="490">
        <v>10517.226660193362</v>
      </c>
      <c r="U36" s="515">
        <v>0</v>
      </c>
      <c r="V36" s="720"/>
      <c r="W36" s="721"/>
      <c r="X36" s="721"/>
      <c r="Y36" s="721"/>
      <c r="Z36" s="721"/>
      <c r="AA36" s="721"/>
      <c r="AB36" s="721"/>
      <c r="AC36" s="722"/>
      <c r="AD36" s="464"/>
    </row>
    <row r="37" spans="1:30" ht="15.75" customHeight="1">
      <c r="A37" s="516">
        <f>'Appendix A'!A155</f>
        <v>88</v>
      </c>
      <c r="B37" s="517"/>
      <c r="C37" s="518" t="s">
        <v>115</v>
      </c>
      <c r="D37" s="511"/>
      <c r="E37" s="471"/>
      <c r="F37" s="519"/>
      <c r="G37" s="466"/>
      <c r="H37" s="466"/>
      <c r="I37" s="466"/>
      <c r="J37" s="466"/>
      <c r="K37" s="466"/>
      <c r="L37" s="466"/>
      <c r="M37" s="466"/>
      <c r="N37" s="466"/>
      <c r="O37" s="466"/>
      <c r="P37" s="466"/>
      <c r="Q37" s="466"/>
      <c r="R37" s="466"/>
      <c r="S37" s="520"/>
      <c r="T37" s="490">
        <v>5187.8230225914795</v>
      </c>
      <c r="U37" s="515">
        <v>0</v>
      </c>
      <c r="V37" s="720"/>
      <c r="W37" s="721"/>
      <c r="X37" s="721"/>
      <c r="Y37" s="721"/>
      <c r="Z37" s="721"/>
      <c r="AA37" s="721"/>
      <c r="AB37" s="721"/>
      <c r="AC37" s="722"/>
      <c r="AD37" s="464"/>
    </row>
    <row r="38" spans="1:30">
      <c r="A38" s="516">
        <f>+'Appendix A'!A165</f>
        <v>96</v>
      </c>
      <c r="B38" s="521"/>
      <c r="C38" s="518" t="str">
        <f>+'Appendix A'!C165</f>
        <v>Common Depreciation - Electric Only</v>
      </c>
      <c r="D38" s="511"/>
      <c r="E38" s="471" t="str">
        <f>+'Appendix A'!E165</f>
        <v>(Note A)</v>
      </c>
      <c r="F38" s="519" t="str">
        <f>+'Appendix A'!F165</f>
        <v>p336.11.b</v>
      </c>
      <c r="G38" s="466"/>
      <c r="H38" s="466"/>
      <c r="I38" s="466"/>
      <c r="J38" s="466"/>
      <c r="K38" s="466"/>
      <c r="L38" s="466"/>
      <c r="M38" s="466"/>
      <c r="N38" s="466"/>
      <c r="O38" s="466"/>
      <c r="P38" s="466"/>
      <c r="Q38" s="466"/>
      <c r="R38" s="466"/>
      <c r="S38" s="499"/>
      <c r="T38" s="490">
        <v>0</v>
      </c>
      <c r="U38" s="515">
        <v>0</v>
      </c>
      <c r="V38" s="1464"/>
      <c r="W38" s="1464"/>
      <c r="X38" s="1464"/>
      <c r="Y38" s="1464"/>
      <c r="Z38" s="1464"/>
      <c r="AA38" s="1464"/>
      <c r="AB38" s="1464"/>
      <c r="AC38" s="1465"/>
      <c r="AD38" s="464"/>
    </row>
    <row r="39" spans="1:30" ht="17.25" thickBot="1">
      <c r="A39" s="522">
        <f>+'Appendix A'!A166</f>
        <v>97</v>
      </c>
      <c r="B39" s="523"/>
      <c r="C39" s="524" t="str">
        <f>+'Appendix A'!C166</f>
        <v>Common Amortization - Electric Only</v>
      </c>
      <c r="D39" s="525"/>
      <c r="E39" s="526" t="str">
        <f>+'Appendix A'!E166</f>
        <v>(Note A)</v>
      </c>
      <c r="F39" s="527" t="str">
        <f>+'Appendix A'!F166</f>
        <v>p356 or p336.11d</v>
      </c>
      <c r="G39" s="528"/>
      <c r="H39" s="528"/>
      <c r="I39" s="528"/>
      <c r="J39" s="528"/>
      <c r="K39" s="528"/>
      <c r="L39" s="528"/>
      <c r="M39" s="528"/>
      <c r="N39" s="528"/>
      <c r="O39" s="528"/>
      <c r="P39" s="528"/>
      <c r="Q39" s="528"/>
      <c r="R39" s="528"/>
      <c r="S39" s="529"/>
      <c r="T39" s="534">
        <v>0</v>
      </c>
      <c r="U39" s="530">
        <v>0</v>
      </c>
      <c r="V39" s="1466"/>
      <c r="W39" s="1466"/>
      <c r="X39" s="1466"/>
      <c r="Y39" s="1466"/>
      <c r="Z39" s="1466"/>
      <c r="AA39" s="1466"/>
      <c r="AB39" s="1466"/>
      <c r="AC39" s="1467"/>
      <c r="AD39" s="464"/>
    </row>
    <row r="40" spans="1:30">
      <c r="A40" s="495"/>
      <c r="B40" s="521"/>
      <c r="C40" s="494"/>
      <c r="D40" s="511"/>
      <c r="E40" s="495"/>
      <c r="F40" s="466"/>
      <c r="G40" s="466"/>
      <c r="H40" s="466"/>
      <c r="I40" s="466"/>
      <c r="J40" s="466"/>
      <c r="K40" s="466"/>
      <c r="L40" s="466"/>
      <c r="M40" s="466"/>
      <c r="N40" s="466"/>
      <c r="O40" s="466"/>
      <c r="P40" s="466"/>
      <c r="Q40" s="466"/>
      <c r="R40" s="466"/>
      <c r="S40" s="492"/>
      <c r="T40" s="499"/>
      <c r="U40" s="492"/>
      <c r="V40" s="467"/>
      <c r="W40" s="467"/>
      <c r="X40" s="467"/>
      <c r="Y40" s="467"/>
      <c r="Z40" s="467"/>
      <c r="AA40" s="467"/>
      <c r="AB40" s="467"/>
      <c r="AC40" s="467"/>
      <c r="AD40" s="464"/>
    </row>
    <row r="41" spans="1:30" ht="17.25" thickBot="1">
      <c r="A41" s="470" t="s">
        <v>128</v>
      </c>
      <c r="B41" s="464"/>
      <c r="C41" s="464"/>
      <c r="D41" s="464"/>
      <c r="E41" s="464"/>
      <c r="F41" s="464"/>
      <c r="G41" s="474" t="s">
        <v>322</v>
      </c>
      <c r="H41" s="1482" t="s">
        <v>323</v>
      </c>
      <c r="I41" s="1483"/>
      <c r="J41" s="1483"/>
      <c r="K41" s="1483"/>
      <c r="L41" s="1483"/>
      <c r="M41" s="1483"/>
      <c r="N41" s="1483"/>
      <c r="O41" s="1483"/>
      <c r="P41" s="1483"/>
      <c r="Q41" s="1483"/>
      <c r="R41" s="1483"/>
      <c r="S41" s="1484"/>
      <c r="AD41" s="464"/>
    </row>
    <row r="42" spans="1:30">
      <c r="A42" s="475" t="s">
        <v>86</v>
      </c>
      <c r="B42" s="476" t="s">
        <v>87</v>
      </c>
      <c r="C42" s="476"/>
      <c r="D42" s="476"/>
      <c r="E42" s="476" t="s">
        <v>644</v>
      </c>
      <c r="F42" s="477" t="s">
        <v>88</v>
      </c>
      <c r="G42" s="478" t="s">
        <v>321</v>
      </c>
      <c r="H42" s="478" t="s">
        <v>307</v>
      </c>
      <c r="I42" s="478" t="s">
        <v>308</v>
      </c>
      <c r="J42" s="478" t="s">
        <v>309</v>
      </c>
      <c r="K42" s="478" t="s">
        <v>310</v>
      </c>
      <c r="L42" s="478" t="s">
        <v>312</v>
      </c>
      <c r="M42" s="478" t="s">
        <v>313</v>
      </c>
      <c r="N42" s="478" t="s">
        <v>314</v>
      </c>
      <c r="O42" s="478" t="s">
        <v>315</v>
      </c>
      <c r="P42" s="478" t="s">
        <v>316</v>
      </c>
      <c r="Q42" s="478" t="s">
        <v>317</v>
      </c>
      <c r="R42" s="478" t="s">
        <v>318</v>
      </c>
      <c r="S42" s="715" t="s">
        <v>319</v>
      </c>
      <c r="T42" s="715" t="s">
        <v>311</v>
      </c>
      <c r="U42" s="715" t="s">
        <v>332</v>
      </c>
      <c r="V42" s="1452" t="s">
        <v>282</v>
      </c>
      <c r="W42" s="1462"/>
      <c r="X42" s="1462"/>
      <c r="Y42" s="1462"/>
      <c r="Z42" s="1462"/>
      <c r="AA42" s="1462"/>
      <c r="AB42" s="1462"/>
      <c r="AC42" s="1463"/>
      <c r="AD42" s="464"/>
    </row>
    <row r="43" spans="1:30">
      <c r="A43" s="493">
        <f>'Appendix A'!A120</f>
        <v>63</v>
      </c>
      <c r="B43" s="464"/>
      <c r="C43" s="518" t="s">
        <v>591</v>
      </c>
      <c r="D43" s="464"/>
      <c r="E43" s="471" t="s">
        <v>129</v>
      </c>
      <c r="F43" s="519" t="s">
        <v>130</v>
      </c>
      <c r="G43" s="490">
        <v>0</v>
      </c>
      <c r="H43" s="490">
        <v>5149.9071187713143</v>
      </c>
      <c r="I43" s="490">
        <v>5893.8792353888402</v>
      </c>
      <c r="J43" s="490">
        <v>5829.6415276129374</v>
      </c>
      <c r="K43" s="490">
        <v>5408.015763375859</v>
      </c>
      <c r="L43" s="490">
        <v>5681.1760212007921</v>
      </c>
      <c r="M43" s="490">
        <v>7005.4681988303073</v>
      </c>
      <c r="N43" s="490">
        <v>6357.3684906312283</v>
      </c>
      <c r="O43" s="490">
        <v>6659.587312518659</v>
      </c>
      <c r="P43" s="490">
        <v>6351.7508950654592</v>
      </c>
      <c r="Q43" s="490">
        <v>6912.1638350019493</v>
      </c>
      <c r="R43" s="490">
        <v>5586.0582602621453</v>
      </c>
      <c r="S43" s="490">
        <v>6429.4740693139483</v>
      </c>
      <c r="T43" s="513">
        <f>SUM(G43:S43)</f>
        <v>73264.490727973433</v>
      </c>
      <c r="U43" s="732">
        <v>27994.636870342307</v>
      </c>
      <c r="W43" s="464"/>
      <c r="X43" s="464"/>
      <c r="Y43" s="464"/>
      <c r="Z43" s="464"/>
      <c r="AA43" s="464"/>
      <c r="AB43" s="464"/>
      <c r="AC43" s="722"/>
      <c r="AD43" s="464"/>
    </row>
    <row r="44" spans="1:30">
      <c r="A44" s="493">
        <f>'Appendix A'!A121</f>
        <v>64</v>
      </c>
      <c r="B44" s="464"/>
      <c r="C44" s="518" t="s">
        <v>111</v>
      </c>
      <c r="D44" s="464"/>
      <c r="E44" s="464"/>
      <c r="F44" s="519" t="s">
        <v>131</v>
      </c>
      <c r="G44" s="725"/>
      <c r="H44" s="490">
        <v>0</v>
      </c>
      <c r="I44" s="490">
        <v>0</v>
      </c>
      <c r="J44" s="490">
        <v>0</v>
      </c>
      <c r="K44" s="490">
        <v>0</v>
      </c>
      <c r="L44" s="490">
        <v>0</v>
      </c>
      <c r="M44" s="490">
        <v>0</v>
      </c>
      <c r="N44" s="490">
        <v>0</v>
      </c>
      <c r="O44" s="490">
        <v>0</v>
      </c>
      <c r="P44" s="490">
        <v>0</v>
      </c>
      <c r="Q44" s="490">
        <v>0</v>
      </c>
      <c r="R44" s="490">
        <v>0</v>
      </c>
      <c r="S44" s="490">
        <v>0</v>
      </c>
      <c r="T44" s="490">
        <v>18</v>
      </c>
      <c r="U44" s="492">
        <v>0</v>
      </c>
      <c r="W44" s="464"/>
      <c r="X44" s="464"/>
      <c r="Y44" s="464"/>
      <c r="Z44" s="464"/>
      <c r="AA44" s="464"/>
      <c r="AB44" s="464"/>
      <c r="AC44" s="722"/>
      <c r="AD44" s="464"/>
    </row>
    <row r="45" spans="1:30" ht="17.25" thickBot="1">
      <c r="A45" s="522">
        <f>'Appendix A'!A122</f>
        <v>65</v>
      </c>
      <c r="B45" s="531"/>
      <c r="C45" s="532" t="s">
        <v>133</v>
      </c>
      <c r="D45" s="531"/>
      <c r="E45" s="531"/>
      <c r="F45" s="533" t="s">
        <v>513</v>
      </c>
      <c r="G45" s="534">
        <v>0</v>
      </c>
      <c r="H45" s="534">
        <v>-2264.6060168640674</v>
      </c>
      <c r="I45" s="534">
        <v>-2264.6060168640674</v>
      </c>
      <c r="J45" s="534">
        <v>-2264.6060168640674</v>
      </c>
      <c r="K45" s="534">
        <v>-2264.6060168640674</v>
      </c>
      <c r="L45" s="534">
        <v>-2264.6060168640674</v>
      </c>
      <c r="M45" s="534">
        <v>-2264.6060168640674</v>
      </c>
      <c r="N45" s="534">
        <v>-2264.6060168640674</v>
      </c>
      <c r="O45" s="534">
        <v>-2264.6060168640674</v>
      </c>
      <c r="P45" s="534">
        <v>-2264.6060168640674</v>
      </c>
      <c r="Q45" s="534">
        <v>-2264.6060168640674</v>
      </c>
      <c r="R45" s="534">
        <v>-2264.6060168640674</v>
      </c>
      <c r="S45" s="534">
        <v>-2264.6060168640674</v>
      </c>
      <c r="T45" s="535">
        <f>SUM(G45:S45)</f>
        <v>-27175.272202368815</v>
      </c>
      <c r="U45" s="536">
        <v>0</v>
      </c>
      <c r="V45" s="531"/>
      <c r="W45" s="531"/>
      <c r="X45" s="531"/>
      <c r="Y45" s="531"/>
      <c r="Z45" s="531"/>
      <c r="AA45" s="531"/>
      <c r="AB45" s="531"/>
      <c r="AC45" s="723"/>
      <c r="AD45" s="464"/>
    </row>
    <row r="46" spans="1:30">
      <c r="A46" s="495"/>
      <c r="B46" s="464"/>
      <c r="C46" s="518"/>
      <c r="D46" s="464"/>
      <c r="E46" s="464"/>
      <c r="F46" s="537"/>
      <c r="G46" s="513"/>
      <c r="H46" s="632"/>
      <c r="I46" s="632"/>
      <c r="J46" s="632"/>
      <c r="K46" s="632"/>
      <c r="L46" s="632"/>
      <c r="M46" s="632"/>
      <c r="N46" s="632"/>
      <c r="O46" s="632"/>
      <c r="P46" s="632"/>
      <c r="Q46" s="632"/>
      <c r="R46" s="632"/>
      <c r="S46" s="632"/>
      <c r="T46" s="632"/>
      <c r="U46" s="464"/>
      <c r="V46" s="464"/>
      <c r="W46" s="464"/>
      <c r="X46" s="464"/>
      <c r="Y46" s="464"/>
      <c r="Z46" s="464"/>
      <c r="AA46" s="464"/>
      <c r="AB46" s="464"/>
      <c r="AC46" s="468"/>
      <c r="AD46" s="464"/>
    </row>
    <row r="47" spans="1:30" ht="17.25" thickBot="1">
      <c r="A47" s="470" t="s">
        <v>135</v>
      </c>
      <c r="B47" s="464"/>
      <c r="C47" s="518"/>
      <c r="D47" s="464"/>
      <c r="E47" s="464"/>
      <c r="F47" s="537"/>
      <c r="G47" s="474" t="s">
        <v>322</v>
      </c>
      <c r="H47" s="1482" t="s">
        <v>323</v>
      </c>
      <c r="I47" s="1483"/>
      <c r="J47" s="1483"/>
      <c r="K47" s="1483"/>
      <c r="L47" s="1483"/>
      <c r="M47" s="1483"/>
      <c r="N47" s="1483"/>
      <c r="O47" s="1483"/>
      <c r="P47" s="1483"/>
      <c r="Q47" s="1483"/>
      <c r="R47" s="1483"/>
      <c r="S47" s="1484"/>
      <c r="AD47" s="464"/>
    </row>
    <row r="48" spans="1:30">
      <c r="A48" s="475" t="s">
        <v>86</v>
      </c>
      <c r="B48" s="476" t="s">
        <v>87</v>
      </c>
      <c r="C48" s="476"/>
      <c r="D48" s="476"/>
      <c r="E48" s="476" t="s">
        <v>644</v>
      </c>
      <c r="F48" s="477" t="s">
        <v>88</v>
      </c>
      <c r="G48" s="478" t="s">
        <v>321</v>
      </c>
      <c r="H48" s="478" t="s">
        <v>307</v>
      </c>
      <c r="I48" s="478" t="s">
        <v>308</v>
      </c>
      <c r="J48" s="478" t="s">
        <v>309</v>
      </c>
      <c r="K48" s="478" t="s">
        <v>310</v>
      </c>
      <c r="L48" s="478" t="s">
        <v>312</v>
      </c>
      <c r="M48" s="478" t="s">
        <v>313</v>
      </c>
      <c r="N48" s="478" t="s">
        <v>314</v>
      </c>
      <c r="O48" s="478" t="s">
        <v>315</v>
      </c>
      <c r="P48" s="478" t="s">
        <v>316</v>
      </c>
      <c r="Q48" s="478" t="s">
        <v>317</v>
      </c>
      <c r="R48" s="478" t="s">
        <v>318</v>
      </c>
      <c r="S48" s="715" t="s">
        <v>319</v>
      </c>
      <c r="T48" s="715" t="s">
        <v>311</v>
      </c>
      <c r="U48" s="715" t="s">
        <v>332</v>
      </c>
      <c r="V48" s="1452" t="s">
        <v>282</v>
      </c>
      <c r="W48" s="1462"/>
      <c r="X48" s="1462"/>
      <c r="Y48" s="1462"/>
      <c r="Z48" s="1462"/>
      <c r="AA48" s="1462"/>
      <c r="AB48" s="1462"/>
      <c r="AC48" s="1463"/>
      <c r="AD48" s="464"/>
    </row>
    <row r="49" spans="1:30">
      <c r="A49" s="493">
        <v>4</v>
      </c>
      <c r="B49" s="470"/>
      <c r="C49" s="518" t="s">
        <v>140</v>
      </c>
      <c r="D49" s="470"/>
      <c r="E49" s="471" t="s">
        <v>129</v>
      </c>
      <c r="F49" s="519" t="s">
        <v>142</v>
      </c>
      <c r="G49" s="539"/>
      <c r="H49" s="539"/>
      <c r="I49" s="539"/>
      <c r="J49" s="539"/>
      <c r="K49" s="539"/>
      <c r="L49" s="539"/>
      <c r="M49" s="539"/>
      <c r="N49" s="539"/>
      <c r="O49" s="539"/>
      <c r="P49" s="539"/>
      <c r="Q49" s="539"/>
      <c r="R49" s="539"/>
      <c r="S49" s="539"/>
      <c r="T49" s="490">
        <v>643393.51585498615</v>
      </c>
      <c r="U49" s="515">
        <v>0</v>
      </c>
      <c r="V49" s="716"/>
      <c r="W49" s="540"/>
      <c r="X49" s="540"/>
      <c r="Y49" s="540"/>
      <c r="Z49" s="540"/>
      <c r="AA49" s="540"/>
      <c r="AB49" s="540"/>
      <c r="AC49" s="722"/>
      <c r="AD49" s="464"/>
    </row>
    <row r="50" spans="1:30">
      <c r="A50" s="493">
        <v>5</v>
      </c>
      <c r="B50" s="470"/>
      <c r="C50" s="518" t="s">
        <v>141</v>
      </c>
      <c r="D50" s="470"/>
      <c r="E50" s="471" t="s">
        <v>129</v>
      </c>
      <c r="F50" s="519" t="s">
        <v>143</v>
      </c>
      <c r="G50" s="539"/>
      <c r="H50" s="539"/>
      <c r="I50" s="539"/>
      <c r="J50" s="539"/>
      <c r="K50" s="539"/>
      <c r="L50" s="539"/>
      <c r="M50" s="539"/>
      <c r="N50" s="539"/>
      <c r="O50" s="539"/>
      <c r="P50" s="539"/>
      <c r="Q50" s="539"/>
      <c r="R50" s="539"/>
      <c r="S50" s="539"/>
      <c r="T50" s="490">
        <v>89022</v>
      </c>
      <c r="U50" s="515">
        <v>0</v>
      </c>
      <c r="V50" s="716"/>
      <c r="W50" s="540"/>
      <c r="X50" s="540"/>
      <c r="Y50" s="540"/>
      <c r="Z50" s="540"/>
      <c r="AA50" s="540"/>
      <c r="AB50" s="540"/>
      <c r="AC50" s="722"/>
      <c r="AD50" s="464"/>
    </row>
    <row r="51" spans="1:30">
      <c r="A51" s="493">
        <v>1</v>
      </c>
      <c r="B51" s="464"/>
      <c r="C51" s="518" t="s">
        <v>136</v>
      </c>
      <c r="D51" s="464"/>
      <c r="E51" s="471" t="s">
        <v>129</v>
      </c>
      <c r="F51" s="519" t="s">
        <v>137</v>
      </c>
      <c r="G51" s="513"/>
      <c r="H51" s="513"/>
      <c r="I51" s="513"/>
      <c r="J51" s="513"/>
      <c r="K51" s="513"/>
      <c r="L51" s="513"/>
      <c r="M51" s="513"/>
      <c r="N51" s="513"/>
      <c r="O51" s="513"/>
      <c r="P51" s="513"/>
      <c r="Q51" s="513"/>
      <c r="R51" s="513"/>
      <c r="S51" s="513"/>
      <c r="T51" s="490">
        <v>46343.915391898932</v>
      </c>
      <c r="U51" s="515">
        <v>0</v>
      </c>
      <c r="V51" s="464"/>
      <c r="W51" s="464"/>
      <c r="X51" s="464"/>
      <c r="Y51" s="464"/>
      <c r="Z51" s="464"/>
      <c r="AA51" s="464"/>
      <c r="AB51" s="464"/>
      <c r="AC51" s="722"/>
      <c r="AD51" s="464"/>
    </row>
    <row r="52" spans="1:30" ht="17.25" thickBot="1">
      <c r="A52" s="522">
        <v>2</v>
      </c>
      <c r="B52" s="531"/>
      <c r="C52" s="532" t="s">
        <v>111</v>
      </c>
      <c r="D52" s="531"/>
      <c r="E52" s="531"/>
      <c r="F52" s="533" t="s">
        <v>138</v>
      </c>
      <c r="G52" s="535"/>
      <c r="H52" s="535"/>
      <c r="I52" s="535"/>
      <c r="J52" s="535"/>
      <c r="K52" s="535"/>
      <c r="L52" s="535"/>
      <c r="M52" s="535"/>
      <c r="N52" s="535"/>
      <c r="O52" s="535"/>
      <c r="P52" s="535"/>
      <c r="Q52" s="535"/>
      <c r="R52" s="535"/>
      <c r="S52" s="535"/>
      <c r="T52" s="534">
        <v>15</v>
      </c>
      <c r="U52" s="530">
        <v>0</v>
      </c>
      <c r="V52" s="531"/>
      <c r="W52" s="531"/>
      <c r="X52" s="531"/>
      <c r="Y52" s="531"/>
      <c r="Z52" s="531"/>
      <c r="AA52" s="531"/>
      <c r="AB52" s="531"/>
      <c r="AC52" s="723"/>
      <c r="AD52" s="464"/>
    </row>
    <row r="53" spans="1:30">
      <c r="A53" s="495"/>
      <c r="B53" s="464"/>
      <c r="C53" s="518"/>
      <c r="D53" s="464"/>
      <c r="E53" s="464"/>
      <c r="F53" s="537"/>
      <c r="G53" s="513"/>
      <c r="H53" s="513"/>
      <c r="I53" s="513"/>
      <c r="J53" s="513"/>
      <c r="K53" s="513"/>
      <c r="L53" s="513"/>
      <c r="M53" s="513"/>
      <c r="N53" s="513"/>
      <c r="O53" s="513"/>
      <c r="P53" s="513"/>
      <c r="Q53" s="513"/>
      <c r="R53" s="513"/>
      <c r="S53" s="513"/>
      <c r="T53" s="513"/>
      <c r="U53" s="464"/>
      <c r="V53" s="464"/>
      <c r="W53" s="464"/>
      <c r="X53" s="464"/>
      <c r="Y53" s="464"/>
      <c r="Z53" s="464"/>
      <c r="AA53" s="464"/>
      <c r="AB53" s="464"/>
      <c r="AC53" s="468"/>
      <c r="AD53" s="464"/>
    </row>
    <row r="54" spans="1:30">
      <c r="A54" s="494"/>
      <c r="C54" s="518"/>
      <c r="X54" s="1464" t="s">
        <v>807</v>
      </c>
      <c r="Y54" s="1464"/>
      <c r="Z54" s="1464"/>
      <c r="AD54" s="464"/>
    </row>
    <row r="55" spans="1:30" ht="17.25" thickBot="1">
      <c r="A55" s="470" t="s">
        <v>371</v>
      </c>
      <c r="G55" s="474" t="s">
        <v>322</v>
      </c>
      <c r="H55" s="1498" t="s">
        <v>323</v>
      </c>
      <c r="I55" s="1499"/>
      <c r="J55" s="1499"/>
      <c r="K55" s="1499"/>
      <c r="L55" s="1499"/>
      <c r="M55" s="1499"/>
      <c r="N55" s="1499"/>
      <c r="O55" s="1499"/>
      <c r="P55" s="1499"/>
      <c r="Q55" s="1499"/>
      <c r="R55" s="1499"/>
      <c r="S55" s="1500"/>
      <c r="AD55" s="464"/>
    </row>
    <row r="56" spans="1:30" ht="33">
      <c r="A56" s="475" t="s">
        <v>86</v>
      </c>
      <c r="B56" s="476" t="s">
        <v>87</v>
      </c>
      <c r="C56" s="476"/>
      <c r="D56" s="476"/>
      <c r="E56" s="476" t="s">
        <v>644</v>
      </c>
      <c r="F56" s="477" t="s">
        <v>88</v>
      </c>
      <c r="G56" s="478" t="s">
        <v>321</v>
      </c>
      <c r="H56" s="478" t="s">
        <v>307</v>
      </c>
      <c r="I56" s="478" t="s">
        <v>308</v>
      </c>
      <c r="J56" s="478" t="s">
        <v>309</v>
      </c>
      <c r="K56" s="478" t="s">
        <v>310</v>
      </c>
      <c r="L56" s="478" t="s">
        <v>312</v>
      </c>
      <c r="M56" s="478" t="s">
        <v>313</v>
      </c>
      <c r="N56" s="478" t="s">
        <v>314</v>
      </c>
      <c r="O56" s="478" t="s">
        <v>315</v>
      </c>
      <c r="P56" s="478" t="s">
        <v>316</v>
      </c>
      <c r="Q56" s="478" t="s">
        <v>317</v>
      </c>
      <c r="R56" s="478" t="s">
        <v>318</v>
      </c>
      <c r="S56" s="480" t="s">
        <v>319</v>
      </c>
      <c r="T56" s="480" t="s">
        <v>320</v>
      </c>
      <c r="U56" s="480" t="s">
        <v>368</v>
      </c>
      <c r="V56" s="1452" t="s">
        <v>282</v>
      </c>
      <c r="W56" s="1462"/>
      <c r="X56" s="1462"/>
      <c r="Y56" s="1462"/>
      <c r="Z56" s="1462"/>
      <c r="AA56" s="1462"/>
      <c r="AB56" s="1462"/>
      <c r="AC56" s="1463"/>
      <c r="AD56" s="464"/>
    </row>
    <row r="57" spans="1:30" ht="54" customHeight="1">
      <c r="A57" s="493">
        <f>+'Appendix A'!A50</f>
        <v>30</v>
      </c>
      <c r="B57" s="495"/>
      <c r="C57" s="505" t="str">
        <f>+'Appendix A'!C50</f>
        <v>Plant Held for Future Use (Including Land)</v>
      </c>
      <c r="D57" s="511"/>
      <c r="E57" s="537" t="str">
        <f>+'Appendix A'!E50</f>
        <v>(Notes C &amp; Q)</v>
      </c>
      <c r="F57" s="503" t="s">
        <v>155</v>
      </c>
      <c r="G57" s="490">
        <v>15976.854600000002</v>
      </c>
      <c r="H57" s="490">
        <f>G57</f>
        <v>15976.854600000002</v>
      </c>
      <c r="I57" s="490">
        <f t="shared" ref="I57:S57" si="1">H57</f>
        <v>15976.854600000002</v>
      </c>
      <c r="J57" s="490">
        <f t="shared" si="1"/>
        <v>15976.854600000002</v>
      </c>
      <c r="K57" s="490">
        <f t="shared" si="1"/>
        <v>15976.854600000002</v>
      </c>
      <c r="L57" s="490">
        <f t="shared" si="1"/>
        <v>15976.854600000002</v>
      </c>
      <c r="M57" s="490">
        <f t="shared" si="1"/>
        <v>15976.854600000002</v>
      </c>
      <c r="N57" s="490">
        <f t="shared" si="1"/>
        <v>15976.854600000002</v>
      </c>
      <c r="O57" s="490">
        <f t="shared" si="1"/>
        <v>15976.854600000002</v>
      </c>
      <c r="P57" s="490">
        <f t="shared" si="1"/>
        <v>15976.854600000002</v>
      </c>
      <c r="Q57" s="490">
        <f t="shared" si="1"/>
        <v>15976.854600000002</v>
      </c>
      <c r="R57" s="490">
        <f t="shared" si="1"/>
        <v>15976.854600000002</v>
      </c>
      <c r="S57" s="490">
        <f t="shared" si="1"/>
        <v>15976.854600000002</v>
      </c>
      <c r="T57" s="513">
        <f>SUM(G57:S57)/13</f>
        <v>15976.854600000001</v>
      </c>
      <c r="U57" s="492">
        <f>U59</f>
        <v>11463.987320000004</v>
      </c>
      <c r="V57" s="1501" t="s">
        <v>807</v>
      </c>
      <c r="W57" s="1502"/>
      <c r="X57" s="1502"/>
      <c r="Y57" s="1502"/>
      <c r="Z57" s="1502"/>
      <c r="AA57" s="1502"/>
      <c r="AB57" s="1502"/>
      <c r="AC57" s="1503"/>
      <c r="AD57" s="464"/>
    </row>
    <row r="58" spans="1:30" ht="42" customHeight="1">
      <c r="A58" s="493"/>
      <c r="B58" s="482"/>
      <c r="C58" s="507"/>
      <c r="D58" s="511"/>
      <c r="E58" s="492"/>
      <c r="F58" s="509"/>
      <c r="G58" s="495"/>
      <c r="H58" s="495"/>
      <c r="I58" s="495"/>
      <c r="J58" s="495"/>
      <c r="K58" s="495"/>
      <c r="L58" s="495"/>
      <c r="M58" s="495"/>
      <c r="N58" s="495"/>
      <c r="O58" s="495"/>
      <c r="P58" s="495"/>
      <c r="Q58" s="495"/>
      <c r="R58" s="495"/>
      <c r="S58" s="541" t="s">
        <v>331</v>
      </c>
      <c r="T58" s="540" t="s">
        <v>334</v>
      </c>
      <c r="U58" s="540" t="s">
        <v>368</v>
      </c>
      <c r="V58" s="1504"/>
      <c r="W58" s="1504"/>
      <c r="X58" s="1504"/>
      <c r="Y58" s="1504"/>
      <c r="Z58" s="1504"/>
      <c r="AA58" s="1504"/>
      <c r="AB58" s="1504"/>
      <c r="AC58" s="1505"/>
      <c r="AD58" s="464"/>
    </row>
    <row r="59" spans="1:30" ht="16.5" customHeight="1">
      <c r="A59" s="493"/>
      <c r="B59" s="521"/>
      <c r="C59" s="494"/>
      <c r="D59" s="488"/>
      <c r="E59" s="483"/>
      <c r="F59" s="503"/>
      <c r="G59" s="494"/>
      <c r="H59" s="494"/>
      <c r="I59" s="494"/>
      <c r="J59" s="494"/>
      <c r="K59" s="494"/>
      <c r="L59" s="494"/>
      <c r="M59" s="494"/>
      <c r="N59" s="494"/>
      <c r="O59" s="494"/>
      <c r="P59" s="494"/>
      <c r="Q59" s="494"/>
      <c r="R59" s="494"/>
      <c r="S59" s="542">
        <f>T57</f>
        <v>15976.854600000001</v>
      </c>
      <c r="T59" s="1331">
        <v>4512.8672799999977</v>
      </c>
      <c r="U59" s="542">
        <f>S59-T59</f>
        <v>11463.987320000004</v>
      </c>
      <c r="V59" s="1455" t="s">
        <v>840</v>
      </c>
      <c r="W59" s="1456"/>
      <c r="X59" s="1456"/>
      <c r="Y59" s="1456"/>
      <c r="Z59" s="1456"/>
      <c r="AA59" s="1456"/>
      <c r="AB59" s="1456"/>
      <c r="AC59" s="1457"/>
      <c r="AD59" s="464"/>
    </row>
    <row r="60" spans="1:30" ht="54.75" customHeight="1" thickBot="1">
      <c r="A60" s="522"/>
      <c r="B60" s="523"/>
      <c r="C60" s="524"/>
      <c r="D60" s="525"/>
      <c r="E60" s="526"/>
      <c r="F60" s="543"/>
      <c r="G60" s="524"/>
      <c r="H60" s="524"/>
      <c r="I60" s="524"/>
      <c r="J60" s="524"/>
      <c r="K60" s="524"/>
      <c r="L60" s="524"/>
      <c r="M60" s="524"/>
      <c r="N60" s="524"/>
      <c r="O60" s="524"/>
      <c r="P60" s="524"/>
      <c r="Q60" s="524"/>
      <c r="R60" s="524"/>
      <c r="S60" s="531"/>
      <c r="T60" s="544"/>
      <c r="U60" s="531"/>
      <c r="V60" s="1506"/>
      <c r="W60" s="1506"/>
      <c r="X60" s="1506"/>
      <c r="Y60" s="1506"/>
      <c r="Z60" s="1506"/>
      <c r="AA60" s="1506"/>
      <c r="AB60" s="1506"/>
      <c r="AC60" s="1507"/>
      <c r="AD60" s="464"/>
    </row>
    <row r="61" spans="1:30">
      <c r="F61" s="503"/>
      <c r="AD61" s="464"/>
    </row>
    <row r="62" spans="1:30">
      <c r="F62" s="503"/>
    </row>
    <row r="63" spans="1:30" ht="17.25" thickBot="1">
      <c r="A63" s="470" t="s">
        <v>372</v>
      </c>
      <c r="F63" s="503"/>
    </row>
    <row r="64" spans="1:30">
      <c r="A64" s="475" t="s">
        <v>86</v>
      </c>
      <c r="B64" s="476" t="s">
        <v>87</v>
      </c>
      <c r="C64" s="476"/>
      <c r="D64" s="476"/>
      <c r="E64" s="476" t="s">
        <v>644</v>
      </c>
      <c r="F64" s="477" t="s">
        <v>88</v>
      </c>
      <c r="G64" s="478"/>
      <c r="H64" s="478"/>
      <c r="I64" s="478"/>
      <c r="J64" s="478"/>
      <c r="K64" s="478"/>
      <c r="L64" s="478"/>
      <c r="M64" s="478"/>
      <c r="N64" s="478"/>
      <c r="O64" s="478"/>
      <c r="P64" s="478"/>
      <c r="Q64" s="478"/>
      <c r="R64" s="478"/>
      <c r="S64" s="480" t="s">
        <v>29</v>
      </c>
      <c r="T64" s="480" t="s">
        <v>329</v>
      </c>
      <c r="U64" s="480"/>
      <c r="V64" s="1452" t="s">
        <v>282</v>
      </c>
      <c r="W64" s="1462"/>
      <c r="X64" s="1462"/>
      <c r="Y64" s="1462"/>
      <c r="Z64" s="1462"/>
      <c r="AA64" s="1462"/>
      <c r="AB64" s="1462"/>
      <c r="AC64" s="1463"/>
    </row>
    <row r="65" spans="1:34">
      <c r="A65" s="493"/>
      <c r="B65" s="482" t="s">
        <v>526</v>
      </c>
      <c r="C65" s="511"/>
      <c r="D65" s="511"/>
      <c r="E65" s="499"/>
      <c r="F65" s="512"/>
      <c r="G65" s="511"/>
      <c r="H65" s="511"/>
      <c r="I65" s="511"/>
      <c r="J65" s="511"/>
      <c r="K65" s="511"/>
      <c r="L65" s="511"/>
      <c r="M65" s="511"/>
      <c r="N65" s="511"/>
      <c r="O65" s="511"/>
      <c r="P65" s="511"/>
      <c r="Q65" s="511"/>
      <c r="R65" s="511"/>
      <c r="S65" s="479" t="s">
        <v>273</v>
      </c>
      <c r="T65" s="464"/>
      <c r="U65" s="464"/>
      <c r="V65" s="1455"/>
      <c r="W65" s="1456"/>
      <c r="X65" s="1456"/>
      <c r="Y65" s="1456"/>
      <c r="Z65" s="1456"/>
      <c r="AA65" s="1456"/>
      <c r="AB65" s="1456"/>
      <c r="AC65" s="1457"/>
    </row>
    <row r="66" spans="1:34" ht="17.25" thickBot="1">
      <c r="A66" s="522">
        <f>+'Appendix A'!A132</f>
        <v>73</v>
      </c>
      <c r="B66" s="526"/>
      <c r="C66" s="524" t="str">
        <f>+'Appendix A'!C132</f>
        <v xml:space="preserve">    Less EPRI Dues</v>
      </c>
      <c r="D66" s="531"/>
      <c r="E66" s="538" t="str">
        <f>+'Appendix A'!E132</f>
        <v>(Note D)</v>
      </c>
      <c r="F66" s="533" t="str">
        <f>+'Appendix A'!F132</f>
        <v>p352-353/Attachment 5</v>
      </c>
      <c r="G66" s="524"/>
      <c r="H66" s="524"/>
      <c r="I66" s="524"/>
      <c r="J66" s="524"/>
      <c r="K66" s="524"/>
      <c r="L66" s="524"/>
      <c r="M66" s="524"/>
      <c r="N66" s="524"/>
      <c r="O66" s="524"/>
      <c r="P66" s="524"/>
      <c r="Q66" s="524"/>
      <c r="R66" s="524"/>
      <c r="S66" s="1328">
        <v>3734</v>
      </c>
      <c r="T66" s="535">
        <f>S66</f>
        <v>3734</v>
      </c>
      <c r="U66" s="546"/>
      <c r="V66" s="531"/>
      <c r="W66" s="1466" t="s">
        <v>386</v>
      </c>
      <c r="X66" s="1466"/>
      <c r="Y66" s="1466"/>
      <c r="Z66" s="547"/>
      <c r="AA66" s="547"/>
      <c r="AB66" s="547"/>
      <c r="AC66" s="548"/>
    </row>
    <row r="68" spans="1:34">
      <c r="AF68" s="1442" t="s">
        <v>1230</v>
      </c>
      <c r="AG68" s="1442"/>
      <c r="AH68" s="1442"/>
    </row>
    <row r="69" spans="1:34" ht="17.25" thickBot="1">
      <c r="A69" s="470" t="s">
        <v>373</v>
      </c>
      <c r="AF69" s="1442"/>
      <c r="AG69" s="1442"/>
      <c r="AH69" s="1442"/>
    </row>
    <row r="70" spans="1:34" ht="48.4" customHeight="1">
      <c r="A70" s="475" t="s">
        <v>86</v>
      </c>
      <c r="B70" s="476" t="s">
        <v>87</v>
      </c>
      <c r="C70" s="476"/>
      <c r="D70" s="476"/>
      <c r="E70" s="476" t="s">
        <v>644</v>
      </c>
      <c r="F70" s="477" t="s">
        <v>88</v>
      </c>
      <c r="G70" s="478"/>
      <c r="H70" s="478"/>
      <c r="I70" s="478"/>
      <c r="J70" s="478"/>
      <c r="K70" s="478"/>
      <c r="L70" s="478"/>
      <c r="M70" s="478"/>
      <c r="N70" s="478"/>
      <c r="O70" s="478"/>
      <c r="P70" s="478"/>
      <c r="Q70" s="478"/>
      <c r="R70" s="478"/>
      <c r="S70" s="480" t="s">
        <v>331</v>
      </c>
      <c r="T70" s="480" t="s">
        <v>334</v>
      </c>
      <c r="U70" s="480" t="s">
        <v>368</v>
      </c>
      <c r="V70" s="1452" t="s">
        <v>282</v>
      </c>
      <c r="W70" s="1462"/>
      <c r="X70" s="1462"/>
      <c r="Y70" s="1462"/>
      <c r="Z70" s="1462"/>
      <c r="AA70" s="1462"/>
      <c r="AB70" s="1462"/>
      <c r="AC70" s="1463"/>
    </row>
    <row r="71" spans="1:34">
      <c r="A71" s="493"/>
      <c r="B71" s="482" t="s">
        <v>526</v>
      </c>
      <c r="C71" s="511"/>
      <c r="D71" s="511"/>
      <c r="E71" s="499"/>
      <c r="F71" s="512"/>
      <c r="G71" s="511"/>
      <c r="H71" s="511"/>
      <c r="I71" s="511"/>
      <c r="J71" s="511"/>
      <c r="K71" s="511"/>
      <c r="L71" s="511"/>
      <c r="M71" s="511"/>
      <c r="N71" s="511"/>
      <c r="O71" s="511"/>
      <c r="P71" s="511"/>
      <c r="Q71" s="511"/>
      <c r="R71" s="511"/>
      <c r="S71" s="464"/>
      <c r="T71" s="464"/>
      <c r="U71" s="464"/>
      <c r="V71" s="464"/>
      <c r="W71" s="464"/>
      <c r="X71" s="464"/>
      <c r="Y71" s="464"/>
      <c r="Z71" s="464"/>
      <c r="AA71" s="464"/>
      <c r="AB71" s="464"/>
      <c r="AC71" s="484"/>
    </row>
    <row r="72" spans="1:34">
      <c r="A72" s="493">
        <f>+'Appendix A'!A130</f>
        <v>71</v>
      </c>
      <c r="B72" s="495"/>
      <c r="C72" s="494" t="str">
        <f>+'Appendix A'!C130</f>
        <v xml:space="preserve">    Less Regulatory Commission Exp Account 928</v>
      </c>
      <c r="D72" s="549"/>
      <c r="E72" s="495" t="str">
        <f>+'Appendix A'!E130</f>
        <v>(Note E)</v>
      </c>
      <c r="F72" s="503" t="str">
        <f>+'Appendix A'!F130</f>
        <v>p323.189b/Attachment 5</v>
      </c>
      <c r="G72" s="494"/>
      <c r="H72" s="494"/>
      <c r="I72" s="494"/>
      <c r="J72" s="494"/>
      <c r="K72" s="494"/>
      <c r="L72" s="494"/>
      <c r="M72" s="494"/>
      <c r="N72" s="494"/>
      <c r="O72" s="494"/>
      <c r="P72" s="494"/>
      <c r="Q72" s="494"/>
      <c r="R72" s="494"/>
      <c r="S72" s="1329">
        <v>33057.399999999994</v>
      </c>
      <c r="T72" s="1330">
        <v>245.137</v>
      </c>
      <c r="U72" s="550">
        <f>S72-T72</f>
        <v>32812.262999999992</v>
      </c>
      <c r="W72" s="1478" t="s">
        <v>432</v>
      </c>
      <c r="X72" s="1478"/>
      <c r="Y72" s="1478"/>
      <c r="Z72" s="1478"/>
      <c r="AA72" s="1478"/>
      <c r="AB72" s="551"/>
      <c r="AC72" s="552"/>
      <c r="AD72" s="571"/>
    </row>
    <row r="73" spans="1:34">
      <c r="A73" s="493"/>
      <c r="B73" s="482" t="s">
        <v>525</v>
      </c>
      <c r="C73" s="510"/>
      <c r="D73" s="511"/>
      <c r="E73" s="492"/>
      <c r="F73" s="553"/>
      <c r="G73" s="506"/>
      <c r="H73" s="506"/>
      <c r="I73" s="506"/>
      <c r="J73" s="506"/>
      <c r="K73" s="506"/>
      <c r="L73" s="506"/>
      <c r="M73" s="506"/>
      <c r="N73" s="506"/>
      <c r="O73" s="506"/>
      <c r="P73" s="506"/>
      <c r="Q73" s="506"/>
      <c r="R73" s="506"/>
      <c r="S73" s="473"/>
      <c r="T73" s="473"/>
      <c r="U73" s="473"/>
      <c r="V73" s="464"/>
      <c r="W73" s="464"/>
      <c r="X73" s="464"/>
      <c r="Y73" s="464"/>
      <c r="Z73" s="464"/>
      <c r="AA73" s="464"/>
      <c r="AB73" s="464"/>
      <c r="AC73" s="484"/>
      <c r="AD73" s="571"/>
    </row>
    <row r="74" spans="1:34" ht="49.9" customHeight="1" thickBot="1">
      <c r="A74" s="522">
        <f>+'Appendix A'!A138</f>
        <v>77</v>
      </c>
      <c r="B74" s="523"/>
      <c r="C74" s="524" t="str">
        <f>+'Appendix A'!C138</f>
        <v>Regulatory Commission Exp Account 928</v>
      </c>
      <c r="D74" s="554"/>
      <c r="E74" s="526" t="str">
        <f>+'Appendix A'!E138</f>
        <v>(Note G)</v>
      </c>
      <c r="F74" s="543" t="str">
        <f>+'Appendix A'!F138</f>
        <v>p323.189b/Attachment 5</v>
      </c>
      <c r="G74" s="524"/>
      <c r="H74" s="524"/>
      <c r="I74" s="524"/>
      <c r="J74" s="524"/>
      <c r="K74" s="524"/>
      <c r="L74" s="524"/>
      <c r="M74" s="524"/>
      <c r="N74" s="524"/>
      <c r="O74" s="524"/>
      <c r="P74" s="524"/>
      <c r="Q74" s="524"/>
      <c r="R74" s="524"/>
      <c r="S74" s="555"/>
      <c r="T74" s="555">
        <f>T72</f>
        <v>245.137</v>
      </c>
      <c r="U74" s="555"/>
      <c r="V74" s="531"/>
      <c r="W74" s="1449"/>
      <c r="X74" s="1449"/>
      <c r="Y74" s="1449"/>
      <c r="Z74" s="1450"/>
      <c r="AA74" s="1450"/>
      <c r="AB74" s="1450"/>
      <c r="AC74" s="1451"/>
      <c r="AD74" s="629"/>
    </row>
    <row r="77" spans="1:34" ht="17.25" thickBot="1">
      <c r="A77" s="470" t="s">
        <v>374</v>
      </c>
    </row>
    <row r="78" spans="1:34" ht="32.25" customHeight="1">
      <c r="A78" s="475" t="s">
        <v>86</v>
      </c>
      <c r="B78" s="476" t="s">
        <v>87</v>
      </c>
      <c r="C78" s="476"/>
      <c r="D78" s="476"/>
      <c r="E78" s="476" t="s">
        <v>644</v>
      </c>
      <c r="F78" s="477" t="s">
        <v>88</v>
      </c>
      <c r="G78" s="478"/>
      <c r="H78" s="478"/>
      <c r="I78" s="478"/>
      <c r="J78" s="478"/>
      <c r="K78" s="478"/>
      <c r="L78" s="478"/>
      <c r="M78" s="478"/>
      <c r="N78" s="478"/>
      <c r="O78" s="478"/>
      <c r="P78" s="478"/>
      <c r="Q78" s="478"/>
      <c r="R78" s="478"/>
      <c r="S78" s="480" t="s">
        <v>331</v>
      </c>
      <c r="T78" s="480" t="s">
        <v>335</v>
      </c>
      <c r="U78" s="480" t="s">
        <v>369</v>
      </c>
      <c r="V78" s="1452" t="s">
        <v>282</v>
      </c>
      <c r="W78" s="1462"/>
      <c r="X78" s="1462"/>
      <c r="Y78" s="1462"/>
      <c r="Z78" s="1462"/>
      <c r="AA78" s="1462"/>
      <c r="AB78" s="1462"/>
      <c r="AC78" s="1463"/>
    </row>
    <row r="79" spans="1:34">
      <c r="A79" s="493"/>
      <c r="B79" s="482" t="s">
        <v>525</v>
      </c>
      <c r="C79" s="507"/>
      <c r="D79" s="511"/>
      <c r="E79" s="492"/>
      <c r="F79" s="509"/>
      <c r="G79" s="472"/>
      <c r="H79" s="472"/>
      <c r="I79" s="472"/>
      <c r="J79" s="472"/>
      <c r="K79" s="472"/>
      <c r="L79" s="472"/>
      <c r="M79" s="472"/>
      <c r="N79" s="472"/>
      <c r="O79" s="472"/>
      <c r="P79" s="472"/>
      <c r="Q79" s="472"/>
      <c r="R79" s="472"/>
      <c r="S79" s="464"/>
      <c r="T79" s="464"/>
      <c r="U79" s="464"/>
      <c r="V79" s="464"/>
      <c r="W79" s="464"/>
      <c r="X79" s="464"/>
      <c r="Y79" s="464"/>
      <c r="Z79" s="464"/>
      <c r="AA79" s="464"/>
      <c r="AB79" s="464"/>
      <c r="AC79" s="484"/>
    </row>
    <row r="80" spans="1:34" ht="17.25" thickBot="1">
      <c r="A80" s="556">
        <f>+'Appendix A'!A143</f>
        <v>81</v>
      </c>
      <c r="B80" s="523"/>
      <c r="C80" s="532" t="str">
        <f>+'Appendix A'!C143</f>
        <v>General Advertising Exp Account 930.1</v>
      </c>
      <c r="D80" s="525"/>
      <c r="E80" s="557" t="str">
        <f>+'Appendix A'!E143</f>
        <v>(Note F)</v>
      </c>
      <c r="F80" s="558" t="str">
        <f>+'Appendix A'!F143</f>
        <v>Attachment 5</v>
      </c>
      <c r="G80" s="532"/>
      <c r="H80" s="532"/>
      <c r="I80" s="532"/>
      <c r="J80" s="532"/>
      <c r="K80" s="532"/>
      <c r="L80" s="532"/>
      <c r="M80" s="532"/>
      <c r="N80" s="532"/>
      <c r="O80" s="532"/>
      <c r="P80" s="532"/>
      <c r="Q80" s="532"/>
      <c r="R80" s="532"/>
      <c r="S80" s="673">
        <v>5517.0999999999995</v>
      </c>
      <c r="T80" s="673">
        <v>0</v>
      </c>
      <c r="U80" s="559">
        <f>S80-T80</f>
        <v>5517.0999999999995</v>
      </c>
      <c r="V80" s="1471"/>
      <c r="W80" s="1471"/>
      <c r="X80" s="1471"/>
      <c r="Y80" s="1471"/>
      <c r="Z80" s="1471"/>
      <c r="AA80" s="1471"/>
      <c r="AB80" s="1471"/>
      <c r="AC80" s="1472"/>
    </row>
    <row r="81" spans="1:29">
      <c r="A81" s="471"/>
      <c r="B81" s="521"/>
      <c r="C81" s="494"/>
      <c r="D81" s="511"/>
      <c r="E81" s="488"/>
      <c r="F81" s="494"/>
      <c r="G81" s="494"/>
      <c r="H81" s="494"/>
      <c r="I81" s="494"/>
      <c r="J81" s="494"/>
      <c r="K81" s="494"/>
      <c r="L81" s="494"/>
      <c r="M81" s="494"/>
      <c r="N81" s="494"/>
      <c r="O81" s="494"/>
      <c r="P81" s="494"/>
      <c r="Q81" s="494"/>
      <c r="R81" s="494"/>
      <c r="S81" s="473"/>
      <c r="T81" s="473"/>
      <c r="U81" s="473"/>
      <c r="V81" s="485"/>
      <c r="W81" s="486"/>
      <c r="X81" s="486"/>
      <c r="Y81" s="486"/>
      <c r="Z81" s="486"/>
      <c r="AA81" s="486"/>
      <c r="AB81" s="486"/>
      <c r="AC81" s="486"/>
    </row>
    <row r="83" spans="1:29" ht="17.25" thickBot="1">
      <c r="A83" s="470" t="s">
        <v>330</v>
      </c>
    </row>
    <row r="84" spans="1:29">
      <c r="A84" s="475" t="s">
        <v>86</v>
      </c>
      <c r="B84" s="476" t="s">
        <v>87</v>
      </c>
      <c r="C84" s="476"/>
      <c r="D84" s="476"/>
      <c r="E84" s="476" t="s">
        <v>644</v>
      </c>
      <c r="F84" s="477" t="s">
        <v>88</v>
      </c>
      <c r="G84" s="478"/>
      <c r="H84" s="478"/>
      <c r="I84" s="478"/>
      <c r="J84" s="478"/>
      <c r="K84" s="478"/>
      <c r="L84" s="478"/>
      <c r="M84" s="478"/>
      <c r="N84" s="478"/>
      <c r="O84" s="478"/>
      <c r="P84" s="478"/>
      <c r="Q84" s="478"/>
      <c r="R84" s="478"/>
      <c r="S84" s="480" t="s">
        <v>337</v>
      </c>
      <c r="T84" s="480" t="s">
        <v>338</v>
      </c>
      <c r="U84" s="480" t="s">
        <v>339</v>
      </c>
      <c r="V84" s="480" t="s">
        <v>340</v>
      </c>
      <c r="W84" s="480" t="s">
        <v>341</v>
      </c>
      <c r="X84" s="1452" t="s">
        <v>282</v>
      </c>
      <c r="Y84" s="1462"/>
      <c r="Z84" s="1462"/>
      <c r="AA84" s="1462"/>
      <c r="AB84" s="1462"/>
      <c r="AC84" s="1463"/>
    </row>
    <row r="85" spans="1:29">
      <c r="A85" s="516" t="s">
        <v>505</v>
      </c>
      <c r="B85" s="560" t="s">
        <v>579</v>
      </c>
      <c r="C85" s="472"/>
      <c r="D85" s="472"/>
      <c r="E85" s="492"/>
      <c r="F85" s="561"/>
      <c r="G85" s="562"/>
      <c r="H85" s="562"/>
      <c r="I85" s="562"/>
      <c r="J85" s="562"/>
      <c r="K85" s="562"/>
      <c r="L85" s="562"/>
      <c r="M85" s="562"/>
      <c r="N85" s="562"/>
      <c r="O85" s="562"/>
      <c r="P85" s="562"/>
      <c r="Q85" s="562"/>
      <c r="R85" s="562"/>
      <c r="S85" s="464"/>
      <c r="T85" s="464"/>
      <c r="U85" s="464"/>
      <c r="V85" s="464"/>
      <c r="W85" s="464"/>
      <c r="X85" s="464"/>
      <c r="Y85" s="464"/>
      <c r="Z85" s="464"/>
      <c r="AA85" s="464"/>
      <c r="AB85" s="464"/>
      <c r="AC85" s="484"/>
    </row>
    <row r="86" spans="1:29">
      <c r="A86" s="516"/>
      <c r="B86" s="560"/>
      <c r="C86" s="472"/>
      <c r="D86" s="472"/>
      <c r="E86" s="492"/>
      <c r="F86" s="561"/>
      <c r="G86" s="562"/>
      <c r="H86" s="562"/>
      <c r="I86" s="562"/>
      <c r="J86" s="562"/>
      <c r="K86" s="562"/>
      <c r="L86" s="562"/>
      <c r="M86" s="562"/>
      <c r="N86" s="562"/>
      <c r="O86" s="562"/>
      <c r="P86" s="562"/>
      <c r="Q86" s="562"/>
      <c r="R86" s="562"/>
      <c r="S86" s="473" t="s">
        <v>305</v>
      </c>
      <c r="T86" s="473" t="s">
        <v>306</v>
      </c>
      <c r="U86" s="473" t="s">
        <v>34</v>
      </c>
      <c r="V86" s="473"/>
      <c r="W86" s="473"/>
      <c r="X86" s="1455" t="s">
        <v>336</v>
      </c>
      <c r="Y86" s="1473"/>
      <c r="Z86" s="1473"/>
      <c r="AA86" s="1473"/>
      <c r="AB86" s="1473"/>
      <c r="AC86" s="1474"/>
    </row>
    <row r="87" spans="1:29" ht="17.25" thickBot="1">
      <c r="A87" s="556">
        <f>+'Appendix A'!A224</f>
        <v>132</v>
      </c>
      <c r="B87" s="557"/>
      <c r="C87" s="532" t="str">
        <f>+'Appendix A'!C224</f>
        <v>SIT=State Income Tax Rate or Composite</v>
      </c>
      <c r="D87" s="563"/>
      <c r="E87" s="557" t="str">
        <f>+'Appendix A'!E224</f>
        <v>(Note I)</v>
      </c>
      <c r="F87" s="558"/>
      <c r="G87" s="532"/>
      <c r="H87" s="532"/>
      <c r="I87" s="532"/>
      <c r="J87" s="532"/>
      <c r="K87" s="532"/>
      <c r="L87" s="532"/>
      <c r="M87" s="532"/>
      <c r="N87" s="532"/>
      <c r="O87" s="532"/>
      <c r="P87" s="532"/>
      <c r="Q87" s="532"/>
      <c r="R87" s="532"/>
      <c r="S87" s="674">
        <v>5.599788E-2</v>
      </c>
      <c r="T87" s="674">
        <v>9.4660000000000002E-4</v>
      </c>
      <c r="U87" s="674">
        <v>1.56325E-3</v>
      </c>
      <c r="V87" s="546"/>
      <c r="W87" s="546"/>
      <c r="X87" s="1475">
        <f>SUM(S87:W87)</f>
        <v>5.8507730000000001E-2</v>
      </c>
      <c r="Y87" s="1476"/>
      <c r="Z87" s="1476"/>
      <c r="AA87" s="1476"/>
      <c r="AB87" s="1476"/>
      <c r="AC87" s="1477"/>
    </row>
    <row r="90" spans="1:29" ht="17.25" thickBot="1">
      <c r="A90" s="470" t="s">
        <v>375</v>
      </c>
    </row>
    <row r="91" spans="1:29" ht="33">
      <c r="A91" s="475" t="s">
        <v>86</v>
      </c>
      <c r="B91" s="476" t="s">
        <v>87</v>
      </c>
      <c r="C91" s="476"/>
      <c r="D91" s="476"/>
      <c r="E91" s="476" t="s">
        <v>644</v>
      </c>
      <c r="F91" s="477" t="s">
        <v>88</v>
      </c>
      <c r="G91" s="478"/>
      <c r="H91" s="478"/>
      <c r="I91" s="478"/>
      <c r="J91" s="478"/>
      <c r="K91" s="478"/>
      <c r="L91" s="478"/>
      <c r="M91" s="478"/>
      <c r="N91" s="478"/>
      <c r="O91" s="478"/>
      <c r="P91" s="478"/>
      <c r="Q91" s="478"/>
      <c r="R91" s="478"/>
      <c r="S91" s="480" t="s">
        <v>331</v>
      </c>
      <c r="T91" s="480" t="s">
        <v>342</v>
      </c>
      <c r="U91" s="480" t="s">
        <v>343</v>
      </c>
      <c r="V91" s="1452" t="s">
        <v>282</v>
      </c>
      <c r="W91" s="1462"/>
      <c r="X91" s="1462"/>
      <c r="Y91" s="1462"/>
      <c r="Z91" s="1462"/>
      <c r="AA91" s="1462"/>
      <c r="AB91" s="1462"/>
      <c r="AC91" s="1463"/>
    </row>
    <row r="92" spans="1:29">
      <c r="A92" s="493"/>
      <c r="B92" s="482" t="s">
        <v>525</v>
      </c>
      <c r="C92" s="507"/>
      <c r="D92" s="511"/>
      <c r="E92" s="492"/>
      <c r="F92" s="509"/>
      <c r="G92" s="472"/>
      <c r="H92" s="472"/>
      <c r="I92" s="472"/>
      <c r="J92" s="472"/>
      <c r="K92" s="472"/>
      <c r="L92" s="472"/>
      <c r="M92" s="472"/>
      <c r="N92" s="472"/>
      <c r="O92" s="472"/>
      <c r="P92" s="472"/>
      <c r="Q92" s="472"/>
      <c r="R92" s="472"/>
      <c r="S92" s="464"/>
      <c r="T92" s="464"/>
      <c r="U92" s="464"/>
      <c r="V92" s="464"/>
      <c r="W92" s="1479" t="s">
        <v>1196</v>
      </c>
      <c r="X92" s="1479"/>
      <c r="Y92" s="1479"/>
      <c r="Z92" s="1479"/>
      <c r="AA92" s="1479"/>
      <c r="AB92" s="464"/>
      <c r="AC92" s="484"/>
    </row>
    <row r="93" spans="1:29" ht="17.25" thickBot="1">
      <c r="A93" s="556">
        <f>+'Appendix A'!A139</f>
        <v>78</v>
      </c>
      <c r="B93" s="523"/>
      <c r="C93" s="532" t="str">
        <f>+'Appendix A'!C139</f>
        <v>General Advertising Exp Account 930.1</v>
      </c>
      <c r="D93" s="525"/>
      <c r="E93" s="557" t="str">
        <f>+'Appendix A'!E139</f>
        <v>(Note K)</v>
      </c>
      <c r="F93" s="558" t="str">
        <f>+'Appendix A'!F139</f>
        <v>p323.191b</v>
      </c>
      <c r="G93" s="532"/>
      <c r="H93" s="532"/>
      <c r="I93" s="532"/>
      <c r="J93" s="532"/>
      <c r="K93" s="532"/>
      <c r="L93" s="532"/>
      <c r="M93" s="532"/>
      <c r="N93" s="532"/>
      <c r="O93" s="532"/>
      <c r="P93" s="532"/>
      <c r="Q93" s="532"/>
      <c r="R93" s="532"/>
      <c r="S93" s="705">
        <f>S80</f>
        <v>5517.0999999999995</v>
      </c>
      <c r="T93" s="705">
        <v>0</v>
      </c>
      <c r="U93" s="564">
        <f>S93-T93</f>
        <v>5517.0999999999995</v>
      </c>
      <c r="V93" s="955">
        <f>+V80</f>
        <v>0</v>
      </c>
      <c r="W93" s="1480"/>
      <c r="X93" s="1480"/>
      <c r="Y93" s="1480"/>
      <c r="Z93" s="1480"/>
      <c r="AA93" s="1480"/>
      <c r="AB93" s="547"/>
      <c r="AC93" s="548"/>
    </row>
    <row r="96" spans="1:29" ht="17.25" thickBot="1">
      <c r="A96" s="470" t="s">
        <v>377</v>
      </c>
    </row>
    <row r="97" spans="1:29">
      <c r="A97" s="475" t="s">
        <v>86</v>
      </c>
      <c r="B97" s="476" t="s">
        <v>87</v>
      </c>
      <c r="C97" s="476"/>
      <c r="D97" s="476"/>
      <c r="E97" s="476" t="s">
        <v>644</v>
      </c>
      <c r="F97" s="477" t="s">
        <v>88</v>
      </c>
      <c r="G97" s="478"/>
      <c r="H97" s="478"/>
      <c r="I97" s="478"/>
      <c r="J97" s="478"/>
      <c r="K97" s="478"/>
      <c r="L97" s="478"/>
      <c r="M97" s="478"/>
      <c r="N97" s="478"/>
      <c r="O97" s="478"/>
      <c r="P97" s="478"/>
      <c r="Q97" s="478"/>
      <c r="R97" s="478"/>
      <c r="S97" s="565">
        <f>+C99</f>
        <v>0</v>
      </c>
      <c r="T97" s="1452" t="s">
        <v>345</v>
      </c>
      <c r="U97" s="1453"/>
      <c r="V97" s="1453"/>
      <c r="W97" s="1453"/>
      <c r="X97" s="1453"/>
      <c r="Y97" s="1453"/>
      <c r="Z97" s="1453"/>
      <c r="AA97" s="1453"/>
      <c r="AB97" s="1453"/>
      <c r="AC97" s="1454"/>
    </row>
    <row r="98" spans="1:29">
      <c r="A98" s="566"/>
      <c r="B98" s="514" t="s">
        <v>528</v>
      </c>
      <c r="C98" s="482"/>
      <c r="D98" s="567"/>
      <c r="E98" s="568"/>
      <c r="F98" s="569"/>
      <c r="G98" s="570"/>
      <c r="H98" s="570"/>
      <c r="I98" s="570"/>
      <c r="J98" s="570"/>
      <c r="K98" s="570"/>
      <c r="L98" s="570"/>
      <c r="M98" s="570"/>
      <c r="N98" s="570"/>
      <c r="O98" s="570"/>
      <c r="P98" s="570"/>
      <c r="Q98" s="570"/>
      <c r="R98" s="570"/>
      <c r="S98" s="571"/>
      <c r="T98" s="464"/>
      <c r="U98" s="464"/>
      <c r="V98" s="464"/>
      <c r="W98" s="464"/>
      <c r="X98" s="464"/>
      <c r="Y98" s="464"/>
      <c r="Z98" s="464"/>
      <c r="AA98" s="464"/>
      <c r="AB98" s="464"/>
      <c r="AC98" s="484"/>
    </row>
    <row r="99" spans="1:29">
      <c r="A99" s="493"/>
      <c r="B99" s="495"/>
      <c r="C99" s="494"/>
      <c r="D99" s="567"/>
      <c r="E99" s="495"/>
      <c r="F99" s="503"/>
      <c r="G99" s="494" t="s">
        <v>25</v>
      </c>
      <c r="H99" s="494"/>
      <c r="I99" s="494"/>
      <c r="J99" s="494"/>
      <c r="K99" s="494"/>
      <c r="L99" s="494"/>
      <c r="M99" s="494"/>
      <c r="N99" s="494"/>
      <c r="O99" s="494"/>
      <c r="P99" s="494"/>
      <c r="Q99" s="494"/>
      <c r="R99" s="494"/>
      <c r="S99" s="572">
        <v>0</v>
      </c>
      <c r="T99" s="1455" t="s">
        <v>347</v>
      </c>
      <c r="U99" s="1456"/>
      <c r="V99" s="1456"/>
      <c r="W99" s="1456"/>
      <c r="X99" s="1456"/>
      <c r="Y99" s="1456"/>
      <c r="Z99" s="1456"/>
      <c r="AA99" s="1456"/>
      <c r="AB99" s="1456"/>
      <c r="AC99" s="1457"/>
    </row>
    <row r="100" spans="1:29" ht="17.25" thickBot="1">
      <c r="A100" s="522"/>
      <c r="B100" s="526"/>
      <c r="C100" s="528"/>
      <c r="D100" s="573"/>
      <c r="E100" s="529"/>
      <c r="F100" s="574"/>
      <c r="G100" s="549" t="s">
        <v>27</v>
      </c>
      <c r="H100" s="549"/>
      <c r="I100" s="549"/>
      <c r="J100" s="549"/>
      <c r="K100" s="549"/>
      <c r="L100" s="549"/>
      <c r="M100" s="549"/>
      <c r="N100" s="549"/>
      <c r="O100" s="549"/>
      <c r="P100" s="549"/>
      <c r="Q100" s="549"/>
      <c r="R100" s="549"/>
      <c r="S100" s="571"/>
      <c r="T100" s="464"/>
      <c r="U100" s="464"/>
      <c r="V100" s="464"/>
      <c r="W100" s="464"/>
      <c r="X100" s="464"/>
      <c r="Y100" s="464"/>
      <c r="Z100" s="464"/>
      <c r="AA100" s="473"/>
      <c r="AB100" s="464"/>
      <c r="AC100" s="484"/>
    </row>
    <row r="101" spans="1:29">
      <c r="A101" s="493"/>
      <c r="B101" s="495"/>
      <c r="C101" s="466" t="s">
        <v>441</v>
      </c>
      <c r="D101" s="567"/>
      <c r="E101" s="499"/>
      <c r="F101" s="549"/>
      <c r="G101" s="549"/>
      <c r="H101" s="549"/>
      <c r="I101" s="549"/>
      <c r="J101" s="549"/>
      <c r="K101" s="549"/>
      <c r="L101" s="549"/>
      <c r="M101" s="549"/>
      <c r="N101" s="549"/>
      <c r="O101" s="549"/>
      <c r="P101" s="549"/>
      <c r="Q101" s="549"/>
      <c r="R101" s="549"/>
      <c r="S101" s="575"/>
      <c r="T101" s="1455" t="s">
        <v>387</v>
      </c>
      <c r="U101" s="1456"/>
      <c r="V101" s="1456"/>
      <c r="W101" s="1456"/>
      <c r="X101" s="1456"/>
      <c r="Y101" s="1456"/>
      <c r="Z101" s="1456"/>
      <c r="AA101" s="1456"/>
      <c r="AB101" s="1456"/>
      <c r="AC101" s="1457"/>
    </row>
    <row r="102" spans="1:29">
      <c r="A102" s="493"/>
      <c r="B102" s="576">
        <v>1</v>
      </c>
      <c r="C102" s="577" t="s">
        <v>32</v>
      </c>
      <c r="D102" s="578"/>
      <c r="E102" s="579"/>
      <c r="F102" s="580"/>
      <c r="G102" s="580"/>
      <c r="H102" s="581"/>
      <c r="I102" s="549"/>
      <c r="J102" s="549"/>
      <c r="K102" s="549"/>
      <c r="L102" s="549"/>
      <c r="M102" s="549"/>
      <c r="N102" s="549"/>
      <c r="O102" s="549"/>
      <c r="P102" s="549"/>
      <c r="Q102" s="549"/>
      <c r="R102" s="549"/>
      <c r="S102" s="571"/>
      <c r="T102" s="1455"/>
      <c r="U102" s="1456"/>
      <c r="V102" s="1456"/>
      <c r="W102" s="1456"/>
      <c r="X102" s="1456"/>
      <c r="Y102" s="1456"/>
      <c r="Z102" s="1456"/>
      <c r="AA102" s="1456"/>
      <c r="AB102" s="1456"/>
      <c r="AC102" s="1457"/>
    </row>
    <row r="103" spans="1:29">
      <c r="A103" s="493"/>
      <c r="B103" s="582"/>
      <c r="C103" s="466" t="s">
        <v>33</v>
      </c>
      <c r="D103" s="567"/>
      <c r="E103" s="499"/>
      <c r="F103" s="549"/>
      <c r="G103" s="549"/>
      <c r="H103" s="583"/>
      <c r="I103" s="549"/>
      <c r="J103" s="549"/>
      <c r="K103" s="549"/>
      <c r="L103" s="549"/>
      <c r="M103" s="549"/>
      <c r="N103" s="549"/>
      <c r="O103" s="549"/>
      <c r="P103" s="549"/>
      <c r="Q103" s="549"/>
      <c r="R103" s="549"/>
      <c r="S103" s="571"/>
      <c r="T103" s="485"/>
      <c r="U103" s="486"/>
      <c r="V103" s="486"/>
      <c r="W103" s="486"/>
      <c r="X103" s="486"/>
      <c r="Y103" s="486"/>
      <c r="Z103" s="486"/>
      <c r="AA103" s="486"/>
      <c r="AB103" s="486"/>
      <c r="AC103" s="487"/>
    </row>
    <row r="104" spans="1:29">
      <c r="A104" s="493"/>
      <c r="B104" s="582">
        <v>2</v>
      </c>
      <c r="C104" s="466" t="s">
        <v>442</v>
      </c>
      <c r="D104" s="567"/>
      <c r="E104" s="499"/>
      <c r="F104" s="549"/>
      <c r="G104" s="584"/>
      <c r="H104" s="585"/>
      <c r="I104" s="549"/>
      <c r="J104" s="549"/>
      <c r="K104" s="549"/>
      <c r="L104" s="549"/>
      <c r="M104" s="549"/>
      <c r="N104" s="549"/>
      <c r="O104" s="549"/>
      <c r="P104" s="549"/>
      <c r="Q104" s="549"/>
      <c r="R104" s="549"/>
      <c r="S104" s="571"/>
      <c r="T104" s="1455"/>
      <c r="U104" s="1456"/>
      <c r="V104" s="1456"/>
      <c r="W104" s="1456"/>
      <c r="X104" s="1456"/>
      <c r="Y104" s="1456"/>
      <c r="Z104" s="1456"/>
      <c r="AA104" s="1456"/>
      <c r="AB104" s="1456"/>
      <c r="AC104" s="1457"/>
    </row>
    <row r="105" spans="1:29">
      <c r="A105" s="493"/>
      <c r="B105" s="582"/>
      <c r="C105" s="466" t="s">
        <v>443</v>
      </c>
      <c r="D105" s="539" t="s">
        <v>444</v>
      </c>
      <c r="E105" s="499"/>
      <c r="F105" s="549"/>
      <c r="G105" s="584"/>
      <c r="H105" s="585"/>
      <c r="I105" s="549"/>
      <c r="J105" s="549"/>
      <c r="K105" s="549"/>
      <c r="L105" s="549"/>
      <c r="M105" s="549"/>
      <c r="N105" s="549"/>
      <c r="O105" s="549"/>
      <c r="P105" s="549"/>
      <c r="Q105" s="549"/>
      <c r="R105" s="549"/>
      <c r="S105" s="571"/>
      <c r="T105" s="1455"/>
      <c r="U105" s="1456"/>
      <c r="V105" s="1456"/>
      <c r="W105" s="1456"/>
      <c r="X105" s="1456"/>
      <c r="Y105" s="1456"/>
      <c r="Z105" s="1456"/>
      <c r="AA105" s="1456"/>
      <c r="AB105" s="1456"/>
      <c r="AC105" s="1457"/>
    </row>
    <row r="106" spans="1:29">
      <c r="A106" s="586"/>
      <c r="B106" s="587" t="s">
        <v>507</v>
      </c>
      <c r="C106" s="466" t="s">
        <v>445</v>
      </c>
      <c r="D106" s="513">
        <v>1000000</v>
      </c>
      <c r="E106" s="507"/>
      <c r="F106" s="507"/>
      <c r="G106" s="588"/>
      <c r="H106" s="589"/>
      <c r="I106" s="507"/>
      <c r="J106" s="507"/>
      <c r="K106" s="507"/>
      <c r="L106" s="507"/>
      <c r="M106" s="507"/>
      <c r="N106" s="507"/>
      <c r="O106" s="507"/>
      <c r="P106" s="507"/>
      <c r="Q106" s="507"/>
      <c r="R106" s="507"/>
      <c r="S106" s="571"/>
      <c r="T106" s="1455"/>
      <c r="U106" s="1456"/>
      <c r="V106" s="1456"/>
      <c r="W106" s="1456"/>
      <c r="X106" s="1456"/>
      <c r="Y106" s="1456"/>
      <c r="Z106" s="1456"/>
      <c r="AA106" s="1456"/>
      <c r="AB106" s="1456"/>
      <c r="AC106" s="1457"/>
    </row>
    <row r="107" spans="1:29">
      <c r="A107" s="586"/>
      <c r="B107" s="587" t="s">
        <v>616</v>
      </c>
      <c r="C107" s="466" t="s">
        <v>446</v>
      </c>
      <c r="D107" s="513">
        <v>500000</v>
      </c>
      <c r="E107" s="507"/>
      <c r="F107" s="507"/>
      <c r="G107" s="507"/>
      <c r="H107" s="590"/>
      <c r="I107" s="507"/>
      <c r="J107" s="507"/>
      <c r="K107" s="507"/>
      <c r="L107" s="507"/>
      <c r="M107" s="507"/>
      <c r="N107" s="507"/>
      <c r="O107" s="507"/>
      <c r="P107" s="507"/>
      <c r="Q107" s="507"/>
      <c r="R107" s="507"/>
      <c r="S107" s="571"/>
      <c r="T107" s="1455"/>
      <c r="U107" s="1456"/>
      <c r="V107" s="1456"/>
      <c r="W107" s="1456"/>
      <c r="X107" s="1456"/>
      <c r="Y107" s="1456"/>
      <c r="Z107" s="1456"/>
      <c r="AA107" s="1456"/>
      <c r="AB107" s="1456"/>
      <c r="AC107" s="1457"/>
    </row>
    <row r="108" spans="1:29">
      <c r="A108" s="586"/>
      <c r="B108" s="587" t="s">
        <v>485</v>
      </c>
      <c r="C108" s="466" t="s">
        <v>447</v>
      </c>
      <c r="D108" s="513">
        <v>400000</v>
      </c>
      <c r="E108" s="507"/>
      <c r="F108" s="507"/>
      <c r="G108" s="507"/>
      <c r="H108" s="590"/>
      <c r="I108" s="507"/>
      <c r="J108" s="507"/>
      <c r="K108" s="507"/>
      <c r="L108" s="507"/>
      <c r="M108" s="507"/>
      <c r="N108" s="507"/>
      <c r="O108" s="507"/>
      <c r="P108" s="507"/>
      <c r="Q108" s="507"/>
      <c r="R108" s="507"/>
      <c r="S108" s="571"/>
      <c r="T108" s="1455"/>
      <c r="U108" s="1456"/>
      <c r="V108" s="1456"/>
      <c r="W108" s="1456"/>
      <c r="X108" s="1456"/>
      <c r="Y108" s="1456"/>
      <c r="Z108" s="1456"/>
      <c r="AA108" s="1456"/>
      <c r="AB108" s="1456"/>
      <c r="AC108" s="1457"/>
    </row>
    <row r="109" spans="1:29">
      <c r="A109" s="586"/>
      <c r="B109" s="591" t="s">
        <v>508</v>
      </c>
      <c r="C109" s="592" t="s">
        <v>448</v>
      </c>
      <c r="D109" s="593">
        <f>+D106*(D108/(D107+D108))</f>
        <v>444444.44444444444</v>
      </c>
      <c r="E109" s="594"/>
      <c r="F109" s="594"/>
      <c r="G109" s="594"/>
      <c r="H109" s="595"/>
      <c r="I109" s="507"/>
      <c r="J109" s="507"/>
      <c r="K109" s="507"/>
      <c r="L109" s="507"/>
      <c r="M109" s="507"/>
      <c r="N109" s="507"/>
      <c r="O109" s="507"/>
      <c r="P109" s="507"/>
      <c r="Q109" s="507"/>
      <c r="R109" s="507"/>
      <c r="S109" s="571"/>
      <c r="T109" s="1455"/>
      <c r="U109" s="1456"/>
      <c r="V109" s="1456"/>
      <c r="W109" s="1456"/>
      <c r="X109" s="1456"/>
      <c r="Y109" s="1456"/>
      <c r="Z109" s="1456"/>
      <c r="AA109" s="1456"/>
      <c r="AB109" s="1456"/>
      <c r="AC109" s="1457"/>
    </row>
    <row r="110" spans="1:29" ht="17.25" thickBot="1">
      <c r="A110" s="596"/>
      <c r="B110" s="531"/>
      <c r="C110" s="531"/>
      <c r="D110" s="531"/>
      <c r="E110" s="531"/>
      <c r="F110" s="531"/>
      <c r="G110" s="531"/>
      <c r="H110" s="531"/>
      <c r="I110" s="531"/>
      <c r="J110" s="531"/>
      <c r="K110" s="531"/>
      <c r="L110" s="531"/>
      <c r="M110" s="531"/>
      <c r="N110" s="531"/>
      <c r="O110" s="531"/>
      <c r="P110" s="531"/>
      <c r="Q110" s="531"/>
      <c r="R110" s="531"/>
      <c r="S110" s="596"/>
      <c r="T110" s="531"/>
      <c r="U110" s="531"/>
      <c r="V110" s="531"/>
      <c r="W110" s="597" t="s">
        <v>346</v>
      </c>
      <c r="X110" s="531"/>
      <c r="Y110" s="531"/>
      <c r="Z110" s="531"/>
      <c r="AA110" s="531"/>
      <c r="AB110" s="531"/>
      <c r="AC110" s="545"/>
    </row>
    <row r="111" spans="1:29">
      <c r="A111" s="464"/>
      <c r="B111" s="464"/>
      <c r="C111" s="464"/>
      <c r="D111" s="464"/>
      <c r="E111" s="464"/>
      <c r="F111" s="464"/>
      <c r="G111" s="464"/>
      <c r="H111" s="464"/>
      <c r="I111" s="464"/>
      <c r="J111" s="464"/>
      <c r="K111" s="464"/>
      <c r="L111" s="464"/>
      <c r="M111" s="464"/>
      <c r="N111" s="464"/>
      <c r="O111" s="464"/>
      <c r="P111" s="464"/>
      <c r="Q111" s="464"/>
      <c r="R111" s="464"/>
      <c r="S111" s="464"/>
      <c r="T111" s="464"/>
      <c r="U111" s="464"/>
      <c r="V111" s="464"/>
      <c r="W111" s="598"/>
      <c r="X111" s="464"/>
      <c r="Y111" s="464"/>
      <c r="Z111" s="464"/>
      <c r="AA111" s="464"/>
      <c r="AB111" s="464"/>
      <c r="AC111" s="464"/>
    </row>
    <row r="112" spans="1:29" ht="27" customHeight="1" thickBot="1">
      <c r="A112" s="470" t="s">
        <v>632</v>
      </c>
    </row>
    <row r="113" spans="1:29" ht="51" customHeight="1">
      <c r="A113" s="475" t="s">
        <v>86</v>
      </c>
      <c r="B113" s="476" t="s">
        <v>87</v>
      </c>
      <c r="C113" s="476"/>
      <c r="D113" s="476"/>
      <c r="E113" s="476" t="s">
        <v>644</v>
      </c>
      <c r="F113" s="476" t="s">
        <v>88</v>
      </c>
      <c r="G113" s="565" t="s">
        <v>325</v>
      </c>
      <c r="H113" s="730" t="s">
        <v>326</v>
      </c>
      <c r="I113" s="730" t="s">
        <v>327</v>
      </c>
      <c r="J113" s="730" t="s">
        <v>635</v>
      </c>
      <c r="K113" s="730" t="s">
        <v>334</v>
      </c>
      <c r="L113" s="730"/>
      <c r="M113" s="478"/>
      <c r="N113" s="478"/>
      <c r="O113" s="478"/>
      <c r="P113" s="478"/>
      <c r="Q113" s="478"/>
      <c r="R113" s="478"/>
      <c r="S113" s="478"/>
      <c r="T113" s="478"/>
      <c r="U113" s="478"/>
      <c r="V113" s="1452" t="s">
        <v>282</v>
      </c>
      <c r="W113" s="1462"/>
      <c r="X113" s="1462"/>
      <c r="Y113" s="1462"/>
      <c r="Z113" s="1462"/>
      <c r="AA113" s="1462"/>
      <c r="AB113" s="1462"/>
      <c r="AC113" s="1463"/>
    </row>
    <row r="114" spans="1:29">
      <c r="A114" s="493">
        <f>+'Appendix A'!A80</f>
        <v>47</v>
      </c>
      <c r="B114" s="482" t="s">
        <v>440</v>
      </c>
      <c r="C114" s="507"/>
      <c r="D114" s="511"/>
      <c r="E114" s="499"/>
      <c r="F114" s="472"/>
      <c r="G114" s="599" t="s">
        <v>344</v>
      </c>
      <c r="H114" s="600" t="s">
        <v>344</v>
      </c>
      <c r="I114" s="464"/>
      <c r="J114" s="600"/>
      <c r="K114" s="600" t="s">
        <v>273</v>
      </c>
      <c r="L114" s="600"/>
      <c r="M114" s="472"/>
      <c r="N114" s="472"/>
      <c r="O114" s="472"/>
      <c r="P114" s="472"/>
      <c r="Q114" s="472"/>
      <c r="R114" s="472"/>
      <c r="S114" s="472"/>
      <c r="T114" s="472"/>
      <c r="U114" s="472"/>
      <c r="V114" s="464"/>
      <c r="W114" s="464"/>
      <c r="X114" s="464"/>
      <c r="Y114" s="464"/>
      <c r="Z114" s="464"/>
      <c r="AA114" s="464"/>
      <c r="AB114" s="464"/>
      <c r="AC114" s="484"/>
    </row>
    <row r="115" spans="1:29">
      <c r="A115" s="493"/>
      <c r="B115" s="482"/>
      <c r="C115" s="507" t="s">
        <v>633</v>
      </c>
      <c r="D115" s="511"/>
      <c r="E115" s="499"/>
      <c r="F115" s="472"/>
      <c r="G115" s="623">
        <v>16994.65615052967</v>
      </c>
      <c r="H115" s="675">
        <v>14934.086162838612</v>
      </c>
      <c r="I115" s="520">
        <f>(G115+H115)/2</f>
        <v>15964.371156684141</v>
      </c>
      <c r="J115" s="601">
        <v>1</v>
      </c>
      <c r="K115" s="600">
        <f>I115*J115</f>
        <v>15964.371156684141</v>
      </c>
      <c r="L115" s="600"/>
      <c r="M115" s="472"/>
      <c r="N115" s="472"/>
      <c r="O115" s="472"/>
      <c r="P115" s="472"/>
      <c r="Q115" s="472"/>
      <c r="R115" s="472"/>
      <c r="S115" s="472"/>
      <c r="T115" s="472"/>
      <c r="U115" s="472"/>
      <c r="V115" s="464"/>
      <c r="W115" s="464"/>
      <c r="X115" s="464"/>
      <c r="Y115" s="464"/>
      <c r="Z115" s="464"/>
      <c r="AA115" s="464"/>
      <c r="AB115" s="464"/>
      <c r="AC115" s="484"/>
    </row>
    <row r="116" spans="1:29">
      <c r="A116" s="493"/>
      <c r="B116" s="482"/>
      <c r="C116" s="507" t="s">
        <v>634</v>
      </c>
      <c r="D116" s="511"/>
      <c r="E116" s="499"/>
      <c r="F116" s="472"/>
      <c r="G116" s="623">
        <v>573.49028000000044</v>
      </c>
      <c r="H116" s="675">
        <v>955.88174000000004</v>
      </c>
      <c r="I116" s="520">
        <f>(G116+H116)/2</f>
        <v>764.68601000000024</v>
      </c>
      <c r="J116" s="602">
        <f>'Appendix A'!H92</f>
        <v>8.3570158399007222E-2</v>
      </c>
      <c r="K116" s="600">
        <f>I116*J116</f>
        <v>63.904930981204842</v>
      </c>
      <c r="L116" s="600"/>
      <c r="M116" s="472"/>
      <c r="N116" s="472"/>
      <c r="O116" s="472"/>
      <c r="P116" s="472"/>
      <c r="Q116" s="472"/>
      <c r="R116" s="472"/>
      <c r="S116" s="472"/>
      <c r="T116" s="472"/>
      <c r="U116" s="472"/>
      <c r="V116" s="464"/>
      <c r="W116" s="464"/>
      <c r="X116" s="464"/>
      <c r="Y116" s="464"/>
      <c r="Z116" s="464"/>
      <c r="AA116" s="464"/>
      <c r="AB116" s="464"/>
      <c r="AC116" s="484"/>
    </row>
    <row r="117" spans="1:29">
      <c r="A117" s="493"/>
      <c r="B117" s="482"/>
      <c r="C117" s="507" t="s">
        <v>263</v>
      </c>
      <c r="D117" s="511"/>
      <c r="E117" s="499"/>
      <c r="F117" s="472"/>
      <c r="G117" s="623">
        <v>5433.1936299999998</v>
      </c>
      <c r="H117" s="675">
        <v>5403.6127100000003</v>
      </c>
      <c r="I117" s="520">
        <f>(G117+H117)/2</f>
        <v>5418.4031699999996</v>
      </c>
      <c r="J117" s="603">
        <f>'Appendix A'!H31</f>
        <v>0.21377515561451527</v>
      </c>
      <c r="K117" s="600">
        <f>I117*J117</f>
        <v>1158.3199808489328</v>
      </c>
      <c r="L117" s="600"/>
      <c r="M117" s="472"/>
      <c r="N117" s="472"/>
      <c r="O117" s="472"/>
      <c r="P117" s="472"/>
      <c r="Q117" s="472"/>
      <c r="R117" s="472"/>
      <c r="S117" s="472"/>
      <c r="T117" s="472"/>
      <c r="U117" s="472"/>
      <c r="V117" s="464"/>
      <c r="W117" s="464"/>
      <c r="X117" s="464"/>
      <c r="Y117" s="464"/>
      <c r="Z117" s="464"/>
      <c r="AA117" s="464"/>
      <c r="AB117" s="464"/>
      <c r="AC117" s="484"/>
    </row>
    <row r="118" spans="1:29">
      <c r="A118" s="493"/>
      <c r="B118" s="482"/>
      <c r="C118" s="507" t="s">
        <v>343</v>
      </c>
      <c r="D118" s="511"/>
      <c r="E118" s="499"/>
      <c r="F118" s="472"/>
      <c r="G118" s="623">
        <v>180580.6537</v>
      </c>
      <c r="H118" s="675">
        <v>110030.2536</v>
      </c>
      <c r="I118" s="520">
        <f>(G118+H118)/2</f>
        <v>145305.45364999998</v>
      </c>
      <c r="J118" s="603">
        <v>0</v>
      </c>
      <c r="K118" s="600">
        <f>I118*J118</f>
        <v>0</v>
      </c>
      <c r="L118" s="600"/>
      <c r="M118" s="472"/>
      <c r="N118" s="472"/>
      <c r="O118" s="472"/>
      <c r="P118" s="472"/>
      <c r="Q118" s="472"/>
      <c r="R118" s="472"/>
      <c r="S118" s="472"/>
      <c r="T118" s="472"/>
      <c r="U118" s="472"/>
      <c r="V118" s="464"/>
      <c r="W118" s="464"/>
      <c r="X118" s="464"/>
      <c r="Y118" s="464"/>
      <c r="Z118" s="464"/>
      <c r="AA118" s="464"/>
      <c r="AB118" s="464"/>
      <c r="AC118" s="484"/>
    </row>
    <row r="119" spans="1:29" ht="17.25" thickBot="1">
      <c r="A119" s="604"/>
      <c r="B119" s="523"/>
      <c r="C119" s="524" t="s">
        <v>449</v>
      </c>
      <c r="D119" s="525"/>
      <c r="E119" s="526"/>
      <c r="F119" s="532"/>
      <c r="G119" s="731">
        <v>0</v>
      </c>
      <c r="H119" s="676">
        <v>0</v>
      </c>
      <c r="I119" s="605">
        <f>(G119+H119)/2</f>
        <v>0</v>
      </c>
      <c r="J119" s="606"/>
      <c r="K119" s="564">
        <f>SUM(K115:K118)</f>
        <v>17186.596068514278</v>
      </c>
      <c r="L119" s="564" t="s">
        <v>761</v>
      </c>
      <c r="M119" s="532"/>
      <c r="N119" s="532"/>
      <c r="O119" s="532"/>
      <c r="P119" s="532"/>
      <c r="Q119" s="532"/>
      <c r="R119" s="532"/>
      <c r="S119" s="532"/>
      <c r="T119" s="532"/>
      <c r="U119" s="532"/>
      <c r="V119" s="1485"/>
      <c r="W119" s="1449"/>
      <c r="X119" s="1449"/>
      <c r="Y119" s="1449"/>
      <c r="Z119" s="1449"/>
      <c r="AA119" s="1449"/>
      <c r="AB119" s="1449"/>
      <c r="AC119" s="1486"/>
    </row>
    <row r="120" spans="1:29">
      <c r="A120" s="495"/>
      <c r="B120" s="495"/>
      <c r="C120" s="495"/>
      <c r="D120" s="495"/>
      <c r="E120" s="495"/>
      <c r="F120" s="495"/>
      <c r="G120" s="495"/>
      <c r="H120" s="495"/>
      <c r="I120" s="495"/>
      <c r="J120" s="495"/>
      <c r="K120" s="495"/>
      <c r="L120" s="495"/>
      <c r="M120" s="495"/>
      <c r="N120" s="495"/>
      <c r="O120" s="495"/>
      <c r="P120" s="495"/>
      <c r="Q120" s="495"/>
      <c r="R120" s="495"/>
      <c r="S120" s="495"/>
      <c r="T120" s="495"/>
      <c r="U120" s="495"/>
      <c r="V120" s="464"/>
      <c r="W120" s="598"/>
      <c r="X120" s="464"/>
      <c r="Y120" s="464"/>
      <c r="Z120" s="464"/>
      <c r="AA120" s="464"/>
      <c r="AB120" s="464"/>
      <c r="AC120" s="464"/>
    </row>
    <row r="121" spans="1:29">
      <c r="A121" s="495"/>
      <c r="B121" s="495"/>
      <c r="C121" s="495"/>
      <c r="D121" s="495"/>
      <c r="E121" s="495"/>
      <c r="F121" s="495"/>
      <c r="G121" s="495"/>
      <c r="H121" s="495"/>
      <c r="I121" s="495"/>
      <c r="J121" s="495"/>
      <c r="K121" s="495"/>
      <c r="L121" s="495"/>
      <c r="M121" s="495"/>
      <c r="N121" s="495"/>
      <c r="O121" s="495"/>
      <c r="P121" s="495"/>
      <c r="Q121" s="495"/>
      <c r="R121" s="495"/>
      <c r="S121" s="464"/>
      <c r="T121" s="464"/>
      <c r="U121" s="464"/>
      <c r="V121" s="464"/>
      <c r="W121" s="598"/>
      <c r="X121" s="464"/>
      <c r="Y121" s="464"/>
      <c r="Z121" s="464"/>
      <c r="AA121" s="464"/>
      <c r="AB121" s="464"/>
      <c r="AC121" s="464"/>
    </row>
    <row r="122" spans="1:29" ht="17.25" thickBot="1">
      <c r="A122" s="470" t="s">
        <v>540</v>
      </c>
    </row>
    <row r="123" spans="1:29">
      <c r="A123" s="475" t="s">
        <v>86</v>
      </c>
      <c r="B123" s="476" t="s">
        <v>87</v>
      </c>
      <c r="C123" s="476"/>
      <c r="D123" s="476"/>
      <c r="E123" s="476" t="s">
        <v>644</v>
      </c>
      <c r="F123" s="477" t="s">
        <v>88</v>
      </c>
      <c r="G123" s="478"/>
      <c r="H123" s="478"/>
      <c r="I123" s="478"/>
      <c r="J123" s="478"/>
      <c r="K123" s="478"/>
      <c r="L123" s="478"/>
      <c r="M123" s="478"/>
      <c r="N123" s="478"/>
      <c r="O123" s="478"/>
      <c r="P123" s="478"/>
      <c r="Q123" s="478"/>
      <c r="R123" s="478"/>
      <c r="S123" s="480"/>
      <c r="T123" s="1452" t="s">
        <v>450</v>
      </c>
      <c r="U123" s="1453"/>
      <c r="V123" s="1453"/>
      <c r="W123" s="1453"/>
      <c r="X123" s="1453"/>
      <c r="Y123" s="1453"/>
      <c r="Z123" s="1453"/>
      <c r="AA123" s="1453"/>
      <c r="AB123" s="1453"/>
      <c r="AC123" s="1454"/>
    </row>
    <row r="124" spans="1:29" ht="70.150000000000006" customHeight="1">
      <c r="A124" s="493">
        <f>+'Appendix A'!A86</f>
        <v>48</v>
      </c>
      <c r="B124" s="505" t="s">
        <v>540</v>
      </c>
      <c r="C124" s="598"/>
      <c r="F124" s="503"/>
      <c r="G124" s="607" t="s">
        <v>325</v>
      </c>
      <c r="H124" s="608" t="s">
        <v>326</v>
      </c>
      <c r="I124" s="607" t="s">
        <v>933</v>
      </c>
      <c r="J124" s="607" t="s">
        <v>934</v>
      </c>
      <c r="L124" s="492"/>
      <c r="M124" s="568" t="s">
        <v>762</v>
      </c>
      <c r="N124" s="568"/>
      <c r="O124" s="568"/>
      <c r="P124" s="568"/>
      <c r="Q124" s="568"/>
      <c r="R124" s="568"/>
      <c r="S124" s="464"/>
      <c r="T124" s="464"/>
      <c r="U124" s="464"/>
      <c r="V124" s="464"/>
      <c r="W124" s="464"/>
      <c r="X124" s="464"/>
      <c r="Y124" s="464"/>
      <c r="Z124" s="464"/>
      <c r="AA124" s="464"/>
      <c r="AB124" s="464"/>
      <c r="AC124" s="484"/>
    </row>
    <row r="125" spans="1:29">
      <c r="A125" s="493"/>
      <c r="B125" s="495"/>
      <c r="C125" s="507" t="str">
        <f>+'Appendix A'!B15</f>
        <v>Wages &amp; Salary Allocator</v>
      </c>
      <c r="F125" s="503"/>
      <c r="G125" s="609"/>
      <c r="H125" s="610"/>
      <c r="I125" s="464"/>
      <c r="L125" s="610">
        <f>'Appendix A'!H15</f>
        <v>8.3570158399007222E-2</v>
      </c>
      <c r="M125" s="494"/>
      <c r="N125" s="494"/>
      <c r="O125" s="494"/>
      <c r="P125" s="494"/>
      <c r="Q125" s="494"/>
      <c r="R125" s="494"/>
      <c r="S125" s="598"/>
      <c r="T125" s="1455"/>
      <c r="U125" s="1456"/>
      <c r="V125" s="1456"/>
      <c r="W125" s="1456"/>
      <c r="X125" s="1456"/>
      <c r="Y125" s="1456"/>
      <c r="Z125" s="1456"/>
      <c r="AA125" s="1456"/>
      <c r="AB125" s="1456"/>
      <c r="AC125" s="1457"/>
    </row>
    <row r="126" spans="1:29">
      <c r="A126" s="493"/>
      <c r="B126" s="495"/>
      <c r="C126" s="507" t="s">
        <v>363</v>
      </c>
      <c r="F126" s="503"/>
      <c r="G126" s="611">
        <v>14.433200000000001</v>
      </c>
      <c r="H126" s="611">
        <v>7.0827200000000001</v>
      </c>
      <c r="K126" s="520">
        <f>(G126+H126)/2</f>
        <v>10.757960000000001</v>
      </c>
      <c r="L126" s="610">
        <f>+L125</f>
        <v>8.3570158399007222E-2</v>
      </c>
      <c r="M126" s="612">
        <f>K126*L126</f>
        <v>0.8990444212501838</v>
      </c>
      <c r="O126" s="612"/>
      <c r="P126" s="612"/>
      <c r="Q126" s="612"/>
      <c r="R126" s="612"/>
      <c r="S126" s="613"/>
      <c r="T126" s="614"/>
      <c r="U126" s="486"/>
      <c r="V126" s="486"/>
      <c r="W126" s="486"/>
      <c r="X126" s="486"/>
      <c r="Y126" s="486"/>
      <c r="Z126" s="486"/>
      <c r="AA126" s="486"/>
      <c r="AB126" s="486"/>
      <c r="AC126" s="487"/>
    </row>
    <row r="127" spans="1:29">
      <c r="A127" s="493"/>
      <c r="B127" s="495"/>
      <c r="C127" s="507"/>
      <c r="F127" s="503"/>
      <c r="G127" s="611">
        <v>0</v>
      </c>
      <c r="H127" s="611">
        <v>0</v>
      </c>
      <c r="K127" s="520">
        <f>(G127+H127)/2</f>
        <v>0</v>
      </c>
      <c r="L127" s="464"/>
      <c r="M127" s="494"/>
      <c r="N127" s="568" t="s">
        <v>936</v>
      </c>
      <c r="O127" s="494"/>
      <c r="P127" s="494"/>
      <c r="Q127" s="494"/>
      <c r="R127" s="494"/>
      <c r="S127" s="598"/>
      <c r="T127" s="485"/>
      <c r="U127" s="486"/>
      <c r="V127" s="486"/>
      <c r="W127" s="486"/>
      <c r="X127" s="486"/>
      <c r="Y127" s="486"/>
      <c r="Z127" s="486"/>
      <c r="AA127" s="486"/>
      <c r="AB127" s="486"/>
      <c r="AC127" s="487"/>
    </row>
    <row r="128" spans="1:29">
      <c r="A128" s="493"/>
      <c r="B128" s="495"/>
      <c r="C128" s="507"/>
      <c r="F128" s="503"/>
      <c r="G128" s="464"/>
      <c r="L128" s="615"/>
      <c r="M128" s="464"/>
      <c r="N128" s="520" t="s">
        <v>938</v>
      </c>
      <c r="O128" s="612"/>
      <c r="P128" s="612"/>
      <c r="Q128" s="612"/>
      <c r="R128" s="612"/>
      <c r="S128" s="464"/>
      <c r="T128" s="798"/>
      <c r="U128" s="799"/>
      <c r="V128" s="799"/>
      <c r="W128" s="799"/>
      <c r="X128" s="799"/>
      <c r="Y128" s="799"/>
      <c r="Z128" s="799"/>
      <c r="AA128" s="799"/>
      <c r="AB128" s="799"/>
      <c r="AC128" s="800"/>
    </row>
    <row r="129" spans="1:34">
      <c r="A129" s="493"/>
      <c r="B129" s="495"/>
      <c r="C129" s="507" t="s">
        <v>1016</v>
      </c>
      <c r="F129" s="503" t="s">
        <v>1017</v>
      </c>
      <c r="G129" s="611">
        <v>26418.893</v>
      </c>
      <c r="H129" s="675">
        <v>29414.636999999999</v>
      </c>
      <c r="I129" s="520">
        <f>(G129+H129)/2</f>
        <v>27916.764999999999</v>
      </c>
      <c r="J129" s="796">
        <v>3979.8539999999998</v>
      </c>
      <c r="K129" s="796">
        <f>I129-J129</f>
        <v>23936.911</v>
      </c>
      <c r="L129" s="615">
        <f>L126</f>
        <v>8.3570158399007222E-2</v>
      </c>
      <c r="M129" s="612">
        <f>+K129*L129</f>
        <v>2000.4114438529384</v>
      </c>
      <c r="N129" s="950" t="s">
        <v>1239</v>
      </c>
      <c r="O129" s="814"/>
      <c r="P129" s="814"/>
      <c r="Q129" s="814"/>
      <c r="R129" s="814"/>
      <c r="S129" s="815"/>
      <c r="T129" s="816"/>
      <c r="U129" s="817"/>
      <c r="V129" s="817"/>
      <c r="W129" s="817"/>
      <c r="X129" s="817"/>
      <c r="Y129" s="817"/>
      <c r="Z129" s="817"/>
      <c r="AA129" s="817"/>
      <c r="AB129" s="817"/>
      <c r="AC129" s="818"/>
    </row>
    <row r="130" spans="1:34">
      <c r="A130" s="493"/>
      <c r="B130" s="495"/>
      <c r="C130" s="507" t="s">
        <v>39</v>
      </c>
      <c r="F130" s="616"/>
      <c r="G130" s="611"/>
      <c r="H130" s="611"/>
      <c r="K130" s="520">
        <f>(G130+H130)/2</f>
        <v>0</v>
      </c>
      <c r="L130" s="677">
        <f>L129</f>
        <v>8.3570158399007222E-2</v>
      </c>
      <c r="M130" s="612">
        <f>+K130*L130</f>
        <v>0</v>
      </c>
      <c r="N130" s="950"/>
      <c r="O130" s="819"/>
      <c r="P130" s="819"/>
      <c r="Q130" s="819"/>
      <c r="R130" s="819"/>
      <c r="S130" s="820"/>
      <c r="T130" s="821"/>
      <c r="U130" s="817"/>
      <c r="V130" s="817"/>
      <c r="W130" s="817"/>
      <c r="X130" s="817"/>
      <c r="Y130" s="817"/>
      <c r="Z130" s="817"/>
      <c r="AA130" s="817"/>
      <c r="AB130" s="817"/>
      <c r="AC130" s="818"/>
    </row>
    <row r="131" spans="1:34" ht="17.25" thickBot="1">
      <c r="A131" s="522"/>
      <c r="B131" s="526"/>
      <c r="C131" s="526"/>
      <c r="D131" s="526"/>
      <c r="E131" s="526"/>
      <c r="F131" s="617"/>
      <c r="G131" s="522"/>
      <c r="H131" s="526"/>
      <c r="I131" s="526"/>
      <c r="J131" s="797" t="s">
        <v>935</v>
      </c>
      <c r="K131" s="526"/>
      <c r="L131" s="526"/>
      <c r="M131" s="526"/>
      <c r="N131" s="526"/>
      <c r="O131" s="526"/>
      <c r="P131" s="526"/>
      <c r="Q131" s="526"/>
      <c r="R131" s="526"/>
      <c r="S131" s="531"/>
      <c r="T131" s="531"/>
      <c r="U131" s="531"/>
      <c r="V131" s="531"/>
      <c r="W131" s="597"/>
      <c r="X131" s="531"/>
      <c r="Y131" s="531"/>
      <c r="Z131" s="531"/>
      <c r="AA131" s="531"/>
      <c r="AB131" s="531"/>
      <c r="AC131" s="545"/>
    </row>
    <row r="132" spans="1:34">
      <c r="A132" s="464"/>
      <c r="B132" s="464"/>
      <c r="C132" s="464"/>
      <c r="D132" s="464"/>
      <c r="E132" s="464"/>
      <c r="F132" s="464"/>
      <c r="G132" s="464"/>
      <c r="H132" s="464"/>
      <c r="I132" s="464"/>
      <c r="J132" s="464"/>
      <c r="K132" s="464"/>
      <c r="L132" s="464"/>
      <c r="M132" s="464"/>
      <c r="N132" s="464"/>
      <c r="O132" s="464"/>
      <c r="P132" s="464"/>
      <c r="Q132" s="464"/>
      <c r="R132" s="464"/>
      <c r="S132" s="464"/>
      <c r="T132" s="464"/>
      <c r="U132" s="464"/>
      <c r="V132" s="464"/>
      <c r="W132" s="598"/>
      <c r="X132" s="464"/>
      <c r="Y132" s="464"/>
      <c r="Z132" s="464"/>
      <c r="AA132" s="464"/>
      <c r="AB132" s="464"/>
      <c r="AC132" s="464"/>
    </row>
    <row r="133" spans="1:34">
      <c r="A133" s="464"/>
      <c r="B133" s="464"/>
      <c r="C133" s="463"/>
      <c r="D133" s="464"/>
      <c r="E133" s="464"/>
      <c r="F133" s="464"/>
      <c r="G133" s="464"/>
      <c r="H133" s="464"/>
      <c r="I133" s="464"/>
      <c r="J133" s="464"/>
      <c r="K133" s="464"/>
      <c r="L133" s="464"/>
      <c r="M133" s="464"/>
      <c r="N133" s="464"/>
      <c r="O133" s="464"/>
      <c r="P133" s="464"/>
      <c r="Q133" s="464"/>
      <c r="R133" s="464"/>
      <c r="S133" s="464"/>
      <c r="T133" s="464"/>
      <c r="U133" s="464"/>
      <c r="V133" s="464"/>
      <c r="W133" s="598"/>
      <c r="X133" s="464"/>
      <c r="Y133" s="464"/>
      <c r="Z133" s="464"/>
      <c r="AA133" s="464"/>
      <c r="AB133" s="464"/>
      <c r="AC133" s="464"/>
    </row>
    <row r="134" spans="1:34" ht="17.25" thickBot="1">
      <c r="A134" s="470" t="s">
        <v>378</v>
      </c>
    </row>
    <row r="135" spans="1:34">
      <c r="A135" s="475" t="s">
        <v>86</v>
      </c>
      <c r="B135" s="476" t="s">
        <v>87</v>
      </c>
      <c r="C135" s="476"/>
      <c r="D135" s="476"/>
      <c r="E135" s="476" t="s">
        <v>644</v>
      </c>
      <c r="F135" s="477" t="s">
        <v>88</v>
      </c>
      <c r="G135" s="478"/>
      <c r="H135" s="478"/>
      <c r="I135" s="478"/>
      <c r="J135" s="478"/>
      <c r="K135" s="478"/>
      <c r="L135" s="478"/>
      <c r="M135" s="478"/>
      <c r="N135" s="478"/>
      <c r="O135" s="478"/>
      <c r="P135" s="478"/>
      <c r="Q135" s="478"/>
      <c r="R135" s="478"/>
      <c r="S135" s="480"/>
      <c r="T135" s="1452" t="s">
        <v>349</v>
      </c>
      <c r="U135" s="1453"/>
      <c r="V135" s="1453"/>
      <c r="W135" s="1453"/>
      <c r="X135" s="1453"/>
      <c r="Y135" s="1453"/>
      <c r="Z135" s="1453"/>
      <c r="AA135" s="1453"/>
      <c r="AB135" s="1453"/>
      <c r="AC135" s="1454"/>
    </row>
    <row r="136" spans="1:34" ht="33" customHeight="1">
      <c r="A136" s="572"/>
      <c r="B136" s="505" t="s">
        <v>285</v>
      </c>
      <c r="C136" s="598"/>
      <c r="D136" s="609"/>
      <c r="E136" s="492"/>
      <c r="F136" s="561"/>
      <c r="G136" s="607" t="s">
        <v>325</v>
      </c>
      <c r="H136" s="608" t="s">
        <v>326</v>
      </c>
      <c r="I136" s="607" t="s">
        <v>327</v>
      </c>
      <c r="J136" s="562"/>
      <c r="K136" s="562"/>
      <c r="L136" s="562"/>
      <c r="M136" s="562"/>
      <c r="N136" s="562"/>
      <c r="O136" s="562"/>
      <c r="P136" s="562"/>
      <c r="Q136" s="562"/>
      <c r="R136" s="562"/>
      <c r="S136" s="473"/>
      <c r="T136" s="464"/>
      <c r="U136" s="464"/>
      <c r="V136" s="464"/>
      <c r="W136" s="464"/>
      <c r="X136" s="464"/>
      <c r="Y136" s="464"/>
      <c r="Z136" s="464"/>
      <c r="AA136" s="464"/>
      <c r="AB136" s="464"/>
      <c r="AC136" s="484"/>
    </row>
    <row r="137" spans="1:34">
      <c r="A137" s="571"/>
      <c r="D137" s="463"/>
      <c r="F137" s="503"/>
      <c r="G137" s="464"/>
      <c r="H137" s="610"/>
      <c r="I137" s="464"/>
      <c r="J137" s="494"/>
      <c r="K137" s="494"/>
      <c r="L137" s="494"/>
      <c r="M137" s="494"/>
      <c r="N137" s="494"/>
      <c r="O137" s="494"/>
      <c r="P137" s="494"/>
      <c r="Q137" s="494"/>
      <c r="R137" s="494"/>
      <c r="S137" s="473"/>
      <c r="T137" s="1455" t="s">
        <v>348</v>
      </c>
      <c r="U137" s="1456"/>
      <c r="V137" s="1456"/>
      <c r="W137" s="1456"/>
      <c r="X137" s="1456"/>
      <c r="Y137" s="1456"/>
      <c r="Z137" s="1456"/>
      <c r="AA137" s="1456"/>
      <c r="AB137" s="1456"/>
      <c r="AC137" s="1457"/>
    </row>
    <row r="138" spans="1:34">
      <c r="A138" s="493">
        <f>+'Appendix A'!A103</f>
        <v>58</v>
      </c>
      <c r="B138" s="495"/>
      <c r="C138" s="505" t="str">
        <f>+'Appendix A'!C103</f>
        <v>Outstanding Network Credits</v>
      </c>
      <c r="D138" s="463"/>
      <c r="E138" s="495" t="str">
        <f>+'Appendix A'!E103</f>
        <v>(Note N)</v>
      </c>
      <c r="F138" s="503" t="s">
        <v>302</v>
      </c>
      <c r="G138" s="611">
        <v>0</v>
      </c>
      <c r="H138" s="611">
        <v>0</v>
      </c>
      <c r="I138" s="520">
        <f>(G138+H138)/2</f>
        <v>0</v>
      </c>
      <c r="J138" s="494"/>
      <c r="K138" s="494"/>
      <c r="L138" s="494"/>
      <c r="M138" s="494"/>
      <c r="N138" s="494"/>
      <c r="O138" s="494"/>
      <c r="P138" s="494"/>
      <c r="Q138" s="494"/>
      <c r="R138" s="494"/>
      <c r="S138" s="464"/>
      <c r="T138" s="464"/>
      <c r="U138" s="464"/>
      <c r="V138" s="464"/>
      <c r="W138" s="464"/>
      <c r="X138" s="464"/>
      <c r="Y138" s="464"/>
      <c r="Z138" s="464"/>
      <c r="AA138" s="473"/>
      <c r="AB138" s="464"/>
      <c r="AC138" s="484"/>
    </row>
    <row r="139" spans="1:34">
      <c r="A139" s="493"/>
      <c r="B139" s="495"/>
      <c r="C139" s="505"/>
      <c r="D139" s="495"/>
      <c r="E139" s="495"/>
      <c r="F139" s="503"/>
      <c r="I139" s="520"/>
      <c r="J139" s="494"/>
      <c r="K139" s="494"/>
      <c r="L139" s="494"/>
      <c r="M139" s="494"/>
      <c r="N139" s="494"/>
      <c r="O139" s="494"/>
      <c r="P139" s="494"/>
      <c r="Q139" s="494"/>
      <c r="R139" s="494"/>
      <c r="T139" s="1455" t="s">
        <v>387</v>
      </c>
      <c r="U139" s="1456"/>
      <c r="V139" s="1456"/>
      <c r="W139" s="1456"/>
      <c r="X139" s="1456"/>
      <c r="Y139" s="1456"/>
      <c r="Z139" s="1456"/>
      <c r="AA139" s="1456"/>
      <c r="AB139" s="1456"/>
      <c r="AC139" s="1457"/>
    </row>
    <row r="140" spans="1:34">
      <c r="A140" s="493">
        <f>+'Appendix A'!A104</f>
        <v>59</v>
      </c>
      <c r="B140" s="495"/>
      <c r="C140" s="505" t="s">
        <v>420</v>
      </c>
      <c r="D140" s="495"/>
      <c r="E140" s="495" t="str">
        <f>+'Appendix A'!E104</f>
        <v>(Note N)</v>
      </c>
      <c r="F140" s="503" t="s">
        <v>302</v>
      </c>
      <c r="G140" s="611">
        <v>0</v>
      </c>
      <c r="H140" s="611">
        <v>0</v>
      </c>
      <c r="I140" s="520">
        <f>(G140+H140)/2</f>
        <v>0</v>
      </c>
      <c r="J140" s="494"/>
      <c r="K140" s="494"/>
      <c r="L140" s="494"/>
      <c r="M140" s="494"/>
      <c r="N140" s="494"/>
      <c r="O140" s="494"/>
      <c r="P140" s="494"/>
      <c r="Q140" s="494"/>
      <c r="R140" s="494"/>
      <c r="S140" s="473"/>
      <c r="T140" s="1455"/>
      <c r="U140" s="1456"/>
      <c r="V140" s="1456"/>
      <c r="W140" s="1456"/>
      <c r="X140" s="1456"/>
      <c r="Y140" s="1456"/>
      <c r="Z140" s="1456"/>
      <c r="AA140" s="1456"/>
      <c r="AB140" s="1456"/>
      <c r="AC140" s="1457"/>
    </row>
    <row r="141" spans="1:34" ht="17.25" thickBot="1">
      <c r="A141" s="522"/>
      <c r="B141" s="526"/>
      <c r="C141" s="618" t="s">
        <v>421</v>
      </c>
      <c r="D141" s="526"/>
      <c r="E141" s="526"/>
      <c r="F141" s="617"/>
      <c r="G141" s="526"/>
      <c r="H141" s="526"/>
      <c r="I141" s="526"/>
      <c r="J141" s="526"/>
      <c r="K141" s="526"/>
      <c r="L141" s="526"/>
      <c r="M141" s="526"/>
      <c r="N141" s="526"/>
      <c r="O141" s="526"/>
      <c r="P141" s="526"/>
      <c r="Q141" s="526"/>
      <c r="R141" s="526"/>
      <c r="S141" s="531"/>
      <c r="T141" s="531"/>
      <c r="U141" s="531"/>
      <c r="V141" s="531"/>
      <c r="W141" s="597" t="s">
        <v>346</v>
      </c>
      <c r="X141" s="531"/>
      <c r="Y141" s="531"/>
      <c r="Z141" s="531"/>
      <c r="AA141" s="531"/>
      <c r="AB141" s="531"/>
      <c r="AC141" s="545"/>
    </row>
    <row r="142" spans="1:34">
      <c r="A142" s="495"/>
      <c r="B142" s="495"/>
      <c r="C142" s="495"/>
      <c r="D142" s="495"/>
      <c r="E142" s="495"/>
      <c r="F142" s="495"/>
      <c r="G142" s="495"/>
      <c r="H142" s="495"/>
      <c r="I142" s="495"/>
      <c r="J142" s="495"/>
      <c r="K142" s="495"/>
      <c r="L142" s="495"/>
      <c r="M142" s="495"/>
      <c r="N142" s="495"/>
      <c r="O142" s="495"/>
      <c r="P142" s="495"/>
      <c r="Q142" s="495"/>
      <c r="R142" s="495"/>
      <c r="S142" s="464"/>
      <c r="T142" s="464"/>
      <c r="U142" s="464"/>
      <c r="V142" s="464"/>
      <c r="W142" s="598"/>
      <c r="X142" s="464"/>
      <c r="Y142" s="464"/>
      <c r="Z142" s="464"/>
      <c r="AA142" s="464"/>
      <c r="AB142" s="464"/>
      <c r="AC142" s="464"/>
      <c r="AF142" s="1442" t="s">
        <v>1230</v>
      </c>
      <c r="AG142" s="1442"/>
      <c r="AH142" s="1442"/>
    </row>
    <row r="143" spans="1:34" ht="17.25" thickBot="1">
      <c r="A143" s="505" t="s">
        <v>45</v>
      </c>
      <c r="B143" s="495"/>
      <c r="C143" s="495"/>
      <c r="D143" s="463"/>
      <c r="E143" s="495"/>
      <c r="F143" s="495"/>
      <c r="G143" s="495"/>
      <c r="H143" s="495"/>
      <c r="I143" s="495"/>
      <c r="J143" s="495"/>
      <c r="K143" s="495"/>
      <c r="L143" s="495"/>
      <c r="M143" s="495"/>
      <c r="N143" s="495"/>
      <c r="O143" s="495"/>
      <c r="P143" s="495"/>
      <c r="Q143" s="495"/>
      <c r="R143" s="495"/>
      <c r="S143" s="464"/>
      <c r="T143" s="464"/>
      <c r="U143" s="464"/>
      <c r="V143" s="464"/>
      <c r="W143" s="598"/>
      <c r="X143" s="464"/>
      <c r="Y143" s="464"/>
      <c r="Z143" s="464"/>
      <c r="AA143" s="464"/>
      <c r="AB143" s="464"/>
      <c r="AC143" s="464"/>
      <c r="AF143" s="1442"/>
      <c r="AG143" s="1442"/>
      <c r="AH143" s="1442"/>
    </row>
    <row r="144" spans="1:34">
      <c r="A144" s="475" t="s">
        <v>86</v>
      </c>
      <c r="B144" s="476" t="s">
        <v>87</v>
      </c>
      <c r="C144" s="476"/>
      <c r="D144" s="476"/>
      <c r="E144" s="476" t="s">
        <v>644</v>
      </c>
      <c r="F144" s="477" t="s">
        <v>88</v>
      </c>
      <c r="G144" s="478" t="s">
        <v>273</v>
      </c>
      <c r="H144" s="478" t="s">
        <v>23</v>
      </c>
      <c r="I144" s="478" t="s">
        <v>628</v>
      </c>
      <c r="J144" s="478" t="s">
        <v>24</v>
      </c>
      <c r="K144" s="478"/>
      <c r="L144" s="478"/>
      <c r="M144" s="478"/>
      <c r="N144" s="478"/>
      <c r="O144" s="478"/>
      <c r="P144" s="478"/>
      <c r="Q144" s="478"/>
      <c r="R144" s="478"/>
      <c r="S144" s="619" t="s">
        <v>437</v>
      </c>
      <c r="T144" s="620" t="s">
        <v>46</v>
      </c>
      <c r="U144" s="620" t="s">
        <v>628</v>
      </c>
      <c r="V144" s="620"/>
      <c r="W144" s="621"/>
      <c r="X144" s="620"/>
      <c r="Y144" s="620"/>
      <c r="Z144" s="620"/>
      <c r="AA144" s="620"/>
      <c r="AB144" s="620"/>
      <c r="AC144" s="622"/>
    </row>
    <row r="145" spans="1:29">
      <c r="A145" s="493"/>
      <c r="B145" s="495"/>
      <c r="C145" s="494"/>
      <c r="D145" s="495"/>
      <c r="E145" s="495"/>
      <c r="F145" s="616"/>
      <c r="G145" s="495"/>
      <c r="H145" s="495"/>
      <c r="I145" s="495"/>
      <c r="J145" s="495"/>
      <c r="K145" s="495"/>
      <c r="L145" s="495"/>
      <c r="M145" s="495"/>
      <c r="N145" s="495"/>
      <c r="O145" s="495"/>
      <c r="P145" s="495"/>
      <c r="Q145" s="495"/>
      <c r="R145" s="495"/>
      <c r="S145" s="623">
        <v>0</v>
      </c>
      <c r="T145" s="464"/>
      <c r="U145" s="464"/>
      <c r="V145" s="464"/>
      <c r="W145" s="598"/>
      <c r="X145" s="464"/>
      <c r="Y145" s="464"/>
      <c r="Z145" s="464"/>
      <c r="AA145" s="464"/>
      <c r="AB145" s="464"/>
      <c r="AC145" s="484"/>
    </row>
    <row r="146" spans="1:29" ht="17.25" thickBot="1">
      <c r="A146" s="522">
        <f>+'Appendix A'!A156</f>
        <v>89</v>
      </c>
      <c r="B146" s="526"/>
      <c r="C146" s="524"/>
      <c r="D146" s="526"/>
      <c r="E146" s="526"/>
      <c r="F146" s="617"/>
      <c r="G146" s="526"/>
      <c r="H146" s="526"/>
      <c r="I146" s="526"/>
      <c r="J146" s="526"/>
      <c r="K146" s="526"/>
      <c r="L146" s="526"/>
      <c r="M146" s="526"/>
      <c r="N146" s="526"/>
      <c r="O146" s="526"/>
      <c r="P146" s="526"/>
      <c r="Q146" s="526"/>
      <c r="R146" s="526"/>
      <c r="S146" s="596"/>
      <c r="T146" s="624">
        <v>5</v>
      </c>
      <c r="U146" s="625">
        <f>S145*1/T146</f>
        <v>0</v>
      </c>
      <c r="V146" s="625"/>
      <c r="W146" s="597"/>
      <c r="X146" s="531"/>
      <c r="Y146" s="531"/>
      <c r="Z146" s="531"/>
      <c r="AA146" s="531"/>
      <c r="AB146" s="531"/>
      <c r="AC146" s="545"/>
    </row>
    <row r="147" spans="1:29">
      <c r="A147" s="495"/>
      <c r="B147" s="495"/>
      <c r="C147" s="495"/>
      <c r="D147" s="495"/>
      <c r="E147" s="495"/>
      <c r="F147" s="495"/>
      <c r="G147" s="495"/>
      <c r="H147" s="495"/>
      <c r="I147" s="495"/>
      <c r="J147" s="495"/>
      <c r="K147" s="495"/>
      <c r="L147" s="495"/>
      <c r="M147" s="495"/>
      <c r="N147" s="495"/>
      <c r="O147" s="495"/>
      <c r="P147" s="495"/>
      <c r="Q147" s="495"/>
      <c r="R147" s="495"/>
      <c r="S147" s="464"/>
      <c r="T147" s="464"/>
      <c r="U147" s="464"/>
      <c r="V147" s="464"/>
      <c r="W147" s="598"/>
      <c r="X147" s="464"/>
      <c r="Y147" s="464"/>
      <c r="Z147" s="464"/>
      <c r="AA147" s="464"/>
      <c r="AB147" s="464"/>
      <c r="AC147" s="464"/>
    </row>
    <row r="148" spans="1:29">
      <c r="A148" s="495"/>
      <c r="B148" s="495"/>
      <c r="C148" s="463"/>
      <c r="D148" s="495"/>
      <c r="E148" s="495"/>
      <c r="F148" s="495"/>
      <c r="G148" s="495"/>
      <c r="H148" s="495"/>
      <c r="I148" s="495"/>
      <c r="J148" s="495"/>
      <c r="K148" s="495"/>
      <c r="L148" s="495"/>
      <c r="M148" s="495"/>
      <c r="N148" s="495"/>
      <c r="O148" s="495"/>
      <c r="P148" s="495"/>
      <c r="Q148" s="495"/>
      <c r="R148" s="495"/>
      <c r="S148" s="464"/>
      <c r="T148" s="464"/>
      <c r="U148" s="464"/>
      <c r="V148" s="464"/>
      <c r="W148" s="598"/>
      <c r="X148" s="464"/>
      <c r="Y148" s="464"/>
      <c r="Z148" s="464"/>
      <c r="AA148" s="464"/>
      <c r="AB148" s="464"/>
      <c r="AC148" s="464"/>
    </row>
    <row r="149" spans="1:29" ht="17.25" thickBot="1">
      <c r="A149" s="470" t="s">
        <v>379</v>
      </c>
    </row>
    <row r="150" spans="1:29">
      <c r="A150" s="475" t="s">
        <v>86</v>
      </c>
      <c r="B150" s="476" t="s">
        <v>87</v>
      </c>
      <c r="C150" s="476"/>
      <c r="D150" s="476"/>
      <c r="E150" s="476" t="s">
        <v>644</v>
      </c>
      <c r="F150" s="477" t="s">
        <v>88</v>
      </c>
      <c r="G150" s="478"/>
      <c r="H150" s="478"/>
      <c r="I150" s="478"/>
      <c r="J150" s="478"/>
      <c r="K150" s="478"/>
      <c r="L150" s="478"/>
      <c r="M150" s="478"/>
      <c r="N150" s="478"/>
      <c r="O150" s="478"/>
      <c r="P150" s="478"/>
      <c r="Q150" s="478"/>
      <c r="R150" s="478"/>
      <c r="S150" s="480">
        <f>+C152</f>
        <v>0</v>
      </c>
      <c r="T150" s="1452" t="s">
        <v>351</v>
      </c>
      <c r="U150" s="1453"/>
      <c r="V150" s="1453"/>
      <c r="W150" s="1453"/>
      <c r="X150" s="1453"/>
      <c r="Y150" s="1453"/>
      <c r="Z150" s="1453"/>
      <c r="AA150" s="1453"/>
      <c r="AB150" s="1453"/>
      <c r="AC150" s="1454"/>
    </row>
    <row r="151" spans="1:29">
      <c r="A151" s="493"/>
      <c r="B151" s="505"/>
      <c r="C151" s="495"/>
      <c r="D151" s="495"/>
      <c r="E151" s="495"/>
      <c r="F151" s="616"/>
      <c r="G151" s="495"/>
      <c r="H151" s="495"/>
      <c r="I151" s="495"/>
      <c r="J151" s="495"/>
      <c r="K151" s="495"/>
      <c r="L151" s="495"/>
      <c r="M151" s="495"/>
      <c r="N151" s="495"/>
      <c r="O151" s="495"/>
      <c r="P151" s="495"/>
      <c r="Q151" s="495"/>
      <c r="R151" s="495"/>
      <c r="S151" s="464"/>
      <c r="T151" s="464"/>
      <c r="U151" s="464"/>
      <c r="V151" s="464"/>
      <c r="W151" s="464"/>
      <c r="X151" s="464"/>
      <c r="Y151" s="464"/>
      <c r="Z151" s="464"/>
      <c r="AA151" s="464"/>
      <c r="AB151" s="464"/>
      <c r="AC151" s="484"/>
    </row>
    <row r="152" spans="1:29">
      <c r="A152" s="493"/>
      <c r="B152" s="495"/>
      <c r="C152" s="494"/>
      <c r="D152" s="495"/>
      <c r="E152" s="495"/>
      <c r="F152" s="503"/>
      <c r="G152" s="494"/>
      <c r="H152" s="494"/>
      <c r="I152" s="494"/>
      <c r="J152" s="494"/>
      <c r="K152" s="494"/>
      <c r="L152" s="494"/>
      <c r="M152" s="494"/>
      <c r="N152" s="494"/>
      <c r="O152" s="494"/>
      <c r="P152" s="494"/>
      <c r="Q152" s="494"/>
      <c r="R152" s="494"/>
      <c r="S152" s="626">
        <v>0</v>
      </c>
      <c r="T152" s="1455" t="s">
        <v>348</v>
      </c>
      <c r="U152" s="1456"/>
      <c r="V152" s="1456"/>
      <c r="W152" s="1456"/>
      <c r="X152" s="1456"/>
      <c r="Y152" s="1456"/>
      <c r="Z152" s="1456"/>
      <c r="AA152" s="1456"/>
      <c r="AB152" s="1456"/>
      <c r="AC152" s="1457"/>
    </row>
    <row r="153" spans="1:29">
      <c r="A153" s="493"/>
      <c r="B153" s="495"/>
      <c r="C153" s="495"/>
      <c r="D153" s="495"/>
      <c r="E153" s="495"/>
      <c r="F153" s="616"/>
      <c r="G153" s="495"/>
      <c r="H153" s="495"/>
      <c r="I153" s="495"/>
      <c r="J153" s="495"/>
      <c r="K153" s="495"/>
      <c r="L153" s="495"/>
      <c r="M153" s="495"/>
      <c r="N153" s="495"/>
      <c r="O153" s="495"/>
      <c r="P153" s="495"/>
      <c r="Q153" s="495"/>
      <c r="R153" s="495"/>
      <c r="S153" s="464"/>
      <c r="T153" s="464"/>
      <c r="U153" s="464"/>
      <c r="V153" s="464"/>
      <c r="W153" s="464"/>
      <c r="X153" s="464"/>
      <c r="Y153" s="464"/>
      <c r="Z153" s="464"/>
      <c r="AA153" s="473"/>
      <c r="AB153" s="464"/>
      <c r="AC153" s="484"/>
    </row>
    <row r="154" spans="1:29">
      <c r="A154" s="493"/>
      <c r="B154" s="495"/>
      <c r="C154" s="463"/>
      <c r="D154" s="495"/>
      <c r="E154" s="495"/>
      <c r="F154" s="616"/>
      <c r="G154" s="495"/>
      <c r="H154" s="495"/>
      <c r="I154" s="495"/>
      <c r="J154" s="495"/>
      <c r="K154" s="495"/>
      <c r="L154" s="495"/>
      <c r="M154" s="495"/>
      <c r="N154" s="495"/>
      <c r="O154" s="495"/>
      <c r="P154" s="495"/>
      <c r="Q154" s="495"/>
      <c r="R154" s="495"/>
      <c r="S154" s="473" t="s">
        <v>344</v>
      </c>
      <c r="T154" s="1455" t="s">
        <v>387</v>
      </c>
      <c r="U154" s="1456"/>
      <c r="V154" s="1456"/>
      <c r="W154" s="1456"/>
      <c r="X154" s="1456"/>
      <c r="Y154" s="1456"/>
      <c r="Z154" s="1456"/>
      <c r="AA154" s="1456"/>
      <c r="AB154" s="1456"/>
      <c r="AC154" s="1457"/>
    </row>
    <row r="155" spans="1:29">
      <c r="A155" s="493"/>
      <c r="B155" s="495"/>
      <c r="C155" s="463"/>
      <c r="D155" s="495"/>
      <c r="E155" s="495"/>
      <c r="F155" s="616"/>
      <c r="G155" s="495"/>
      <c r="H155" s="495"/>
      <c r="I155" s="495"/>
      <c r="J155" s="495"/>
      <c r="K155" s="495"/>
      <c r="L155" s="495"/>
      <c r="M155" s="495"/>
      <c r="N155" s="495"/>
      <c r="O155" s="495"/>
      <c r="P155" s="495"/>
      <c r="Q155" s="495"/>
      <c r="R155" s="495"/>
      <c r="S155" s="473"/>
      <c r="T155" s="1455"/>
      <c r="U155" s="1456"/>
      <c r="V155" s="1456"/>
      <c r="W155" s="1456"/>
      <c r="X155" s="1456"/>
      <c r="Y155" s="1456"/>
      <c r="Z155" s="1456"/>
      <c r="AA155" s="1456"/>
      <c r="AB155" s="1456"/>
      <c r="AC155" s="1457"/>
    </row>
    <row r="156" spans="1:29" ht="17.25" thickBot="1">
      <c r="A156" s="522"/>
      <c r="B156" s="526"/>
      <c r="C156" s="526"/>
      <c r="D156" s="526"/>
      <c r="E156" s="526"/>
      <c r="F156" s="617"/>
      <c r="G156" s="526"/>
      <c r="H156" s="526"/>
      <c r="I156" s="526"/>
      <c r="J156" s="526"/>
      <c r="K156" s="526"/>
      <c r="L156" s="526"/>
      <c r="M156" s="526"/>
      <c r="N156" s="526"/>
      <c r="O156" s="526"/>
      <c r="P156" s="526"/>
      <c r="Q156" s="526"/>
      <c r="R156" s="526"/>
      <c r="S156" s="531"/>
      <c r="T156" s="531"/>
      <c r="U156" s="531"/>
      <c r="V156" s="531"/>
      <c r="W156" s="597" t="s">
        <v>346</v>
      </c>
      <c r="X156" s="531"/>
      <c r="Y156" s="531"/>
      <c r="Z156" s="531"/>
      <c r="AA156" s="531"/>
      <c r="AB156" s="531"/>
      <c r="AC156" s="545"/>
    </row>
    <row r="157" spans="1:29">
      <c r="A157" s="495"/>
      <c r="B157" s="495"/>
      <c r="C157" s="495"/>
      <c r="D157" s="495"/>
      <c r="E157" s="495"/>
      <c r="F157" s="495"/>
      <c r="G157" s="495"/>
      <c r="H157" s="495"/>
      <c r="I157" s="495"/>
      <c r="J157" s="495"/>
      <c r="K157" s="495"/>
      <c r="L157" s="495"/>
      <c r="M157" s="495"/>
      <c r="N157" s="495"/>
      <c r="O157" s="495"/>
      <c r="P157" s="495"/>
      <c r="Q157" s="495"/>
      <c r="R157" s="495"/>
      <c r="S157" s="464"/>
      <c r="T157" s="464"/>
      <c r="U157" s="464"/>
      <c r="V157" s="464"/>
      <c r="W157" s="598"/>
      <c r="X157" s="464"/>
      <c r="Y157" s="464"/>
      <c r="Z157" s="464"/>
      <c r="AA157" s="464"/>
      <c r="AB157" s="464"/>
      <c r="AC157" s="464"/>
    </row>
    <row r="158" spans="1:29" ht="17.25" thickBot="1">
      <c r="A158" s="470" t="str">
        <f>+'Appendix A'!C281</f>
        <v>Facility Credits under Section 30.9 of the PJM OATT.</v>
      </c>
    </row>
    <row r="159" spans="1:29">
      <c r="A159" s="475" t="s">
        <v>86</v>
      </c>
      <c r="B159" s="476" t="s">
        <v>87</v>
      </c>
      <c r="C159" s="476"/>
      <c r="D159" s="476"/>
      <c r="E159" s="476" t="s">
        <v>644</v>
      </c>
      <c r="F159" s="477" t="s">
        <v>88</v>
      </c>
      <c r="G159" s="478"/>
      <c r="H159" s="478"/>
      <c r="I159" s="478"/>
      <c r="J159" s="478"/>
      <c r="K159" s="478"/>
      <c r="L159" s="478"/>
      <c r="M159" s="478"/>
      <c r="N159" s="478"/>
      <c r="O159" s="478"/>
      <c r="P159" s="478"/>
      <c r="Q159" s="478"/>
      <c r="R159" s="478"/>
      <c r="S159" s="480" t="s">
        <v>273</v>
      </c>
      <c r="T159" s="1452" t="s">
        <v>350</v>
      </c>
      <c r="U159" s="1453"/>
      <c r="V159" s="1453"/>
      <c r="W159" s="1453"/>
      <c r="X159" s="1453"/>
      <c r="Y159" s="1453"/>
      <c r="Z159" s="1453"/>
      <c r="AA159" s="1453"/>
      <c r="AB159" s="1453"/>
      <c r="AC159" s="1454"/>
    </row>
    <row r="160" spans="1:29">
      <c r="A160" s="493"/>
      <c r="B160" s="514" t="str">
        <f>+'Appendix A'!C278</f>
        <v>Revenue Requirement</v>
      </c>
      <c r="C160" s="507"/>
      <c r="D160" s="507"/>
      <c r="E160" s="483"/>
      <c r="F160" s="509"/>
      <c r="G160" s="472"/>
      <c r="H160" s="472"/>
      <c r="I160" s="472"/>
      <c r="J160" s="472"/>
      <c r="K160" s="472"/>
      <c r="L160" s="472"/>
      <c r="M160" s="472"/>
      <c r="N160" s="472"/>
      <c r="O160" s="472"/>
      <c r="P160" s="472"/>
      <c r="Q160" s="472"/>
      <c r="R160" s="472"/>
      <c r="S160" s="464"/>
      <c r="T160" s="464"/>
      <c r="U160" s="507"/>
      <c r="V160" s="464"/>
      <c r="W160" s="464"/>
      <c r="X160" s="464"/>
      <c r="Y160" s="464"/>
      <c r="Z160" s="464"/>
      <c r="AA160" s="464"/>
      <c r="AB160" s="464"/>
      <c r="AC160" s="484"/>
    </row>
    <row r="161" spans="1:29" ht="17.25" thickBot="1">
      <c r="A161" s="522">
        <f>+'Appendix A'!A281</f>
        <v>165</v>
      </c>
      <c r="B161" s="557"/>
      <c r="C161" s="524" t="str">
        <f>+'Appendix A'!C281</f>
        <v>Facility Credits under Section 30.9 of the PJM OATT.</v>
      </c>
      <c r="D161" s="525"/>
      <c r="E161" s="526"/>
      <c r="F161" s="617"/>
      <c r="G161" s="526"/>
      <c r="H161" s="526"/>
      <c r="I161" s="526"/>
      <c r="J161" s="526"/>
      <c r="K161" s="526"/>
      <c r="L161" s="526"/>
      <c r="M161" s="526"/>
      <c r="N161" s="526"/>
      <c r="O161" s="526"/>
      <c r="P161" s="526"/>
      <c r="Q161" s="526"/>
      <c r="R161" s="526"/>
      <c r="S161" s="1337">
        <v>3183.8939999999998</v>
      </c>
      <c r="T161" s="1449" t="s">
        <v>1195</v>
      </c>
      <c r="U161" s="1449"/>
      <c r="V161" s="1449"/>
      <c r="W161" s="1449"/>
      <c r="X161" s="1449"/>
      <c r="Y161" s="1449"/>
      <c r="Z161" s="1449"/>
      <c r="AA161" s="1449"/>
      <c r="AB161" s="1449"/>
      <c r="AC161" s="1486"/>
    </row>
    <row r="162" spans="1:29">
      <c r="A162" s="495"/>
      <c r="B162" s="495"/>
      <c r="C162" s="495"/>
      <c r="D162" s="495"/>
      <c r="E162" s="495"/>
      <c r="F162" s="495"/>
      <c r="G162" s="495"/>
      <c r="H162" s="495"/>
      <c r="I162" s="495"/>
      <c r="J162" s="495"/>
      <c r="K162" s="495"/>
      <c r="L162" s="495"/>
      <c r="M162" s="495"/>
      <c r="N162" s="495"/>
      <c r="O162" s="495"/>
      <c r="P162" s="495"/>
      <c r="Q162" s="495"/>
      <c r="R162" s="495"/>
      <c r="S162" s="464"/>
      <c r="T162" s="464"/>
      <c r="U162" s="464"/>
      <c r="V162" s="464"/>
      <c r="W162" s="598"/>
      <c r="X162" s="464"/>
      <c r="Y162" s="464"/>
      <c r="Z162" s="464"/>
      <c r="AA162" s="464"/>
      <c r="AB162" s="464"/>
      <c r="AC162" s="464"/>
    </row>
    <row r="163" spans="1:29">
      <c r="A163" s="495"/>
      <c r="B163" s="495"/>
      <c r="C163" s="495"/>
      <c r="D163" s="495"/>
      <c r="E163" s="495"/>
      <c r="F163" s="495"/>
      <c r="G163" s="495"/>
      <c r="H163" s="495"/>
      <c r="I163" s="495"/>
      <c r="J163" s="495"/>
      <c r="K163" s="495"/>
      <c r="L163" s="495"/>
      <c r="M163" s="495"/>
      <c r="N163" s="495"/>
      <c r="O163" s="495"/>
      <c r="P163" s="495"/>
      <c r="Q163" s="495"/>
      <c r="R163" s="495"/>
      <c r="S163" s="464"/>
      <c r="T163" s="464"/>
      <c r="U163" s="464"/>
      <c r="V163" s="464"/>
      <c r="W163" s="598"/>
      <c r="X163" s="464"/>
      <c r="Y163" s="464"/>
      <c r="Z163" s="464"/>
      <c r="AA163" s="464"/>
      <c r="AB163" s="464"/>
      <c r="AC163" s="464"/>
    </row>
    <row r="164" spans="1:29">
      <c r="A164" s="495"/>
      <c r="B164" s="495"/>
      <c r="C164" s="495"/>
      <c r="D164" s="495"/>
      <c r="E164" s="495"/>
      <c r="F164" s="495"/>
      <c r="G164" s="495"/>
      <c r="H164" s="495"/>
      <c r="I164" s="495"/>
      <c r="J164" s="495"/>
      <c r="K164" s="495"/>
      <c r="L164" s="495"/>
      <c r="M164" s="495"/>
      <c r="N164" s="495"/>
      <c r="O164" s="495"/>
      <c r="P164" s="495"/>
      <c r="Q164" s="495"/>
      <c r="R164" s="495"/>
      <c r="S164" s="464"/>
      <c r="T164" s="464"/>
      <c r="U164" s="464"/>
      <c r="V164" s="464"/>
      <c r="W164" s="598"/>
      <c r="X164" s="464"/>
      <c r="Y164" s="464"/>
      <c r="Z164" s="464"/>
      <c r="AA164" s="464"/>
      <c r="AB164" s="464"/>
      <c r="AC164" s="464"/>
    </row>
    <row r="166" spans="1:29" ht="17.25" thickBot="1">
      <c r="A166" s="470" t="s">
        <v>376</v>
      </c>
    </row>
    <row r="167" spans="1:29">
      <c r="A167" s="475" t="s">
        <v>86</v>
      </c>
      <c r="B167" s="476" t="s">
        <v>87</v>
      </c>
      <c r="C167" s="476"/>
      <c r="D167" s="476"/>
      <c r="E167" s="476" t="s">
        <v>644</v>
      </c>
      <c r="F167" s="477" t="s">
        <v>88</v>
      </c>
      <c r="G167" s="478"/>
      <c r="H167" s="478"/>
      <c r="I167" s="478"/>
      <c r="J167" s="478"/>
      <c r="K167" s="478"/>
      <c r="L167" s="478"/>
      <c r="M167" s="478"/>
      <c r="N167" s="478"/>
      <c r="O167" s="478"/>
      <c r="P167" s="478"/>
      <c r="Q167" s="478"/>
      <c r="R167" s="478"/>
      <c r="S167" s="480" t="str">
        <f>+C169</f>
        <v>1 CP Peak</v>
      </c>
      <c r="T167" s="1452" t="s">
        <v>350</v>
      </c>
      <c r="U167" s="1453"/>
      <c r="V167" s="1453"/>
      <c r="W167" s="1453"/>
      <c r="X167" s="1453"/>
      <c r="Y167" s="1453"/>
      <c r="Z167" s="1453"/>
      <c r="AA167" s="1453"/>
      <c r="AB167" s="1453"/>
      <c r="AC167" s="1454"/>
    </row>
    <row r="168" spans="1:29">
      <c r="A168" s="493"/>
      <c r="B168" s="514" t="s">
        <v>328</v>
      </c>
      <c r="C168" s="507"/>
      <c r="D168" s="507"/>
      <c r="E168" s="483"/>
      <c r="F168" s="509"/>
      <c r="G168" s="472"/>
      <c r="H168" s="472"/>
      <c r="I168" s="472"/>
      <c r="J168" s="472"/>
      <c r="K168" s="472"/>
      <c r="L168" s="472"/>
      <c r="M168" s="472"/>
      <c r="N168" s="472"/>
      <c r="O168" s="472"/>
      <c r="P168" s="472"/>
      <c r="Q168" s="472"/>
      <c r="R168" s="472"/>
      <c r="S168" s="464" t="s">
        <v>333</v>
      </c>
      <c r="T168" s="464"/>
      <c r="U168" s="464"/>
      <c r="V168" s="464"/>
      <c r="W168" s="464"/>
      <c r="X168" s="464"/>
      <c r="Y168" s="464"/>
      <c r="Z168" s="464"/>
      <c r="AA168" s="464"/>
      <c r="AB168" s="464"/>
      <c r="AC168" s="484"/>
    </row>
    <row r="169" spans="1:29" ht="17.25" thickBot="1">
      <c r="A169" s="522">
        <f>+'Appendix A'!A287</f>
        <v>169</v>
      </c>
      <c r="B169" s="557"/>
      <c r="C169" s="524" t="str">
        <f>+'Appendix A'!C287</f>
        <v>1 CP Peak</v>
      </c>
      <c r="D169" s="525"/>
      <c r="E169" s="526" t="str">
        <f>+'Appendix A'!E287</f>
        <v>(Note L)</v>
      </c>
      <c r="F169" s="543" t="str">
        <f>+'Appendix A'!F287</f>
        <v>PJM Data</v>
      </c>
      <c r="G169" s="524"/>
      <c r="H169" s="524"/>
      <c r="I169" s="524"/>
      <c r="J169" s="524"/>
      <c r="K169" s="524"/>
      <c r="L169" s="524"/>
      <c r="M169" s="524"/>
      <c r="N169" s="524"/>
      <c r="O169" s="524"/>
      <c r="P169" s="524"/>
      <c r="Q169" s="524"/>
      <c r="R169" s="524"/>
      <c r="S169" s="1326">
        <v>21232</v>
      </c>
      <c r="T169" s="1487"/>
      <c r="U169" s="1449"/>
      <c r="V169" s="1449"/>
      <c r="W169" s="1449"/>
      <c r="X169" s="1449"/>
      <c r="Y169" s="1449"/>
      <c r="Z169" s="1449"/>
      <c r="AA169" s="1449"/>
      <c r="AB169" s="1449"/>
      <c r="AC169" s="1486"/>
    </row>
    <row r="171" spans="1:29">
      <c r="D171" s="627"/>
    </row>
    <row r="172" spans="1:29">
      <c r="A172" s="470"/>
    </row>
    <row r="173" spans="1:29" ht="17.25" thickBot="1">
      <c r="A173" s="470" t="s">
        <v>473</v>
      </c>
    </row>
    <row r="174" spans="1:29">
      <c r="A174" s="475" t="s">
        <v>86</v>
      </c>
      <c r="B174" s="476" t="s">
        <v>87</v>
      </c>
      <c r="C174" s="476"/>
      <c r="D174" s="476"/>
      <c r="E174" s="476" t="s">
        <v>644</v>
      </c>
      <c r="F174" s="477" t="s">
        <v>88</v>
      </c>
      <c r="G174" s="478"/>
      <c r="H174" s="478"/>
      <c r="I174" s="478"/>
      <c r="J174" s="478"/>
      <c r="K174" s="478"/>
      <c r="L174" s="478"/>
      <c r="M174" s="478"/>
      <c r="N174" s="478"/>
      <c r="O174" s="478"/>
      <c r="P174" s="478"/>
      <c r="Q174" s="478"/>
      <c r="R174" s="478"/>
      <c r="S174" s="480" t="s">
        <v>273</v>
      </c>
      <c r="T174" s="1452"/>
      <c r="U174" s="1453"/>
      <c r="V174" s="1453"/>
      <c r="W174" s="1453"/>
      <c r="X174" s="1453"/>
      <c r="Y174" s="1453"/>
      <c r="Z174" s="1453"/>
      <c r="AA174" s="1453"/>
      <c r="AB174" s="1453"/>
      <c r="AC174" s="1454"/>
    </row>
    <row r="175" spans="1:29">
      <c r="A175" s="493"/>
      <c r="B175" s="505"/>
      <c r="C175" s="495"/>
      <c r="D175" s="495"/>
      <c r="E175" s="495"/>
      <c r="F175" s="616"/>
      <c r="G175" s="495"/>
      <c r="H175" s="495"/>
      <c r="I175" s="495"/>
      <c r="J175" s="495"/>
      <c r="K175" s="495"/>
      <c r="L175" s="495"/>
      <c r="M175" s="495"/>
      <c r="N175" s="495"/>
      <c r="O175" s="495"/>
      <c r="P175" s="495"/>
      <c r="Q175" s="495"/>
      <c r="R175" s="495"/>
      <c r="S175" s="464"/>
      <c r="T175" s="464"/>
      <c r="U175" s="464"/>
      <c r="V175" s="464"/>
      <c r="W175" s="464"/>
      <c r="X175" s="464"/>
      <c r="Y175" s="464"/>
      <c r="Z175" s="464"/>
      <c r="AA175" s="464"/>
      <c r="AB175" s="464"/>
      <c r="AC175" s="484"/>
    </row>
    <row r="176" spans="1:29">
      <c r="A176" s="493"/>
      <c r="B176" s="495"/>
      <c r="C176" s="494" t="s">
        <v>382</v>
      </c>
      <c r="D176" s="495"/>
      <c r="E176" s="495"/>
      <c r="F176" s="503" t="s">
        <v>476</v>
      </c>
      <c r="G176" s="494"/>
      <c r="H176" s="494"/>
      <c r="I176" s="494"/>
      <c r="J176" s="494"/>
      <c r="K176" s="494"/>
      <c r="L176" s="494"/>
      <c r="M176" s="494"/>
      <c r="N176" s="494"/>
      <c r="O176" s="494"/>
      <c r="P176" s="494"/>
      <c r="Q176" s="494"/>
      <c r="R176" s="494"/>
      <c r="S176" s="1324">
        <v>349030.12631663505</v>
      </c>
      <c r="T176" s="1455"/>
      <c r="U176" s="1456"/>
      <c r="V176" s="1456"/>
      <c r="W176" s="1456"/>
      <c r="X176" s="1456"/>
      <c r="Y176" s="1456"/>
      <c r="Z176" s="1456"/>
      <c r="AA176" s="1456"/>
      <c r="AB176" s="1456"/>
      <c r="AC176" s="1457"/>
    </row>
    <row r="177" spans="1:29">
      <c r="A177" s="493"/>
      <c r="B177" s="495"/>
      <c r="C177" s="494" t="s">
        <v>474</v>
      </c>
      <c r="D177" s="495"/>
      <c r="E177" s="495"/>
      <c r="F177" s="616"/>
      <c r="G177" s="495"/>
      <c r="H177" s="495"/>
      <c r="I177" s="495"/>
      <c r="J177" s="495"/>
      <c r="K177" s="495"/>
      <c r="L177" s="495"/>
      <c r="M177" s="495"/>
      <c r="N177" s="495"/>
      <c r="O177" s="495"/>
      <c r="P177" s="495"/>
      <c r="Q177" s="495"/>
      <c r="R177" s="495"/>
      <c r="S177" s="1324">
        <v>32335.626316635062</v>
      </c>
      <c r="T177" s="464"/>
      <c r="U177" s="464"/>
      <c r="V177" s="464"/>
      <c r="W177" s="464"/>
      <c r="X177" s="464"/>
      <c r="Y177" s="464"/>
      <c r="Z177" s="464"/>
      <c r="AA177" s="473"/>
      <c r="AB177" s="464"/>
      <c r="AC177" s="484"/>
    </row>
    <row r="178" spans="1:29" ht="18.75">
      <c r="A178" s="493"/>
      <c r="B178" s="495"/>
      <c r="C178" s="505" t="s">
        <v>937</v>
      </c>
      <c r="D178" s="495"/>
      <c r="E178" s="495"/>
      <c r="F178" s="503" t="s">
        <v>976</v>
      </c>
      <c r="G178" s="495"/>
      <c r="H178" s="495"/>
      <c r="I178" s="495"/>
      <c r="J178" s="495"/>
      <c r="K178" s="495"/>
      <c r="L178" s="495"/>
      <c r="M178" s="495"/>
      <c r="N178" s="495"/>
      <c r="O178" s="495"/>
      <c r="P178" s="495"/>
      <c r="Q178" s="495"/>
      <c r="R178" s="495"/>
      <c r="S178" s="1325">
        <v>-33499</v>
      </c>
      <c r="T178" s="1455"/>
      <c r="U178" s="1456"/>
      <c r="V178" s="1456"/>
      <c r="W178" s="1456"/>
      <c r="X178" s="1456"/>
      <c r="Y178" s="1456"/>
      <c r="Z178" s="1456"/>
      <c r="AA178" s="1456"/>
      <c r="AB178" s="1456"/>
      <c r="AC178" s="1457"/>
    </row>
    <row r="179" spans="1:29">
      <c r="A179" s="493">
        <f>+'Appendix A'!A128</f>
        <v>69</v>
      </c>
      <c r="B179" s="495"/>
      <c r="C179" s="505" t="s">
        <v>475</v>
      </c>
      <c r="D179" s="495"/>
      <c r="E179" s="495"/>
      <c r="F179" s="616"/>
      <c r="G179" s="495"/>
      <c r="H179" s="495"/>
      <c r="I179" s="495"/>
      <c r="J179" s="495"/>
      <c r="K179" s="495"/>
      <c r="L179" s="495"/>
      <c r="M179" s="495"/>
      <c r="N179" s="495"/>
      <c r="O179" s="495"/>
      <c r="P179" s="495"/>
      <c r="Q179" s="495"/>
      <c r="R179" s="495"/>
      <c r="S179" s="628">
        <f>SUM(S176:S178)</f>
        <v>347866.75263327011</v>
      </c>
      <c r="T179" s="1455"/>
      <c r="U179" s="1456"/>
      <c r="V179" s="1456"/>
      <c r="W179" s="1456"/>
      <c r="X179" s="1456"/>
      <c r="Y179" s="1456"/>
      <c r="Z179" s="1456"/>
      <c r="AA179" s="1456"/>
      <c r="AB179" s="1456"/>
      <c r="AC179" s="1457"/>
    </row>
    <row r="180" spans="1:29" ht="17.25" thickBot="1">
      <c r="A180" s="522"/>
      <c r="B180" s="526"/>
      <c r="C180" s="526"/>
      <c r="D180" s="526"/>
      <c r="E180" s="526"/>
      <c r="F180" s="617"/>
      <c r="G180" s="526"/>
      <c r="H180" s="526"/>
      <c r="I180" s="526"/>
      <c r="J180" s="526"/>
      <c r="K180" s="526"/>
      <c r="L180" s="526"/>
      <c r="M180" s="526"/>
      <c r="N180" s="526"/>
      <c r="O180" s="526"/>
      <c r="P180" s="526"/>
      <c r="Q180" s="526"/>
      <c r="R180" s="526"/>
      <c r="S180" s="531"/>
      <c r="T180" s="531"/>
      <c r="U180" s="531"/>
      <c r="V180" s="531"/>
      <c r="W180" s="597"/>
      <c r="X180" s="531"/>
      <c r="Y180" s="531"/>
      <c r="Z180" s="531"/>
      <c r="AA180" s="531"/>
      <c r="AB180" s="531"/>
      <c r="AC180" s="545"/>
    </row>
    <row r="181" spans="1:29">
      <c r="A181" s="495"/>
      <c r="B181" s="495"/>
      <c r="C181" s="495"/>
      <c r="D181" s="495"/>
      <c r="E181" s="495"/>
      <c r="F181" s="495"/>
      <c r="G181" s="495"/>
      <c r="H181" s="495"/>
      <c r="I181" s="495"/>
      <c r="J181" s="495"/>
      <c r="K181" s="495"/>
      <c r="L181" s="495"/>
      <c r="M181" s="495"/>
      <c r="N181" s="495"/>
      <c r="O181" s="495"/>
      <c r="P181" s="495"/>
      <c r="Q181" s="495"/>
      <c r="R181" s="495"/>
      <c r="S181" s="464"/>
      <c r="T181" s="464"/>
      <c r="U181" s="464"/>
      <c r="V181" s="464"/>
      <c r="W181" s="598"/>
      <c r="X181" s="464"/>
      <c r="Y181" s="464"/>
      <c r="Z181" s="464"/>
      <c r="AA181" s="464"/>
      <c r="AB181" s="464"/>
      <c r="AC181" s="464"/>
    </row>
    <row r="183" spans="1:29" ht="17.25" thickBot="1">
      <c r="A183" s="470" t="s">
        <v>749</v>
      </c>
      <c r="B183" s="634"/>
      <c r="C183" s="634"/>
      <c r="D183" s="634"/>
      <c r="E183" s="634"/>
      <c r="F183" s="634"/>
      <c r="G183" s="634"/>
      <c r="H183" s="634"/>
      <c r="I183" s="634"/>
      <c r="J183" s="634"/>
      <c r="K183" s="634"/>
      <c r="L183" s="634"/>
      <c r="M183" s="634"/>
      <c r="N183" s="634"/>
      <c r="O183" s="634"/>
      <c r="P183" s="634"/>
      <c r="Q183" s="634"/>
      <c r="R183" s="634"/>
      <c r="S183" s="634"/>
      <c r="T183" s="634"/>
      <c r="U183" s="634"/>
      <c r="V183" s="634"/>
      <c r="W183" s="634"/>
      <c r="X183" s="634"/>
      <c r="Y183" s="634"/>
      <c r="Z183" s="634"/>
      <c r="AA183" s="634"/>
      <c r="AB183" s="634"/>
      <c r="AC183" s="634"/>
    </row>
    <row r="184" spans="1:29">
      <c r="A184" s="475" t="s">
        <v>86</v>
      </c>
      <c r="B184" s="476" t="s">
        <v>87</v>
      </c>
      <c r="C184" s="476"/>
      <c r="D184" s="476"/>
      <c r="E184" s="476" t="s">
        <v>644</v>
      </c>
      <c r="F184" s="477" t="s">
        <v>88</v>
      </c>
      <c r="G184" s="635"/>
      <c r="H184" s="635"/>
      <c r="I184" s="635"/>
      <c r="J184" s="635"/>
      <c r="K184" s="635"/>
      <c r="L184" s="635"/>
      <c r="M184" s="635"/>
      <c r="N184" s="635"/>
      <c r="O184" s="635"/>
      <c r="P184" s="635"/>
      <c r="Q184" s="635"/>
      <c r="R184" s="635"/>
      <c r="S184" s="655" t="s">
        <v>273</v>
      </c>
      <c r="T184" s="1439"/>
      <c r="U184" s="1440"/>
      <c r="V184" s="1440"/>
      <c r="W184" s="1440"/>
      <c r="X184" s="1440"/>
      <c r="Y184" s="1440"/>
      <c r="Z184" s="1440"/>
      <c r="AA184" s="1440"/>
      <c r="AB184" s="1440"/>
      <c r="AC184" s="1441"/>
    </row>
    <row r="185" spans="1:29">
      <c r="A185" s="493"/>
      <c r="B185" s="505"/>
      <c r="C185" s="495"/>
      <c r="D185" s="495"/>
      <c r="E185" s="495"/>
      <c r="F185" s="616"/>
      <c r="G185" s="636"/>
      <c r="H185" s="636"/>
      <c r="I185" s="636"/>
      <c r="J185" s="636"/>
      <c r="K185" s="636"/>
      <c r="L185" s="636"/>
      <c r="M185" s="636"/>
      <c r="N185" s="636"/>
      <c r="O185" s="636"/>
      <c r="P185" s="636"/>
      <c r="Q185" s="636"/>
      <c r="R185" s="636"/>
      <c r="S185" s="637"/>
      <c r="T185" s="637"/>
      <c r="U185" s="637"/>
      <c r="V185" s="637"/>
      <c r="W185" s="637"/>
      <c r="X185" s="637"/>
      <c r="Y185" s="637"/>
      <c r="Z185" s="637"/>
      <c r="AA185" s="637"/>
      <c r="AB185" s="637"/>
      <c r="AC185" s="638"/>
    </row>
    <row r="186" spans="1:29">
      <c r="A186" s="493"/>
      <c r="B186" s="495"/>
      <c r="C186" s="494" t="s">
        <v>749</v>
      </c>
      <c r="D186" s="495"/>
      <c r="E186" s="495"/>
      <c r="F186" s="503" t="s">
        <v>750</v>
      </c>
      <c r="G186" s="639"/>
      <c r="H186" s="639"/>
      <c r="I186" s="639"/>
      <c r="J186" s="639"/>
      <c r="K186" s="639"/>
      <c r="L186" s="639"/>
      <c r="M186" s="639"/>
      <c r="N186" s="639"/>
      <c r="O186" s="639"/>
      <c r="P186" s="639"/>
      <c r="Q186" s="639"/>
      <c r="R186" s="639"/>
      <c r="S186" s="1324">
        <v>513933</v>
      </c>
      <c r="T186" s="1458"/>
      <c r="U186" s="1459"/>
      <c r="V186" s="1459"/>
      <c r="W186" s="1459"/>
      <c r="X186" s="1459"/>
      <c r="Y186" s="1459"/>
      <c r="Z186" s="1459"/>
      <c r="AA186" s="1459"/>
      <c r="AB186" s="1459"/>
      <c r="AC186" s="1460"/>
    </row>
    <row r="187" spans="1:29" ht="18.75">
      <c r="A187" s="493"/>
      <c r="B187" s="495"/>
      <c r="C187" s="494" t="s">
        <v>752</v>
      </c>
      <c r="D187" s="495"/>
      <c r="E187" s="495"/>
      <c r="F187" s="616"/>
      <c r="G187" s="636"/>
      <c r="H187" s="636"/>
      <c r="I187" s="636"/>
      <c r="J187" s="636"/>
      <c r="K187" s="636"/>
      <c r="L187" s="636"/>
      <c r="M187" s="636"/>
      <c r="N187" s="636"/>
      <c r="O187" s="636"/>
      <c r="P187" s="636"/>
      <c r="Q187" s="636"/>
      <c r="R187" s="636"/>
      <c r="S187" s="1325">
        <v>-2924.4540000000002</v>
      </c>
      <c r="T187" s="637"/>
      <c r="U187" s="637"/>
      <c r="V187" s="637"/>
      <c r="W187" s="637"/>
      <c r="X187" s="637"/>
      <c r="Y187" s="637"/>
      <c r="Z187" s="637"/>
      <c r="AA187" s="640"/>
      <c r="AB187" s="637"/>
      <c r="AC187" s="638"/>
    </row>
    <row r="188" spans="1:29">
      <c r="A188" s="493">
        <v>104</v>
      </c>
      <c r="B188" s="495"/>
      <c r="C188" s="505" t="s">
        <v>751</v>
      </c>
      <c r="D188" s="495"/>
      <c r="E188" s="495"/>
      <c r="F188" s="616"/>
      <c r="G188" s="636"/>
      <c r="H188" s="636"/>
      <c r="I188" s="636"/>
      <c r="J188" s="636"/>
      <c r="K188" s="636"/>
      <c r="L188" s="636"/>
      <c r="M188" s="636"/>
      <c r="N188" s="636"/>
      <c r="O188" s="636"/>
      <c r="P188" s="636"/>
      <c r="Q188" s="636"/>
      <c r="R188" s="636"/>
      <c r="S188" s="628">
        <f>SUM(S186:S187)</f>
        <v>511008.54599999997</v>
      </c>
      <c r="T188" s="1458"/>
      <c r="U188" s="1459"/>
      <c r="V188" s="1459"/>
      <c r="W188" s="1459"/>
      <c r="X188" s="1459"/>
      <c r="Y188" s="1459"/>
      <c r="Z188" s="1459"/>
      <c r="AA188" s="1459"/>
      <c r="AB188" s="1459"/>
      <c r="AC188" s="1460"/>
    </row>
    <row r="189" spans="1:29" ht="17.25" thickBot="1">
      <c r="A189" s="641"/>
      <c r="B189" s="642"/>
      <c r="C189" s="642"/>
      <c r="D189" s="642"/>
      <c r="E189" s="642"/>
      <c r="F189" s="643"/>
      <c r="G189" s="642"/>
      <c r="H189" s="642"/>
      <c r="I189" s="642"/>
      <c r="J189" s="642"/>
      <c r="K189" s="642"/>
      <c r="L189" s="642"/>
      <c r="M189" s="642"/>
      <c r="N189" s="642"/>
      <c r="O189" s="642"/>
      <c r="P189" s="642"/>
      <c r="Q189" s="642"/>
      <c r="R189" s="642"/>
      <c r="S189" s="644"/>
      <c r="T189" s="644"/>
      <c r="U189" s="644"/>
      <c r="V189" s="644"/>
      <c r="W189" s="645"/>
      <c r="X189" s="644"/>
      <c r="Y189" s="644"/>
      <c r="Z189" s="644"/>
      <c r="AA189" s="644"/>
      <c r="AB189" s="644"/>
      <c r="AC189" s="646"/>
    </row>
    <row r="190" spans="1:29">
      <c r="A190" s="634"/>
      <c r="B190" s="634"/>
      <c r="C190" s="634"/>
      <c r="D190" s="634"/>
      <c r="E190" s="634"/>
      <c r="F190" s="634"/>
      <c r="G190" s="634"/>
      <c r="H190" s="634"/>
      <c r="I190" s="634"/>
      <c r="J190" s="634"/>
      <c r="K190" s="634"/>
      <c r="L190" s="634"/>
      <c r="M190" s="634"/>
      <c r="N190" s="634"/>
      <c r="O190" s="634"/>
      <c r="P190" s="634"/>
      <c r="Q190" s="634"/>
      <c r="R190" s="634"/>
      <c r="S190" s="634"/>
      <c r="T190" s="634"/>
      <c r="U190" s="634"/>
      <c r="V190" s="634"/>
      <c r="W190" s="634"/>
      <c r="X190" s="634"/>
      <c r="Y190" s="634"/>
      <c r="Z190" s="634"/>
      <c r="AA190" s="634"/>
      <c r="AB190" s="634"/>
      <c r="AC190" s="634"/>
    </row>
    <row r="192" spans="1:29" ht="17.25" thickBot="1">
      <c r="A192" s="958" t="s">
        <v>1197</v>
      </c>
      <c r="B192" s="959"/>
      <c r="C192" s="959"/>
      <c r="D192" s="959"/>
      <c r="E192" s="959"/>
      <c r="F192" s="959"/>
      <c r="G192" s="959"/>
      <c r="H192" s="959"/>
      <c r="I192" s="959"/>
      <c r="J192" s="959"/>
      <c r="K192" s="959"/>
      <c r="L192" s="959"/>
      <c r="M192" s="959"/>
      <c r="N192" s="959"/>
      <c r="O192" s="959"/>
      <c r="P192" s="959"/>
      <c r="Q192" s="959"/>
      <c r="R192" s="959"/>
      <c r="S192" s="959"/>
      <c r="T192" s="959"/>
      <c r="U192" s="959"/>
      <c r="V192" s="959"/>
      <c r="W192" s="959"/>
      <c r="X192" s="959"/>
      <c r="Y192" s="959"/>
      <c r="Z192" s="959"/>
      <c r="AA192" s="959"/>
      <c r="AB192" s="959"/>
      <c r="AC192" s="959"/>
    </row>
    <row r="193" spans="1:29">
      <c r="A193" s="475" t="s">
        <v>86</v>
      </c>
      <c r="B193" s="476"/>
      <c r="C193" s="476" t="s">
        <v>87</v>
      </c>
      <c r="D193" s="476"/>
      <c r="E193" s="476" t="s">
        <v>644</v>
      </c>
      <c r="F193" s="477" t="s">
        <v>1198</v>
      </c>
      <c r="G193" s="635"/>
      <c r="H193" s="635"/>
      <c r="I193" s="635"/>
      <c r="J193" s="635"/>
      <c r="K193" s="635"/>
      <c r="L193" s="635"/>
      <c r="M193" s="635"/>
      <c r="N193" s="635"/>
      <c r="O193" s="635"/>
      <c r="P193" s="635"/>
      <c r="Q193" s="635"/>
      <c r="R193" s="635"/>
      <c r="S193" s="957"/>
      <c r="T193" s="1439"/>
      <c r="U193" s="1440"/>
      <c r="V193" s="1440"/>
      <c r="W193" s="1440"/>
      <c r="X193" s="1440"/>
      <c r="Y193" s="1440"/>
      <c r="Z193" s="1440"/>
      <c r="AA193" s="1440"/>
      <c r="AB193" s="1440"/>
      <c r="AC193" s="1441"/>
    </row>
    <row r="194" spans="1:29">
      <c r="A194" s="960"/>
      <c r="B194" s="961"/>
      <c r="C194" s="961"/>
      <c r="D194" s="961"/>
      <c r="E194" s="961"/>
      <c r="F194" s="962"/>
      <c r="G194" s="961"/>
      <c r="H194" s="961"/>
      <c r="I194" s="961"/>
      <c r="J194" s="961"/>
      <c r="K194" s="961"/>
      <c r="L194" s="961"/>
      <c r="M194" s="961"/>
      <c r="N194" s="961"/>
      <c r="O194" s="961"/>
      <c r="P194" s="961"/>
      <c r="Q194" s="961"/>
      <c r="R194" s="961"/>
      <c r="S194" s="961"/>
      <c r="T194" s="961"/>
      <c r="U194" s="961"/>
      <c r="V194" s="961"/>
      <c r="W194" s="961"/>
      <c r="X194" s="961"/>
      <c r="Y194" s="961"/>
      <c r="Z194" s="961"/>
      <c r="AA194" s="961"/>
      <c r="AB194" s="961"/>
      <c r="AC194" s="962"/>
    </row>
    <row r="195" spans="1:29" ht="29.85" customHeight="1">
      <c r="A195" s="960"/>
      <c r="B195" s="961"/>
      <c r="C195" s="961"/>
      <c r="D195" s="961"/>
      <c r="E195" s="961"/>
      <c r="F195" s="962"/>
      <c r="G195" s="961"/>
      <c r="H195" s="1443" t="s">
        <v>1199</v>
      </c>
      <c r="I195" s="1444"/>
      <c r="J195" s="1444"/>
      <c r="K195" s="963" t="s">
        <v>1200</v>
      </c>
      <c r="L195" s="1443" t="s">
        <v>1201</v>
      </c>
      <c r="M195" s="1443"/>
      <c r="N195" s="1443"/>
      <c r="O195" s="964"/>
      <c r="P195" s="964"/>
      <c r="Q195" s="964"/>
      <c r="R195" s="964"/>
      <c r="S195" s="964"/>
      <c r="T195" s="964"/>
      <c r="U195" s="965"/>
      <c r="V195" s="965"/>
      <c r="W195" s="965"/>
      <c r="X195" s="963"/>
      <c r="Y195" s="963"/>
      <c r="Z195" s="963"/>
      <c r="AA195" s="963"/>
      <c r="AB195" s="965"/>
      <c r="AC195" s="966"/>
    </row>
    <row r="196" spans="1:29">
      <c r="A196" s="960"/>
      <c r="B196" s="961"/>
      <c r="C196" s="967" t="s">
        <v>1231</v>
      </c>
      <c r="D196" s="961"/>
      <c r="E196" s="964" t="s">
        <v>1202</v>
      </c>
      <c r="F196" s="968" t="s">
        <v>1203</v>
      </c>
      <c r="G196" s="964"/>
      <c r="H196" s="964"/>
      <c r="I196" s="1334">
        <v>4670.7948931294386</v>
      </c>
      <c r="J196" s="964" t="s">
        <v>1204</v>
      </c>
      <c r="K196" s="993">
        <f>+'Appendix A'!H226</f>
        <v>0.25622110669999998</v>
      </c>
      <c r="L196" s="964" t="s">
        <v>1205</v>
      </c>
      <c r="M196" s="970">
        <f>+I196*K196</f>
        <v>1196.7562366863328</v>
      </c>
      <c r="N196" s="964"/>
      <c r="O196" s="964"/>
      <c r="P196" s="964"/>
      <c r="Q196" s="964"/>
      <c r="R196" s="964"/>
      <c r="S196" s="964"/>
      <c r="T196" s="964"/>
      <c r="U196" s="964"/>
      <c r="V196" s="964"/>
      <c r="W196" s="964"/>
      <c r="X196" s="964"/>
      <c r="Y196" s="964"/>
      <c r="Z196" s="964"/>
      <c r="AA196" s="964"/>
      <c r="AB196" s="964"/>
      <c r="AC196" s="966"/>
    </row>
    <row r="197" spans="1:29">
      <c r="A197" s="960"/>
      <c r="B197" s="961"/>
      <c r="C197" s="967"/>
      <c r="D197" s="961"/>
      <c r="E197" s="961"/>
      <c r="F197" s="968"/>
      <c r="G197" s="964"/>
      <c r="H197" s="964"/>
      <c r="I197" s="964"/>
      <c r="J197" s="961"/>
      <c r="K197" s="961"/>
      <c r="L197" s="961"/>
      <c r="M197" s="961"/>
      <c r="N197" s="961"/>
      <c r="O197" s="964"/>
      <c r="P197" s="963" t="s">
        <v>1235</v>
      </c>
      <c r="Q197" s="964"/>
      <c r="R197" s="963" t="s">
        <v>1236</v>
      </c>
      <c r="S197" s="964"/>
      <c r="T197" s="964"/>
      <c r="U197" s="961"/>
      <c r="V197" s="961"/>
      <c r="W197" s="961"/>
      <c r="X197" s="964"/>
      <c r="Y197" s="964"/>
      <c r="Z197" s="964"/>
      <c r="AA197" s="964"/>
      <c r="AB197" s="961"/>
      <c r="AC197" s="966"/>
    </row>
    <row r="198" spans="1:29">
      <c r="A198" s="960"/>
      <c r="B198" s="961"/>
      <c r="C198" s="967" t="s">
        <v>1206</v>
      </c>
      <c r="D198" s="961"/>
      <c r="E198" s="961"/>
      <c r="F198" s="968"/>
      <c r="G198" s="964"/>
      <c r="H198" s="964"/>
      <c r="I198" s="964"/>
      <c r="J198" s="961"/>
      <c r="K198" s="961"/>
      <c r="L198" s="961"/>
      <c r="M198" s="961"/>
      <c r="N198" s="961"/>
      <c r="O198" s="964"/>
      <c r="P198" s="963" t="s">
        <v>365</v>
      </c>
      <c r="Q198" s="964"/>
      <c r="R198" s="963" t="s">
        <v>365</v>
      </c>
      <c r="S198" s="964"/>
      <c r="T198" s="963" t="s">
        <v>320</v>
      </c>
      <c r="U198"/>
      <c r="V198" s="961"/>
      <c r="W198" s="961"/>
      <c r="X198" s="961"/>
      <c r="Y198" s="961"/>
      <c r="Z198" s="961"/>
      <c r="AA198" s="961"/>
      <c r="AB198" s="961"/>
      <c r="AC198" s="966"/>
    </row>
    <row r="199" spans="1:29">
      <c r="A199" s="960"/>
      <c r="B199" s="961"/>
      <c r="C199" s="967" t="s">
        <v>1207</v>
      </c>
      <c r="D199" s="961"/>
      <c r="E199" s="964" t="s">
        <v>1208</v>
      </c>
      <c r="F199" s="968" t="s">
        <v>1209</v>
      </c>
      <c r="G199" s="964"/>
      <c r="H199" s="964"/>
      <c r="I199" s="961"/>
      <c r="J199" s="961"/>
      <c r="K199" s="961"/>
      <c r="L199" s="961"/>
      <c r="M199" s="1334">
        <v>-3926.0729712191855</v>
      </c>
      <c r="N199" s="964"/>
      <c r="O199" s="964"/>
      <c r="P199" s="1334">
        <v>-2130.7497553080002</v>
      </c>
      <c r="Q199" s="1335"/>
      <c r="R199" s="1334">
        <v>-2430.0673849322625</v>
      </c>
      <c r="S199" s="972"/>
      <c r="T199" s="970">
        <f>+(P199+R199)/2</f>
        <v>-2280.4085701201311</v>
      </c>
      <c r="U199"/>
      <c r="V199" s="961"/>
      <c r="W199" s="961"/>
      <c r="X199" s="961"/>
      <c r="Y199" s="961"/>
      <c r="Z199" s="961"/>
      <c r="AA199" s="961"/>
      <c r="AB199" s="971"/>
      <c r="AC199" s="966"/>
    </row>
    <row r="200" spans="1:29">
      <c r="A200" s="960"/>
      <c r="B200" s="961"/>
      <c r="C200" s="967" t="s">
        <v>1210</v>
      </c>
      <c r="D200" s="961"/>
      <c r="E200" s="964" t="s">
        <v>1208</v>
      </c>
      <c r="F200" s="968" t="s">
        <v>1211</v>
      </c>
      <c r="G200" s="964"/>
      <c r="H200" s="964"/>
      <c r="I200" s="961"/>
      <c r="J200" s="961"/>
      <c r="K200" s="961"/>
      <c r="L200" s="971"/>
      <c r="M200" s="969"/>
      <c r="N200" s="961"/>
      <c r="O200" s="961"/>
      <c r="P200" s="969"/>
      <c r="Q200" s="971"/>
      <c r="R200" s="969"/>
      <c r="S200" s="972"/>
      <c r="T200" s="970">
        <f>+(P200+R200)/2</f>
        <v>0</v>
      </c>
      <c r="U200"/>
      <c r="V200" s="961"/>
      <c r="W200" s="961"/>
      <c r="X200" s="961"/>
      <c r="Y200" s="961"/>
      <c r="Z200" s="961"/>
      <c r="AA200" s="961"/>
      <c r="AB200" s="971"/>
      <c r="AC200" s="966"/>
    </row>
    <row r="201" spans="1:29">
      <c r="A201" s="960" t="s">
        <v>1212</v>
      </c>
      <c r="B201" s="961"/>
      <c r="C201" s="973" t="s">
        <v>1213</v>
      </c>
      <c r="D201" s="974"/>
      <c r="E201" s="974"/>
      <c r="F201" s="975"/>
      <c r="G201" s="976"/>
      <c r="H201" s="976"/>
      <c r="I201" s="977"/>
      <c r="J201" s="976"/>
      <c r="K201" s="978"/>
      <c r="L201" s="976"/>
      <c r="M201" s="979">
        <f>+M196+M199+M200</f>
        <v>-2729.3167345328529</v>
      </c>
      <c r="N201" s="964"/>
      <c r="O201" s="964"/>
      <c r="P201" s="964"/>
      <c r="Q201" s="964"/>
      <c r="R201" s="964"/>
      <c r="S201" s="964"/>
      <c r="T201" s="964"/>
      <c r="U201"/>
      <c r="V201" s="964"/>
      <c r="W201" s="964"/>
      <c r="X201" s="964"/>
      <c r="Y201" s="964"/>
      <c r="Z201" s="964"/>
      <c r="AA201" s="964"/>
      <c r="AB201" s="964"/>
      <c r="AC201" s="966"/>
    </row>
    <row r="202" spans="1:29">
      <c r="A202" s="960"/>
      <c r="B202" s="961"/>
      <c r="C202" s="965"/>
      <c r="D202" s="961"/>
      <c r="E202" s="961"/>
      <c r="F202" s="968"/>
      <c r="G202" s="964"/>
      <c r="H202" s="964"/>
      <c r="I202" s="970"/>
      <c r="J202" s="964"/>
      <c r="K202" s="980"/>
      <c r="L202" s="964"/>
      <c r="M202" s="981"/>
      <c r="N202" s="970"/>
      <c r="O202" s="964"/>
      <c r="P202" s="964"/>
      <c r="Q202" s="964"/>
      <c r="R202" s="964"/>
      <c r="S202" s="964"/>
      <c r="T202" s="964"/>
      <c r="U202"/>
      <c r="V202" s="964"/>
      <c r="W202" s="964"/>
      <c r="X202" s="964"/>
      <c r="Y202" s="964"/>
      <c r="Z202" s="964"/>
      <c r="AA202" s="964"/>
      <c r="AB202" s="964"/>
      <c r="AC202" s="966"/>
    </row>
    <row r="203" spans="1:29">
      <c r="A203" s="960" t="s">
        <v>1214</v>
      </c>
      <c r="B203" s="961"/>
      <c r="C203" s="982" t="s">
        <v>1215</v>
      </c>
      <c r="D203" s="961"/>
      <c r="E203" s="961"/>
      <c r="F203" s="968"/>
      <c r="G203" s="964"/>
      <c r="H203" s="964"/>
      <c r="I203" s="970"/>
      <c r="J203" s="964"/>
      <c r="K203" s="980"/>
      <c r="L203" s="964"/>
      <c r="M203" s="981"/>
      <c r="N203" s="970"/>
      <c r="O203" s="964"/>
      <c r="P203" s="976"/>
      <c r="Q203" s="976"/>
      <c r="R203" s="976"/>
      <c r="S203" s="976"/>
      <c r="T203" s="983">
        <f>+T199+T200</f>
        <v>-2280.4085701201311</v>
      </c>
      <c r="U203"/>
      <c r="V203" s="964"/>
      <c r="W203" s="964"/>
      <c r="X203" s="964"/>
      <c r="Y203" s="964"/>
      <c r="Z203" s="964"/>
      <c r="AA203" s="964"/>
      <c r="AB203" s="964"/>
      <c r="AC203" s="966"/>
    </row>
    <row r="204" spans="1:29" ht="17.25" thickBot="1">
      <c r="A204" s="984"/>
      <c r="B204" s="985"/>
      <c r="C204" s="985"/>
      <c r="D204" s="985"/>
      <c r="E204" s="985"/>
      <c r="F204" s="986"/>
      <c r="G204" s="987"/>
      <c r="H204" s="987"/>
      <c r="I204" s="987"/>
      <c r="J204" s="987"/>
      <c r="K204" s="987"/>
      <c r="L204" s="987"/>
      <c r="M204" s="987"/>
      <c r="N204" s="987"/>
      <c r="O204" s="987"/>
      <c r="P204" s="987"/>
      <c r="Q204" s="987"/>
      <c r="R204" s="987"/>
      <c r="S204" s="988"/>
      <c r="T204" s="987"/>
      <c r="U204" s="987"/>
      <c r="V204" s="987"/>
      <c r="W204" s="987"/>
      <c r="X204" s="989"/>
      <c r="Y204" s="989"/>
      <c r="Z204" s="989"/>
      <c r="AA204" s="989"/>
      <c r="AB204" s="987"/>
      <c r="AC204" s="990"/>
    </row>
    <row r="205" spans="1:29">
      <c r="A205" s="991" t="s">
        <v>1216</v>
      </c>
      <c r="B205" s="961"/>
      <c r="C205" s="1445" t="s">
        <v>1217</v>
      </c>
      <c r="D205" s="1445"/>
      <c r="E205" s="1445"/>
      <c r="F205" s="1445"/>
      <c r="G205" s="1445"/>
      <c r="H205" s="1445"/>
      <c r="I205" s="1445"/>
      <c r="J205" s="1445"/>
      <c r="K205" s="1445"/>
      <c r="L205" s="1445"/>
      <c r="M205" s="1445"/>
      <c r="N205" s="1445"/>
      <c r="O205" s="1445"/>
      <c r="P205" s="1445"/>
      <c r="Q205" s="1445"/>
      <c r="R205" s="1445"/>
      <c r="S205" s="1445"/>
      <c r="T205" s="1445"/>
      <c r="U205" s="1445"/>
      <c r="V205" s="1445"/>
      <c r="W205" s="1445"/>
      <c r="X205" s="1445"/>
      <c r="Y205" s="1445"/>
      <c r="Z205" s="1445"/>
      <c r="AA205" s="1445"/>
      <c r="AB205" s="1445"/>
      <c r="AC205" s="1446"/>
    </row>
    <row r="206" spans="1:29">
      <c r="A206" s="991" t="s">
        <v>1218</v>
      </c>
      <c r="B206" s="961"/>
      <c r="C206" s="1447" t="s">
        <v>1219</v>
      </c>
      <c r="D206" s="1447"/>
      <c r="E206" s="1447"/>
      <c r="F206" s="1447"/>
      <c r="G206" s="1447"/>
      <c r="H206" s="1447"/>
      <c r="I206" s="1447"/>
      <c r="J206" s="1447"/>
      <c r="K206" s="1447"/>
      <c r="L206" s="1447"/>
      <c r="M206" s="1447"/>
      <c r="N206" s="1447"/>
      <c r="O206" s="1447"/>
      <c r="P206" s="1447"/>
      <c r="Q206" s="1447"/>
      <c r="R206" s="1447"/>
      <c r="S206" s="1447"/>
      <c r="T206" s="1447"/>
      <c r="U206" s="1447"/>
      <c r="V206" s="1447"/>
      <c r="W206" s="1447"/>
      <c r="X206" s="1447"/>
      <c r="Y206" s="1447"/>
      <c r="Z206" s="1447"/>
      <c r="AA206" s="1447"/>
      <c r="AB206" s="1447"/>
      <c r="AC206" s="1448"/>
    </row>
    <row r="207" spans="1:29" ht="51" customHeight="1">
      <c r="A207" s="991" t="s">
        <v>1220</v>
      </c>
      <c r="B207" s="961"/>
      <c r="C207" s="1447" t="s">
        <v>1234</v>
      </c>
      <c r="D207" s="1447"/>
      <c r="E207" s="1447"/>
      <c r="F207" s="1447"/>
      <c r="G207" s="1447"/>
      <c r="H207" s="1447"/>
      <c r="I207" s="1447"/>
      <c r="J207" s="1447"/>
      <c r="K207" s="1447"/>
      <c r="L207" s="1447"/>
      <c r="M207" s="1447"/>
      <c r="N207" s="1447"/>
      <c r="O207" s="1447"/>
      <c r="P207" s="1447"/>
      <c r="Q207" s="1447"/>
      <c r="R207" s="1447"/>
      <c r="S207" s="1447"/>
      <c r="T207" s="1447"/>
      <c r="U207" s="1447"/>
      <c r="V207" s="1447"/>
      <c r="W207" s="1447"/>
      <c r="X207" s="1447"/>
      <c r="Y207" s="1447"/>
      <c r="Z207" s="1447"/>
      <c r="AA207" s="1447"/>
      <c r="AB207" s="1447"/>
      <c r="AC207" s="1448"/>
    </row>
    <row r="208" spans="1:29" ht="17.25" thickBot="1">
      <c r="A208" s="992" t="s">
        <v>1221</v>
      </c>
      <c r="B208" s="985"/>
      <c r="C208" s="1437" t="s">
        <v>1222</v>
      </c>
      <c r="D208" s="1437"/>
      <c r="E208" s="1437"/>
      <c r="F208" s="1437"/>
      <c r="G208" s="1437"/>
      <c r="H208" s="1437"/>
      <c r="I208" s="1437"/>
      <c r="J208" s="1437"/>
      <c r="K208" s="1437"/>
      <c r="L208" s="1437"/>
      <c r="M208" s="1437"/>
      <c r="N208" s="1437"/>
      <c r="O208" s="1437"/>
      <c r="P208" s="1437"/>
      <c r="Q208" s="1437"/>
      <c r="R208" s="1437"/>
      <c r="S208" s="1437"/>
      <c r="T208" s="1437"/>
      <c r="U208" s="1437"/>
      <c r="V208" s="1437"/>
      <c r="W208" s="1437"/>
      <c r="X208" s="1437"/>
      <c r="Y208" s="1437"/>
      <c r="Z208" s="1437"/>
      <c r="AA208" s="1437"/>
      <c r="AB208" s="1437"/>
      <c r="AC208" s="1438"/>
    </row>
    <row r="211" spans="1:29" ht="17.25" thickBot="1">
      <c r="A211" s="470" t="s">
        <v>1307</v>
      </c>
      <c r="B211" s="471"/>
      <c r="D211" s="472"/>
      <c r="E211" s="483"/>
      <c r="F211" s="469"/>
      <c r="G211" s="469" t="s">
        <v>322</v>
      </c>
      <c r="H211" s="1493" t="s">
        <v>323</v>
      </c>
      <c r="I211" s="1494"/>
      <c r="J211" s="1494"/>
      <c r="K211" s="1494"/>
      <c r="L211" s="1494"/>
      <c r="M211" s="1494"/>
      <c r="N211" s="1494"/>
      <c r="O211" s="1494"/>
      <c r="P211" s="1494"/>
      <c r="Q211" s="1494"/>
      <c r="R211" s="1494"/>
      <c r="S211" s="1495"/>
    </row>
    <row r="212" spans="1:29">
      <c r="A212" s="1060" t="s">
        <v>86</v>
      </c>
      <c r="B212" s="1061" t="s">
        <v>87</v>
      </c>
      <c r="C212" s="1061"/>
      <c r="D212" s="1061"/>
      <c r="E212" s="1061" t="s">
        <v>644</v>
      </c>
      <c r="F212" s="1062" t="s">
        <v>88</v>
      </c>
      <c r="G212" s="1063" t="s">
        <v>321</v>
      </c>
      <c r="H212" s="1064" t="s">
        <v>307</v>
      </c>
      <c r="I212" s="1064" t="s">
        <v>308</v>
      </c>
      <c r="J212" s="1064" t="s">
        <v>309</v>
      </c>
      <c r="K212" s="1064" t="s">
        <v>310</v>
      </c>
      <c r="L212" s="1064" t="s">
        <v>312</v>
      </c>
      <c r="M212" s="1064" t="s">
        <v>313</v>
      </c>
      <c r="N212" s="1064" t="s">
        <v>314</v>
      </c>
      <c r="O212" s="1064" t="s">
        <v>315</v>
      </c>
      <c r="P212" s="1064" t="s">
        <v>316</v>
      </c>
      <c r="Q212" s="1064" t="s">
        <v>317</v>
      </c>
      <c r="R212" s="1064" t="s">
        <v>318</v>
      </c>
      <c r="S212" s="1065" t="s">
        <v>319</v>
      </c>
      <c r="T212" s="1065" t="s">
        <v>320</v>
      </c>
      <c r="U212" s="1065" t="s">
        <v>332</v>
      </c>
      <c r="V212" s="1496" t="s">
        <v>282</v>
      </c>
      <c r="W212" s="1497"/>
      <c r="X212" s="1497"/>
      <c r="Y212" s="1497"/>
      <c r="Z212" s="1497"/>
      <c r="AA212" s="1497"/>
      <c r="AB212" s="1497"/>
      <c r="AC212" s="1463"/>
    </row>
    <row r="213" spans="1:29">
      <c r="A213" s="481"/>
      <c r="B213" s="466"/>
      <c r="C213" s="472"/>
      <c r="D213" s="464"/>
      <c r="E213" s="483"/>
      <c r="F213" s="484"/>
      <c r="G213" s="571"/>
      <c r="H213" s="464"/>
      <c r="I213" s="464"/>
      <c r="J213" s="464"/>
      <c r="K213" s="464"/>
      <c r="L213" s="464"/>
      <c r="M213" s="464"/>
      <c r="N213" s="464"/>
      <c r="O213" s="464"/>
      <c r="P213" s="464"/>
      <c r="Q213" s="464"/>
      <c r="R213" s="464"/>
      <c r="S213" s="464"/>
      <c r="T213" s="464"/>
      <c r="U213" s="464"/>
      <c r="V213" s="1456"/>
      <c r="W213" s="1456"/>
      <c r="X213" s="1456"/>
      <c r="Y213" s="1456"/>
      <c r="Z213" s="1456"/>
      <c r="AA213" s="1456"/>
      <c r="AB213" s="1456"/>
      <c r="AC213" s="1457"/>
    </row>
    <row r="214" spans="1:29">
      <c r="A214" s="481" t="s">
        <v>1283</v>
      </c>
      <c r="B214" s="466"/>
      <c r="C214" s="506" t="s">
        <v>1308</v>
      </c>
      <c r="D214" s="56"/>
      <c r="E214" s="1057"/>
      <c r="F214" s="724" t="s">
        <v>1216</v>
      </c>
      <c r="G214" s="1066">
        <v>8803.7440000000006</v>
      </c>
      <c r="H214" s="490">
        <v>8803.7440000000006</v>
      </c>
      <c r="I214" s="490">
        <v>8803.7440000000006</v>
      </c>
      <c r="J214" s="490">
        <v>8803.7440000000006</v>
      </c>
      <c r="K214" s="490">
        <v>8803.7440000000006</v>
      </c>
      <c r="L214" s="490">
        <v>8803.7440000000006</v>
      </c>
      <c r="M214" s="490">
        <v>8803.7440000000006</v>
      </c>
      <c r="N214" s="490">
        <v>8803.7440000000006</v>
      </c>
      <c r="O214" s="490">
        <v>8803.7440000000006</v>
      </c>
      <c r="P214" s="490">
        <v>8803.7440000000006</v>
      </c>
      <c r="Q214" s="490">
        <v>8803.7440000000006</v>
      </c>
      <c r="R214" s="490">
        <v>8803.7440000000006</v>
      </c>
      <c r="S214" s="490">
        <v>8803.7440000000006</v>
      </c>
      <c r="T214" s="491">
        <f>SUM(G214:S214)/13</f>
        <v>8803.7440000000024</v>
      </c>
      <c r="U214" s="492">
        <v>0</v>
      </c>
      <c r="V214" s="1055"/>
      <c r="W214" s="1055"/>
      <c r="X214" s="1055"/>
      <c r="Y214" s="1055"/>
      <c r="Z214" s="1055"/>
      <c r="AA214" s="1055"/>
      <c r="AB214" s="1055"/>
      <c r="AC214" s="1056"/>
    </row>
    <row r="215" spans="1:29">
      <c r="A215" s="481" t="s">
        <v>1284</v>
      </c>
      <c r="B215" s="466"/>
      <c r="C215" s="506" t="s">
        <v>1311</v>
      </c>
      <c r="D215" s="464"/>
      <c r="E215" s="1057"/>
      <c r="F215" s="464" t="s">
        <v>1218</v>
      </c>
      <c r="G215" s="1066">
        <v>290.04582945736422</v>
      </c>
      <c r="H215" s="490">
        <v>307.10734883720914</v>
      </c>
      <c r="I215" s="490">
        <v>324.16886821705413</v>
      </c>
      <c r="J215" s="490">
        <v>341.23038759689905</v>
      </c>
      <c r="K215" s="490">
        <v>358.29190697674403</v>
      </c>
      <c r="L215" s="490">
        <v>375.35342635658895</v>
      </c>
      <c r="M215" s="490">
        <v>392.41494573643388</v>
      </c>
      <c r="N215" s="490">
        <v>409.47646511627886</v>
      </c>
      <c r="O215" s="490">
        <v>426.53798449612378</v>
      </c>
      <c r="P215" s="490">
        <v>443.59950387596876</v>
      </c>
      <c r="Q215" s="490">
        <v>460.66102325581369</v>
      </c>
      <c r="R215" s="490">
        <v>477.72254263565861</v>
      </c>
      <c r="S215" s="490">
        <v>494.78406201550359</v>
      </c>
      <c r="T215" s="491">
        <f>SUM(G215:S215)/13</f>
        <v>392.41494573643388</v>
      </c>
      <c r="U215" s="492">
        <v>0</v>
      </c>
      <c r="V215" s="1055"/>
      <c r="W215" s="1055"/>
      <c r="X215" s="1055"/>
      <c r="Y215" s="1055"/>
      <c r="Z215" s="1055"/>
      <c r="AA215" s="1055"/>
      <c r="AB215" s="1055"/>
      <c r="AC215" s="1056"/>
    </row>
    <row r="216" spans="1:29">
      <c r="A216" s="481"/>
      <c r="B216" s="464"/>
      <c r="C216" s="464"/>
      <c r="D216" s="464"/>
      <c r="E216" s="464"/>
      <c r="F216" s="484"/>
      <c r="G216" s="571"/>
      <c r="H216" s="1067"/>
      <c r="I216" s="464"/>
      <c r="J216" s="464"/>
      <c r="K216" s="464"/>
      <c r="L216" s="464"/>
      <c r="M216" s="464"/>
      <c r="N216" s="464"/>
      <c r="O216" s="464"/>
      <c r="P216" s="464"/>
      <c r="Q216" s="464"/>
      <c r="R216" s="464"/>
      <c r="S216" s="464"/>
      <c r="T216" s="464"/>
      <c r="U216" s="464"/>
      <c r="V216" s="464"/>
      <c r="W216" s="464"/>
      <c r="X216" s="464"/>
      <c r="Y216" s="464"/>
      <c r="Z216" s="464"/>
      <c r="AA216" s="464"/>
      <c r="AB216" s="464"/>
      <c r="AC216" s="484"/>
    </row>
    <row r="217" spans="1:29">
      <c r="A217" s="481" t="s">
        <v>1285</v>
      </c>
      <c r="B217" s="464"/>
      <c r="C217" s="464" t="s">
        <v>1309</v>
      </c>
      <c r="D217" s="464"/>
      <c r="E217" s="464"/>
      <c r="F217" s="484" t="s">
        <v>1220</v>
      </c>
      <c r="G217" s="571"/>
      <c r="H217" s="464"/>
      <c r="I217" s="464"/>
      <c r="J217" s="464"/>
      <c r="K217" s="464"/>
      <c r="L217" s="464"/>
      <c r="M217" s="464"/>
      <c r="N217" s="464"/>
      <c r="O217" s="464"/>
      <c r="P217" s="464"/>
      <c r="Q217" s="464"/>
      <c r="R217" s="464"/>
      <c r="S217" s="464"/>
      <c r="T217" s="490">
        <f>S215-G215</f>
        <v>204.73823255813937</v>
      </c>
      <c r="U217" s="464"/>
      <c r="V217" s="464"/>
      <c r="W217" s="464"/>
      <c r="X217" s="464"/>
      <c r="Y217" s="464"/>
      <c r="Z217" s="464"/>
      <c r="AA217" s="464"/>
      <c r="AB217" s="464"/>
      <c r="AC217" s="484"/>
    </row>
    <row r="218" spans="1:29">
      <c r="A218" s="481"/>
      <c r="B218" s="464"/>
      <c r="C218" s="464"/>
      <c r="D218" s="464"/>
      <c r="E218" s="464"/>
      <c r="F218" s="484"/>
      <c r="G218" s="571"/>
      <c r="H218" s="464"/>
      <c r="I218" s="464"/>
      <c r="J218" s="464"/>
      <c r="K218" s="464"/>
      <c r="L218" s="464"/>
      <c r="M218" s="464"/>
      <c r="N218" s="464"/>
      <c r="O218" s="464"/>
      <c r="P218" s="464"/>
      <c r="Q218" s="464"/>
      <c r="R218" s="464"/>
      <c r="S218" s="464"/>
      <c r="T218" s="464"/>
      <c r="U218" s="464"/>
      <c r="V218" s="464"/>
      <c r="W218" s="464"/>
      <c r="X218" s="464"/>
      <c r="Y218" s="464"/>
      <c r="Z218" s="464"/>
      <c r="AA218" s="464"/>
      <c r="AB218" s="464"/>
      <c r="AC218" s="484"/>
    </row>
    <row r="219" spans="1:29">
      <c r="A219" s="481" t="s">
        <v>1286</v>
      </c>
      <c r="B219" s="464"/>
      <c r="C219" s="464" t="s">
        <v>1310</v>
      </c>
      <c r="D219" s="464"/>
      <c r="E219" s="506" t="s">
        <v>1287</v>
      </c>
      <c r="F219" s="484" t="s">
        <v>1221</v>
      </c>
      <c r="G219" s="1066">
        <v>-239.42896219979062</v>
      </c>
      <c r="H219" s="464"/>
      <c r="I219" s="464"/>
      <c r="J219" s="464"/>
      <c r="K219" s="464"/>
      <c r="L219" s="464"/>
      <c r="M219" s="464"/>
      <c r="N219" s="464"/>
      <c r="O219" s="464"/>
      <c r="P219" s="464"/>
      <c r="Q219" s="464"/>
      <c r="R219" s="464"/>
      <c r="S219" s="490">
        <v>-293.01796219979065</v>
      </c>
      <c r="T219" s="491">
        <f>AVERAGE(G219:S219)</f>
        <v>-266.22346219979062</v>
      </c>
      <c r="U219" s="464"/>
      <c r="V219" s="464"/>
      <c r="W219" s="464"/>
      <c r="X219" s="464"/>
      <c r="Y219" s="464"/>
      <c r="Z219" s="464"/>
      <c r="AA219" s="464"/>
      <c r="AB219" s="464"/>
      <c r="AC219" s="484"/>
    </row>
    <row r="220" spans="1:29">
      <c r="A220" s="481"/>
      <c r="B220" s="464"/>
      <c r="C220" s="464"/>
      <c r="D220" s="464"/>
      <c r="E220" s="464"/>
      <c r="F220" s="484"/>
      <c r="G220" s="571"/>
      <c r="H220" s="464"/>
      <c r="I220" s="464"/>
      <c r="J220" s="464"/>
      <c r="K220" s="464"/>
      <c r="L220" s="464"/>
      <c r="M220" s="464"/>
      <c r="N220" s="464"/>
      <c r="O220" s="464"/>
      <c r="P220" s="464"/>
      <c r="Q220" s="464"/>
      <c r="R220" s="464"/>
      <c r="S220" s="464"/>
      <c r="T220" s="464"/>
      <c r="U220" s="464"/>
      <c r="V220" s="464"/>
      <c r="W220" s="464"/>
      <c r="X220" s="464"/>
      <c r="Y220" s="464"/>
      <c r="Z220" s="464"/>
      <c r="AA220" s="464"/>
      <c r="AB220" s="464"/>
      <c r="AC220" s="484"/>
    </row>
    <row r="221" spans="1:29" ht="17.25" thickBot="1">
      <c r="A221" s="1068"/>
      <c r="B221" s="531"/>
      <c r="C221" s="1069"/>
      <c r="D221" s="531"/>
      <c r="E221" s="531"/>
      <c r="F221" s="545"/>
      <c r="G221" s="596"/>
      <c r="H221" s="531"/>
      <c r="I221" s="531"/>
      <c r="J221" s="531"/>
      <c r="K221" s="531"/>
      <c r="L221" s="531"/>
      <c r="M221" s="531"/>
      <c r="N221" s="531"/>
      <c r="O221" s="531"/>
      <c r="P221" s="531"/>
      <c r="Q221" s="531"/>
      <c r="R221" s="531"/>
      <c r="S221" s="531"/>
      <c r="T221" s="531"/>
      <c r="U221" s="531"/>
      <c r="V221" s="531"/>
      <c r="W221" s="531"/>
      <c r="X221" s="531"/>
      <c r="Y221" s="531"/>
      <c r="Z221" s="531"/>
      <c r="AA221" s="531"/>
      <c r="AB221" s="531"/>
      <c r="AC221" s="545"/>
    </row>
    <row r="222" spans="1:29">
      <c r="A222" s="1070" t="s">
        <v>1216</v>
      </c>
      <c r="B222" s="464"/>
      <c r="C222" s="1489" t="s">
        <v>1288</v>
      </c>
      <c r="D222" s="1489"/>
      <c r="E222" s="1489"/>
      <c r="F222" s="1489"/>
      <c r="G222" s="1489"/>
      <c r="H222" s="1489"/>
      <c r="I222" s="1489"/>
      <c r="J222" s="1489"/>
      <c r="K222" s="1489"/>
      <c r="L222" s="1489"/>
      <c r="M222" s="1489"/>
      <c r="N222" s="1489"/>
      <c r="O222" s="1489"/>
      <c r="P222" s="1489"/>
      <c r="Q222" s="1489"/>
      <c r="R222" s="1489"/>
      <c r="S222" s="1489"/>
      <c r="T222" s="1489"/>
      <c r="U222" s="1489"/>
      <c r="V222" s="1489"/>
      <c r="W222" s="1489"/>
      <c r="X222" s="1489"/>
      <c r="Y222" s="1489"/>
      <c r="Z222" s="1489"/>
      <c r="AA222" s="1489"/>
      <c r="AB222" s="1489"/>
      <c r="AC222" s="1490"/>
    </row>
    <row r="223" spans="1:29">
      <c r="A223" s="1070" t="s">
        <v>1218</v>
      </c>
      <c r="B223" s="464"/>
      <c r="C223" s="1489" t="s">
        <v>1289</v>
      </c>
      <c r="D223" s="1489"/>
      <c r="E223" s="1489"/>
      <c r="F223" s="1489"/>
      <c r="G223" s="1489"/>
      <c r="H223" s="1489"/>
      <c r="I223" s="1489"/>
      <c r="J223" s="1489"/>
      <c r="K223" s="1489"/>
      <c r="L223" s="1489"/>
      <c r="M223" s="1489"/>
      <c r="N223" s="1489"/>
      <c r="O223" s="1489"/>
      <c r="P223" s="1489"/>
      <c r="Q223" s="1489"/>
      <c r="R223" s="1489"/>
      <c r="S223" s="1489"/>
      <c r="T223" s="1489"/>
      <c r="U223" s="1489"/>
      <c r="V223" s="1489"/>
      <c r="W223" s="1489"/>
      <c r="X223" s="1489"/>
      <c r="Y223" s="1489"/>
      <c r="Z223" s="1489"/>
      <c r="AA223" s="1489"/>
      <c r="AB223" s="1489"/>
      <c r="AC223" s="1490"/>
    </row>
    <row r="224" spans="1:29">
      <c r="A224" s="1070" t="s">
        <v>1220</v>
      </c>
      <c r="B224" s="464"/>
      <c r="C224" s="1489" t="s">
        <v>1323</v>
      </c>
      <c r="D224" s="1489"/>
      <c r="E224" s="1489"/>
      <c r="F224" s="1489"/>
      <c r="G224" s="1489"/>
      <c r="H224" s="1489"/>
      <c r="I224" s="1489"/>
      <c r="J224" s="1489"/>
      <c r="K224" s="1489"/>
      <c r="L224" s="1489"/>
      <c r="M224" s="1489"/>
      <c r="N224" s="1489"/>
      <c r="O224" s="1489"/>
      <c r="P224" s="1489"/>
      <c r="Q224" s="1489"/>
      <c r="R224" s="1489"/>
      <c r="S224" s="1489"/>
      <c r="T224" s="1489"/>
      <c r="U224" s="1489"/>
      <c r="V224" s="1489"/>
      <c r="W224" s="1489"/>
      <c r="X224" s="1489"/>
      <c r="Y224" s="1489"/>
      <c r="Z224" s="1489"/>
      <c r="AA224" s="1489"/>
      <c r="AB224" s="1489"/>
      <c r="AC224" s="1490"/>
    </row>
    <row r="225" spans="1:29">
      <c r="A225" s="1070" t="s">
        <v>1221</v>
      </c>
      <c r="B225" s="464"/>
      <c r="C225" s="1489" t="s">
        <v>1290</v>
      </c>
      <c r="D225" s="1489"/>
      <c r="E225" s="1489"/>
      <c r="F225" s="1489"/>
      <c r="G225" s="1489"/>
      <c r="H225" s="1489"/>
      <c r="I225" s="1489"/>
      <c r="J225" s="1489"/>
      <c r="K225" s="1489"/>
      <c r="L225" s="1489"/>
      <c r="M225" s="1489"/>
      <c r="N225" s="1489"/>
      <c r="O225" s="1489"/>
      <c r="P225" s="1489"/>
      <c r="Q225" s="1489"/>
      <c r="R225" s="1489"/>
      <c r="S225" s="1489"/>
      <c r="T225" s="1489"/>
      <c r="U225" s="1489"/>
      <c r="V225" s="1489"/>
      <c r="W225" s="1489"/>
      <c r="X225" s="1489"/>
      <c r="Y225" s="1489"/>
      <c r="Z225" s="1489"/>
      <c r="AA225" s="1489"/>
      <c r="AB225" s="1489"/>
      <c r="AC225" s="1490"/>
    </row>
    <row r="226" spans="1:29" ht="17.25" thickBot="1">
      <c r="A226" s="1071" t="s">
        <v>1287</v>
      </c>
      <c r="B226" s="531"/>
      <c r="C226" s="1491" t="s">
        <v>1291</v>
      </c>
      <c r="D226" s="1491"/>
      <c r="E226" s="1491"/>
      <c r="F226" s="1491"/>
      <c r="G226" s="1491"/>
      <c r="H226" s="1491"/>
      <c r="I226" s="1491"/>
      <c r="J226" s="1491"/>
      <c r="K226" s="1491"/>
      <c r="L226" s="1491"/>
      <c r="M226" s="1491"/>
      <c r="N226" s="1491"/>
      <c r="O226" s="1491"/>
      <c r="P226" s="1491"/>
      <c r="Q226" s="1491"/>
      <c r="R226" s="1491"/>
      <c r="S226" s="1491"/>
      <c r="T226" s="1491"/>
      <c r="U226" s="1491"/>
      <c r="V226" s="1491"/>
      <c r="W226" s="1491"/>
      <c r="X226" s="1491"/>
      <c r="Y226" s="1491"/>
      <c r="Z226" s="1491"/>
      <c r="AA226" s="1491"/>
      <c r="AB226" s="1491"/>
      <c r="AC226" s="1492"/>
    </row>
  </sheetData>
  <mergeCells count="92">
    <mergeCell ref="A4:AC4"/>
    <mergeCell ref="C224:AC224"/>
    <mergeCell ref="C225:AC225"/>
    <mergeCell ref="C226:AC226"/>
    <mergeCell ref="H211:S211"/>
    <mergeCell ref="V212:AC212"/>
    <mergeCell ref="V213:AC213"/>
    <mergeCell ref="C222:AC222"/>
    <mergeCell ref="C223:AC223"/>
    <mergeCell ref="H55:S55"/>
    <mergeCell ref="V64:AC64"/>
    <mergeCell ref="V65:AC65"/>
    <mergeCell ref="V59:AC59"/>
    <mergeCell ref="V57:AC57"/>
    <mergeCell ref="V58:AC58"/>
    <mergeCell ref="V60:AC60"/>
    <mergeCell ref="T125:AC125"/>
    <mergeCell ref="T140:AC140"/>
    <mergeCell ref="T137:AC137"/>
    <mergeCell ref="T139:AC139"/>
    <mergeCell ref="T135:AC135"/>
    <mergeCell ref="T176:AC176"/>
    <mergeCell ref="T178:AC178"/>
    <mergeCell ref="T184:AC184"/>
    <mergeCell ref="T169:AC169"/>
    <mergeCell ref="T150:AC150"/>
    <mergeCell ref="T152:AC152"/>
    <mergeCell ref="T154:AC154"/>
    <mergeCell ref="T155:AC155"/>
    <mergeCell ref="T159:AC159"/>
    <mergeCell ref="T161:AC161"/>
    <mergeCell ref="T167:AC167"/>
    <mergeCell ref="A1:AC1"/>
    <mergeCell ref="A2:AC2"/>
    <mergeCell ref="A3:AC3"/>
    <mergeCell ref="H41:S41"/>
    <mergeCell ref="V119:AC119"/>
    <mergeCell ref="H5:S5"/>
    <mergeCell ref="T102:AC102"/>
    <mergeCell ref="V42:AC42"/>
    <mergeCell ref="T104:AC104"/>
    <mergeCell ref="T105:AC105"/>
    <mergeCell ref="T106:AC106"/>
    <mergeCell ref="T107:AC107"/>
    <mergeCell ref="H47:S47"/>
    <mergeCell ref="T97:AC97"/>
    <mergeCell ref="V48:AC48"/>
    <mergeCell ref="W66:Y66"/>
    <mergeCell ref="X84:AC84"/>
    <mergeCell ref="V70:AC70"/>
    <mergeCell ref="V78:AC78"/>
    <mergeCell ref="V113:AC113"/>
    <mergeCell ref="T109:AC109"/>
    <mergeCell ref="V80:AC80"/>
    <mergeCell ref="T99:AC99"/>
    <mergeCell ref="T101:AC101"/>
    <mergeCell ref="X86:AC86"/>
    <mergeCell ref="X87:AC87"/>
    <mergeCell ref="W72:AA72"/>
    <mergeCell ref="W92:AA93"/>
    <mergeCell ref="V91:AC91"/>
    <mergeCell ref="V6:AC6"/>
    <mergeCell ref="V7:AC7"/>
    <mergeCell ref="V32:AC32"/>
    <mergeCell ref="V31:AC31"/>
    <mergeCell ref="V12:AC12"/>
    <mergeCell ref="W11:Y11"/>
    <mergeCell ref="W28:Y28"/>
    <mergeCell ref="W35:Y35"/>
    <mergeCell ref="V56:AC56"/>
    <mergeCell ref="V38:AC38"/>
    <mergeCell ref="V39:AC39"/>
    <mergeCell ref="V13:AC13"/>
    <mergeCell ref="V19:AC19"/>
    <mergeCell ref="V26:AC26"/>
    <mergeCell ref="X54:Z54"/>
    <mergeCell ref="C208:AC208"/>
    <mergeCell ref="T193:AC193"/>
    <mergeCell ref="AF68:AH69"/>
    <mergeCell ref="AF142:AH143"/>
    <mergeCell ref="H195:J195"/>
    <mergeCell ref="L195:N195"/>
    <mergeCell ref="C205:AC205"/>
    <mergeCell ref="C206:AC206"/>
    <mergeCell ref="C207:AC207"/>
    <mergeCell ref="W74:AC74"/>
    <mergeCell ref="T123:AC123"/>
    <mergeCell ref="T108:AC108"/>
    <mergeCell ref="T186:AC186"/>
    <mergeCell ref="T188:AC188"/>
    <mergeCell ref="T179:AC179"/>
    <mergeCell ref="T174:AC174"/>
  </mergeCells>
  <phoneticPr fontId="57"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68" max="28" man="1"/>
    <brk id="142" max="2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N74"/>
  <sheetViews>
    <sheetView view="pageBreakPreview" zoomScale="85" zoomScaleNormal="70" zoomScaleSheetLayoutView="85" workbookViewId="0">
      <selection sqref="A1:I1"/>
    </sheetView>
  </sheetViews>
  <sheetFormatPr defaultRowHeight="12.75"/>
  <cols>
    <col min="1" max="1" width="7.7109375" customWidth="1"/>
    <col min="2" max="2" width="9.140625" customWidth="1"/>
    <col min="3" max="3" width="8" customWidth="1"/>
    <col min="6" max="6" width="57.7109375" customWidth="1"/>
    <col min="7" max="7" width="11.85546875" bestFit="1" customWidth="1"/>
    <col min="8" max="8" width="12.140625" bestFit="1" customWidth="1"/>
    <col min="9" max="9" width="21.140625" customWidth="1"/>
    <col min="10" max="10" width="8" bestFit="1" customWidth="1"/>
    <col min="11" max="11" width="15.7109375" customWidth="1"/>
    <col min="14" max="14" width="13.140625" customWidth="1"/>
    <col min="15" max="15" width="10.140625" customWidth="1"/>
  </cols>
  <sheetData>
    <row r="1" spans="1:14" ht="18" customHeight="1">
      <c r="A1" s="1425" t="s">
        <v>69</v>
      </c>
      <c r="B1" s="1425"/>
      <c r="C1" s="1425"/>
      <c r="D1" s="1425"/>
      <c r="E1" s="1425"/>
      <c r="F1" s="1425"/>
      <c r="G1" s="1425"/>
      <c r="H1" s="1425"/>
      <c r="I1" s="1425"/>
      <c r="J1" s="1359"/>
      <c r="K1" s="219"/>
      <c r="L1" s="219"/>
      <c r="M1" s="219"/>
      <c r="N1" s="219"/>
    </row>
    <row r="2" spans="1:14" ht="18">
      <c r="A2" s="1425" t="s">
        <v>676</v>
      </c>
      <c r="B2" s="1425"/>
      <c r="C2" s="1425"/>
      <c r="D2" s="1425"/>
      <c r="E2" s="1425"/>
      <c r="F2" s="1425"/>
      <c r="G2" s="1425"/>
      <c r="H2" s="1425"/>
      <c r="I2" s="1425"/>
      <c r="J2" s="219"/>
      <c r="K2" s="219"/>
      <c r="L2" s="219"/>
      <c r="M2" s="219"/>
      <c r="N2" s="219"/>
    </row>
    <row r="3" spans="1:14" ht="15.75">
      <c r="A3" s="1508" t="s">
        <v>189</v>
      </c>
      <c r="B3" s="1508"/>
      <c r="C3" s="1508"/>
      <c r="D3" s="1508"/>
      <c r="E3" s="1508"/>
      <c r="F3" s="1508"/>
      <c r="G3" s="1508"/>
      <c r="H3" s="1508"/>
      <c r="I3" s="1508"/>
      <c r="J3" s="219"/>
      <c r="K3" s="219"/>
      <c r="L3" s="219"/>
      <c r="M3" s="219"/>
      <c r="N3" s="219"/>
    </row>
    <row r="4" spans="1:14" ht="15.75">
      <c r="A4" s="1362"/>
      <c r="B4" s="190"/>
      <c r="C4" s="191"/>
      <c r="D4" s="191"/>
      <c r="E4" s="406"/>
      <c r="F4" s="406"/>
      <c r="G4" s="49"/>
      <c r="H4" s="49"/>
      <c r="I4" s="49"/>
      <c r="J4" s="49"/>
      <c r="K4" s="49"/>
      <c r="L4" s="49"/>
      <c r="M4" s="49"/>
      <c r="N4" s="49"/>
    </row>
    <row r="5" spans="1:14" ht="15">
      <c r="A5" s="1362"/>
      <c r="B5" s="49"/>
      <c r="C5" s="49"/>
      <c r="D5" s="49"/>
      <c r="E5" s="49"/>
      <c r="F5" s="49"/>
      <c r="G5" s="49"/>
      <c r="H5" s="49"/>
      <c r="I5" s="49"/>
      <c r="J5" s="49"/>
      <c r="K5" s="49"/>
      <c r="L5" s="49"/>
      <c r="M5" s="49"/>
      <c r="N5" s="49"/>
    </row>
    <row r="6" spans="1:14" ht="15">
      <c r="A6" s="49" t="s">
        <v>68</v>
      </c>
      <c r="B6" s="49"/>
      <c r="C6" s="1362"/>
      <c r="D6" s="49"/>
      <c r="E6" s="49"/>
      <c r="F6" s="49"/>
      <c r="G6" s="49"/>
      <c r="H6" s="49"/>
      <c r="I6" s="49"/>
      <c r="J6" s="49"/>
      <c r="K6" s="56"/>
      <c r="L6" s="49"/>
      <c r="M6" s="49"/>
      <c r="N6" s="49"/>
    </row>
    <row r="7" spans="1:14" ht="18">
      <c r="A7" s="49" t="s">
        <v>1601</v>
      </c>
      <c r="B7" s="407"/>
      <c r="C7" s="1362"/>
      <c r="D7" s="1362"/>
      <c r="E7" s="49"/>
      <c r="F7" s="49"/>
      <c r="G7" s="49"/>
      <c r="H7" s="49"/>
      <c r="I7" s="49"/>
      <c r="J7" s="49"/>
      <c r="K7" s="49"/>
      <c r="L7" s="49"/>
      <c r="M7" s="49"/>
      <c r="N7" s="49"/>
    </row>
    <row r="8" spans="1:14" ht="15">
      <c r="A8" s="49"/>
      <c r="B8" s="49"/>
      <c r="C8" s="1362"/>
      <c r="D8" s="49"/>
      <c r="E8" s="49"/>
      <c r="F8" s="49"/>
      <c r="G8" s="49"/>
      <c r="H8" s="49"/>
      <c r="I8" s="49"/>
      <c r="J8" s="49"/>
      <c r="K8" s="49"/>
      <c r="L8" s="49"/>
      <c r="M8" s="49"/>
      <c r="N8" s="49"/>
    </row>
    <row r="9" spans="1:14" ht="15">
      <c r="A9" s="49" t="s">
        <v>42</v>
      </c>
      <c r="B9" s="49" t="s">
        <v>166</v>
      </c>
      <c r="C9" s="1362"/>
      <c r="D9" s="49"/>
      <c r="E9" s="49"/>
      <c r="F9" s="49"/>
      <c r="G9" s="49"/>
      <c r="H9" s="49"/>
      <c r="I9" s="49"/>
      <c r="J9" s="49"/>
      <c r="K9" s="49"/>
      <c r="L9" s="49"/>
      <c r="M9" s="49"/>
      <c r="N9" s="49"/>
    </row>
    <row r="10" spans="1:14" ht="15">
      <c r="A10" s="49"/>
      <c r="B10" s="49" t="s">
        <v>167</v>
      </c>
      <c r="C10" s="1362"/>
      <c r="D10" s="49"/>
      <c r="E10" s="49"/>
      <c r="F10" s="49"/>
      <c r="G10" s="49"/>
      <c r="H10" s="49"/>
      <c r="I10" s="49"/>
      <c r="J10" s="49"/>
      <c r="K10" s="49"/>
      <c r="L10" s="49"/>
      <c r="M10" s="49"/>
      <c r="N10" s="49"/>
    </row>
    <row r="11" spans="1:14" ht="18">
      <c r="A11" s="49"/>
      <c r="B11" s="49" t="s">
        <v>1602</v>
      </c>
      <c r="C11" s="1362"/>
      <c r="D11" s="49"/>
      <c r="E11" s="49"/>
      <c r="F11" s="49"/>
      <c r="G11" s="408"/>
      <c r="H11" s="1362"/>
      <c r="I11" s="49"/>
      <c r="J11" s="49"/>
      <c r="K11" s="49"/>
      <c r="L11" s="49"/>
      <c r="M11" s="49"/>
      <c r="N11" s="49"/>
    </row>
    <row r="12" spans="1:14" ht="15">
      <c r="A12" s="49"/>
      <c r="B12" s="49"/>
      <c r="C12" s="1362"/>
      <c r="D12" s="49"/>
      <c r="E12" s="49"/>
      <c r="F12" s="49"/>
      <c r="G12" s="49"/>
      <c r="H12" s="49"/>
      <c r="I12" s="49"/>
      <c r="J12" s="49"/>
      <c r="K12" s="49"/>
      <c r="L12" s="49"/>
      <c r="M12" s="49"/>
      <c r="N12" s="49"/>
    </row>
    <row r="13" spans="1:14" ht="15">
      <c r="A13" s="49" t="s">
        <v>43</v>
      </c>
      <c r="B13" s="49" t="s">
        <v>436</v>
      </c>
      <c r="C13" s="1362"/>
      <c r="D13" s="49"/>
      <c r="E13" s="49"/>
      <c r="F13" s="49"/>
      <c r="G13" s="49"/>
      <c r="H13" s="49"/>
      <c r="I13" s="49"/>
      <c r="J13" s="49"/>
      <c r="K13" s="49"/>
      <c r="L13" s="49"/>
      <c r="M13" s="49"/>
      <c r="N13" s="49"/>
    </row>
    <row r="14" spans="1:14" ht="15">
      <c r="A14" s="49"/>
      <c r="B14" s="49" t="s">
        <v>5</v>
      </c>
      <c r="C14" s="1362"/>
      <c r="D14" s="49"/>
      <c r="E14" s="49"/>
      <c r="F14" s="49"/>
      <c r="G14" s="49"/>
      <c r="H14" s="49"/>
      <c r="I14" s="49"/>
      <c r="J14" s="49"/>
      <c r="K14" s="49"/>
      <c r="L14" s="49"/>
      <c r="M14" s="49"/>
      <c r="N14" s="49"/>
    </row>
    <row r="15" spans="1:14" ht="15">
      <c r="A15" s="49"/>
      <c r="B15" s="49" t="s">
        <v>6</v>
      </c>
      <c r="C15" s="1362"/>
      <c r="D15" s="49"/>
      <c r="E15" s="49"/>
      <c r="F15" s="49"/>
      <c r="G15" s="49"/>
      <c r="H15" s="49"/>
      <c r="I15" s="49"/>
      <c r="J15" s="49"/>
      <c r="K15" s="1509" t="s">
        <v>841</v>
      </c>
      <c r="L15" s="49"/>
      <c r="M15" s="49"/>
      <c r="N15" s="49"/>
    </row>
    <row r="16" spans="1:14" ht="15" customHeight="1">
      <c r="A16" s="49"/>
      <c r="B16" s="49"/>
      <c r="C16" s="1362"/>
      <c r="D16" s="49"/>
      <c r="E16" s="49"/>
      <c r="F16" s="49"/>
      <c r="G16" s="49"/>
      <c r="H16" s="49"/>
      <c r="I16" s="49"/>
      <c r="J16" s="49"/>
      <c r="K16" s="1509"/>
      <c r="L16" s="49"/>
      <c r="M16" s="49"/>
      <c r="N16" s="49"/>
    </row>
    <row r="17" spans="1:14" ht="15" customHeight="1">
      <c r="A17" s="49" t="s">
        <v>44</v>
      </c>
      <c r="B17" s="49" t="s">
        <v>292</v>
      </c>
      <c r="C17" s="1362"/>
      <c r="D17" s="49"/>
      <c r="E17" s="49"/>
      <c r="F17" s="49"/>
      <c r="G17" s="49"/>
      <c r="H17" s="49"/>
      <c r="I17" s="49"/>
      <c r="J17" s="49"/>
      <c r="K17" s="1509"/>
      <c r="L17" s="49"/>
      <c r="M17" s="49"/>
      <c r="N17" s="49"/>
    </row>
    <row r="18" spans="1:14" ht="15">
      <c r="A18" s="49"/>
      <c r="B18" s="49"/>
      <c r="C18" s="1362"/>
      <c r="D18" s="49"/>
      <c r="E18" s="49"/>
      <c r="F18" s="49"/>
      <c r="G18" s="49"/>
      <c r="H18" s="49"/>
      <c r="I18" s="49"/>
      <c r="J18" s="1362"/>
      <c r="K18" s="1509"/>
      <c r="L18" s="49"/>
      <c r="M18" s="49"/>
      <c r="N18" s="49"/>
    </row>
    <row r="19" spans="1:14" ht="15" customHeight="1">
      <c r="A19" s="1362"/>
      <c r="B19" s="49" t="s">
        <v>200</v>
      </c>
      <c r="C19" s="49"/>
      <c r="D19" s="1362"/>
      <c r="E19" s="49"/>
      <c r="F19" s="49"/>
      <c r="G19" s="49"/>
      <c r="H19" s="49"/>
      <c r="I19" s="49"/>
      <c r="J19" s="1363"/>
      <c r="K19" s="1509"/>
      <c r="L19" s="49"/>
      <c r="M19" s="49"/>
      <c r="N19" s="49"/>
    </row>
    <row r="20" spans="1:14" ht="15">
      <c r="A20" s="1362"/>
      <c r="B20" s="1362"/>
      <c r="C20" s="49"/>
      <c r="D20" s="1362"/>
      <c r="E20" s="49"/>
      <c r="F20" s="49"/>
      <c r="G20" s="49"/>
      <c r="H20" s="49"/>
      <c r="I20" s="49"/>
      <c r="J20" s="49"/>
      <c r="K20" s="1509"/>
      <c r="L20" s="49"/>
      <c r="M20" s="49"/>
      <c r="N20" s="49"/>
    </row>
    <row r="21" spans="1:14" ht="15">
      <c r="A21" s="1362"/>
      <c r="B21" s="49" t="s">
        <v>293</v>
      </c>
      <c r="C21" s="62" t="s">
        <v>168</v>
      </c>
      <c r="D21" s="49" t="s">
        <v>294</v>
      </c>
      <c r="E21" s="1362"/>
      <c r="F21" s="49"/>
      <c r="G21" s="49"/>
      <c r="H21" s="49"/>
      <c r="I21" s="49"/>
      <c r="J21" s="49"/>
      <c r="K21" s="1509"/>
      <c r="L21" s="49"/>
      <c r="M21" s="49"/>
      <c r="N21" s="49"/>
    </row>
    <row r="22" spans="1:14" ht="15">
      <c r="A22" s="1362"/>
      <c r="B22" s="1362"/>
      <c r="C22" s="1362"/>
      <c r="D22" s="49" t="s">
        <v>190</v>
      </c>
      <c r="E22" s="49"/>
      <c r="F22" s="49"/>
      <c r="G22" s="49"/>
      <c r="H22" s="49"/>
      <c r="K22" s="1369">
        <v>3.3894736842105264E-3</v>
      </c>
      <c r="L22" s="49"/>
      <c r="M22" s="49"/>
      <c r="N22" s="49"/>
    </row>
    <row r="23" spans="1:14" ht="15">
      <c r="A23" s="1362"/>
      <c r="B23" s="1362"/>
      <c r="C23" s="1362"/>
      <c r="D23" s="1362"/>
      <c r="E23" s="49"/>
      <c r="F23" s="49"/>
      <c r="G23" s="49"/>
      <c r="H23" s="49"/>
      <c r="I23" s="49"/>
      <c r="J23" s="49"/>
      <c r="K23" s="49"/>
      <c r="L23" s="49"/>
      <c r="M23" s="49"/>
      <c r="N23" s="49"/>
    </row>
    <row r="24" spans="1:14" ht="15">
      <c r="A24" s="1362"/>
      <c r="B24" s="1362"/>
      <c r="C24" s="1362"/>
      <c r="D24" s="49" t="s">
        <v>299</v>
      </c>
      <c r="E24" s="1362"/>
      <c r="F24" s="1362"/>
      <c r="G24" s="1362"/>
      <c r="H24" s="49"/>
      <c r="I24" s="49"/>
      <c r="J24" s="49"/>
      <c r="K24" s="49"/>
      <c r="L24" s="49"/>
      <c r="M24" s="49"/>
      <c r="N24" s="49"/>
    </row>
    <row r="25" spans="1:14" ht="15">
      <c r="A25" s="49"/>
      <c r="B25" s="1362"/>
      <c r="C25" s="1362"/>
      <c r="D25" s="49" t="s">
        <v>300</v>
      </c>
      <c r="E25" s="1362"/>
      <c r="F25" s="49"/>
      <c r="G25" s="49"/>
      <c r="H25" s="49"/>
      <c r="I25" s="49"/>
      <c r="J25" s="49"/>
      <c r="K25" s="49"/>
      <c r="L25" s="49"/>
      <c r="M25" s="49"/>
      <c r="N25" s="49"/>
    </row>
    <row r="26" spans="1:14" ht="15">
      <c r="A26" s="1362"/>
      <c r="B26" s="1362"/>
      <c r="C26" s="49"/>
      <c r="D26" s="1362"/>
      <c r="E26" s="1362"/>
      <c r="F26" s="49"/>
      <c r="G26" s="49"/>
      <c r="H26" s="49"/>
      <c r="I26" s="49"/>
      <c r="J26" s="49"/>
      <c r="K26" s="49"/>
      <c r="L26" s="49"/>
      <c r="M26" s="49"/>
      <c r="N26" s="49"/>
    </row>
    <row r="27" spans="1:14" ht="15">
      <c r="A27" s="406" t="s">
        <v>79</v>
      </c>
      <c r="B27" s="1364"/>
      <c r="C27" s="1364"/>
      <c r="D27" s="406"/>
      <c r="E27" s="406"/>
      <c r="F27" s="406"/>
      <c r="G27" s="406"/>
      <c r="H27" s="406"/>
      <c r="I27" s="49"/>
      <c r="J27" s="49"/>
      <c r="K27" s="49"/>
      <c r="L27" s="49"/>
      <c r="M27" s="49"/>
      <c r="N27" s="49"/>
    </row>
    <row r="28" spans="1:14" ht="15">
      <c r="A28" s="1362"/>
      <c r="B28" s="1362"/>
      <c r="C28" s="1362"/>
      <c r="D28" s="1362"/>
      <c r="E28" s="1362"/>
      <c r="F28" s="1362"/>
      <c r="G28" s="1362"/>
      <c r="H28" s="1362"/>
      <c r="I28" s="1362"/>
      <c r="J28" s="1362"/>
      <c r="K28" s="1362"/>
      <c r="L28" s="1362"/>
      <c r="M28" s="1362"/>
      <c r="N28" s="49"/>
    </row>
    <row r="29" spans="1:14" ht="15">
      <c r="A29" s="1362"/>
      <c r="B29" s="1362"/>
      <c r="C29" s="1362"/>
      <c r="D29" s="1362"/>
      <c r="E29" s="1362"/>
      <c r="F29" s="1362"/>
      <c r="G29" s="1362"/>
      <c r="H29" s="1362"/>
      <c r="I29" s="1362"/>
      <c r="J29" s="1362"/>
      <c r="K29" s="1362"/>
      <c r="L29" s="1362"/>
      <c r="M29" s="1362"/>
      <c r="N29" s="49"/>
    </row>
    <row r="30" spans="1:14" ht="15">
      <c r="A30" s="49" t="s">
        <v>461</v>
      </c>
      <c r="B30" s="49" t="s">
        <v>462</v>
      </c>
      <c r="C30" s="49" t="s">
        <v>463</v>
      </c>
      <c r="D30" s="1362"/>
      <c r="E30" s="49"/>
      <c r="F30" s="49"/>
      <c r="G30" s="49"/>
      <c r="H30" s="49"/>
      <c r="I30" s="1362"/>
      <c r="J30" s="1362"/>
      <c r="K30" s="1362"/>
      <c r="L30" s="1362"/>
      <c r="M30" s="1362"/>
      <c r="N30" s="49"/>
    </row>
    <row r="31" spans="1:14" ht="15">
      <c r="A31" s="49"/>
      <c r="B31" s="49"/>
      <c r="C31" s="49"/>
      <c r="D31" s="1362"/>
      <c r="E31" s="49"/>
      <c r="F31" s="49"/>
      <c r="G31" s="49"/>
      <c r="H31" s="49"/>
      <c r="I31" s="1362"/>
      <c r="J31" s="1362"/>
      <c r="K31" s="1362"/>
      <c r="L31" s="1362"/>
      <c r="M31" s="1362"/>
      <c r="N31" s="1362"/>
    </row>
    <row r="32" spans="1:14" ht="15">
      <c r="A32" s="62" t="s">
        <v>71</v>
      </c>
      <c r="B32" s="62">
        <v>2007</v>
      </c>
      <c r="C32" s="49" t="s">
        <v>72</v>
      </c>
      <c r="D32" s="1362"/>
      <c r="E32" s="49"/>
      <c r="F32" s="49"/>
      <c r="G32" s="49"/>
      <c r="H32" s="49"/>
      <c r="I32" s="1362"/>
      <c r="J32" s="1362"/>
      <c r="K32" s="1362"/>
      <c r="L32" s="1362"/>
      <c r="M32" s="1362"/>
      <c r="N32" s="1362"/>
    </row>
    <row r="33" spans="1:14" ht="15">
      <c r="A33" s="62" t="s">
        <v>74</v>
      </c>
      <c r="B33" s="62">
        <v>2008</v>
      </c>
      <c r="C33" s="49" t="s">
        <v>73</v>
      </c>
      <c r="D33" s="1362"/>
      <c r="E33" s="49"/>
      <c r="F33" s="49"/>
      <c r="G33" s="49"/>
      <c r="H33" s="49"/>
      <c r="I33" s="1362"/>
      <c r="J33" s="1362"/>
      <c r="K33" s="1362"/>
      <c r="L33" s="1362"/>
      <c r="M33" s="1362"/>
      <c r="N33" s="1362"/>
    </row>
    <row r="34" spans="1:14" ht="15">
      <c r="A34" s="62" t="s">
        <v>464</v>
      </c>
      <c r="B34" s="62">
        <v>2009</v>
      </c>
      <c r="C34" s="49" t="s">
        <v>76</v>
      </c>
      <c r="D34" s="1362"/>
      <c r="E34" s="49"/>
      <c r="F34" s="49"/>
      <c r="G34" s="49"/>
      <c r="H34" s="49"/>
      <c r="I34" s="1362"/>
      <c r="J34" s="1362"/>
      <c r="K34" s="1362"/>
      <c r="L34" s="1362"/>
      <c r="M34" s="1362"/>
      <c r="N34" s="1362"/>
    </row>
    <row r="35" spans="1:14" ht="15">
      <c r="A35" s="62" t="s">
        <v>74</v>
      </c>
      <c r="B35" s="62">
        <v>2009</v>
      </c>
      <c r="C35" s="49" t="s">
        <v>83</v>
      </c>
      <c r="D35" s="1362"/>
      <c r="E35" s="49"/>
      <c r="F35" s="49"/>
      <c r="G35" s="49"/>
      <c r="H35" s="49"/>
      <c r="I35" s="1362"/>
      <c r="J35" s="1362"/>
      <c r="K35" s="1362"/>
      <c r="L35" s="1362"/>
      <c r="M35" s="1362"/>
      <c r="N35" s="1362"/>
    </row>
    <row r="36" spans="1:14" ht="15">
      <c r="A36" s="62" t="s">
        <v>74</v>
      </c>
      <c r="B36" s="62">
        <f>+B35</f>
        <v>2009</v>
      </c>
      <c r="C36" s="49" t="s">
        <v>84</v>
      </c>
      <c r="D36" s="1362"/>
      <c r="E36" s="49"/>
      <c r="F36" s="49"/>
      <c r="G36" s="49"/>
      <c r="H36" s="49"/>
      <c r="I36" s="1362"/>
      <c r="J36" s="1362"/>
      <c r="K36" s="1362"/>
      <c r="L36" s="1362"/>
      <c r="M36" s="1362"/>
      <c r="N36" s="1362"/>
    </row>
    <row r="37" spans="1:14" ht="15">
      <c r="A37" s="62" t="s">
        <v>464</v>
      </c>
      <c r="B37" s="62">
        <v>2010</v>
      </c>
      <c r="C37" s="49" t="s">
        <v>77</v>
      </c>
      <c r="D37" s="1362"/>
      <c r="E37" s="49"/>
      <c r="F37" s="49"/>
      <c r="G37" s="49"/>
      <c r="H37" s="49"/>
      <c r="I37" s="1362"/>
      <c r="J37" s="1362"/>
      <c r="K37" s="1362"/>
      <c r="L37" s="1362"/>
      <c r="M37" s="1362"/>
      <c r="N37" s="1362"/>
    </row>
    <row r="38" spans="1:14" ht="15">
      <c r="A38" s="62" t="s">
        <v>74</v>
      </c>
      <c r="B38" s="62">
        <v>2010</v>
      </c>
      <c r="C38" s="49" t="s">
        <v>85</v>
      </c>
      <c r="D38" s="1362"/>
      <c r="E38" s="49"/>
      <c r="F38" s="49"/>
      <c r="G38" s="49"/>
      <c r="H38" s="49"/>
      <c r="I38" s="1362"/>
      <c r="J38" s="1362"/>
      <c r="K38" s="1362"/>
      <c r="L38" s="1362"/>
      <c r="M38" s="1362"/>
      <c r="N38" s="1362"/>
    </row>
    <row r="39" spans="1:14" ht="15">
      <c r="A39" s="62" t="str">
        <f>+A38</f>
        <v>Sept</v>
      </c>
      <c r="B39" s="62">
        <f>+B38</f>
        <v>2010</v>
      </c>
      <c r="C39" s="49" t="s">
        <v>89</v>
      </c>
      <c r="D39" s="1362"/>
      <c r="E39" s="49"/>
      <c r="F39" s="49"/>
      <c r="G39" s="49"/>
      <c r="H39" s="49"/>
      <c r="I39" s="1362"/>
      <c r="J39" s="1362"/>
      <c r="K39" s="1362"/>
      <c r="L39" s="1362"/>
      <c r="M39" s="1362"/>
      <c r="N39" s="1362"/>
    </row>
    <row r="40" spans="1:14" ht="15">
      <c r="A40" s="62" t="s">
        <v>464</v>
      </c>
      <c r="B40" s="62" t="s">
        <v>75</v>
      </c>
      <c r="C40" s="49" t="s">
        <v>78</v>
      </c>
      <c r="D40" s="1362"/>
      <c r="E40" s="49"/>
      <c r="F40" s="49"/>
      <c r="G40" s="49"/>
      <c r="H40" s="49"/>
      <c r="I40" s="1362"/>
      <c r="J40" s="1362"/>
      <c r="K40" s="1362"/>
      <c r="L40" s="1362"/>
      <c r="M40" s="1362"/>
      <c r="N40" s="1362"/>
    </row>
    <row r="41" spans="1:14" ht="15">
      <c r="A41" s="62" t="s">
        <v>74</v>
      </c>
      <c r="B41" s="62" t="s">
        <v>75</v>
      </c>
      <c r="C41" s="49" t="s">
        <v>90</v>
      </c>
      <c r="D41" s="1362"/>
      <c r="E41" s="49"/>
      <c r="F41" s="49"/>
      <c r="G41" s="49"/>
      <c r="H41" s="49"/>
      <c r="I41" s="1362"/>
      <c r="J41" s="1362"/>
      <c r="K41" s="1362"/>
      <c r="L41" s="1362"/>
      <c r="M41" s="1362"/>
      <c r="N41" s="1362"/>
    </row>
    <row r="42" spans="1:14" ht="15">
      <c r="A42" s="62" t="str">
        <f>+A41</f>
        <v>Sept</v>
      </c>
      <c r="B42" s="62" t="s">
        <v>75</v>
      </c>
      <c r="C42" s="49" t="s">
        <v>91</v>
      </c>
      <c r="D42" s="1362"/>
      <c r="E42" s="49"/>
      <c r="F42" s="49"/>
      <c r="G42" s="49"/>
      <c r="H42" s="49"/>
      <c r="I42" s="1362"/>
      <c r="J42" s="1362"/>
      <c r="K42" s="1362"/>
      <c r="L42" s="1362"/>
      <c r="M42" s="1362"/>
      <c r="N42" s="1362"/>
    </row>
    <row r="43" spans="1:14" ht="15">
      <c r="A43" s="1362"/>
      <c r="B43" s="1362"/>
      <c r="C43" s="1362"/>
      <c r="D43" s="49"/>
      <c r="E43" s="49"/>
      <c r="F43" s="49"/>
      <c r="G43" s="49"/>
      <c r="H43" s="49"/>
      <c r="I43" s="1362"/>
      <c r="J43" s="1362"/>
      <c r="K43" s="1362"/>
      <c r="L43" s="1362"/>
      <c r="M43" s="1362"/>
      <c r="N43" s="1362"/>
    </row>
    <row r="44" spans="1:14" ht="15">
      <c r="A44" s="1362"/>
      <c r="B44" s="1362"/>
      <c r="C44" s="1362"/>
      <c r="D44" s="49"/>
      <c r="E44" s="49"/>
      <c r="F44" s="49"/>
      <c r="G44" s="49"/>
      <c r="H44" s="49"/>
      <c r="I44" s="1362"/>
      <c r="J44" s="1362"/>
      <c r="K44" s="1362"/>
      <c r="L44" s="1362"/>
      <c r="M44" s="1362"/>
      <c r="N44" s="1362"/>
    </row>
    <row r="45" spans="1:14" ht="18">
      <c r="A45" s="461">
        <v>1</v>
      </c>
      <c r="B45" s="49" t="s">
        <v>3</v>
      </c>
      <c r="C45" s="49"/>
      <c r="D45" s="49"/>
      <c r="E45" s="49"/>
      <c r="F45" s="49"/>
      <c r="G45" s="49"/>
      <c r="H45" s="49"/>
      <c r="I45" s="49"/>
      <c r="J45" s="49"/>
      <c r="K45" s="1362"/>
      <c r="L45" s="1362"/>
      <c r="M45" s="1362"/>
      <c r="N45" s="1362"/>
    </row>
    <row r="46" spans="1:14" ht="18">
      <c r="A46" s="462"/>
      <c r="B46" s="49" t="s">
        <v>82</v>
      </c>
      <c r="C46" s="49"/>
      <c r="D46" s="49"/>
      <c r="E46" s="49"/>
      <c r="F46" s="49"/>
      <c r="G46" s="49"/>
      <c r="H46" s="49"/>
      <c r="I46" s="49"/>
      <c r="J46" s="49"/>
      <c r="K46" s="1362"/>
      <c r="L46" s="1362"/>
      <c r="M46" s="1362"/>
      <c r="N46" s="1362"/>
    </row>
    <row r="47" spans="1:14" ht="18">
      <c r="A47" s="462"/>
      <c r="B47" s="49"/>
      <c r="C47" s="49"/>
      <c r="D47" s="49"/>
      <c r="E47" s="49"/>
      <c r="F47" s="49"/>
      <c r="G47" s="49"/>
      <c r="H47" s="49"/>
      <c r="I47" s="49"/>
      <c r="J47" s="49"/>
      <c r="K47" s="1362"/>
      <c r="L47" s="1362"/>
      <c r="M47" s="1362"/>
      <c r="N47" s="1362"/>
    </row>
    <row r="48" spans="1:14" ht="18">
      <c r="A48" s="461">
        <v>2</v>
      </c>
      <c r="B48" s="49" t="s">
        <v>175</v>
      </c>
      <c r="C48" s="49"/>
      <c r="D48" s="49"/>
      <c r="E48" s="49"/>
      <c r="F48" s="49"/>
      <c r="G48" s="49"/>
      <c r="H48" s="49"/>
      <c r="I48" s="49"/>
      <c r="J48" s="49"/>
      <c r="K48" s="1362"/>
      <c r="L48" s="1362"/>
      <c r="M48" s="1362"/>
      <c r="N48" s="1362"/>
    </row>
    <row r="49" spans="1:14" ht="15">
      <c r="A49" s="49"/>
      <c r="B49" s="49" t="s">
        <v>176</v>
      </c>
      <c r="C49" s="49"/>
      <c r="D49" s="49"/>
      <c r="E49" s="49"/>
      <c r="F49" s="49"/>
      <c r="G49" s="49"/>
      <c r="H49" s="49"/>
      <c r="I49" s="49"/>
      <c r="J49" s="49"/>
      <c r="K49" s="1362"/>
      <c r="L49" s="1362"/>
      <c r="M49" s="1362"/>
      <c r="N49" s="1362"/>
    </row>
    <row r="50" spans="1:14" ht="15">
      <c r="A50" s="49"/>
      <c r="B50" s="49" t="s">
        <v>4</v>
      </c>
      <c r="C50" s="49"/>
      <c r="D50" s="49"/>
      <c r="E50" s="49"/>
      <c r="F50" s="49"/>
      <c r="G50" s="49"/>
      <c r="H50" s="49"/>
      <c r="I50" s="49"/>
      <c r="J50" s="49"/>
      <c r="K50" s="1362"/>
      <c r="L50" s="1362"/>
      <c r="M50" s="1362"/>
      <c r="N50" s="1362"/>
    </row>
    <row r="51" spans="1:14" ht="15">
      <c r="A51" s="49"/>
      <c r="B51" s="49" t="s">
        <v>177</v>
      </c>
      <c r="C51" s="49"/>
      <c r="D51" s="49"/>
      <c r="E51" s="49"/>
      <c r="F51" s="49"/>
      <c r="G51" s="49"/>
      <c r="H51" s="49"/>
      <c r="I51" s="49"/>
      <c r="J51" s="49"/>
      <c r="K51" s="1362"/>
      <c r="L51" s="1362"/>
      <c r="M51" s="1362"/>
      <c r="N51" s="1362"/>
    </row>
    <row r="52" spans="1:14" ht="15">
      <c r="A52" s="49"/>
      <c r="B52" s="49" t="s">
        <v>178</v>
      </c>
      <c r="C52" s="49"/>
      <c r="D52" s="49"/>
      <c r="E52" s="49"/>
      <c r="F52" s="49"/>
      <c r="G52" s="49"/>
      <c r="H52" s="49"/>
      <c r="I52" s="49"/>
      <c r="J52" s="49"/>
      <c r="K52" s="1362"/>
      <c r="L52" s="1362"/>
      <c r="M52" s="1362"/>
      <c r="N52" s="1362"/>
    </row>
    <row r="53" spans="1:14" ht="15">
      <c r="A53" s="49"/>
      <c r="B53" s="49" t="s">
        <v>179</v>
      </c>
      <c r="C53" s="49"/>
      <c r="D53" s="49"/>
      <c r="E53" s="49"/>
      <c r="F53" s="49"/>
      <c r="G53" s="49"/>
      <c r="H53" s="49"/>
      <c r="I53" s="49"/>
      <c r="J53" s="49"/>
      <c r="K53" s="1362"/>
      <c r="L53" s="1362"/>
      <c r="M53" s="1362"/>
      <c r="N53" s="1362"/>
    </row>
    <row r="54" spans="1:14" ht="15">
      <c r="A54" s="49"/>
      <c r="B54" s="49"/>
      <c r="C54" s="49"/>
      <c r="D54" s="49"/>
      <c r="E54" s="49"/>
      <c r="F54" s="49"/>
      <c r="G54" s="49"/>
      <c r="H54" s="49"/>
      <c r="I54" s="49"/>
      <c r="J54" s="49"/>
      <c r="K54" s="1362"/>
      <c r="L54" s="1362"/>
      <c r="M54" s="1362"/>
      <c r="N54" s="1362"/>
    </row>
    <row r="55" spans="1:14" ht="15">
      <c r="A55" s="49"/>
      <c r="B55" s="49"/>
      <c r="C55" s="49"/>
      <c r="D55" s="49"/>
      <c r="E55" s="49"/>
      <c r="F55" s="49"/>
      <c r="G55" s="49"/>
      <c r="H55" s="49"/>
      <c r="I55" s="49"/>
      <c r="J55" s="49"/>
      <c r="K55" s="1362"/>
      <c r="L55" s="1362"/>
      <c r="M55" s="1362"/>
      <c r="N55" s="1362"/>
    </row>
    <row r="56" spans="1:14" ht="15">
      <c r="A56" s="49"/>
      <c r="B56" s="49" t="s">
        <v>397</v>
      </c>
      <c r="C56" s="62"/>
      <c r="D56" s="49" t="s">
        <v>398</v>
      </c>
      <c r="E56" s="49"/>
      <c r="F56" s="49"/>
      <c r="G56" s="49"/>
      <c r="H56" s="1365"/>
      <c r="I56" s="49"/>
      <c r="J56" s="49"/>
      <c r="K56" s="1362"/>
      <c r="L56" s="1362"/>
      <c r="M56" s="1362"/>
      <c r="N56" s="1362"/>
    </row>
    <row r="57" spans="1:14" ht="15">
      <c r="A57" s="49"/>
      <c r="B57" s="49"/>
      <c r="C57" s="62"/>
      <c r="D57" s="49"/>
      <c r="E57" s="49"/>
      <c r="F57" s="49"/>
      <c r="G57" s="49"/>
      <c r="H57" s="49"/>
      <c r="I57" s="49"/>
      <c r="J57" s="49"/>
      <c r="K57" s="1362"/>
      <c r="L57" s="1362"/>
      <c r="M57" s="1362"/>
      <c r="N57" s="1362"/>
    </row>
    <row r="58" spans="1:14" ht="15">
      <c r="A58" s="49" t="s">
        <v>507</v>
      </c>
      <c r="B58" s="49" t="s">
        <v>7</v>
      </c>
      <c r="C58" s="62"/>
      <c r="D58" s="49"/>
      <c r="E58" s="49"/>
      <c r="F58" s="49"/>
      <c r="H58" s="49"/>
      <c r="I58" s="711">
        <v>966221.63935485005</v>
      </c>
      <c r="J58" s="49"/>
      <c r="K58" s="699"/>
      <c r="L58" s="1362"/>
      <c r="M58" s="1362"/>
      <c r="N58" s="1362"/>
    </row>
    <row r="59" spans="1:14" ht="15">
      <c r="A59" s="49" t="s">
        <v>616</v>
      </c>
      <c r="B59" s="49" t="s">
        <v>8</v>
      </c>
      <c r="C59" s="62"/>
      <c r="D59" s="49"/>
      <c r="E59" s="49"/>
      <c r="F59" s="49"/>
      <c r="H59" s="49"/>
      <c r="I59" s="711">
        <v>953288.51243167999</v>
      </c>
      <c r="J59" s="49"/>
      <c r="K59" s="1362"/>
      <c r="L59" s="1362"/>
      <c r="M59" s="1362"/>
      <c r="N59" s="1362"/>
    </row>
    <row r="60" spans="1:14" ht="15">
      <c r="A60" s="49" t="s">
        <v>485</v>
      </c>
      <c r="B60" s="49" t="s">
        <v>218</v>
      </c>
      <c r="C60" s="62"/>
      <c r="D60" s="49"/>
      <c r="E60" s="49"/>
      <c r="F60" s="49"/>
      <c r="H60" s="49"/>
      <c r="I60" s="699">
        <f>I58-I59</f>
        <v>12933.126923170057</v>
      </c>
      <c r="J60" s="49"/>
      <c r="K60" s="1362"/>
      <c r="L60" s="1362"/>
      <c r="M60" s="1362"/>
      <c r="N60" s="1362"/>
    </row>
    <row r="61" spans="1:14" ht="15">
      <c r="A61" s="49" t="s">
        <v>508</v>
      </c>
      <c r="B61" s="49" t="s">
        <v>401</v>
      </c>
      <c r="C61" s="62"/>
      <c r="D61" s="49"/>
      <c r="E61" s="49"/>
      <c r="F61" s="49"/>
      <c r="H61" s="49"/>
      <c r="I61" s="1366">
        <f>(1+K22)^24</f>
        <v>1.0845984396356874</v>
      </c>
      <c r="J61" s="49"/>
      <c r="K61" s="1362"/>
      <c r="L61" s="1362"/>
      <c r="M61" s="1362"/>
      <c r="N61" s="1362"/>
    </row>
    <row r="62" spans="1:14" ht="15">
      <c r="A62" s="49" t="s">
        <v>506</v>
      </c>
      <c r="B62" s="49" t="s">
        <v>219</v>
      </c>
      <c r="C62" s="62"/>
      <c r="D62" s="49"/>
      <c r="E62" s="49"/>
      <c r="F62" s="49"/>
      <c r="H62" s="49"/>
      <c r="I62" s="699">
        <f>I60*I61</f>
        <v>14027.249280480542</v>
      </c>
      <c r="J62" s="49"/>
      <c r="K62" s="1362"/>
      <c r="L62" s="1362"/>
      <c r="M62" s="1362"/>
      <c r="N62" s="1362"/>
    </row>
    <row r="63" spans="1:14" ht="15">
      <c r="A63" s="49"/>
      <c r="B63" s="49"/>
      <c r="C63" s="62"/>
      <c r="D63" s="49"/>
      <c r="E63" s="49"/>
      <c r="F63" s="49"/>
      <c r="G63" s="49"/>
      <c r="H63" s="49"/>
      <c r="I63" s="49"/>
      <c r="J63" s="49"/>
      <c r="K63" s="1362"/>
      <c r="L63" s="1362"/>
      <c r="M63" s="1362"/>
      <c r="N63" s="1362"/>
    </row>
    <row r="64" spans="1:14" ht="15">
      <c r="A64" s="49"/>
      <c r="B64" s="49" t="s">
        <v>402</v>
      </c>
      <c r="C64" s="49"/>
      <c r="D64" s="49"/>
      <c r="E64" s="49"/>
      <c r="F64" s="49"/>
      <c r="G64" s="49"/>
      <c r="H64" s="49"/>
      <c r="I64" s="78"/>
      <c r="J64" s="49"/>
      <c r="K64" s="1362"/>
      <c r="L64" s="1362"/>
      <c r="M64" s="1362"/>
      <c r="N64" s="1362"/>
    </row>
    <row r="65" spans="1:14" ht="15">
      <c r="A65" s="49"/>
      <c r="B65" s="49" t="s">
        <v>201</v>
      </c>
      <c r="C65" s="49"/>
      <c r="D65" s="49"/>
      <c r="E65" s="49"/>
      <c r="F65" s="49"/>
      <c r="G65" s="49"/>
      <c r="H65" s="49"/>
      <c r="I65" s="49"/>
      <c r="J65" s="49"/>
      <c r="K65" s="1362"/>
      <c r="L65" s="1362"/>
      <c r="M65" s="1362"/>
      <c r="N65" s="1362"/>
    </row>
    <row r="66" spans="1:14" ht="15">
      <c r="A66" s="49"/>
      <c r="B66" s="49"/>
      <c r="C66" s="49"/>
      <c r="D66" s="49"/>
      <c r="E66" s="49"/>
      <c r="F66" s="49"/>
      <c r="G66" s="49"/>
      <c r="H66" s="49"/>
      <c r="I66" s="49"/>
      <c r="J66" s="49"/>
      <c r="K66" s="1362"/>
      <c r="L66" s="1362"/>
      <c r="M66" s="1362"/>
      <c r="N66" s="1362"/>
    </row>
    <row r="67" spans="1:14">
      <c r="A67" s="1362"/>
      <c r="B67" s="1362"/>
      <c r="C67" s="1362"/>
      <c r="D67" s="1362"/>
      <c r="E67" s="1362"/>
      <c r="F67" s="1362"/>
      <c r="G67" s="1362"/>
      <c r="H67" s="1362"/>
      <c r="I67" s="1362"/>
      <c r="J67" s="1362"/>
      <c r="K67" s="1362"/>
      <c r="L67" s="1362"/>
      <c r="M67" s="1362"/>
      <c r="N67" s="1362"/>
    </row>
    <row r="68" spans="1:14">
      <c r="A68" s="1362"/>
      <c r="B68" s="1362"/>
      <c r="C68" s="1362"/>
      <c r="D68" s="1362"/>
      <c r="E68" s="1362"/>
      <c r="F68" s="1362"/>
      <c r="G68" s="1362"/>
      <c r="H68" s="1362"/>
      <c r="I68" s="1362"/>
      <c r="J68" s="1362"/>
      <c r="K68" s="1362"/>
      <c r="L68" s="1362"/>
      <c r="M68" s="1362"/>
      <c r="N68" s="1362"/>
    </row>
    <row r="69" spans="1:14">
      <c r="A69" s="1362"/>
      <c r="B69" s="1362"/>
      <c r="C69" s="1362"/>
      <c r="D69" s="1362"/>
      <c r="E69" s="1362"/>
      <c r="F69" s="1362"/>
      <c r="G69" s="1362"/>
      <c r="H69" s="1362"/>
      <c r="I69" s="1362"/>
      <c r="J69" s="1362"/>
      <c r="K69" s="1362"/>
      <c r="L69" s="1362"/>
      <c r="M69" s="1362"/>
      <c r="N69" s="1362"/>
    </row>
    <row r="70" spans="1:14">
      <c r="A70" s="1362"/>
      <c r="B70" s="1362"/>
      <c r="C70" s="1362"/>
      <c r="D70" s="1362"/>
      <c r="E70" s="1362"/>
      <c r="F70" s="1362"/>
      <c r="G70" s="1362"/>
      <c r="H70" s="1362"/>
      <c r="I70" s="1362"/>
      <c r="J70" s="1362"/>
      <c r="K70" s="1362"/>
      <c r="L70" s="1362"/>
      <c r="M70" s="1362"/>
      <c r="N70" s="1362"/>
    </row>
    <row r="71" spans="1:14">
      <c r="A71" s="1362"/>
      <c r="B71" s="1362"/>
      <c r="C71" s="1362"/>
      <c r="D71" s="1362"/>
      <c r="E71" s="1362"/>
      <c r="F71" s="1362"/>
      <c r="G71" s="1362"/>
      <c r="H71" s="1362"/>
      <c r="I71" s="1362"/>
      <c r="J71" s="1362"/>
      <c r="K71" s="1362"/>
      <c r="L71" s="1362"/>
      <c r="M71" s="1362"/>
      <c r="N71" s="1362"/>
    </row>
    <row r="72" spans="1:14">
      <c r="A72" s="1362"/>
      <c r="B72" s="1362"/>
      <c r="C72" s="1362"/>
      <c r="D72" s="1362"/>
      <c r="E72" s="1362"/>
      <c r="F72" s="1362"/>
      <c r="G72" s="1362"/>
      <c r="H72" s="1362"/>
      <c r="I72" s="1362"/>
      <c r="J72" s="1362"/>
      <c r="K72" s="1362"/>
      <c r="L72" s="1362"/>
      <c r="M72" s="1362"/>
      <c r="N72" s="1362"/>
    </row>
    <row r="73" spans="1:14">
      <c r="A73" s="1362"/>
      <c r="B73" s="1362"/>
      <c r="C73" s="1362"/>
      <c r="D73" s="1362"/>
      <c r="E73" s="1362"/>
      <c r="F73" s="1362"/>
      <c r="G73" s="1362"/>
      <c r="H73" s="1362"/>
      <c r="I73" s="1362"/>
      <c r="J73" s="1362"/>
      <c r="K73" s="1362"/>
      <c r="L73" s="1362"/>
      <c r="M73" s="1362"/>
      <c r="N73" s="1362"/>
    </row>
    <row r="74" spans="1:14">
      <c r="A74" s="1362"/>
      <c r="B74" s="1362"/>
      <c r="C74" s="1362"/>
      <c r="D74" s="1362"/>
      <c r="E74" s="1362"/>
      <c r="F74" s="1362"/>
      <c r="G74" s="1362"/>
      <c r="H74" s="1362"/>
      <c r="I74" s="1362"/>
      <c r="J74" s="1362"/>
      <c r="K74" s="1362"/>
      <c r="L74" s="1362"/>
      <c r="M74" s="1362"/>
      <c r="N74" s="1362"/>
    </row>
  </sheetData>
  <mergeCells count="4">
    <mergeCell ref="A1:I1"/>
    <mergeCell ref="A2:I2"/>
    <mergeCell ref="A3:I3"/>
    <mergeCell ref="K15:K21"/>
  </mergeCells>
  <pageMargins left="0.5" right="0.5" top="0.75" bottom="0.5" header="0.5" footer="0.5"/>
  <pageSetup scale="66" orientation="portrait" r:id="rId1"/>
  <headerFooter alignWithMargins="0">
    <oddHeader>&amp;RPage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0" tint="-0.14999847407452621"/>
    <pageSetUpPr fitToPage="1"/>
  </sheetPr>
  <dimension ref="A1:N60"/>
  <sheetViews>
    <sheetView view="pageBreakPreview" zoomScale="85" zoomScaleNormal="70" zoomScaleSheetLayoutView="85" workbookViewId="0">
      <selection sqref="A1:I1"/>
    </sheetView>
  </sheetViews>
  <sheetFormatPr defaultRowHeight="12.75"/>
  <cols>
    <col min="1" max="1" width="7.140625" customWidth="1"/>
    <col min="2" max="2" width="7" customWidth="1"/>
    <col min="3" max="3" width="8" customWidth="1"/>
    <col min="6" max="6" width="50.140625" customWidth="1"/>
    <col min="14" max="14" width="13.140625" customWidth="1"/>
    <col min="15" max="15" width="10.140625" customWidth="1"/>
  </cols>
  <sheetData>
    <row r="1" spans="1:14" ht="18">
      <c r="A1" s="1425" t="str">
        <f>'Appendix A'!A1</f>
        <v xml:space="preserve">Virginia Electric and Power Company  </v>
      </c>
      <c r="B1" s="1425"/>
      <c r="C1" s="1425"/>
      <c r="D1" s="1425"/>
      <c r="E1" s="1425"/>
      <c r="F1" s="1425"/>
      <c r="G1" s="1425"/>
      <c r="H1" s="1425"/>
      <c r="I1" s="1425"/>
      <c r="J1" s="34"/>
      <c r="K1" s="34"/>
      <c r="L1" s="34"/>
      <c r="M1" s="34"/>
      <c r="N1" s="34"/>
    </row>
    <row r="2" spans="1:14" ht="18">
      <c r="A2" s="1425" t="s">
        <v>676</v>
      </c>
      <c r="B2" s="1425"/>
      <c r="C2" s="1425"/>
      <c r="D2" s="1425"/>
      <c r="E2" s="1425"/>
      <c r="F2" s="1425"/>
      <c r="G2" s="1425"/>
      <c r="H2" s="1425"/>
      <c r="I2" s="1425"/>
      <c r="J2" s="34"/>
      <c r="K2" s="34"/>
      <c r="L2" s="34"/>
      <c r="M2" s="34"/>
      <c r="N2" s="34"/>
    </row>
    <row r="3" spans="1:14" ht="15.75">
      <c r="A3" s="1508" t="s">
        <v>184</v>
      </c>
      <c r="B3" s="1508"/>
      <c r="C3" s="1508"/>
      <c r="D3" s="1508"/>
      <c r="E3" s="1508"/>
      <c r="F3" s="1508"/>
      <c r="G3" s="1508"/>
      <c r="H3" s="1508"/>
      <c r="I3" s="1508"/>
      <c r="J3" s="1508"/>
      <c r="K3" s="219"/>
      <c r="L3" s="219"/>
      <c r="M3" s="219"/>
      <c r="N3" s="219"/>
    </row>
    <row r="4" spans="1:14" ht="15.75">
      <c r="A4" s="192"/>
      <c r="B4" s="192"/>
      <c r="C4" s="192"/>
      <c r="D4" s="192"/>
      <c r="E4" s="192"/>
      <c r="F4" s="192"/>
      <c r="G4" s="192"/>
      <c r="H4" s="192"/>
      <c r="I4" s="192"/>
      <c r="J4" s="192"/>
      <c r="K4" s="192"/>
      <c r="L4" s="192"/>
      <c r="M4" s="192"/>
      <c r="N4" s="192"/>
    </row>
    <row r="5" spans="1:14" ht="15">
      <c r="A5" s="159"/>
      <c r="B5" s="34"/>
      <c r="C5" s="34"/>
      <c r="D5" s="34"/>
      <c r="E5" s="34"/>
      <c r="F5" s="34"/>
      <c r="G5" s="34"/>
      <c r="H5" s="34"/>
      <c r="I5" s="34"/>
      <c r="J5" s="34"/>
      <c r="K5" s="34"/>
      <c r="L5" s="34"/>
      <c r="M5" s="34"/>
      <c r="N5" s="34"/>
    </row>
    <row r="6" spans="1:14" ht="15.75">
      <c r="A6" s="159"/>
      <c r="B6" s="190"/>
      <c r="C6" s="191"/>
      <c r="D6" s="191"/>
      <c r="E6" s="406"/>
      <c r="F6" s="406"/>
      <c r="G6" s="34"/>
      <c r="H6" s="34"/>
      <c r="I6" s="34"/>
      <c r="J6" s="34"/>
      <c r="K6" s="34"/>
      <c r="L6" s="34"/>
      <c r="M6" s="34"/>
      <c r="N6" s="34"/>
    </row>
    <row r="7" spans="1:14" ht="15">
      <c r="A7" s="159"/>
      <c r="B7" s="34"/>
      <c r="C7" s="34"/>
      <c r="D7" s="34"/>
      <c r="E7" s="34"/>
      <c r="F7" s="34"/>
      <c r="G7" s="34"/>
      <c r="H7" s="34"/>
      <c r="I7" s="34"/>
      <c r="J7" s="34"/>
      <c r="K7" s="34"/>
      <c r="L7" s="34"/>
      <c r="M7" s="34"/>
      <c r="N7" s="34"/>
    </row>
    <row r="8" spans="1:14" ht="15">
      <c r="A8" s="34" t="s">
        <v>185</v>
      </c>
      <c r="B8" s="34"/>
      <c r="C8" s="159"/>
      <c r="D8" s="34"/>
      <c r="E8" s="34"/>
      <c r="F8" s="34"/>
      <c r="G8" s="34"/>
      <c r="H8" s="34"/>
      <c r="I8" s="34"/>
      <c r="J8" s="34"/>
      <c r="K8" s="38"/>
      <c r="L8" s="34"/>
      <c r="M8" s="34"/>
      <c r="N8" s="34"/>
    </row>
    <row r="9" spans="1:14" ht="18">
      <c r="A9" s="49" t="s">
        <v>1599</v>
      </c>
      <c r="B9" s="159"/>
      <c r="C9" s="159"/>
      <c r="D9" s="159"/>
      <c r="E9" s="159"/>
      <c r="F9" s="159"/>
      <c r="G9" s="407"/>
      <c r="H9" s="34"/>
      <c r="I9" s="34"/>
      <c r="J9" s="34"/>
      <c r="K9" s="34"/>
      <c r="L9" s="34"/>
      <c r="M9" s="34"/>
      <c r="N9" s="34"/>
    </row>
    <row r="10" spans="1:14" ht="15">
      <c r="A10" s="34"/>
      <c r="B10" s="34"/>
      <c r="C10" s="159"/>
      <c r="D10" s="34"/>
      <c r="E10" s="159"/>
      <c r="F10" s="34"/>
      <c r="G10" s="34"/>
      <c r="H10" s="34"/>
      <c r="I10" s="34"/>
      <c r="J10" s="34"/>
      <c r="K10" s="34"/>
      <c r="L10" s="34"/>
      <c r="M10" s="34"/>
      <c r="N10" s="34"/>
    </row>
    <row r="11" spans="1:14" ht="15">
      <c r="A11" s="34" t="s">
        <v>42</v>
      </c>
      <c r="B11" s="34" t="s">
        <v>405</v>
      </c>
      <c r="C11" s="159"/>
      <c r="D11" s="34"/>
      <c r="E11" s="34"/>
      <c r="F11" s="34"/>
      <c r="G11" s="34"/>
      <c r="H11" s="34"/>
      <c r="I11" s="34"/>
      <c r="J11" s="34"/>
      <c r="K11" s="34"/>
      <c r="L11" s="34"/>
      <c r="M11" s="34"/>
      <c r="N11" s="34"/>
    </row>
    <row r="12" spans="1:14" ht="15">
      <c r="A12" s="34"/>
      <c r="B12" s="34" t="s">
        <v>167</v>
      </c>
      <c r="C12" s="159"/>
      <c r="D12" s="34"/>
      <c r="E12" s="34"/>
      <c r="F12" s="34"/>
      <c r="G12" s="34"/>
      <c r="H12" s="34"/>
      <c r="I12" s="34"/>
      <c r="J12" s="34"/>
      <c r="K12" s="34"/>
      <c r="L12" s="34"/>
      <c r="M12" s="34"/>
      <c r="N12" s="34"/>
    </row>
    <row r="13" spans="1:14" ht="18">
      <c r="A13" s="34"/>
      <c r="B13" s="49" t="s">
        <v>1600</v>
      </c>
      <c r="C13" s="159"/>
      <c r="D13" s="34"/>
      <c r="E13" s="34"/>
      <c r="F13" s="34"/>
      <c r="G13" s="408"/>
      <c r="H13" s="159"/>
      <c r="I13" s="34"/>
      <c r="J13" s="34"/>
      <c r="K13" s="34"/>
      <c r="L13" s="34"/>
      <c r="M13" s="34"/>
      <c r="N13" s="34"/>
    </row>
    <row r="14" spans="1:14" ht="15">
      <c r="A14" s="34"/>
      <c r="B14" s="34"/>
      <c r="C14" s="159"/>
      <c r="D14" s="34"/>
      <c r="E14" s="34"/>
      <c r="F14" s="34"/>
      <c r="G14" s="34"/>
      <c r="H14" s="34"/>
      <c r="I14" s="34"/>
      <c r="J14" s="34"/>
      <c r="K14" s="34"/>
      <c r="L14" s="34"/>
      <c r="M14" s="34"/>
      <c r="N14" s="34"/>
    </row>
    <row r="15" spans="1:14" ht="15">
      <c r="A15" s="34" t="s">
        <v>43</v>
      </c>
      <c r="B15" s="34" t="s">
        <v>186</v>
      </c>
      <c r="C15" s="159"/>
      <c r="D15" s="34"/>
      <c r="E15" s="34"/>
      <c r="F15" s="34"/>
      <c r="G15" s="34"/>
      <c r="H15" s="34"/>
      <c r="I15" s="34"/>
      <c r="J15" s="34"/>
      <c r="K15" s="34"/>
      <c r="L15" s="34"/>
      <c r="M15" s="34"/>
      <c r="N15" s="34"/>
    </row>
    <row r="16" spans="1:14" ht="15">
      <c r="A16" s="34"/>
      <c r="B16" s="34" t="s">
        <v>187</v>
      </c>
      <c r="C16" s="159"/>
      <c r="D16" s="34"/>
      <c r="E16" s="34"/>
      <c r="F16" s="34"/>
      <c r="G16" s="34"/>
      <c r="H16" s="34"/>
      <c r="I16" s="34"/>
      <c r="J16" s="34"/>
      <c r="K16" s="34"/>
      <c r="L16" s="34"/>
      <c r="M16" s="34"/>
      <c r="N16" s="34"/>
    </row>
    <row r="17" spans="1:14" ht="15">
      <c r="A17" s="34"/>
      <c r="B17" s="34"/>
      <c r="C17" s="159"/>
      <c r="D17" s="34"/>
      <c r="E17" s="34"/>
      <c r="F17" s="34"/>
      <c r="G17" s="34"/>
      <c r="H17" s="34"/>
      <c r="I17" s="34"/>
      <c r="J17" s="34"/>
      <c r="K17" s="34"/>
      <c r="L17" s="34"/>
      <c r="M17" s="34"/>
      <c r="N17" s="34"/>
    </row>
    <row r="18" spans="1:14" ht="15">
      <c r="A18" s="34" t="s">
        <v>44</v>
      </c>
      <c r="B18" s="34" t="s">
        <v>191</v>
      </c>
      <c r="C18" s="159"/>
      <c r="D18" s="34"/>
      <c r="E18" s="34"/>
      <c r="F18" s="34"/>
      <c r="G18" s="34"/>
      <c r="H18" s="34"/>
      <c r="I18" s="34"/>
      <c r="J18" s="34"/>
      <c r="K18" s="34"/>
      <c r="L18" s="34"/>
      <c r="M18" s="34"/>
      <c r="N18" s="34"/>
    </row>
    <row r="19" spans="1:14" ht="15">
      <c r="A19" s="34"/>
      <c r="B19" s="34"/>
      <c r="C19" s="159"/>
      <c r="D19" s="34"/>
      <c r="E19" s="34"/>
      <c r="F19" s="34"/>
      <c r="G19" s="34"/>
      <c r="H19" s="34"/>
      <c r="I19" s="34"/>
      <c r="J19" s="34"/>
      <c r="K19" s="34"/>
      <c r="L19" s="34"/>
      <c r="M19" s="34"/>
      <c r="N19" s="34"/>
    </row>
    <row r="20" spans="1:14" ht="15">
      <c r="A20" s="159"/>
      <c r="B20" s="34" t="s">
        <v>199</v>
      </c>
      <c r="C20" s="34"/>
      <c r="D20" s="159"/>
      <c r="E20" s="34"/>
      <c r="F20" s="34"/>
      <c r="G20" s="34"/>
      <c r="H20" s="34"/>
      <c r="I20" s="34"/>
      <c r="J20" s="34"/>
      <c r="K20" s="409"/>
      <c r="L20" s="34"/>
      <c r="M20" s="34"/>
      <c r="N20" s="34"/>
    </row>
    <row r="21" spans="1:14" ht="15">
      <c r="A21" s="159"/>
      <c r="B21" s="159"/>
      <c r="C21" s="34"/>
      <c r="D21" s="159"/>
      <c r="E21" s="34"/>
      <c r="F21" s="34"/>
      <c r="G21" s="34"/>
      <c r="H21" s="34"/>
      <c r="I21" s="34"/>
      <c r="J21" s="34"/>
      <c r="K21" s="34"/>
      <c r="L21" s="34"/>
      <c r="M21" s="34"/>
      <c r="N21" s="34"/>
    </row>
    <row r="22" spans="1:14" ht="15">
      <c r="A22" s="159"/>
      <c r="B22" s="34" t="s">
        <v>293</v>
      </c>
      <c r="C22" s="63" t="s">
        <v>168</v>
      </c>
      <c r="D22" s="34" t="s">
        <v>294</v>
      </c>
      <c r="E22" s="159"/>
      <c r="F22" s="34"/>
      <c r="G22" s="34"/>
      <c r="H22" s="34"/>
      <c r="I22" s="34"/>
      <c r="J22" s="34"/>
      <c r="K22" s="34"/>
      <c r="L22" s="34"/>
      <c r="M22" s="34"/>
      <c r="N22" s="34"/>
    </row>
    <row r="23" spans="1:14" ht="15">
      <c r="A23" s="159"/>
      <c r="B23" s="159"/>
      <c r="C23" s="159"/>
      <c r="D23" s="34" t="s">
        <v>188</v>
      </c>
      <c r="E23" s="34"/>
      <c r="F23" s="34"/>
      <c r="G23" s="34"/>
      <c r="H23" s="34"/>
      <c r="I23" s="34"/>
      <c r="J23" s="34"/>
      <c r="K23" s="411"/>
      <c r="L23" s="34"/>
      <c r="M23" s="34"/>
      <c r="N23" s="34"/>
    </row>
    <row r="24" spans="1:14" ht="15">
      <c r="A24" s="159"/>
      <c r="B24" s="159"/>
      <c r="C24" s="159"/>
      <c r="D24" s="159"/>
      <c r="E24" s="34"/>
      <c r="F24" s="34"/>
      <c r="G24" s="34"/>
      <c r="H24" s="34"/>
      <c r="I24" s="34"/>
      <c r="J24" s="34"/>
      <c r="K24" s="34"/>
      <c r="L24" s="34"/>
      <c r="M24" s="34"/>
      <c r="N24" s="34"/>
    </row>
    <row r="25" spans="1:14" ht="15">
      <c r="A25" s="159"/>
      <c r="B25" s="159"/>
      <c r="C25" s="159"/>
      <c r="D25" s="34" t="s">
        <v>299</v>
      </c>
      <c r="E25" s="159"/>
      <c r="F25" s="159"/>
      <c r="G25" s="159"/>
      <c r="H25" s="34"/>
      <c r="I25" s="34"/>
      <c r="J25" s="34"/>
      <c r="K25" s="34"/>
      <c r="L25" s="34"/>
      <c r="M25" s="34"/>
      <c r="N25" s="34"/>
    </row>
    <row r="26" spans="1:14" ht="15">
      <c r="A26" s="34"/>
      <c r="B26" s="159"/>
      <c r="C26" s="159"/>
      <c r="D26" s="34" t="s">
        <v>300</v>
      </c>
      <c r="E26" s="159"/>
      <c r="F26" s="34"/>
      <c r="G26" s="34"/>
      <c r="H26" s="34"/>
      <c r="I26" s="34"/>
      <c r="J26" s="34"/>
      <c r="K26" s="34"/>
      <c r="L26" s="34"/>
      <c r="M26" s="34"/>
      <c r="N26" s="34"/>
    </row>
    <row r="27" spans="1:14" ht="15">
      <c r="A27" s="159"/>
      <c r="B27" s="159"/>
      <c r="C27" s="34"/>
      <c r="D27" s="159"/>
      <c r="E27" s="159"/>
      <c r="F27" s="34"/>
      <c r="G27" s="34"/>
      <c r="H27" s="34"/>
      <c r="I27" s="34"/>
      <c r="J27" s="34"/>
      <c r="K27" s="34"/>
      <c r="L27" s="34"/>
      <c r="M27" s="34"/>
      <c r="N27" s="34"/>
    </row>
    <row r="28" spans="1:14" ht="15">
      <c r="A28" s="406" t="s">
        <v>79</v>
      </c>
      <c r="B28" s="410"/>
      <c r="C28" s="410"/>
      <c r="D28" s="406"/>
      <c r="E28" s="406"/>
      <c r="F28" s="406"/>
      <c r="G28" s="406"/>
      <c r="H28" s="406"/>
      <c r="I28" s="34"/>
      <c r="J28" s="34"/>
      <c r="K28" s="34"/>
      <c r="L28" s="34"/>
      <c r="M28" s="34"/>
      <c r="N28" s="34"/>
    </row>
    <row r="29" spans="1:14" ht="15">
      <c r="A29" s="159"/>
      <c r="B29" s="159"/>
      <c r="C29" s="159"/>
      <c r="D29" s="159"/>
      <c r="E29" s="159"/>
      <c r="F29" s="159"/>
      <c r="G29" s="159"/>
      <c r="H29" s="159"/>
      <c r="I29" s="159"/>
      <c r="J29" s="159"/>
      <c r="K29" s="159"/>
      <c r="L29" s="159"/>
      <c r="M29" s="159"/>
      <c r="N29" s="34"/>
    </row>
    <row r="30" spans="1:14" ht="15">
      <c r="A30" s="159"/>
      <c r="B30" s="159"/>
      <c r="C30" s="159"/>
      <c r="D30" s="159"/>
      <c r="E30" s="159"/>
      <c r="F30" s="159"/>
      <c r="G30" s="159"/>
      <c r="H30" s="159"/>
      <c r="I30" s="159"/>
      <c r="J30" s="159"/>
      <c r="K30" s="159"/>
      <c r="L30" s="159"/>
      <c r="M30" s="159"/>
      <c r="N30" s="34"/>
    </row>
    <row r="31" spans="1:14" ht="15">
      <c r="A31" s="34" t="s">
        <v>461</v>
      </c>
      <c r="B31" s="34" t="s">
        <v>462</v>
      </c>
      <c r="C31" s="34" t="s">
        <v>463</v>
      </c>
      <c r="D31" s="159"/>
      <c r="E31" s="34"/>
      <c r="F31" s="34"/>
      <c r="G31" s="34"/>
      <c r="H31" s="34"/>
      <c r="I31" s="159"/>
      <c r="J31" s="159"/>
      <c r="K31" s="159"/>
      <c r="L31" s="159"/>
      <c r="M31" s="159"/>
      <c r="N31" s="34"/>
    </row>
    <row r="32" spans="1:14" ht="15">
      <c r="A32" s="34"/>
      <c r="B32" s="34"/>
      <c r="C32" s="34"/>
      <c r="D32" s="159"/>
      <c r="E32" s="34"/>
      <c r="F32" s="34"/>
      <c r="G32" s="34"/>
      <c r="H32" s="34"/>
      <c r="I32" s="159"/>
      <c r="J32" s="159"/>
      <c r="K32" s="159"/>
      <c r="L32" s="159"/>
      <c r="M32" s="159"/>
      <c r="N32" s="159"/>
    </row>
    <row r="33" spans="1:14" ht="15">
      <c r="A33" s="63" t="s">
        <v>71</v>
      </c>
      <c r="B33" s="63">
        <v>2007</v>
      </c>
      <c r="C33" s="34" t="s">
        <v>72</v>
      </c>
      <c r="D33" s="159"/>
      <c r="E33" s="34"/>
      <c r="F33" s="34"/>
      <c r="G33" s="34"/>
      <c r="H33" s="34"/>
      <c r="I33" s="159"/>
      <c r="J33" s="159"/>
      <c r="K33" s="159"/>
      <c r="L33" s="159"/>
      <c r="M33" s="159"/>
      <c r="N33" s="159"/>
    </row>
    <row r="34" spans="1:14" ht="15">
      <c r="A34" s="63" t="s">
        <v>74</v>
      </c>
      <c r="B34" s="63">
        <v>2008</v>
      </c>
      <c r="C34" s="34" t="s">
        <v>73</v>
      </c>
      <c r="D34" s="159"/>
      <c r="E34" s="34"/>
      <c r="F34" s="34"/>
      <c r="G34" s="34"/>
      <c r="H34" s="34"/>
      <c r="I34" s="159"/>
      <c r="J34" s="159"/>
      <c r="K34" s="159"/>
      <c r="L34" s="159"/>
      <c r="M34" s="159"/>
      <c r="N34" s="159"/>
    </row>
    <row r="35" spans="1:14" ht="15">
      <c r="A35" s="63" t="s">
        <v>464</v>
      </c>
      <c r="B35" s="63">
        <v>2009</v>
      </c>
      <c r="C35" s="34" t="s">
        <v>76</v>
      </c>
      <c r="D35" s="159"/>
      <c r="E35" s="34"/>
      <c r="F35" s="34"/>
      <c r="G35" s="34"/>
      <c r="H35" s="34"/>
      <c r="I35" s="159"/>
      <c r="J35" s="159"/>
      <c r="K35" s="159"/>
      <c r="L35" s="159"/>
      <c r="M35" s="159"/>
      <c r="N35" s="159"/>
    </row>
    <row r="36" spans="1:14" ht="15">
      <c r="A36" s="63" t="s">
        <v>74</v>
      </c>
      <c r="B36" s="63">
        <v>2009</v>
      </c>
      <c r="C36" s="34" t="s">
        <v>83</v>
      </c>
      <c r="D36" s="159"/>
      <c r="E36" s="34"/>
      <c r="F36" s="34"/>
      <c r="G36" s="34"/>
      <c r="H36" s="34"/>
      <c r="I36" s="159"/>
      <c r="J36" s="159"/>
      <c r="K36" s="159"/>
      <c r="L36" s="159"/>
      <c r="M36" s="159"/>
      <c r="N36" s="159"/>
    </row>
    <row r="37" spans="1:14" ht="15">
      <c r="A37" s="63" t="s">
        <v>74</v>
      </c>
      <c r="B37" s="63">
        <f>+B36</f>
        <v>2009</v>
      </c>
      <c r="C37" s="34" t="s">
        <v>84</v>
      </c>
      <c r="D37" s="159"/>
      <c r="E37" s="34"/>
      <c r="F37" s="34"/>
      <c r="G37" s="34"/>
      <c r="H37" s="34"/>
      <c r="I37" s="159"/>
      <c r="J37" s="159"/>
      <c r="K37" s="159"/>
      <c r="L37" s="159"/>
      <c r="M37" s="159"/>
      <c r="N37" s="159"/>
    </row>
    <row r="38" spans="1:14" ht="15">
      <c r="A38" s="63" t="s">
        <v>464</v>
      </c>
      <c r="B38" s="63">
        <v>2010</v>
      </c>
      <c r="C38" s="34" t="s">
        <v>77</v>
      </c>
      <c r="D38" s="159"/>
      <c r="E38" s="34"/>
      <c r="F38" s="34"/>
      <c r="G38" s="34"/>
      <c r="H38" s="34"/>
      <c r="I38" s="159"/>
      <c r="J38" s="159"/>
      <c r="K38" s="159"/>
      <c r="L38" s="159"/>
      <c r="M38" s="159"/>
      <c r="N38" s="159"/>
    </row>
    <row r="39" spans="1:14" ht="15">
      <c r="A39" s="63" t="s">
        <v>74</v>
      </c>
      <c r="B39" s="63">
        <v>2010</v>
      </c>
      <c r="C39" s="34" t="s">
        <v>85</v>
      </c>
      <c r="D39" s="159"/>
      <c r="E39" s="34"/>
      <c r="F39" s="34"/>
      <c r="G39" s="34"/>
      <c r="H39" s="34"/>
      <c r="I39" s="159"/>
      <c r="J39" s="159"/>
      <c r="K39" s="159"/>
      <c r="L39" s="159"/>
      <c r="M39" s="159"/>
      <c r="N39" s="159"/>
    </row>
    <row r="40" spans="1:14" ht="15">
      <c r="A40" s="63" t="str">
        <f>+A39</f>
        <v>Sept</v>
      </c>
      <c r="B40" s="63">
        <f>+B39</f>
        <v>2010</v>
      </c>
      <c r="C40" s="34" t="s">
        <v>89</v>
      </c>
      <c r="D40" s="159"/>
      <c r="E40" s="34"/>
      <c r="F40" s="34"/>
      <c r="G40" s="34"/>
      <c r="H40" s="34"/>
      <c r="I40" s="159"/>
      <c r="J40" s="159"/>
      <c r="K40" s="159"/>
      <c r="L40" s="159"/>
      <c r="M40" s="159"/>
      <c r="N40" s="159"/>
    </row>
    <row r="41" spans="1:14" ht="15">
      <c r="A41" s="63" t="s">
        <v>464</v>
      </c>
      <c r="B41" s="63" t="s">
        <v>75</v>
      </c>
      <c r="C41" s="34" t="s">
        <v>78</v>
      </c>
      <c r="D41" s="159"/>
      <c r="E41" s="34"/>
      <c r="F41" s="34"/>
      <c r="G41" s="34"/>
      <c r="H41" s="34"/>
      <c r="I41" s="159"/>
      <c r="J41" s="159"/>
      <c r="K41" s="159"/>
      <c r="L41" s="159"/>
      <c r="M41" s="159"/>
      <c r="N41" s="159"/>
    </row>
    <row r="42" spans="1:14" ht="15">
      <c r="A42" s="63" t="s">
        <v>74</v>
      </c>
      <c r="B42" s="63" t="s">
        <v>75</v>
      </c>
      <c r="C42" s="34" t="s">
        <v>90</v>
      </c>
      <c r="D42" s="159"/>
      <c r="E42" s="34"/>
      <c r="F42" s="34"/>
      <c r="G42" s="34"/>
      <c r="H42" s="34"/>
      <c r="I42" s="159"/>
      <c r="J42" s="159"/>
      <c r="K42" s="159"/>
      <c r="L42" s="159"/>
      <c r="M42" s="159"/>
      <c r="N42" s="159"/>
    </row>
    <row r="43" spans="1:14" ht="15">
      <c r="A43" s="63" t="str">
        <f>+A42</f>
        <v>Sept</v>
      </c>
      <c r="B43" s="63" t="s">
        <v>75</v>
      </c>
      <c r="C43" s="34" t="s">
        <v>91</v>
      </c>
      <c r="D43" s="159"/>
      <c r="E43" s="34"/>
      <c r="F43" s="34"/>
      <c r="G43" s="34"/>
      <c r="H43" s="34"/>
      <c r="I43" s="159"/>
      <c r="J43" s="159"/>
      <c r="K43" s="159"/>
      <c r="L43" s="159"/>
      <c r="M43" s="159"/>
      <c r="N43" s="159"/>
    </row>
    <row r="44" spans="1:14" ht="15">
      <c r="A44" s="159"/>
      <c r="B44" s="159"/>
      <c r="C44" s="159"/>
      <c r="D44" s="34"/>
      <c r="E44" s="34"/>
      <c r="F44" s="34"/>
      <c r="G44" s="34"/>
      <c r="H44" s="34"/>
      <c r="I44" s="159"/>
      <c r="J44" s="159"/>
      <c r="K44" s="159"/>
      <c r="L44" s="159"/>
      <c r="M44" s="159"/>
      <c r="N44" s="159"/>
    </row>
    <row r="45" spans="1:14" ht="15">
      <c r="A45" s="159"/>
      <c r="B45" s="159"/>
      <c r="C45" s="159"/>
      <c r="D45" s="34"/>
      <c r="E45" s="34"/>
      <c r="F45" s="34"/>
      <c r="G45" s="34"/>
      <c r="H45" s="34"/>
      <c r="I45" s="159"/>
      <c r="J45" s="159"/>
      <c r="K45" s="159"/>
      <c r="L45" s="159"/>
      <c r="M45" s="159"/>
      <c r="N45" s="159"/>
    </row>
    <row r="46" spans="1:14" ht="16.5">
      <c r="A46" s="453">
        <v>1</v>
      </c>
      <c r="B46" s="34" t="s">
        <v>9</v>
      </c>
      <c r="C46" s="34"/>
      <c r="D46" s="159"/>
      <c r="E46" s="159"/>
      <c r="F46" s="159"/>
      <c r="G46" s="159"/>
      <c r="H46" s="159"/>
      <c r="I46" s="159"/>
      <c r="J46" s="159"/>
      <c r="K46" s="159"/>
      <c r="L46" s="159"/>
      <c r="M46" s="159"/>
      <c r="N46" s="159"/>
    </row>
    <row r="47" spans="1:14" ht="16.5">
      <c r="A47" s="454"/>
      <c r="B47" s="34" t="s">
        <v>13</v>
      </c>
      <c r="C47" s="34"/>
      <c r="D47" s="159"/>
      <c r="E47" s="159"/>
      <c r="F47" s="159"/>
      <c r="G47" s="159"/>
      <c r="H47" s="159"/>
      <c r="I47" s="159"/>
      <c r="J47" s="159"/>
      <c r="K47" s="159"/>
      <c r="L47" s="159"/>
      <c r="M47" s="159"/>
      <c r="N47" s="159"/>
    </row>
    <row r="48" spans="1:14" ht="16.5">
      <c r="A48" s="454"/>
      <c r="B48" s="34"/>
      <c r="C48" s="159"/>
      <c r="D48" s="159"/>
      <c r="E48" s="159"/>
      <c r="F48" s="159"/>
      <c r="G48" s="159"/>
      <c r="H48" s="159"/>
      <c r="I48" s="159"/>
      <c r="J48" s="159"/>
      <c r="K48" s="159"/>
      <c r="L48" s="159"/>
      <c r="M48" s="159"/>
      <c r="N48" s="159"/>
    </row>
    <row r="49" spans="1:14" ht="16.5">
      <c r="A49" s="453">
        <v>2</v>
      </c>
      <c r="B49" s="34" t="s">
        <v>174</v>
      </c>
      <c r="C49" s="159"/>
      <c r="D49" s="159"/>
      <c r="E49" s="34"/>
      <c r="F49" s="34"/>
      <c r="G49" s="34"/>
      <c r="H49" s="34"/>
      <c r="I49" s="159"/>
      <c r="J49" s="159"/>
      <c r="K49" s="159"/>
      <c r="L49" s="159"/>
      <c r="M49" s="159"/>
      <c r="N49" s="159"/>
    </row>
    <row r="50" spans="1:14" ht="15">
      <c r="A50" s="34"/>
      <c r="B50" s="34" t="s">
        <v>180</v>
      </c>
      <c r="C50" s="159"/>
      <c r="D50" s="159"/>
      <c r="E50" s="34"/>
      <c r="F50" s="34"/>
      <c r="G50" s="34"/>
      <c r="H50" s="34"/>
      <c r="I50" s="159"/>
      <c r="J50" s="159"/>
      <c r="K50" s="159"/>
      <c r="L50" s="159"/>
      <c r="M50" s="159"/>
      <c r="N50" s="159"/>
    </row>
    <row r="51" spans="1:14" ht="15">
      <c r="A51" s="34"/>
      <c r="B51" s="34" t="s">
        <v>10</v>
      </c>
      <c r="C51" s="159"/>
      <c r="D51" s="159"/>
      <c r="E51" s="34"/>
      <c r="F51" s="34"/>
      <c r="G51" s="34"/>
      <c r="H51" s="34"/>
      <c r="I51" s="159"/>
      <c r="J51" s="159"/>
      <c r="K51" s="159"/>
      <c r="L51" s="159"/>
      <c r="M51" s="159"/>
      <c r="N51" s="159"/>
    </row>
    <row r="52" spans="1:14" ht="15">
      <c r="A52" s="34"/>
      <c r="B52" s="34" t="s">
        <v>181</v>
      </c>
      <c r="C52" s="159"/>
      <c r="D52" s="159"/>
      <c r="E52" s="34"/>
      <c r="F52" s="34"/>
      <c r="G52" s="34"/>
      <c r="H52" s="34"/>
      <c r="I52" s="159"/>
      <c r="J52" s="159"/>
      <c r="K52" s="159"/>
      <c r="L52" s="159"/>
      <c r="M52" s="159"/>
      <c r="N52" s="159"/>
    </row>
    <row r="53" spans="1:14" ht="15">
      <c r="A53" s="34"/>
      <c r="B53" s="34" t="s">
        <v>182</v>
      </c>
      <c r="C53" s="159"/>
      <c r="D53" s="159"/>
      <c r="E53" s="159"/>
      <c r="F53" s="159"/>
      <c r="G53" s="159"/>
      <c r="H53" s="159"/>
      <c r="I53" s="159"/>
      <c r="J53" s="159"/>
      <c r="K53" s="159"/>
      <c r="L53" s="159"/>
      <c r="M53" s="159"/>
      <c r="N53" s="159"/>
    </row>
    <row r="54" spans="1:14" ht="15">
      <c r="A54" s="34"/>
      <c r="B54" s="34" t="s">
        <v>183</v>
      </c>
      <c r="C54" s="159"/>
      <c r="D54" s="159"/>
      <c r="E54" s="159"/>
      <c r="F54" s="159"/>
      <c r="G54" s="159"/>
      <c r="H54" s="159"/>
      <c r="I54" s="159"/>
      <c r="J54" s="159"/>
      <c r="K54" s="159"/>
      <c r="L54" s="159"/>
      <c r="M54" s="159"/>
      <c r="N54" s="159"/>
    </row>
    <row r="55" spans="1:14">
      <c r="A55" s="159"/>
      <c r="B55" s="159"/>
      <c r="C55" s="159"/>
      <c r="D55" s="159"/>
      <c r="E55" s="159"/>
      <c r="F55" s="159"/>
      <c r="G55" s="159"/>
      <c r="H55" s="159"/>
      <c r="I55" s="159"/>
      <c r="J55" s="159"/>
      <c r="K55" s="159"/>
      <c r="L55" s="159"/>
      <c r="M55" s="159"/>
      <c r="N55" s="159"/>
    </row>
    <row r="56" spans="1:14">
      <c r="A56" s="159"/>
      <c r="B56" s="159"/>
      <c r="C56" s="159"/>
      <c r="D56" s="159"/>
      <c r="E56" s="159"/>
      <c r="F56" s="159"/>
      <c r="G56" s="159"/>
      <c r="H56" s="159"/>
      <c r="I56" s="159"/>
      <c r="J56" s="159"/>
      <c r="K56" s="159"/>
      <c r="L56" s="159"/>
      <c r="M56" s="159"/>
      <c r="N56" s="159"/>
    </row>
    <row r="57" spans="1:14">
      <c r="A57" s="159"/>
      <c r="B57" s="159"/>
      <c r="C57" s="159"/>
      <c r="D57" s="159"/>
      <c r="E57" s="159"/>
      <c r="F57" s="159"/>
      <c r="G57" s="159"/>
      <c r="H57" s="159"/>
      <c r="I57" s="159"/>
      <c r="J57" s="159"/>
      <c r="K57" s="159"/>
      <c r="L57" s="159"/>
      <c r="M57" s="159"/>
      <c r="N57" s="159"/>
    </row>
    <row r="58" spans="1:14">
      <c r="A58" s="159"/>
      <c r="B58" s="159"/>
      <c r="C58" s="159"/>
      <c r="D58" s="159"/>
      <c r="E58" s="159"/>
      <c r="F58" s="159"/>
      <c r="G58" s="159"/>
      <c r="H58" s="159"/>
      <c r="I58" s="159"/>
      <c r="J58" s="159"/>
      <c r="K58" s="159"/>
      <c r="L58" s="159"/>
      <c r="M58" s="159"/>
      <c r="N58" s="159"/>
    </row>
    <row r="59" spans="1:14">
      <c r="A59" s="159"/>
      <c r="B59" s="159"/>
      <c r="C59" s="159"/>
      <c r="D59" s="159"/>
      <c r="E59" s="159"/>
      <c r="F59" s="159"/>
      <c r="G59" s="159"/>
      <c r="H59" s="159"/>
      <c r="I59" s="159"/>
      <c r="J59" s="159"/>
      <c r="K59" s="159"/>
      <c r="L59" s="159"/>
      <c r="M59" s="159"/>
      <c r="N59" s="159"/>
    </row>
    <row r="60" spans="1:14">
      <c r="A60" s="159"/>
      <c r="B60" s="159"/>
      <c r="C60" s="159"/>
      <c r="D60" s="159"/>
      <c r="E60" s="159"/>
      <c r="F60" s="159"/>
      <c r="G60" s="159"/>
      <c r="H60" s="159"/>
      <c r="I60" s="159"/>
      <c r="J60" s="159"/>
      <c r="K60" s="159"/>
      <c r="L60" s="159"/>
      <c r="M60" s="159"/>
      <c r="N60" s="159"/>
    </row>
  </sheetData>
  <mergeCells count="3">
    <mergeCell ref="A3:J3"/>
    <mergeCell ref="A1:I1"/>
    <mergeCell ref="A2:I2"/>
  </mergeCells>
  <phoneticPr fontId="57" type="noConversion"/>
  <pageMargins left="0.75" right="0.75" top="1" bottom="1" header="0.5" footer="0.5"/>
  <pageSetup scale="58" orientation="portrait" r:id="rId1"/>
  <headerFooter alignWithMargins="0">
    <oddHeader>&amp;RPage &amp;P of &amp;N</oddHeader>
  </headerFooter>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XCE151"/>
  <sheetViews>
    <sheetView tabSelected="1" view="pageBreakPreview" zoomScaleNormal="100" zoomScaleSheetLayoutView="100" workbookViewId="0"/>
  </sheetViews>
  <sheetFormatPr defaultRowHeight="12.75"/>
  <cols>
    <col min="1" max="1" width="5" style="1138" customWidth="1"/>
    <col min="2" max="2" width="27" style="1138" customWidth="1"/>
    <col min="3" max="3" width="7.85546875" style="1138" customWidth="1"/>
    <col min="4" max="4" width="3.85546875" style="1138" customWidth="1"/>
    <col min="5" max="5" width="18.85546875" style="1138" customWidth="1"/>
    <col min="6" max="6" width="13" style="782" customWidth="1"/>
    <col min="7" max="7" width="18.7109375" style="1138" customWidth="1"/>
    <col min="8" max="8" width="14.140625" style="1138" customWidth="1"/>
    <col min="9" max="9" width="20.5703125" style="1138" bestFit="1" customWidth="1"/>
    <col min="10" max="10" width="12.7109375" style="830" customWidth="1"/>
    <col min="11" max="14" width="13.28515625" style="830" customWidth="1"/>
    <col min="15" max="17" width="13.28515625" style="1138" customWidth="1"/>
    <col min="18" max="22" width="13.28515625" style="830" customWidth="1"/>
    <col min="23" max="93" width="13.28515625" style="1138" customWidth="1"/>
    <col min="94" max="94" width="14.7109375" style="1138" customWidth="1"/>
    <col min="95" max="97" width="13.28515625" style="1138" customWidth="1"/>
    <col min="98" max="98" width="15.140625" style="1138" customWidth="1"/>
    <col min="99" max="348" width="13.28515625" style="1138" customWidth="1"/>
    <col min="349" max="349" width="17" style="1138" customWidth="1"/>
    <col min="350" max="582" width="13.28515625" style="1138" customWidth="1"/>
    <col min="583" max="583" width="18.140625" style="1138" customWidth="1"/>
    <col min="584" max="584" width="16.28515625" style="1138" customWidth="1"/>
    <col min="585" max="585" width="15.28515625" style="1138" customWidth="1"/>
    <col min="586" max="599" width="17.28515625" style="1138" customWidth="1"/>
    <col min="600" max="600" width="14.7109375" style="1138" bestFit="1" customWidth="1"/>
    <col min="601" max="601" width="13.7109375" style="1138" customWidth="1"/>
    <col min="602" max="602" width="15.28515625" style="1138" customWidth="1"/>
    <col min="603" max="603" width="13.140625" style="1138" customWidth="1"/>
    <col min="604" max="604" width="11.85546875" style="1138" customWidth="1"/>
    <col min="605" max="605" width="13.28515625" style="1138" customWidth="1"/>
    <col min="606" max="606" width="12.28515625" style="1138" customWidth="1"/>
    <col min="607" max="607" width="13" style="1138" bestFit="1" customWidth="1"/>
    <col min="608" max="608" width="13.28515625" style="1138" bestFit="1" customWidth="1"/>
    <col min="609" max="609" width="19.28515625" style="1138" customWidth="1"/>
    <col min="610" max="610" width="12.7109375" style="1138" bestFit="1" customWidth="1"/>
    <col min="611" max="611" width="13" style="1138" bestFit="1" customWidth="1"/>
    <col min="612" max="612" width="13.28515625" style="1138" bestFit="1" customWidth="1"/>
    <col min="613" max="613" width="16.28515625" style="1138" customWidth="1"/>
    <col min="614" max="614" width="13.140625" style="1138" customWidth="1"/>
    <col min="615" max="615" width="15.140625" style="1138" bestFit="1" customWidth="1"/>
    <col min="616" max="616" width="16.28515625" style="1138" bestFit="1" customWidth="1"/>
    <col min="617" max="617" width="14.28515625" style="1138" customWidth="1"/>
    <col min="618" max="618" width="13.28515625" style="1138" bestFit="1" customWidth="1"/>
    <col min="619" max="619" width="13" style="1138" bestFit="1" customWidth="1"/>
    <col min="620" max="627" width="13" style="1138" customWidth="1"/>
    <col min="628" max="628" width="13" style="1138" bestFit="1" customWidth="1"/>
    <col min="629" max="629" width="15.85546875" style="1138" customWidth="1"/>
    <col min="630" max="630" width="12.7109375" style="1138" bestFit="1" customWidth="1"/>
    <col min="631" max="632" width="13" style="1138" bestFit="1" customWidth="1"/>
    <col min="633" max="633" width="14.28515625" style="1138" customWidth="1"/>
    <col min="634" max="634" width="12.7109375" style="1138" bestFit="1" customWidth="1"/>
    <col min="635" max="636" width="13" style="1138" bestFit="1" customWidth="1"/>
    <col min="637" max="637" width="15.140625" style="1138" customWidth="1"/>
    <col min="638" max="640" width="13" style="1138" bestFit="1" customWidth="1"/>
    <col min="641" max="641" width="13.7109375" style="1138" customWidth="1"/>
    <col min="642" max="643" width="13" style="1138" bestFit="1" customWidth="1"/>
    <col min="644" max="644" width="13.140625" style="1138" customWidth="1"/>
    <col min="645" max="645" width="15.85546875" style="1138" customWidth="1"/>
    <col min="646" max="646" width="13" style="1138" customWidth="1"/>
    <col min="647" max="647" width="13" style="1138" bestFit="1" customWidth="1"/>
    <col min="648" max="648" width="21" style="1138" customWidth="1"/>
    <col min="649" max="649" width="15.7109375" style="1138" customWidth="1"/>
    <col min="650" max="650" width="13.28515625" style="1138" customWidth="1"/>
    <col min="651" max="651" width="13" style="1138" bestFit="1" customWidth="1"/>
    <col min="652" max="655" width="13" style="1138" customWidth="1"/>
    <col min="656" max="656" width="13.28515625" style="1138" bestFit="1" customWidth="1"/>
    <col min="657" max="657" width="14.28515625" style="1138" customWidth="1"/>
    <col min="658" max="658" width="13.28515625" style="1138" customWidth="1"/>
    <col min="659" max="663" width="12.28515625" style="1138" customWidth="1"/>
    <col min="664" max="664" width="13.28515625" style="1138" bestFit="1" customWidth="1"/>
    <col min="665" max="665" width="14" style="1138" customWidth="1"/>
    <col min="666" max="666" width="13.28515625" style="1138" bestFit="1" customWidth="1"/>
    <col min="667" max="667" width="13" style="1138" bestFit="1" customWidth="1"/>
    <col min="668" max="669" width="13.7109375" style="1138" customWidth="1"/>
    <col min="670" max="670" width="13.140625" style="1138" customWidth="1"/>
    <col min="671" max="671" width="12.28515625" style="1138" customWidth="1"/>
    <col min="672" max="672" width="13.28515625" style="1138" bestFit="1" customWidth="1"/>
    <col min="673" max="673" width="17" style="1138" customWidth="1"/>
    <col min="674" max="674" width="13.28515625" style="1138" bestFit="1" customWidth="1"/>
    <col min="675" max="675" width="13" style="1138" bestFit="1" customWidth="1"/>
    <col min="676" max="676" width="12.7109375" style="1138" bestFit="1" customWidth="1"/>
    <col min="677" max="677" width="14.7109375" style="1138" customWidth="1"/>
    <col min="678" max="678" width="11.85546875" style="1138" bestFit="1" customWidth="1"/>
    <col min="679" max="679" width="13" style="1138" bestFit="1" customWidth="1"/>
    <col min="680" max="680" width="15.140625" style="1138" bestFit="1" customWidth="1"/>
    <col min="681" max="681" width="14" style="1138" customWidth="1"/>
    <col min="682" max="682" width="12" style="1138" bestFit="1" customWidth="1"/>
    <col min="683" max="683" width="11.28515625" style="1138" customWidth="1"/>
    <col min="684" max="684" width="12.7109375" style="1138" bestFit="1" customWidth="1"/>
    <col min="685" max="685" width="11.28515625" style="1138" customWidth="1"/>
    <col min="686" max="687" width="13" style="1138" bestFit="1" customWidth="1"/>
    <col min="688" max="688" width="12.7109375" style="1138" bestFit="1" customWidth="1"/>
    <col min="689" max="689" width="18.28515625" style="1138" customWidth="1"/>
    <col min="690" max="690" width="12.28515625" style="1138" bestFit="1" customWidth="1"/>
    <col min="691" max="691" width="13" style="1138" bestFit="1" customWidth="1"/>
    <col min="692" max="692" width="13" style="1138" customWidth="1"/>
    <col min="693" max="693" width="14.28515625" style="1138" customWidth="1"/>
    <col min="694" max="695" width="13" style="1138" customWidth="1"/>
    <col min="696" max="696" width="13.28515625" style="1138" customWidth="1"/>
    <col min="697" max="697" width="15.7109375" style="1138" customWidth="1"/>
    <col min="698" max="698" width="12" style="1138" bestFit="1" customWidth="1"/>
    <col min="699" max="700" width="12.28515625" style="1138" customWidth="1"/>
    <col min="701" max="701" width="15.85546875" style="1138" customWidth="1"/>
    <col min="702" max="704" width="12.28515625" style="1138" customWidth="1"/>
    <col min="705" max="705" width="14.85546875" style="1138" customWidth="1"/>
    <col min="706" max="708" width="12.28515625" style="1138" customWidth="1"/>
    <col min="709" max="709" width="13.7109375" style="1138" customWidth="1"/>
    <col min="710" max="711" width="12.28515625" style="1138" customWidth="1"/>
    <col min="712" max="712" width="18.140625" style="1138" customWidth="1"/>
    <col min="713" max="713" width="16.28515625" style="1138" customWidth="1"/>
    <col min="714" max="714" width="15" style="1138" customWidth="1"/>
    <col min="715" max="715" width="9.140625" style="1138"/>
    <col min="716" max="716" width="13.28515625" style="1138" bestFit="1" customWidth="1"/>
    <col min="717" max="788" width="9.140625" style="1138"/>
    <col min="789" max="789" width="3.7109375" style="1138" customWidth="1"/>
    <col min="790" max="790" width="17" style="1138" customWidth="1"/>
    <col min="791" max="791" width="13" style="1138" customWidth="1"/>
    <col min="792" max="792" width="18.7109375" style="1138" customWidth="1"/>
    <col min="793" max="793" width="14.140625" style="1138" customWidth="1"/>
    <col min="794" max="794" width="12.85546875" style="1138" customWidth="1"/>
    <col min="795" max="795" width="11.7109375" style="1138" customWidth="1"/>
    <col min="796" max="796" width="12.85546875" style="1138" customWidth="1"/>
    <col min="797" max="797" width="14.85546875" style="1138" customWidth="1"/>
    <col min="798" max="798" width="13" style="1138" customWidth="1"/>
    <col min="799" max="799" width="11.28515625" style="1138" customWidth="1"/>
    <col min="800" max="800" width="14.85546875" style="1138" customWidth="1"/>
    <col min="801" max="801" width="14.28515625" style="1138" customWidth="1"/>
    <col min="802" max="802" width="13.28515625" style="1138" customWidth="1"/>
    <col min="803" max="803" width="11.28515625" style="1138" customWidth="1"/>
    <col min="804" max="804" width="12.85546875" style="1138" customWidth="1"/>
    <col min="805" max="805" width="11.28515625" style="1138" customWidth="1"/>
    <col min="806" max="806" width="13.140625" style="1138" customWidth="1"/>
    <col min="807" max="807" width="12.140625" style="1138" customWidth="1"/>
    <col min="808" max="808" width="13.85546875" style="1138" customWidth="1"/>
    <col min="809" max="809" width="14" style="1138" customWidth="1"/>
    <col min="810" max="810" width="13.28515625" style="1138" customWidth="1"/>
    <col min="811" max="811" width="11.28515625" style="1138" customWidth="1"/>
    <col min="812" max="812" width="14.7109375" style="1138" bestFit="1" customWidth="1"/>
    <col min="813" max="813" width="13.28515625" style="1138" customWidth="1"/>
    <col min="814" max="815" width="14.28515625" style="1138" customWidth="1"/>
    <col min="816" max="818" width="13.140625" style="1138" customWidth="1"/>
    <col min="819" max="855" width="17.28515625" style="1138" customWidth="1"/>
    <col min="856" max="856" width="14.7109375" style="1138" bestFit="1" customWidth="1"/>
    <col min="857" max="857" width="13.7109375" style="1138" customWidth="1"/>
    <col min="858" max="858" width="15.28515625" style="1138" customWidth="1"/>
    <col min="859" max="859" width="13.140625" style="1138" customWidth="1"/>
    <col min="860" max="860" width="11.85546875" style="1138" customWidth="1"/>
    <col min="861" max="861" width="13.28515625" style="1138" customWidth="1"/>
    <col min="862" max="862" width="12.28515625" style="1138" customWidth="1"/>
    <col min="863" max="863" width="13" style="1138" bestFit="1" customWidth="1"/>
    <col min="864" max="864" width="13.28515625" style="1138" bestFit="1" customWidth="1"/>
    <col min="865" max="865" width="19.28515625" style="1138" customWidth="1"/>
    <col min="866" max="866" width="12.7109375" style="1138" bestFit="1" customWidth="1"/>
    <col min="867" max="867" width="13" style="1138" bestFit="1" customWidth="1"/>
    <col min="868" max="868" width="13.28515625" style="1138" bestFit="1" customWidth="1"/>
    <col min="869" max="869" width="16.28515625" style="1138" customWidth="1"/>
    <col min="870" max="870" width="13.140625" style="1138" customWidth="1"/>
    <col min="871" max="871" width="15.140625" style="1138" bestFit="1" customWidth="1"/>
    <col min="872" max="872" width="16.28515625" style="1138" bestFit="1" customWidth="1"/>
    <col min="873" max="873" width="14.28515625" style="1138" customWidth="1"/>
    <col min="874" max="874" width="13.28515625" style="1138" bestFit="1" customWidth="1"/>
    <col min="875" max="875" width="13" style="1138" bestFit="1" customWidth="1"/>
    <col min="876" max="883" width="13" style="1138" customWidth="1"/>
    <col min="884" max="884" width="13" style="1138" bestFit="1" customWidth="1"/>
    <col min="885" max="885" width="15.85546875" style="1138" customWidth="1"/>
    <col min="886" max="886" width="12.7109375" style="1138" bestFit="1" customWidth="1"/>
    <col min="887" max="888" width="13" style="1138" bestFit="1" customWidth="1"/>
    <col min="889" max="889" width="14.28515625" style="1138" customWidth="1"/>
    <col min="890" max="890" width="12.7109375" style="1138" bestFit="1" customWidth="1"/>
    <col min="891" max="892" width="13" style="1138" bestFit="1" customWidth="1"/>
    <col min="893" max="893" width="15.140625" style="1138" customWidth="1"/>
    <col min="894" max="896" width="13" style="1138" bestFit="1" customWidth="1"/>
    <col min="897" max="897" width="13.7109375" style="1138" customWidth="1"/>
    <col min="898" max="899" width="13" style="1138" bestFit="1" customWidth="1"/>
    <col min="900" max="900" width="13.140625" style="1138" customWidth="1"/>
    <col min="901" max="901" width="15.85546875" style="1138" customWidth="1"/>
    <col min="902" max="902" width="13" style="1138" customWidth="1"/>
    <col min="903" max="903" width="13" style="1138" bestFit="1" customWidth="1"/>
    <col min="904" max="904" width="21" style="1138" customWidth="1"/>
    <col min="905" max="905" width="15.7109375" style="1138" customWidth="1"/>
    <col min="906" max="906" width="13.28515625" style="1138" customWidth="1"/>
    <col min="907" max="907" width="13" style="1138" bestFit="1" customWidth="1"/>
    <col min="908" max="911" width="13" style="1138" customWidth="1"/>
    <col min="912" max="912" width="13.28515625" style="1138" bestFit="1" customWidth="1"/>
    <col min="913" max="913" width="14.28515625" style="1138" customWidth="1"/>
    <col min="914" max="914" width="13.28515625" style="1138" customWidth="1"/>
    <col min="915" max="919" width="12.28515625" style="1138" customWidth="1"/>
    <col min="920" max="920" width="13.28515625" style="1138" bestFit="1" customWidth="1"/>
    <col min="921" max="921" width="14" style="1138" customWidth="1"/>
    <col min="922" max="922" width="13.28515625" style="1138" bestFit="1" customWidth="1"/>
    <col min="923" max="923" width="13" style="1138" bestFit="1" customWidth="1"/>
    <col min="924" max="925" width="13.7109375" style="1138" customWidth="1"/>
    <col min="926" max="926" width="13.140625" style="1138" customWidth="1"/>
    <col min="927" max="927" width="12.28515625" style="1138" customWidth="1"/>
    <col min="928" max="928" width="13.28515625" style="1138" bestFit="1" customWidth="1"/>
    <col min="929" max="929" width="17" style="1138" customWidth="1"/>
    <col min="930" max="930" width="13.28515625" style="1138" bestFit="1" customWidth="1"/>
    <col min="931" max="931" width="13" style="1138" bestFit="1" customWidth="1"/>
    <col min="932" max="932" width="12.7109375" style="1138" bestFit="1" customWidth="1"/>
    <col min="933" max="933" width="14.7109375" style="1138" customWidth="1"/>
    <col min="934" max="934" width="11.85546875" style="1138" bestFit="1" customWidth="1"/>
    <col min="935" max="935" width="13" style="1138" bestFit="1" customWidth="1"/>
    <col min="936" max="936" width="15.140625" style="1138" bestFit="1" customWidth="1"/>
    <col min="937" max="937" width="14" style="1138" customWidth="1"/>
    <col min="938" max="938" width="12" style="1138" bestFit="1" customWidth="1"/>
    <col min="939" max="939" width="11.28515625" style="1138" customWidth="1"/>
    <col min="940" max="940" width="12.7109375" style="1138" bestFit="1" customWidth="1"/>
    <col min="941" max="941" width="11.28515625" style="1138" customWidth="1"/>
    <col min="942" max="943" width="13" style="1138" bestFit="1" customWidth="1"/>
    <col min="944" max="944" width="12.7109375" style="1138" bestFit="1" customWidth="1"/>
    <col min="945" max="945" width="18.28515625" style="1138" customWidth="1"/>
    <col min="946" max="946" width="12.28515625" style="1138" bestFit="1" customWidth="1"/>
    <col min="947" max="947" width="13" style="1138" bestFit="1" customWidth="1"/>
    <col min="948" max="948" width="13" style="1138" customWidth="1"/>
    <col min="949" max="949" width="14.28515625" style="1138" customWidth="1"/>
    <col min="950" max="951" width="13" style="1138" customWidth="1"/>
    <col min="952" max="952" width="13.28515625" style="1138" customWidth="1"/>
    <col min="953" max="953" width="15.7109375" style="1138" customWidth="1"/>
    <col min="954" max="954" width="12" style="1138" bestFit="1" customWidth="1"/>
    <col min="955" max="956" width="12.28515625" style="1138" customWidth="1"/>
    <col min="957" max="957" width="15.85546875" style="1138" customWidth="1"/>
    <col min="958" max="960" width="12.28515625" style="1138" customWidth="1"/>
    <col min="961" max="961" width="14.85546875" style="1138" customWidth="1"/>
    <col min="962" max="964" width="12.28515625" style="1138" customWidth="1"/>
    <col min="965" max="965" width="13.7109375" style="1138" customWidth="1"/>
    <col min="966" max="967" width="12.28515625" style="1138" customWidth="1"/>
    <col min="968" max="968" width="18.140625" style="1138" customWidth="1"/>
    <col min="969" max="969" width="16.28515625" style="1138" customWidth="1"/>
    <col min="970" max="970" width="15" style="1138" customWidth="1"/>
    <col min="971" max="971" width="9.140625" style="1138"/>
    <col min="972" max="972" width="13.28515625" style="1138" bestFit="1" customWidth="1"/>
    <col min="973" max="1044" width="9.140625" style="1138"/>
    <col min="1045" max="1045" width="3.7109375" style="1138" customWidth="1"/>
    <col min="1046" max="1046" width="17" style="1138" customWidth="1"/>
    <col min="1047" max="1047" width="13" style="1138" customWidth="1"/>
    <col min="1048" max="1048" width="18.7109375" style="1138" customWidth="1"/>
    <col min="1049" max="1049" width="14.140625" style="1138" customWidth="1"/>
    <col min="1050" max="1050" width="12.85546875" style="1138" customWidth="1"/>
    <col min="1051" max="1051" width="11.7109375" style="1138" customWidth="1"/>
    <col min="1052" max="1052" width="12.85546875" style="1138" customWidth="1"/>
    <col min="1053" max="1053" width="14.85546875" style="1138" customWidth="1"/>
    <col min="1054" max="1054" width="13" style="1138" customWidth="1"/>
    <col min="1055" max="1055" width="11.28515625" style="1138" customWidth="1"/>
    <col min="1056" max="1056" width="14.85546875" style="1138" customWidth="1"/>
    <col min="1057" max="1057" width="14.28515625" style="1138" customWidth="1"/>
    <col min="1058" max="1058" width="13.28515625" style="1138" customWidth="1"/>
    <col min="1059" max="1059" width="11.28515625" style="1138" customWidth="1"/>
    <col min="1060" max="1060" width="12.85546875" style="1138" customWidth="1"/>
    <col min="1061" max="1061" width="11.28515625" style="1138" customWidth="1"/>
    <col min="1062" max="1062" width="13.140625" style="1138" customWidth="1"/>
    <col min="1063" max="1063" width="12.140625" style="1138" customWidth="1"/>
    <col min="1064" max="1064" width="13.85546875" style="1138" customWidth="1"/>
    <col min="1065" max="1065" width="14" style="1138" customWidth="1"/>
    <col min="1066" max="1066" width="13.28515625" style="1138" customWidth="1"/>
    <col min="1067" max="1067" width="11.28515625" style="1138" customWidth="1"/>
    <col min="1068" max="1068" width="14.7109375" style="1138" bestFit="1" customWidth="1"/>
    <col min="1069" max="1069" width="13.28515625" style="1138" customWidth="1"/>
    <col min="1070" max="1071" width="14.28515625" style="1138" customWidth="1"/>
    <col min="1072" max="1074" width="13.140625" style="1138" customWidth="1"/>
    <col min="1075" max="1111" width="17.28515625" style="1138" customWidth="1"/>
    <col min="1112" max="1112" width="14.7109375" style="1138" bestFit="1" customWidth="1"/>
    <col min="1113" max="1113" width="13.7109375" style="1138" customWidth="1"/>
    <col min="1114" max="1114" width="15.28515625" style="1138" customWidth="1"/>
    <col min="1115" max="1115" width="13.140625" style="1138" customWidth="1"/>
    <col min="1116" max="1116" width="11.85546875" style="1138" customWidth="1"/>
    <col min="1117" max="1117" width="13.28515625" style="1138" customWidth="1"/>
    <col min="1118" max="1118" width="12.28515625" style="1138" customWidth="1"/>
    <col min="1119" max="1119" width="13" style="1138" bestFit="1" customWidth="1"/>
    <col min="1120" max="1120" width="13.28515625" style="1138" bestFit="1" customWidth="1"/>
    <col min="1121" max="1121" width="19.28515625" style="1138" customWidth="1"/>
    <col min="1122" max="1122" width="12.7109375" style="1138" bestFit="1" customWidth="1"/>
    <col min="1123" max="1123" width="13" style="1138" bestFit="1" customWidth="1"/>
    <col min="1124" max="1124" width="13.28515625" style="1138" bestFit="1" customWidth="1"/>
    <col min="1125" max="1125" width="16.28515625" style="1138" customWidth="1"/>
    <col min="1126" max="1126" width="13.140625" style="1138" customWidth="1"/>
    <col min="1127" max="1127" width="15.140625" style="1138" bestFit="1" customWidth="1"/>
    <col min="1128" max="1128" width="16.28515625" style="1138" bestFit="1" customWidth="1"/>
    <col min="1129" max="1129" width="14.28515625" style="1138" customWidth="1"/>
    <col min="1130" max="1130" width="13.28515625" style="1138" bestFit="1" customWidth="1"/>
    <col min="1131" max="1131" width="13" style="1138" bestFit="1" customWidth="1"/>
    <col min="1132" max="1139" width="13" style="1138" customWidth="1"/>
    <col min="1140" max="1140" width="13" style="1138" bestFit="1" customWidth="1"/>
    <col min="1141" max="1141" width="15.85546875" style="1138" customWidth="1"/>
    <col min="1142" max="1142" width="12.7109375" style="1138" bestFit="1" customWidth="1"/>
    <col min="1143" max="1144" width="13" style="1138" bestFit="1" customWidth="1"/>
    <col min="1145" max="1145" width="14.28515625" style="1138" customWidth="1"/>
    <col min="1146" max="1146" width="12.7109375" style="1138" bestFit="1" customWidth="1"/>
    <col min="1147" max="1148" width="13" style="1138" bestFit="1" customWidth="1"/>
    <col min="1149" max="1149" width="15.140625" style="1138" customWidth="1"/>
    <col min="1150" max="1152" width="13" style="1138" bestFit="1" customWidth="1"/>
    <col min="1153" max="1153" width="13.7109375" style="1138" customWidth="1"/>
    <col min="1154" max="1155" width="13" style="1138" bestFit="1" customWidth="1"/>
    <col min="1156" max="1156" width="13.140625" style="1138" customWidth="1"/>
    <col min="1157" max="1157" width="15.85546875" style="1138" customWidth="1"/>
    <col min="1158" max="1158" width="13" style="1138" customWidth="1"/>
    <col min="1159" max="1159" width="13" style="1138" bestFit="1" customWidth="1"/>
    <col min="1160" max="1160" width="21" style="1138" customWidth="1"/>
    <col min="1161" max="1161" width="15.7109375" style="1138" customWidth="1"/>
    <col min="1162" max="1162" width="13.28515625" style="1138" customWidth="1"/>
    <col min="1163" max="1163" width="13" style="1138" bestFit="1" customWidth="1"/>
    <col min="1164" max="1167" width="13" style="1138" customWidth="1"/>
    <col min="1168" max="1168" width="13.28515625" style="1138" bestFit="1" customWidth="1"/>
    <col min="1169" max="1169" width="14.28515625" style="1138" customWidth="1"/>
    <col min="1170" max="1170" width="13.28515625" style="1138" customWidth="1"/>
    <col min="1171" max="1175" width="12.28515625" style="1138" customWidth="1"/>
    <col min="1176" max="1176" width="13.28515625" style="1138" bestFit="1" customWidth="1"/>
    <col min="1177" max="1177" width="14" style="1138" customWidth="1"/>
    <col min="1178" max="1178" width="13.28515625" style="1138" bestFit="1" customWidth="1"/>
    <col min="1179" max="1179" width="13" style="1138" bestFit="1" customWidth="1"/>
    <col min="1180" max="1181" width="13.7109375" style="1138" customWidth="1"/>
    <col min="1182" max="1182" width="13.140625" style="1138" customWidth="1"/>
    <col min="1183" max="1183" width="12.28515625" style="1138" customWidth="1"/>
    <col min="1184" max="1184" width="13.28515625" style="1138" bestFit="1" customWidth="1"/>
    <col min="1185" max="1185" width="17" style="1138" customWidth="1"/>
    <col min="1186" max="1186" width="13.28515625" style="1138" bestFit="1" customWidth="1"/>
    <col min="1187" max="1187" width="13" style="1138" bestFit="1" customWidth="1"/>
    <col min="1188" max="1188" width="12.7109375" style="1138" bestFit="1" customWidth="1"/>
    <col min="1189" max="1189" width="14.7109375" style="1138" customWidth="1"/>
    <col min="1190" max="1190" width="11.85546875" style="1138" bestFit="1" customWidth="1"/>
    <col min="1191" max="1191" width="13" style="1138" bestFit="1" customWidth="1"/>
    <col min="1192" max="1192" width="15.140625" style="1138" bestFit="1" customWidth="1"/>
    <col min="1193" max="1193" width="14" style="1138" customWidth="1"/>
    <col min="1194" max="1194" width="12" style="1138" bestFit="1" customWidth="1"/>
    <col min="1195" max="1195" width="11.28515625" style="1138" customWidth="1"/>
    <col min="1196" max="1196" width="12.7109375" style="1138" bestFit="1" customWidth="1"/>
    <col min="1197" max="1197" width="11.28515625" style="1138" customWidth="1"/>
    <col min="1198" max="1199" width="13" style="1138" bestFit="1" customWidth="1"/>
    <col min="1200" max="1200" width="12.7109375" style="1138" bestFit="1" customWidth="1"/>
    <col min="1201" max="1201" width="18.28515625" style="1138" customWidth="1"/>
    <col min="1202" max="1202" width="12.28515625" style="1138" bestFit="1" customWidth="1"/>
    <col min="1203" max="1203" width="13" style="1138" bestFit="1" customWidth="1"/>
    <col min="1204" max="1204" width="13" style="1138" customWidth="1"/>
    <col min="1205" max="1205" width="14.28515625" style="1138" customWidth="1"/>
    <col min="1206" max="1207" width="13" style="1138" customWidth="1"/>
    <col min="1208" max="1208" width="13.28515625" style="1138" customWidth="1"/>
    <col min="1209" max="1209" width="15.7109375" style="1138" customWidth="1"/>
    <col min="1210" max="1210" width="12" style="1138" bestFit="1" customWidth="1"/>
    <col min="1211" max="1212" width="12.28515625" style="1138" customWidth="1"/>
    <col min="1213" max="1213" width="15.85546875" style="1138" customWidth="1"/>
    <col min="1214" max="1216" width="12.28515625" style="1138" customWidth="1"/>
    <col min="1217" max="1217" width="14.85546875" style="1138" customWidth="1"/>
    <col min="1218" max="1220" width="12.28515625" style="1138" customWidth="1"/>
    <col min="1221" max="1221" width="13.7109375" style="1138" customWidth="1"/>
    <col min="1222" max="1223" width="12.28515625" style="1138" customWidth="1"/>
    <col min="1224" max="1224" width="18.140625" style="1138" customWidth="1"/>
    <col min="1225" max="1225" width="16.28515625" style="1138" customWidth="1"/>
    <col min="1226" max="1226" width="15" style="1138" customWidth="1"/>
    <col min="1227" max="1227" width="9.140625" style="1138"/>
    <col min="1228" max="1228" width="13.28515625" style="1138" bestFit="1" customWidth="1"/>
    <col min="1229" max="1300" width="9.140625" style="1138"/>
    <col min="1301" max="1301" width="3.7109375" style="1138" customWidth="1"/>
    <col min="1302" max="1302" width="17" style="1138" customWidth="1"/>
    <col min="1303" max="1303" width="13" style="1138" customWidth="1"/>
    <col min="1304" max="1304" width="18.7109375" style="1138" customWidth="1"/>
    <col min="1305" max="1305" width="14.140625" style="1138" customWidth="1"/>
    <col min="1306" max="1306" width="12.85546875" style="1138" customWidth="1"/>
    <col min="1307" max="1307" width="11.7109375" style="1138" customWidth="1"/>
    <col min="1308" max="1308" width="12.85546875" style="1138" customWidth="1"/>
    <col min="1309" max="1309" width="14.85546875" style="1138" customWidth="1"/>
    <col min="1310" max="1310" width="13" style="1138" customWidth="1"/>
    <col min="1311" max="1311" width="11.28515625" style="1138" customWidth="1"/>
    <col min="1312" max="1312" width="14.85546875" style="1138" customWidth="1"/>
    <col min="1313" max="1313" width="14.28515625" style="1138" customWidth="1"/>
    <col min="1314" max="1314" width="13.28515625" style="1138" customWidth="1"/>
    <col min="1315" max="1315" width="11.28515625" style="1138" customWidth="1"/>
    <col min="1316" max="1316" width="12.85546875" style="1138" customWidth="1"/>
    <col min="1317" max="1317" width="11.28515625" style="1138" customWidth="1"/>
    <col min="1318" max="1318" width="13.140625" style="1138" customWidth="1"/>
    <col min="1319" max="1319" width="12.140625" style="1138" customWidth="1"/>
    <col min="1320" max="1320" width="13.85546875" style="1138" customWidth="1"/>
    <col min="1321" max="1321" width="14" style="1138" customWidth="1"/>
    <col min="1322" max="1322" width="13.28515625" style="1138" customWidth="1"/>
    <col min="1323" max="1323" width="11.28515625" style="1138" customWidth="1"/>
    <col min="1324" max="1324" width="14.7109375" style="1138" bestFit="1" customWidth="1"/>
    <col min="1325" max="1325" width="13.28515625" style="1138" customWidth="1"/>
    <col min="1326" max="1327" width="14.28515625" style="1138" customWidth="1"/>
    <col min="1328" max="1330" width="13.140625" style="1138" customWidth="1"/>
    <col min="1331" max="1367" width="17.28515625" style="1138" customWidth="1"/>
    <col min="1368" max="1368" width="14.7109375" style="1138" bestFit="1" customWidth="1"/>
    <col min="1369" max="1369" width="13.7109375" style="1138" customWidth="1"/>
    <col min="1370" max="1370" width="15.28515625" style="1138" customWidth="1"/>
    <col min="1371" max="1371" width="13.140625" style="1138" customWidth="1"/>
    <col min="1372" max="1372" width="11.85546875" style="1138" customWidth="1"/>
    <col min="1373" max="1373" width="13.28515625" style="1138" customWidth="1"/>
    <col min="1374" max="1374" width="12.28515625" style="1138" customWidth="1"/>
    <col min="1375" max="1375" width="13" style="1138" bestFit="1" customWidth="1"/>
    <col min="1376" max="1376" width="13.28515625" style="1138" bestFit="1" customWidth="1"/>
    <col min="1377" max="1377" width="19.28515625" style="1138" customWidth="1"/>
    <col min="1378" max="1378" width="12.7109375" style="1138" bestFit="1" customWidth="1"/>
    <col min="1379" max="1379" width="13" style="1138" bestFit="1" customWidth="1"/>
    <col min="1380" max="1380" width="13.28515625" style="1138" bestFit="1" customWidth="1"/>
    <col min="1381" max="1381" width="16.28515625" style="1138" customWidth="1"/>
    <col min="1382" max="1382" width="13.140625" style="1138" customWidth="1"/>
    <col min="1383" max="1383" width="15.140625" style="1138" bestFit="1" customWidth="1"/>
    <col min="1384" max="1384" width="16.28515625" style="1138" bestFit="1" customWidth="1"/>
    <col min="1385" max="1385" width="14.28515625" style="1138" customWidth="1"/>
    <col min="1386" max="1386" width="13.28515625" style="1138" bestFit="1" customWidth="1"/>
    <col min="1387" max="1387" width="13" style="1138" bestFit="1" customWidth="1"/>
    <col min="1388" max="1395" width="13" style="1138" customWidth="1"/>
    <col min="1396" max="1396" width="13" style="1138" bestFit="1" customWidth="1"/>
    <col min="1397" max="1397" width="15.85546875" style="1138" customWidth="1"/>
    <col min="1398" max="1398" width="12.7109375" style="1138" bestFit="1" customWidth="1"/>
    <col min="1399" max="1400" width="13" style="1138" bestFit="1" customWidth="1"/>
    <col min="1401" max="1401" width="14.28515625" style="1138" customWidth="1"/>
    <col min="1402" max="1402" width="12.7109375" style="1138" bestFit="1" customWidth="1"/>
    <col min="1403" max="1404" width="13" style="1138" bestFit="1" customWidth="1"/>
    <col min="1405" max="1405" width="15.140625" style="1138" customWidth="1"/>
    <col min="1406" max="1408" width="13" style="1138" bestFit="1" customWidth="1"/>
    <col min="1409" max="1409" width="13.7109375" style="1138" customWidth="1"/>
    <col min="1410" max="1411" width="13" style="1138" bestFit="1" customWidth="1"/>
    <col min="1412" max="1412" width="13.140625" style="1138" customWidth="1"/>
    <col min="1413" max="1413" width="15.85546875" style="1138" customWidth="1"/>
    <col min="1414" max="1414" width="13" style="1138" customWidth="1"/>
    <col min="1415" max="1415" width="13" style="1138" bestFit="1" customWidth="1"/>
    <col min="1416" max="1416" width="21" style="1138" customWidth="1"/>
    <col min="1417" max="1417" width="15.7109375" style="1138" customWidth="1"/>
    <col min="1418" max="1418" width="13.28515625" style="1138" customWidth="1"/>
    <col min="1419" max="1419" width="13" style="1138" bestFit="1" customWidth="1"/>
    <col min="1420" max="1423" width="13" style="1138" customWidth="1"/>
    <col min="1424" max="1424" width="13.28515625" style="1138" bestFit="1" customWidth="1"/>
    <col min="1425" max="1425" width="14.28515625" style="1138" customWidth="1"/>
    <col min="1426" max="1426" width="13.28515625" style="1138" customWidth="1"/>
    <col min="1427" max="1431" width="12.28515625" style="1138" customWidth="1"/>
    <col min="1432" max="1432" width="13.28515625" style="1138" bestFit="1" customWidth="1"/>
    <col min="1433" max="1433" width="14" style="1138" customWidth="1"/>
    <col min="1434" max="1434" width="13.28515625" style="1138" bestFit="1" customWidth="1"/>
    <col min="1435" max="1435" width="13" style="1138" bestFit="1" customWidth="1"/>
    <col min="1436" max="1437" width="13.7109375" style="1138" customWidth="1"/>
    <col min="1438" max="1438" width="13.140625" style="1138" customWidth="1"/>
    <col min="1439" max="1439" width="12.28515625" style="1138" customWidth="1"/>
    <col min="1440" max="1440" width="13.28515625" style="1138" bestFit="1" customWidth="1"/>
    <col min="1441" max="1441" width="17" style="1138" customWidth="1"/>
    <col min="1442" max="1442" width="13.28515625" style="1138" bestFit="1" customWidth="1"/>
    <col min="1443" max="1443" width="13" style="1138" bestFit="1" customWidth="1"/>
    <col min="1444" max="1444" width="12.7109375" style="1138" bestFit="1" customWidth="1"/>
    <col min="1445" max="1445" width="14.7109375" style="1138" customWidth="1"/>
    <col min="1446" max="1446" width="11.85546875" style="1138" bestFit="1" customWidth="1"/>
    <col min="1447" max="1447" width="13" style="1138" bestFit="1" customWidth="1"/>
    <col min="1448" max="1448" width="15.140625" style="1138" bestFit="1" customWidth="1"/>
    <col min="1449" max="1449" width="14" style="1138" customWidth="1"/>
    <col min="1450" max="1450" width="12" style="1138" bestFit="1" customWidth="1"/>
    <col min="1451" max="1451" width="11.28515625" style="1138" customWidth="1"/>
    <col min="1452" max="1452" width="12.7109375" style="1138" bestFit="1" customWidth="1"/>
    <col min="1453" max="1453" width="11.28515625" style="1138" customWidth="1"/>
    <col min="1454" max="1455" width="13" style="1138" bestFit="1" customWidth="1"/>
    <col min="1456" max="1456" width="12.7109375" style="1138" bestFit="1" customWidth="1"/>
    <col min="1457" max="1457" width="18.28515625" style="1138" customWidth="1"/>
    <col min="1458" max="1458" width="12.28515625" style="1138" bestFit="1" customWidth="1"/>
    <col min="1459" max="1459" width="13" style="1138" bestFit="1" customWidth="1"/>
    <col min="1460" max="1460" width="13" style="1138" customWidth="1"/>
    <col min="1461" max="1461" width="14.28515625" style="1138" customWidth="1"/>
    <col min="1462" max="1463" width="13" style="1138" customWidth="1"/>
    <col min="1464" max="1464" width="13.28515625" style="1138" customWidth="1"/>
    <col min="1465" max="1465" width="15.7109375" style="1138" customWidth="1"/>
    <col min="1466" max="1466" width="12" style="1138" bestFit="1" customWidth="1"/>
    <col min="1467" max="1468" width="12.28515625" style="1138" customWidth="1"/>
    <col min="1469" max="1469" width="15.85546875" style="1138" customWidth="1"/>
    <col min="1470" max="1472" width="12.28515625" style="1138" customWidth="1"/>
    <col min="1473" max="1473" width="14.85546875" style="1138" customWidth="1"/>
    <col min="1474" max="1476" width="12.28515625" style="1138" customWidth="1"/>
    <col min="1477" max="1477" width="13.7109375" style="1138" customWidth="1"/>
    <col min="1478" max="1479" width="12.28515625" style="1138" customWidth="1"/>
    <col min="1480" max="1480" width="18.140625" style="1138" customWidth="1"/>
    <col min="1481" max="1481" width="16.28515625" style="1138" customWidth="1"/>
    <col min="1482" max="1482" width="15" style="1138" customWidth="1"/>
    <col min="1483" max="1483" width="9.140625" style="1138"/>
    <col min="1484" max="1484" width="13.28515625" style="1138" bestFit="1" customWidth="1"/>
    <col min="1485" max="1556" width="9.140625" style="1138"/>
    <col min="1557" max="1557" width="3.7109375" style="1138" customWidth="1"/>
    <col min="1558" max="1558" width="17" style="1138" customWidth="1"/>
    <col min="1559" max="1559" width="13" style="1138" customWidth="1"/>
    <col min="1560" max="1560" width="18.7109375" style="1138" customWidth="1"/>
    <col min="1561" max="1561" width="14.140625" style="1138" customWidth="1"/>
    <col min="1562" max="1562" width="12.85546875" style="1138" customWidth="1"/>
    <col min="1563" max="1563" width="11.7109375" style="1138" customWidth="1"/>
    <col min="1564" max="1564" width="12.85546875" style="1138" customWidth="1"/>
    <col min="1565" max="1565" width="14.85546875" style="1138" customWidth="1"/>
    <col min="1566" max="1566" width="13" style="1138" customWidth="1"/>
    <col min="1567" max="1567" width="11.28515625" style="1138" customWidth="1"/>
    <col min="1568" max="1568" width="14.85546875" style="1138" customWidth="1"/>
    <col min="1569" max="1569" width="14.28515625" style="1138" customWidth="1"/>
    <col min="1570" max="1570" width="13.28515625" style="1138" customWidth="1"/>
    <col min="1571" max="1571" width="11.28515625" style="1138" customWidth="1"/>
    <col min="1572" max="1572" width="12.85546875" style="1138" customWidth="1"/>
    <col min="1573" max="1573" width="11.28515625" style="1138" customWidth="1"/>
    <col min="1574" max="1574" width="13.140625" style="1138" customWidth="1"/>
    <col min="1575" max="1575" width="12.140625" style="1138" customWidth="1"/>
    <col min="1576" max="1576" width="13.85546875" style="1138" customWidth="1"/>
    <col min="1577" max="1577" width="14" style="1138" customWidth="1"/>
    <col min="1578" max="1578" width="13.28515625" style="1138" customWidth="1"/>
    <col min="1579" max="1579" width="11.28515625" style="1138" customWidth="1"/>
    <col min="1580" max="1580" width="14.7109375" style="1138" bestFit="1" customWidth="1"/>
    <col min="1581" max="1581" width="13.28515625" style="1138" customWidth="1"/>
    <col min="1582" max="1583" width="14.28515625" style="1138" customWidth="1"/>
    <col min="1584" max="1586" width="13.140625" style="1138" customWidth="1"/>
    <col min="1587" max="1623" width="17.28515625" style="1138" customWidth="1"/>
    <col min="1624" max="1624" width="14.7109375" style="1138" bestFit="1" customWidth="1"/>
    <col min="1625" max="1625" width="13.7109375" style="1138" customWidth="1"/>
    <col min="1626" max="1626" width="15.28515625" style="1138" customWidth="1"/>
    <col min="1627" max="1627" width="13.140625" style="1138" customWidth="1"/>
    <col min="1628" max="1628" width="11.85546875" style="1138" customWidth="1"/>
    <col min="1629" max="1629" width="13.28515625" style="1138" customWidth="1"/>
    <col min="1630" max="1630" width="12.28515625" style="1138" customWidth="1"/>
    <col min="1631" max="1631" width="13" style="1138" bestFit="1" customWidth="1"/>
    <col min="1632" max="1632" width="13.28515625" style="1138" bestFit="1" customWidth="1"/>
    <col min="1633" max="1633" width="19.28515625" style="1138" customWidth="1"/>
    <col min="1634" max="1634" width="12.7109375" style="1138" bestFit="1" customWidth="1"/>
    <col min="1635" max="1635" width="13" style="1138" bestFit="1" customWidth="1"/>
    <col min="1636" max="1636" width="13.28515625" style="1138" bestFit="1" customWidth="1"/>
    <col min="1637" max="1637" width="16.28515625" style="1138" customWidth="1"/>
    <col min="1638" max="1638" width="13.140625" style="1138" customWidth="1"/>
    <col min="1639" max="1639" width="15.140625" style="1138" bestFit="1" customWidth="1"/>
    <col min="1640" max="1640" width="16.28515625" style="1138" bestFit="1" customWidth="1"/>
    <col min="1641" max="1641" width="14.28515625" style="1138" customWidth="1"/>
    <col min="1642" max="1642" width="13.28515625" style="1138" bestFit="1" customWidth="1"/>
    <col min="1643" max="1643" width="13" style="1138" bestFit="1" customWidth="1"/>
    <col min="1644" max="1651" width="13" style="1138" customWidth="1"/>
    <col min="1652" max="1652" width="13" style="1138" bestFit="1" customWidth="1"/>
    <col min="1653" max="1653" width="15.85546875" style="1138" customWidth="1"/>
    <col min="1654" max="1654" width="12.7109375" style="1138" bestFit="1" customWidth="1"/>
    <col min="1655" max="1656" width="13" style="1138" bestFit="1" customWidth="1"/>
    <col min="1657" max="1657" width="14.28515625" style="1138" customWidth="1"/>
    <col min="1658" max="1658" width="12.7109375" style="1138" bestFit="1" customWidth="1"/>
    <col min="1659" max="1660" width="13" style="1138" bestFit="1" customWidth="1"/>
    <col min="1661" max="1661" width="15.140625" style="1138" customWidth="1"/>
    <col min="1662" max="1664" width="13" style="1138" bestFit="1" customWidth="1"/>
    <col min="1665" max="1665" width="13.7109375" style="1138" customWidth="1"/>
    <col min="1666" max="1667" width="13" style="1138" bestFit="1" customWidth="1"/>
    <col min="1668" max="1668" width="13.140625" style="1138" customWidth="1"/>
    <col min="1669" max="1669" width="15.85546875" style="1138" customWidth="1"/>
    <col min="1670" max="1670" width="13" style="1138" customWidth="1"/>
    <col min="1671" max="1671" width="13" style="1138" bestFit="1" customWidth="1"/>
    <col min="1672" max="1672" width="21" style="1138" customWidth="1"/>
    <col min="1673" max="1673" width="15.7109375" style="1138" customWidth="1"/>
    <col min="1674" max="1674" width="13.28515625" style="1138" customWidth="1"/>
    <col min="1675" max="1675" width="13" style="1138" bestFit="1" customWidth="1"/>
    <col min="1676" max="1679" width="13" style="1138" customWidth="1"/>
    <col min="1680" max="1680" width="13.28515625" style="1138" bestFit="1" customWidth="1"/>
    <col min="1681" max="1681" width="14.28515625" style="1138" customWidth="1"/>
    <col min="1682" max="1682" width="13.28515625" style="1138" customWidth="1"/>
    <col min="1683" max="1687" width="12.28515625" style="1138" customWidth="1"/>
    <col min="1688" max="1688" width="13.28515625" style="1138" bestFit="1" customWidth="1"/>
    <col min="1689" max="1689" width="14" style="1138" customWidth="1"/>
    <col min="1690" max="1690" width="13.28515625" style="1138" bestFit="1" customWidth="1"/>
    <col min="1691" max="1691" width="13" style="1138" bestFit="1" customWidth="1"/>
    <col min="1692" max="1693" width="13.7109375" style="1138" customWidth="1"/>
    <col min="1694" max="1694" width="13.140625" style="1138" customWidth="1"/>
    <col min="1695" max="1695" width="12.28515625" style="1138" customWidth="1"/>
    <col min="1696" max="1696" width="13.28515625" style="1138" bestFit="1" customWidth="1"/>
    <col min="1697" max="1697" width="17" style="1138" customWidth="1"/>
    <col min="1698" max="1698" width="13.28515625" style="1138" bestFit="1" customWidth="1"/>
    <col min="1699" max="1699" width="13" style="1138" bestFit="1" customWidth="1"/>
    <col min="1700" max="1700" width="12.7109375" style="1138" bestFit="1" customWidth="1"/>
    <col min="1701" max="1701" width="14.7109375" style="1138" customWidth="1"/>
    <col min="1702" max="1702" width="11.85546875" style="1138" bestFit="1" customWidth="1"/>
    <col min="1703" max="1703" width="13" style="1138" bestFit="1" customWidth="1"/>
    <col min="1704" max="1704" width="15.140625" style="1138" bestFit="1" customWidth="1"/>
    <col min="1705" max="1705" width="14" style="1138" customWidth="1"/>
    <col min="1706" max="1706" width="12" style="1138" bestFit="1" customWidth="1"/>
    <col min="1707" max="1707" width="11.28515625" style="1138" customWidth="1"/>
    <col min="1708" max="1708" width="12.7109375" style="1138" bestFit="1" customWidth="1"/>
    <col min="1709" max="1709" width="11.28515625" style="1138" customWidth="1"/>
    <col min="1710" max="1711" width="13" style="1138" bestFit="1" customWidth="1"/>
    <col min="1712" max="1712" width="12.7109375" style="1138" bestFit="1" customWidth="1"/>
    <col min="1713" max="1713" width="18.28515625" style="1138" customWidth="1"/>
    <col min="1714" max="1714" width="12.28515625" style="1138" bestFit="1" customWidth="1"/>
    <col min="1715" max="1715" width="13" style="1138" bestFit="1" customWidth="1"/>
    <col min="1716" max="1716" width="13" style="1138" customWidth="1"/>
    <col min="1717" max="1717" width="14.28515625" style="1138" customWidth="1"/>
    <col min="1718" max="1719" width="13" style="1138" customWidth="1"/>
    <col min="1720" max="1720" width="13.28515625" style="1138" customWidth="1"/>
    <col min="1721" max="1721" width="15.7109375" style="1138" customWidth="1"/>
    <col min="1722" max="1722" width="12" style="1138" bestFit="1" customWidth="1"/>
    <col min="1723" max="1724" width="12.28515625" style="1138" customWidth="1"/>
    <col min="1725" max="1725" width="15.85546875" style="1138" customWidth="1"/>
    <col min="1726" max="1728" width="12.28515625" style="1138" customWidth="1"/>
    <col min="1729" max="1729" width="14.85546875" style="1138" customWidth="1"/>
    <col min="1730" max="1732" width="12.28515625" style="1138" customWidth="1"/>
    <col min="1733" max="1733" width="13.7109375" style="1138" customWidth="1"/>
    <col min="1734" max="1735" width="12.28515625" style="1138" customWidth="1"/>
    <col min="1736" max="1736" width="18.140625" style="1138" customWidth="1"/>
    <col min="1737" max="1737" width="16.28515625" style="1138" customWidth="1"/>
    <col min="1738" max="1738" width="15" style="1138" customWidth="1"/>
    <col min="1739" max="1739" width="9.140625" style="1138"/>
    <col min="1740" max="1740" width="13.28515625" style="1138" bestFit="1" customWidth="1"/>
    <col min="1741" max="1812" width="9.140625" style="1138"/>
    <col min="1813" max="1813" width="3.7109375" style="1138" customWidth="1"/>
    <col min="1814" max="1814" width="17" style="1138" customWidth="1"/>
    <col min="1815" max="1815" width="13" style="1138" customWidth="1"/>
    <col min="1816" max="1816" width="18.7109375" style="1138" customWidth="1"/>
    <col min="1817" max="1817" width="14.140625" style="1138" customWidth="1"/>
    <col min="1818" max="1818" width="12.85546875" style="1138" customWidth="1"/>
    <col min="1819" max="1819" width="11.7109375" style="1138" customWidth="1"/>
    <col min="1820" max="1820" width="12.85546875" style="1138" customWidth="1"/>
    <col min="1821" max="1821" width="14.85546875" style="1138" customWidth="1"/>
    <col min="1822" max="1822" width="13" style="1138" customWidth="1"/>
    <col min="1823" max="1823" width="11.28515625" style="1138" customWidth="1"/>
    <col min="1824" max="1824" width="14.85546875" style="1138" customWidth="1"/>
    <col min="1825" max="1825" width="14.28515625" style="1138" customWidth="1"/>
    <col min="1826" max="1826" width="13.28515625" style="1138" customWidth="1"/>
    <col min="1827" max="1827" width="11.28515625" style="1138" customWidth="1"/>
    <col min="1828" max="1828" width="12.85546875" style="1138" customWidth="1"/>
    <col min="1829" max="1829" width="11.28515625" style="1138" customWidth="1"/>
    <col min="1830" max="1830" width="13.140625" style="1138" customWidth="1"/>
    <col min="1831" max="1831" width="12.140625" style="1138" customWidth="1"/>
    <col min="1832" max="1832" width="13.85546875" style="1138" customWidth="1"/>
    <col min="1833" max="1833" width="14" style="1138" customWidth="1"/>
    <col min="1834" max="1834" width="13.28515625" style="1138" customWidth="1"/>
    <col min="1835" max="1835" width="11.28515625" style="1138" customWidth="1"/>
    <col min="1836" max="1836" width="14.7109375" style="1138" bestFit="1" customWidth="1"/>
    <col min="1837" max="1837" width="13.28515625" style="1138" customWidth="1"/>
    <col min="1838" max="1839" width="14.28515625" style="1138" customWidth="1"/>
    <col min="1840" max="1842" width="13.140625" style="1138" customWidth="1"/>
    <col min="1843" max="1879" width="17.28515625" style="1138" customWidth="1"/>
    <col min="1880" max="1880" width="14.7109375" style="1138" bestFit="1" customWidth="1"/>
    <col min="1881" max="1881" width="13.7109375" style="1138" customWidth="1"/>
    <col min="1882" max="1882" width="15.28515625" style="1138" customWidth="1"/>
    <col min="1883" max="1883" width="13.140625" style="1138" customWidth="1"/>
    <col min="1884" max="1884" width="11.85546875" style="1138" customWidth="1"/>
    <col min="1885" max="1885" width="13.28515625" style="1138" customWidth="1"/>
    <col min="1886" max="1886" width="12.28515625" style="1138" customWidth="1"/>
    <col min="1887" max="1887" width="13" style="1138" bestFit="1" customWidth="1"/>
    <col min="1888" max="1888" width="13.28515625" style="1138" bestFit="1" customWidth="1"/>
    <col min="1889" max="1889" width="19.28515625" style="1138" customWidth="1"/>
    <col min="1890" max="1890" width="12.7109375" style="1138" bestFit="1" customWidth="1"/>
    <col min="1891" max="1891" width="13" style="1138" bestFit="1" customWidth="1"/>
    <col min="1892" max="1892" width="13.28515625" style="1138" bestFit="1" customWidth="1"/>
    <col min="1893" max="1893" width="16.28515625" style="1138" customWidth="1"/>
    <col min="1894" max="1894" width="13.140625" style="1138" customWidth="1"/>
    <col min="1895" max="1895" width="15.140625" style="1138" bestFit="1" customWidth="1"/>
    <col min="1896" max="1896" width="16.28515625" style="1138" bestFit="1" customWidth="1"/>
    <col min="1897" max="1897" width="14.28515625" style="1138" customWidth="1"/>
    <col min="1898" max="1898" width="13.28515625" style="1138" bestFit="1" customWidth="1"/>
    <col min="1899" max="1899" width="13" style="1138" bestFit="1" customWidth="1"/>
    <col min="1900" max="1907" width="13" style="1138" customWidth="1"/>
    <col min="1908" max="1908" width="13" style="1138" bestFit="1" customWidth="1"/>
    <col min="1909" max="1909" width="15.85546875" style="1138" customWidth="1"/>
    <col min="1910" max="1910" width="12.7109375" style="1138" bestFit="1" customWidth="1"/>
    <col min="1911" max="1912" width="13" style="1138" bestFit="1" customWidth="1"/>
    <col min="1913" max="1913" width="14.28515625" style="1138" customWidth="1"/>
    <col min="1914" max="1914" width="12.7109375" style="1138" bestFit="1" customWidth="1"/>
    <col min="1915" max="1916" width="13" style="1138" bestFit="1" customWidth="1"/>
    <col min="1917" max="1917" width="15.140625" style="1138" customWidth="1"/>
    <col min="1918" max="1920" width="13" style="1138" bestFit="1" customWidth="1"/>
    <col min="1921" max="1921" width="13.7109375" style="1138" customWidth="1"/>
    <col min="1922" max="1923" width="13" style="1138" bestFit="1" customWidth="1"/>
    <col min="1924" max="1924" width="13.140625" style="1138" customWidth="1"/>
    <col min="1925" max="1925" width="15.85546875" style="1138" customWidth="1"/>
    <col min="1926" max="1926" width="13" style="1138" customWidth="1"/>
    <col min="1927" max="1927" width="13" style="1138" bestFit="1" customWidth="1"/>
    <col min="1928" max="1928" width="21" style="1138" customWidth="1"/>
    <col min="1929" max="1929" width="15.7109375" style="1138" customWidth="1"/>
    <col min="1930" max="1930" width="13.28515625" style="1138" customWidth="1"/>
    <col min="1931" max="1931" width="13" style="1138" bestFit="1" customWidth="1"/>
    <col min="1932" max="1935" width="13" style="1138" customWidth="1"/>
    <col min="1936" max="1936" width="13.28515625" style="1138" bestFit="1" customWidth="1"/>
    <col min="1937" max="1937" width="14.28515625" style="1138" customWidth="1"/>
    <col min="1938" max="1938" width="13.28515625" style="1138" customWidth="1"/>
    <col min="1939" max="1943" width="12.28515625" style="1138" customWidth="1"/>
    <col min="1944" max="1944" width="13.28515625" style="1138" bestFit="1" customWidth="1"/>
    <col min="1945" max="1945" width="14" style="1138" customWidth="1"/>
    <col min="1946" max="1946" width="13.28515625" style="1138" bestFit="1" customWidth="1"/>
    <col min="1947" max="1947" width="13" style="1138" bestFit="1" customWidth="1"/>
    <col min="1948" max="1949" width="13.7109375" style="1138" customWidth="1"/>
    <col min="1950" max="1950" width="13.140625" style="1138" customWidth="1"/>
    <col min="1951" max="1951" width="12.28515625" style="1138" customWidth="1"/>
    <col min="1952" max="1952" width="13.28515625" style="1138" bestFit="1" customWidth="1"/>
    <col min="1953" max="1953" width="17" style="1138" customWidth="1"/>
    <col min="1954" max="1954" width="13.28515625" style="1138" bestFit="1" customWidth="1"/>
    <col min="1955" max="1955" width="13" style="1138" bestFit="1" customWidth="1"/>
    <col min="1956" max="1956" width="12.7109375" style="1138" bestFit="1" customWidth="1"/>
    <col min="1957" max="1957" width="14.7109375" style="1138" customWidth="1"/>
    <col min="1958" max="1958" width="11.85546875" style="1138" bestFit="1" customWidth="1"/>
    <col min="1959" max="1959" width="13" style="1138" bestFit="1" customWidth="1"/>
    <col min="1960" max="1960" width="15.140625" style="1138" bestFit="1" customWidth="1"/>
    <col min="1961" max="1961" width="14" style="1138" customWidth="1"/>
    <col min="1962" max="1962" width="12" style="1138" bestFit="1" customWidth="1"/>
    <col min="1963" max="1963" width="11.28515625" style="1138" customWidth="1"/>
    <col min="1964" max="1964" width="12.7109375" style="1138" bestFit="1" customWidth="1"/>
    <col min="1965" max="1965" width="11.28515625" style="1138" customWidth="1"/>
    <col min="1966" max="1967" width="13" style="1138" bestFit="1" customWidth="1"/>
    <col min="1968" max="1968" width="12.7109375" style="1138" bestFit="1" customWidth="1"/>
    <col min="1969" max="1969" width="18.28515625" style="1138" customWidth="1"/>
    <col min="1970" max="1970" width="12.28515625" style="1138" bestFit="1" customWidth="1"/>
    <col min="1971" max="1971" width="13" style="1138" bestFit="1" customWidth="1"/>
    <col min="1972" max="1972" width="13" style="1138" customWidth="1"/>
    <col min="1973" max="1973" width="14.28515625" style="1138" customWidth="1"/>
    <col min="1974" max="1975" width="13" style="1138" customWidth="1"/>
    <col min="1976" max="1976" width="13.28515625" style="1138" customWidth="1"/>
    <col min="1977" max="1977" width="15.7109375" style="1138" customWidth="1"/>
    <col min="1978" max="1978" width="12" style="1138" bestFit="1" customWidth="1"/>
    <col min="1979" max="1980" width="12.28515625" style="1138" customWidth="1"/>
    <col min="1981" max="1981" width="15.85546875" style="1138" customWidth="1"/>
    <col min="1982" max="1984" width="12.28515625" style="1138" customWidth="1"/>
    <col min="1985" max="1985" width="14.85546875" style="1138" customWidth="1"/>
    <col min="1986" max="1988" width="12.28515625" style="1138" customWidth="1"/>
    <col min="1989" max="1989" width="13.7109375" style="1138" customWidth="1"/>
    <col min="1990" max="1991" width="12.28515625" style="1138" customWidth="1"/>
    <col min="1992" max="1992" width="18.140625" style="1138" customWidth="1"/>
    <col min="1993" max="1993" width="16.28515625" style="1138" customWidth="1"/>
    <col min="1994" max="1994" width="15" style="1138" customWidth="1"/>
    <col min="1995" max="1995" width="9.140625" style="1138"/>
    <col min="1996" max="1996" width="13.28515625" style="1138" bestFit="1" customWidth="1"/>
    <col min="1997" max="2068" width="9.140625" style="1138"/>
    <col min="2069" max="2069" width="3.7109375" style="1138" customWidth="1"/>
    <col min="2070" max="2070" width="17" style="1138" customWidth="1"/>
    <col min="2071" max="2071" width="13" style="1138" customWidth="1"/>
    <col min="2072" max="2072" width="18.7109375" style="1138" customWidth="1"/>
    <col min="2073" max="2073" width="14.140625" style="1138" customWidth="1"/>
    <col min="2074" max="2074" width="12.85546875" style="1138" customWidth="1"/>
    <col min="2075" max="2075" width="11.7109375" style="1138" customWidth="1"/>
    <col min="2076" max="2076" width="12.85546875" style="1138" customWidth="1"/>
    <col min="2077" max="2077" width="14.85546875" style="1138" customWidth="1"/>
    <col min="2078" max="2078" width="13" style="1138" customWidth="1"/>
    <col min="2079" max="2079" width="11.28515625" style="1138" customWidth="1"/>
    <col min="2080" max="2080" width="14.85546875" style="1138" customWidth="1"/>
    <col min="2081" max="2081" width="14.28515625" style="1138" customWidth="1"/>
    <col min="2082" max="2082" width="13.28515625" style="1138" customWidth="1"/>
    <col min="2083" max="2083" width="11.28515625" style="1138" customWidth="1"/>
    <col min="2084" max="2084" width="12.85546875" style="1138" customWidth="1"/>
    <col min="2085" max="2085" width="11.28515625" style="1138" customWidth="1"/>
    <col min="2086" max="2086" width="13.140625" style="1138" customWidth="1"/>
    <col min="2087" max="2087" width="12.140625" style="1138" customWidth="1"/>
    <col min="2088" max="2088" width="13.85546875" style="1138" customWidth="1"/>
    <col min="2089" max="2089" width="14" style="1138" customWidth="1"/>
    <col min="2090" max="2090" width="13.28515625" style="1138" customWidth="1"/>
    <col min="2091" max="2091" width="11.28515625" style="1138" customWidth="1"/>
    <col min="2092" max="2092" width="14.7109375" style="1138" bestFit="1" customWidth="1"/>
    <col min="2093" max="2093" width="13.28515625" style="1138" customWidth="1"/>
    <col min="2094" max="2095" width="14.28515625" style="1138" customWidth="1"/>
    <col min="2096" max="2098" width="13.140625" style="1138" customWidth="1"/>
    <col min="2099" max="2135" width="17.28515625" style="1138" customWidth="1"/>
    <col min="2136" max="2136" width="14.7109375" style="1138" bestFit="1" customWidth="1"/>
    <col min="2137" max="2137" width="13.7109375" style="1138" customWidth="1"/>
    <col min="2138" max="2138" width="15.28515625" style="1138" customWidth="1"/>
    <col min="2139" max="2139" width="13.140625" style="1138" customWidth="1"/>
    <col min="2140" max="2140" width="11.85546875" style="1138" customWidth="1"/>
    <col min="2141" max="2141" width="13.28515625" style="1138" customWidth="1"/>
    <col min="2142" max="2142" width="12.28515625" style="1138" customWidth="1"/>
    <col min="2143" max="2143" width="13" style="1138" bestFit="1" customWidth="1"/>
    <col min="2144" max="2144" width="13.28515625" style="1138" bestFit="1" customWidth="1"/>
    <col min="2145" max="2145" width="19.28515625" style="1138" customWidth="1"/>
    <col min="2146" max="2146" width="12.7109375" style="1138" bestFit="1" customWidth="1"/>
    <col min="2147" max="2147" width="13" style="1138" bestFit="1" customWidth="1"/>
    <col min="2148" max="2148" width="13.28515625" style="1138" bestFit="1" customWidth="1"/>
    <col min="2149" max="2149" width="16.28515625" style="1138" customWidth="1"/>
    <col min="2150" max="2150" width="13.140625" style="1138" customWidth="1"/>
    <col min="2151" max="2151" width="15.140625" style="1138" bestFit="1" customWidth="1"/>
    <col min="2152" max="2152" width="16.28515625" style="1138" bestFit="1" customWidth="1"/>
    <col min="2153" max="2153" width="14.28515625" style="1138" customWidth="1"/>
    <col min="2154" max="2154" width="13.28515625" style="1138" bestFit="1" customWidth="1"/>
    <col min="2155" max="2155" width="13" style="1138" bestFit="1" customWidth="1"/>
    <col min="2156" max="2163" width="13" style="1138" customWidth="1"/>
    <col min="2164" max="2164" width="13" style="1138" bestFit="1" customWidth="1"/>
    <col min="2165" max="2165" width="15.85546875" style="1138" customWidth="1"/>
    <col min="2166" max="2166" width="12.7109375" style="1138" bestFit="1" customWidth="1"/>
    <col min="2167" max="2168" width="13" style="1138" bestFit="1" customWidth="1"/>
    <col min="2169" max="2169" width="14.28515625" style="1138" customWidth="1"/>
    <col min="2170" max="2170" width="12.7109375" style="1138" bestFit="1" customWidth="1"/>
    <col min="2171" max="2172" width="13" style="1138" bestFit="1" customWidth="1"/>
    <col min="2173" max="2173" width="15.140625" style="1138" customWidth="1"/>
    <col min="2174" max="2176" width="13" style="1138" bestFit="1" customWidth="1"/>
    <col min="2177" max="2177" width="13.7109375" style="1138" customWidth="1"/>
    <col min="2178" max="2179" width="13" style="1138" bestFit="1" customWidth="1"/>
    <col min="2180" max="2180" width="13.140625" style="1138" customWidth="1"/>
    <col min="2181" max="2181" width="15.85546875" style="1138" customWidth="1"/>
    <col min="2182" max="2182" width="13" style="1138" customWidth="1"/>
    <col min="2183" max="2183" width="13" style="1138" bestFit="1" customWidth="1"/>
    <col min="2184" max="2184" width="21" style="1138" customWidth="1"/>
    <col min="2185" max="2185" width="15.7109375" style="1138" customWidth="1"/>
    <col min="2186" max="2186" width="13.28515625" style="1138" customWidth="1"/>
    <col min="2187" max="2187" width="13" style="1138" bestFit="1" customWidth="1"/>
    <col min="2188" max="2191" width="13" style="1138" customWidth="1"/>
    <col min="2192" max="2192" width="13.28515625" style="1138" bestFit="1" customWidth="1"/>
    <col min="2193" max="2193" width="14.28515625" style="1138" customWidth="1"/>
    <col min="2194" max="2194" width="13.28515625" style="1138" customWidth="1"/>
    <col min="2195" max="2199" width="12.28515625" style="1138" customWidth="1"/>
    <col min="2200" max="2200" width="13.28515625" style="1138" bestFit="1" customWidth="1"/>
    <col min="2201" max="2201" width="14" style="1138" customWidth="1"/>
    <col min="2202" max="2202" width="13.28515625" style="1138" bestFit="1" customWidth="1"/>
    <col min="2203" max="2203" width="13" style="1138" bestFit="1" customWidth="1"/>
    <col min="2204" max="2205" width="13.7109375" style="1138" customWidth="1"/>
    <col min="2206" max="2206" width="13.140625" style="1138" customWidth="1"/>
    <col min="2207" max="2207" width="12.28515625" style="1138" customWidth="1"/>
    <col min="2208" max="2208" width="13.28515625" style="1138" bestFit="1" customWidth="1"/>
    <col min="2209" max="2209" width="17" style="1138" customWidth="1"/>
    <col min="2210" max="2210" width="13.28515625" style="1138" bestFit="1" customWidth="1"/>
    <col min="2211" max="2211" width="13" style="1138" bestFit="1" customWidth="1"/>
    <col min="2212" max="2212" width="12.7109375" style="1138" bestFit="1" customWidth="1"/>
    <col min="2213" max="2213" width="14.7109375" style="1138" customWidth="1"/>
    <col min="2214" max="2214" width="11.85546875" style="1138" bestFit="1" customWidth="1"/>
    <col min="2215" max="2215" width="13" style="1138" bestFit="1" customWidth="1"/>
    <col min="2216" max="2216" width="15.140625" style="1138" bestFit="1" customWidth="1"/>
    <col min="2217" max="2217" width="14" style="1138" customWidth="1"/>
    <col min="2218" max="2218" width="12" style="1138" bestFit="1" customWidth="1"/>
    <col min="2219" max="2219" width="11.28515625" style="1138" customWidth="1"/>
    <col min="2220" max="2220" width="12.7109375" style="1138" bestFit="1" customWidth="1"/>
    <col min="2221" max="2221" width="11.28515625" style="1138" customWidth="1"/>
    <col min="2222" max="2223" width="13" style="1138" bestFit="1" customWidth="1"/>
    <col min="2224" max="2224" width="12.7109375" style="1138" bestFit="1" customWidth="1"/>
    <col min="2225" max="2225" width="18.28515625" style="1138" customWidth="1"/>
    <col min="2226" max="2226" width="12.28515625" style="1138" bestFit="1" customWidth="1"/>
    <col min="2227" max="2227" width="13" style="1138" bestFit="1" customWidth="1"/>
    <col min="2228" max="2228" width="13" style="1138" customWidth="1"/>
    <col min="2229" max="2229" width="14.28515625" style="1138" customWidth="1"/>
    <col min="2230" max="2231" width="13" style="1138" customWidth="1"/>
    <col min="2232" max="2232" width="13.28515625" style="1138" customWidth="1"/>
    <col min="2233" max="2233" width="15.7109375" style="1138" customWidth="1"/>
    <col min="2234" max="2234" width="12" style="1138" bestFit="1" customWidth="1"/>
    <col min="2235" max="2236" width="12.28515625" style="1138" customWidth="1"/>
    <col min="2237" max="2237" width="15.85546875" style="1138" customWidth="1"/>
    <col min="2238" max="2240" width="12.28515625" style="1138" customWidth="1"/>
    <col min="2241" max="2241" width="14.85546875" style="1138" customWidth="1"/>
    <col min="2242" max="2244" width="12.28515625" style="1138" customWidth="1"/>
    <col min="2245" max="2245" width="13.7109375" style="1138" customWidth="1"/>
    <col min="2246" max="2247" width="12.28515625" style="1138" customWidth="1"/>
    <col min="2248" max="2248" width="18.140625" style="1138" customWidth="1"/>
    <col min="2249" max="2249" width="16.28515625" style="1138" customWidth="1"/>
    <col min="2250" max="2250" width="15" style="1138" customWidth="1"/>
    <col min="2251" max="2251" width="9.140625" style="1138"/>
    <col min="2252" max="2252" width="13.28515625" style="1138" bestFit="1" customWidth="1"/>
    <col min="2253" max="2324" width="9.140625" style="1138"/>
    <col min="2325" max="2325" width="3.7109375" style="1138" customWidth="1"/>
    <col min="2326" max="2326" width="17" style="1138" customWidth="1"/>
    <col min="2327" max="2327" width="13" style="1138" customWidth="1"/>
    <col min="2328" max="2328" width="18.7109375" style="1138" customWidth="1"/>
    <col min="2329" max="2329" width="14.140625" style="1138" customWidth="1"/>
    <col min="2330" max="2330" width="12.85546875" style="1138" customWidth="1"/>
    <col min="2331" max="2331" width="11.7109375" style="1138" customWidth="1"/>
    <col min="2332" max="2332" width="12.85546875" style="1138" customWidth="1"/>
    <col min="2333" max="2333" width="14.85546875" style="1138" customWidth="1"/>
    <col min="2334" max="2334" width="13" style="1138" customWidth="1"/>
    <col min="2335" max="2335" width="11.28515625" style="1138" customWidth="1"/>
    <col min="2336" max="2336" width="14.85546875" style="1138" customWidth="1"/>
    <col min="2337" max="2337" width="14.28515625" style="1138" customWidth="1"/>
    <col min="2338" max="2338" width="13.28515625" style="1138" customWidth="1"/>
    <col min="2339" max="2339" width="11.28515625" style="1138" customWidth="1"/>
    <col min="2340" max="2340" width="12.85546875" style="1138" customWidth="1"/>
    <col min="2341" max="2341" width="11.28515625" style="1138" customWidth="1"/>
    <col min="2342" max="2342" width="13.140625" style="1138" customWidth="1"/>
    <col min="2343" max="2343" width="12.140625" style="1138" customWidth="1"/>
    <col min="2344" max="2344" width="13.85546875" style="1138" customWidth="1"/>
    <col min="2345" max="2345" width="14" style="1138" customWidth="1"/>
    <col min="2346" max="2346" width="13.28515625" style="1138" customWidth="1"/>
    <col min="2347" max="2347" width="11.28515625" style="1138" customWidth="1"/>
    <col min="2348" max="2348" width="14.7109375" style="1138" bestFit="1" customWidth="1"/>
    <col min="2349" max="2349" width="13.28515625" style="1138" customWidth="1"/>
    <col min="2350" max="2351" width="14.28515625" style="1138" customWidth="1"/>
    <col min="2352" max="2354" width="13.140625" style="1138" customWidth="1"/>
    <col min="2355" max="2391" width="17.28515625" style="1138" customWidth="1"/>
    <col min="2392" max="2392" width="14.7109375" style="1138" bestFit="1" customWidth="1"/>
    <col min="2393" max="2393" width="13.7109375" style="1138" customWidth="1"/>
    <col min="2394" max="2394" width="15.28515625" style="1138" customWidth="1"/>
    <col min="2395" max="2395" width="13.140625" style="1138" customWidth="1"/>
    <col min="2396" max="2396" width="11.85546875" style="1138" customWidth="1"/>
    <col min="2397" max="2397" width="13.28515625" style="1138" customWidth="1"/>
    <col min="2398" max="2398" width="12.28515625" style="1138" customWidth="1"/>
    <col min="2399" max="2399" width="13" style="1138" bestFit="1" customWidth="1"/>
    <col min="2400" max="2400" width="13.28515625" style="1138" bestFit="1" customWidth="1"/>
    <col min="2401" max="2401" width="19.28515625" style="1138" customWidth="1"/>
    <col min="2402" max="2402" width="12.7109375" style="1138" bestFit="1" customWidth="1"/>
    <col min="2403" max="2403" width="13" style="1138" bestFit="1" customWidth="1"/>
    <col min="2404" max="2404" width="13.28515625" style="1138" bestFit="1" customWidth="1"/>
    <col min="2405" max="2405" width="16.28515625" style="1138" customWidth="1"/>
    <col min="2406" max="2406" width="13.140625" style="1138" customWidth="1"/>
    <col min="2407" max="2407" width="15.140625" style="1138" bestFit="1" customWidth="1"/>
    <col min="2408" max="2408" width="16.28515625" style="1138" bestFit="1" customWidth="1"/>
    <col min="2409" max="2409" width="14.28515625" style="1138" customWidth="1"/>
    <col min="2410" max="2410" width="13.28515625" style="1138" bestFit="1" customWidth="1"/>
    <col min="2411" max="2411" width="13" style="1138" bestFit="1" customWidth="1"/>
    <col min="2412" max="2419" width="13" style="1138" customWidth="1"/>
    <col min="2420" max="2420" width="13" style="1138" bestFit="1" customWidth="1"/>
    <col min="2421" max="2421" width="15.85546875" style="1138" customWidth="1"/>
    <col min="2422" max="2422" width="12.7109375" style="1138" bestFit="1" customWidth="1"/>
    <col min="2423" max="2424" width="13" style="1138" bestFit="1" customWidth="1"/>
    <col min="2425" max="2425" width="14.28515625" style="1138" customWidth="1"/>
    <col min="2426" max="2426" width="12.7109375" style="1138" bestFit="1" customWidth="1"/>
    <col min="2427" max="2428" width="13" style="1138" bestFit="1" customWidth="1"/>
    <col min="2429" max="2429" width="15.140625" style="1138" customWidth="1"/>
    <col min="2430" max="2432" width="13" style="1138" bestFit="1" customWidth="1"/>
    <col min="2433" max="2433" width="13.7109375" style="1138" customWidth="1"/>
    <col min="2434" max="2435" width="13" style="1138" bestFit="1" customWidth="1"/>
    <col min="2436" max="2436" width="13.140625" style="1138" customWidth="1"/>
    <col min="2437" max="2437" width="15.85546875" style="1138" customWidth="1"/>
    <col min="2438" max="2438" width="13" style="1138" customWidth="1"/>
    <col min="2439" max="2439" width="13" style="1138" bestFit="1" customWidth="1"/>
    <col min="2440" max="2440" width="21" style="1138" customWidth="1"/>
    <col min="2441" max="2441" width="15.7109375" style="1138" customWidth="1"/>
    <col min="2442" max="2442" width="13.28515625" style="1138" customWidth="1"/>
    <col min="2443" max="2443" width="13" style="1138" bestFit="1" customWidth="1"/>
    <col min="2444" max="2447" width="13" style="1138" customWidth="1"/>
    <col min="2448" max="2448" width="13.28515625" style="1138" bestFit="1" customWidth="1"/>
    <col min="2449" max="2449" width="14.28515625" style="1138" customWidth="1"/>
    <col min="2450" max="2450" width="13.28515625" style="1138" customWidth="1"/>
    <col min="2451" max="2455" width="12.28515625" style="1138" customWidth="1"/>
    <col min="2456" max="2456" width="13.28515625" style="1138" bestFit="1" customWidth="1"/>
    <col min="2457" max="2457" width="14" style="1138" customWidth="1"/>
    <col min="2458" max="2458" width="13.28515625" style="1138" bestFit="1" customWidth="1"/>
    <col min="2459" max="2459" width="13" style="1138" bestFit="1" customWidth="1"/>
    <col min="2460" max="2461" width="13.7109375" style="1138" customWidth="1"/>
    <col min="2462" max="2462" width="13.140625" style="1138" customWidth="1"/>
    <col min="2463" max="2463" width="12.28515625" style="1138" customWidth="1"/>
    <col min="2464" max="2464" width="13.28515625" style="1138" bestFit="1" customWidth="1"/>
    <col min="2465" max="2465" width="17" style="1138" customWidth="1"/>
    <col min="2466" max="2466" width="13.28515625" style="1138" bestFit="1" customWidth="1"/>
    <col min="2467" max="2467" width="13" style="1138" bestFit="1" customWidth="1"/>
    <col min="2468" max="2468" width="12.7109375" style="1138" bestFit="1" customWidth="1"/>
    <col min="2469" max="2469" width="14.7109375" style="1138" customWidth="1"/>
    <col min="2470" max="2470" width="11.85546875" style="1138" bestFit="1" customWidth="1"/>
    <col min="2471" max="2471" width="13" style="1138" bestFit="1" customWidth="1"/>
    <col min="2472" max="2472" width="15.140625" style="1138" bestFit="1" customWidth="1"/>
    <col min="2473" max="2473" width="14" style="1138" customWidth="1"/>
    <col min="2474" max="2474" width="12" style="1138" bestFit="1" customWidth="1"/>
    <col min="2475" max="2475" width="11.28515625" style="1138" customWidth="1"/>
    <col min="2476" max="2476" width="12.7109375" style="1138" bestFit="1" customWidth="1"/>
    <col min="2477" max="2477" width="11.28515625" style="1138" customWidth="1"/>
    <col min="2478" max="2479" width="13" style="1138" bestFit="1" customWidth="1"/>
    <col min="2480" max="2480" width="12.7109375" style="1138" bestFit="1" customWidth="1"/>
    <col min="2481" max="2481" width="18.28515625" style="1138" customWidth="1"/>
    <col min="2482" max="2482" width="12.28515625" style="1138" bestFit="1" customWidth="1"/>
    <col min="2483" max="2483" width="13" style="1138" bestFit="1" customWidth="1"/>
    <col min="2484" max="2484" width="13" style="1138" customWidth="1"/>
    <col min="2485" max="2485" width="14.28515625" style="1138" customWidth="1"/>
    <col min="2486" max="2487" width="13" style="1138" customWidth="1"/>
    <col min="2488" max="2488" width="13.28515625" style="1138" customWidth="1"/>
    <col min="2489" max="2489" width="15.7109375" style="1138" customWidth="1"/>
    <col min="2490" max="2490" width="12" style="1138" bestFit="1" customWidth="1"/>
    <col min="2491" max="2492" width="12.28515625" style="1138" customWidth="1"/>
    <col min="2493" max="2493" width="15.85546875" style="1138" customWidth="1"/>
    <col min="2494" max="2496" width="12.28515625" style="1138" customWidth="1"/>
    <col min="2497" max="2497" width="14.85546875" style="1138" customWidth="1"/>
    <col min="2498" max="2500" width="12.28515625" style="1138" customWidth="1"/>
    <col min="2501" max="2501" width="13.7109375" style="1138" customWidth="1"/>
    <col min="2502" max="2503" width="12.28515625" style="1138" customWidth="1"/>
    <col min="2504" max="2504" width="18.140625" style="1138" customWidth="1"/>
    <col min="2505" max="2505" width="16.28515625" style="1138" customWidth="1"/>
    <col min="2506" max="2506" width="15" style="1138" customWidth="1"/>
    <col min="2507" max="2507" width="9.140625" style="1138"/>
    <col min="2508" max="2508" width="13.28515625" style="1138" bestFit="1" customWidth="1"/>
    <col min="2509" max="2580" width="9.140625" style="1138"/>
    <col min="2581" max="2581" width="3.7109375" style="1138" customWidth="1"/>
    <col min="2582" max="2582" width="17" style="1138" customWidth="1"/>
    <col min="2583" max="2583" width="13" style="1138" customWidth="1"/>
    <col min="2584" max="2584" width="18.7109375" style="1138" customWidth="1"/>
    <col min="2585" max="2585" width="14.140625" style="1138" customWidth="1"/>
    <col min="2586" max="2586" width="12.85546875" style="1138" customWidth="1"/>
    <col min="2587" max="2587" width="11.7109375" style="1138" customWidth="1"/>
    <col min="2588" max="2588" width="12.85546875" style="1138" customWidth="1"/>
    <col min="2589" max="2589" width="14.85546875" style="1138" customWidth="1"/>
    <col min="2590" max="2590" width="13" style="1138" customWidth="1"/>
    <col min="2591" max="2591" width="11.28515625" style="1138" customWidth="1"/>
    <col min="2592" max="2592" width="14.85546875" style="1138" customWidth="1"/>
    <col min="2593" max="2593" width="14.28515625" style="1138" customWidth="1"/>
    <col min="2594" max="2594" width="13.28515625" style="1138" customWidth="1"/>
    <col min="2595" max="2595" width="11.28515625" style="1138" customWidth="1"/>
    <col min="2596" max="2596" width="12.85546875" style="1138" customWidth="1"/>
    <col min="2597" max="2597" width="11.28515625" style="1138" customWidth="1"/>
    <col min="2598" max="2598" width="13.140625" style="1138" customWidth="1"/>
    <col min="2599" max="2599" width="12.140625" style="1138" customWidth="1"/>
    <col min="2600" max="2600" width="13.85546875" style="1138" customWidth="1"/>
    <col min="2601" max="2601" width="14" style="1138" customWidth="1"/>
    <col min="2602" max="2602" width="13.28515625" style="1138" customWidth="1"/>
    <col min="2603" max="2603" width="11.28515625" style="1138" customWidth="1"/>
    <col min="2604" max="2604" width="14.7109375" style="1138" bestFit="1" customWidth="1"/>
    <col min="2605" max="2605" width="13.28515625" style="1138" customWidth="1"/>
    <col min="2606" max="2607" width="14.28515625" style="1138" customWidth="1"/>
    <col min="2608" max="2610" width="13.140625" style="1138" customWidth="1"/>
    <col min="2611" max="2647" width="17.28515625" style="1138" customWidth="1"/>
    <col min="2648" max="2648" width="14.7109375" style="1138" bestFit="1" customWidth="1"/>
    <col min="2649" max="2649" width="13.7109375" style="1138" customWidth="1"/>
    <col min="2650" max="2650" width="15.28515625" style="1138" customWidth="1"/>
    <col min="2651" max="2651" width="13.140625" style="1138" customWidth="1"/>
    <col min="2652" max="2652" width="11.85546875" style="1138" customWidth="1"/>
    <col min="2653" max="2653" width="13.28515625" style="1138" customWidth="1"/>
    <col min="2654" max="2654" width="12.28515625" style="1138" customWidth="1"/>
    <col min="2655" max="2655" width="13" style="1138" bestFit="1" customWidth="1"/>
    <col min="2656" max="2656" width="13.28515625" style="1138" bestFit="1" customWidth="1"/>
    <col min="2657" max="2657" width="19.28515625" style="1138" customWidth="1"/>
    <col min="2658" max="2658" width="12.7109375" style="1138" bestFit="1" customWidth="1"/>
    <col min="2659" max="2659" width="13" style="1138" bestFit="1" customWidth="1"/>
    <col min="2660" max="2660" width="13.28515625" style="1138" bestFit="1" customWidth="1"/>
    <col min="2661" max="2661" width="16.28515625" style="1138" customWidth="1"/>
    <col min="2662" max="2662" width="13.140625" style="1138" customWidth="1"/>
    <col min="2663" max="2663" width="15.140625" style="1138" bestFit="1" customWidth="1"/>
    <col min="2664" max="2664" width="16.28515625" style="1138" bestFit="1" customWidth="1"/>
    <col min="2665" max="2665" width="14.28515625" style="1138" customWidth="1"/>
    <col min="2666" max="2666" width="13.28515625" style="1138" bestFit="1" customWidth="1"/>
    <col min="2667" max="2667" width="13" style="1138" bestFit="1" customWidth="1"/>
    <col min="2668" max="2675" width="13" style="1138" customWidth="1"/>
    <col min="2676" max="2676" width="13" style="1138" bestFit="1" customWidth="1"/>
    <col min="2677" max="2677" width="15.85546875" style="1138" customWidth="1"/>
    <col min="2678" max="2678" width="12.7109375" style="1138" bestFit="1" customWidth="1"/>
    <col min="2679" max="2680" width="13" style="1138" bestFit="1" customWidth="1"/>
    <col min="2681" max="2681" width="14.28515625" style="1138" customWidth="1"/>
    <col min="2682" max="2682" width="12.7109375" style="1138" bestFit="1" customWidth="1"/>
    <col min="2683" max="2684" width="13" style="1138" bestFit="1" customWidth="1"/>
    <col min="2685" max="2685" width="15.140625" style="1138" customWidth="1"/>
    <col min="2686" max="2688" width="13" style="1138" bestFit="1" customWidth="1"/>
    <col min="2689" max="2689" width="13.7109375" style="1138" customWidth="1"/>
    <col min="2690" max="2691" width="13" style="1138" bestFit="1" customWidth="1"/>
    <col min="2692" max="2692" width="13.140625" style="1138" customWidth="1"/>
    <col min="2693" max="2693" width="15.85546875" style="1138" customWidth="1"/>
    <col min="2694" max="2694" width="13" style="1138" customWidth="1"/>
    <col min="2695" max="2695" width="13" style="1138" bestFit="1" customWidth="1"/>
    <col min="2696" max="2696" width="21" style="1138" customWidth="1"/>
    <col min="2697" max="2697" width="15.7109375" style="1138" customWidth="1"/>
    <col min="2698" max="2698" width="13.28515625" style="1138" customWidth="1"/>
    <col min="2699" max="2699" width="13" style="1138" bestFit="1" customWidth="1"/>
    <col min="2700" max="2703" width="13" style="1138" customWidth="1"/>
    <col min="2704" max="2704" width="13.28515625" style="1138" bestFit="1" customWidth="1"/>
    <col min="2705" max="2705" width="14.28515625" style="1138" customWidth="1"/>
    <col min="2706" max="2706" width="13.28515625" style="1138" customWidth="1"/>
    <col min="2707" max="2711" width="12.28515625" style="1138" customWidth="1"/>
    <col min="2712" max="2712" width="13.28515625" style="1138" bestFit="1" customWidth="1"/>
    <col min="2713" max="2713" width="14" style="1138" customWidth="1"/>
    <col min="2714" max="2714" width="13.28515625" style="1138" bestFit="1" customWidth="1"/>
    <col min="2715" max="2715" width="13" style="1138" bestFit="1" customWidth="1"/>
    <col min="2716" max="2717" width="13.7109375" style="1138" customWidth="1"/>
    <col min="2718" max="2718" width="13.140625" style="1138" customWidth="1"/>
    <col min="2719" max="2719" width="12.28515625" style="1138" customWidth="1"/>
    <col min="2720" max="2720" width="13.28515625" style="1138" bestFit="1" customWidth="1"/>
    <col min="2721" max="2721" width="17" style="1138" customWidth="1"/>
    <col min="2722" max="2722" width="13.28515625" style="1138" bestFit="1" customWidth="1"/>
    <col min="2723" max="2723" width="13" style="1138" bestFit="1" customWidth="1"/>
    <col min="2724" max="2724" width="12.7109375" style="1138" bestFit="1" customWidth="1"/>
    <col min="2725" max="2725" width="14.7109375" style="1138" customWidth="1"/>
    <col min="2726" max="2726" width="11.85546875" style="1138" bestFit="1" customWidth="1"/>
    <col min="2727" max="2727" width="13" style="1138" bestFit="1" customWidth="1"/>
    <col min="2728" max="2728" width="15.140625" style="1138" bestFit="1" customWidth="1"/>
    <col min="2729" max="2729" width="14" style="1138" customWidth="1"/>
    <col min="2730" max="2730" width="12" style="1138" bestFit="1" customWidth="1"/>
    <col min="2731" max="2731" width="11.28515625" style="1138" customWidth="1"/>
    <col min="2732" max="2732" width="12.7109375" style="1138" bestFit="1" customWidth="1"/>
    <col min="2733" max="2733" width="11.28515625" style="1138" customWidth="1"/>
    <col min="2734" max="2735" width="13" style="1138" bestFit="1" customWidth="1"/>
    <col min="2736" max="2736" width="12.7109375" style="1138" bestFit="1" customWidth="1"/>
    <col min="2737" max="2737" width="18.28515625" style="1138" customWidth="1"/>
    <col min="2738" max="2738" width="12.28515625" style="1138" bestFit="1" customWidth="1"/>
    <col min="2739" max="2739" width="13" style="1138" bestFit="1" customWidth="1"/>
    <col min="2740" max="2740" width="13" style="1138" customWidth="1"/>
    <col min="2741" max="2741" width="14.28515625" style="1138" customWidth="1"/>
    <col min="2742" max="2743" width="13" style="1138" customWidth="1"/>
    <col min="2744" max="2744" width="13.28515625" style="1138" customWidth="1"/>
    <col min="2745" max="2745" width="15.7109375" style="1138" customWidth="1"/>
    <col min="2746" max="2746" width="12" style="1138" bestFit="1" customWidth="1"/>
    <col min="2747" max="2748" width="12.28515625" style="1138" customWidth="1"/>
    <col min="2749" max="2749" width="15.85546875" style="1138" customWidth="1"/>
    <col min="2750" max="2752" width="12.28515625" style="1138" customWidth="1"/>
    <col min="2753" max="2753" width="14.85546875" style="1138" customWidth="1"/>
    <col min="2754" max="2756" width="12.28515625" style="1138" customWidth="1"/>
    <col min="2757" max="2757" width="13.7109375" style="1138" customWidth="1"/>
    <col min="2758" max="2759" width="12.28515625" style="1138" customWidth="1"/>
    <col min="2760" max="2760" width="18.140625" style="1138" customWidth="1"/>
    <col min="2761" max="2761" width="16.28515625" style="1138" customWidth="1"/>
    <col min="2762" max="2762" width="15" style="1138" customWidth="1"/>
    <col min="2763" max="2763" width="9.140625" style="1138"/>
    <col min="2764" max="2764" width="13.28515625" style="1138" bestFit="1" customWidth="1"/>
    <col min="2765" max="2836" width="9.140625" style="1138"/>
    <col min="2837" max="2837" width="3.7109375" style="1138" customWidth="1"/>
    <col min="2838" max="2838" width="17" style="1138" customWidth="1"/>
    <col min="2839" max="2839" width="13" style="1138" customWidth="1"/>
    <col min="2840" max="2840" width="18.7109375" style="1138" customWidth="1"/>
    <col min="2841" max="2841" width="14.140625" style="1138" customWidth="1"/>
    <col min="2842" max="2842" width="12.85546875" style="1138" customWidth="1"/>
    <col min="2843" max="2843" width="11.7109375" style="1138" customWidth="1"/>
    <col min="2844" max="2844" width="12.85546875" style="1138" customWidth="1"/>
    <col min="2845" max="2845" width="14.85546875" style="1138" customWidth="1"/>
    <col min="2846" max="2846" width="13" style="1138" customWidth="1"/>
    <col min="2847" max="2847" width="11.28515625" style="1138" customWidth="1"/>
    <col min="2848" max="2848" width="14.85546875" style="1138" customWidth="1"/>
    <col min="2849" max="2849" width="14.28515625" style="1138" customWidth="1"/>
    <col min="2850" max="2850" width="13.28515625" style="1138" customWidth="1"/>
    <col min="2851" max="2851" width="11.28515625" style="1138" customWidth="1"/>
    <col min="2852" max="2852" width="12.85546875" style="1138" customWidth="1"/>
    <col min="2853" max="2853" width="11.28515625" style="1138" customWidth="1"/>
    <col min="2854" max="2854" width="13.140625" style="1138" customWidth="1"/>
    <col min="2855" max="2855" width="12.140625" style="1138" customWidth="1"/>
    <col min="2856" max="2856" width="13.85546875" style="1138" customWidth="1"/>
    <col min="2857" max="2857" width="14" style="1138" customWidth="1"/>
    <col min="2858" max="2858" width="13.28515625" style="1138" customWidth="1"/>
    <col min="2859" max="2859" width="11.28515625" style="1138" customWidth="1"/>
    <col min="2860" max="2860" width="14.7109375" style="1138" bestFit="1" customWidth="1"/>
    <col min="2861" max="2861" width="13.28515625" style="1138" customWidth="1"/>
    <col min="2862" max="2863" width="14.28515625" style="1138" customWidth="1"/>
    <col min="2864" max="2866" width="13.140625" style="1138" customWidth="1"/>
    <col min="2867" max="2903" width="17.28515625" style="1138" customWidth="1"/>
    <col min="2904" max="2904" width="14.7109375" style="1138" bestFit="1" customWidth="1"/>
    <col min="2905" max="2905" width="13.7109375" style="1138" customWidth="1"/>
    <col min="2906" max="2906" width="15.28515625" style="1138" customWidth="1"/>
    <col min="2907" max="2907" width="13.140625" style="1138" customWidth="1"/>
    <col min="2908" max="2908" width="11.85546875" style="1138" customWidth="1"/>
    <col min="2909" max="2909" width="13.28515625" style="1138" customWidth="1"/>
    <col min="2910" max="2910" width="12.28515625" style="1138" customWidth="1"/>
    <col min="2911" max="2911" width="13" style="1138" bestFit="1" customWidth="1"/>
    <col min="2912" max="2912" width="13.28515625" style="1138" bestFit="1" customWidth="1"/>
    <col min="2913" max="2913" width="19.28515625" style="1138" customWidth="1"/>
    <col min="2914" max="2914" width="12.7109375" style="1138" bestFit="1" customWidth="1"/>
    <col min="2915" max="2915" width="13" style="1138" bestFit="1" customWidth="1"/>
    <col min="2916" max="2916" width="13.28515625" style="1138" bestFit="1" customWidth="1"/>
    <col min="2917" max="2917" width="16.28515625" style="1138" customWidth="1"/>
    <col min="2918" max="2918" width="13.140625" style="1138" customWidth="1"/>
    <col min="2919" max="2919" width="15.140625" style="1138" bestFit="1" customWidth="1"/>
    <col min="2920" max="2920" width="16.28515625" style="1138" bestFit="1" customWidth="1"/>
    <col min="2921" max="2921" width="14.28515625" style="1138" customWidth="1"/>
    <col min="2922" max="2922" width="13.28515625" style="1138" bestFit="1" customWidth="1"/>
    <col min="2923" max="2923" width="13" style="1138" bestFit="1" customWidth="1"/>
    <col min="2924" max="2931" width="13" style="1138" customWidth="1"/>
    <col min="2932" max="2932" width="13" style="1138" bestFit="1" customWidth="1"/>
    <col min="2933" max="2933" width="15.85546875" style="1138" customWidth="1"/>
    <col min="2934" max="2934" width="12.7109375" style="1138" bestFit="1" customWidth="1"/>
    <col min="2935" max="2936" width="13" style="1138" bestFit="1" customWidth="1"/>
    <col min="2937" max="2937" width="14.28515625" style="1138" customWidth="1"/>
    <col min="2938" max="2938" width="12.7109375" style="1138" bestFit="1" customWidth="1"/>
    <col min="2939" max="2940" width="13" style="1138" bestFit="1" customWidth="1"/>
    <col min="2941" max="2941" width="15.140625" style="1138" customWidth="1"/>
    <col min="2942" max="2944" width="13" style="1138" bestFit="1" customWidth="1"/>
    <col min="2945" max="2945" width="13.7109375" style="1138" customWidth="1"/>
    <col min="2946" max="2947" width="13" style="1138" bestFit="1" customWidth="1"/>
    <col min="2948" max="2948" width="13.140625" style="1138" customWidth="1"/>
    <col min="2949" max="2949" width="15.85546875" style="1138" customWidth="1"/>
    <col min="2950" max="2950" width="13" style="1138" customWidth="1"/>
    <col min="2951" max="2951" width="13" style="1138" bestFit="1" customWidth="1"/>
    <col min="2952" max="2952" width="21" style="1138" customWidth="1"/>
    <col min="2953" max="2953" width="15.7109375" style="1138" customWidth="1"/>
    <col min="2954" max="2954" width="13.28515625" style="1138" customWidth="1"/>
    <col min="2955" max="2955" width="13" style="1138" bestFit="1" customWidth="1"/>
    <col min="2956" max="2959" width="13" style="1138" customWidth="1"/>
    <col min="2960" max="2960" width="13.28515625" style="1138" bestFit="1" customWidth="1"/>
    <col min="2961" max="2961" width="14.28515625" style="1138" customWidth="1"/>
    <col min="2962" max="2962" width="13.28515625" style="1138" customWidth="1"/>
    <col min="2963" max="2967" width="12.28515625" style="1138" customWidth="1"/>
    <col min="2968" max="2968" width="13.28515625" style="1138" bestFit="1" customWidth="1"/>
    <col min="2969" max="2969" width="14" style="1138" customWidth="1"/>
    <col min="2970" max="2970" width="13.28515625" style="1138" bestFit="1" customWidth="1"/>
    <col min="2971" max="2971" width="13" style="1138" bestFit="1" customWidth="1"/>
    <col min="2972" max="2973" width="13.7109375" style="1138" customWidth="1"/>
    <col min="2974" max="2974" width="13.140625" style="1138" customWidth="1"/>
    <col min="2975" max="2975" width="12.28515625" style="1138" customWidth="1"/>
    <col min="2976" max="2976" width="13.28515625" style="1138" bestFit="1" customWidth="1"/>
    <col min="2977" max="2977" width="17" style="1138" customWidth="1"/>
    <col min="2978" max="2978" width="13.28515625" style="1138" bestFit="1" customWidth="1"/>
    <col min="2979" max="2979" width="13" style="1138" bestFit="1" customWidth="1"/>
    <col min="2980" max="2980" width="12.7109375" style="1138" bestFit="1" customWidth="1"/>
    <col min="2981" max="2981" width="14.7109375" style="1138" customWidth="1"/>
    <col min="2982" max="2982" width="11.85546875" style="1138" bestFit="1" customWidth="1"/>
    <col min="2983" max="2983" width="13" style="1138" bestFit="1" customWidth="1"/>
    <col min="2984" max="2984" width="15.140625" style="1138" bestFit="1" customWidth="1"/>
    <col min="2985" max="2985" width="14" style="1138" customWidth="1"/>
    <col min="2986" max="2986" width="12" style="1138" bestFit="1" customWidth="1"/>
    <col min="2987" max="2987" width="11.28515625" style="1138" customWidth="1"/>
    <col min="2988" max="2988" width="12.7109375" style="1138" bestFit="1" customWidth="1"/>
    <col min="2989" max="2989" width="11.28515625" style="1138" customWidth="1"/>
    <col min="2990" max="2991" width="13" style="1138" bestFit="1" customWidth="1"/>
    <col min="2992" max="2992" width="12.7109375" style="1138" bestFit="1" customWidth="1"/>
    <col min="2993" max="2993" width="18.28515625" style="1138" customWidth="1"/>
    <col min="2994" max="2994" width="12.28515625" style="1138" bestFit="1" customWidth="1"/>
    <col min="2995" max="2995" width="13" style="1138" bestFit="1" customWidth="1"/>
    <col min="2996" max="2996" width="13" style="1138" customWidth="1"/>
    <col min="2997" max="2997" width="14.28515625" style="1138" customWidth="1"/>
    <col min="2998" max="2999" width="13" style="1138" customWidth="1"/>
    <col min="3000" max="3000" width="13.28515625" style="1138" customWidth="1"/>
    <col min="3001" max="3001" width="15.7109375" style="1138" customWidth="1"/>
    <col min="3002" max="3002" width="12" style="1138" bestFit="1" customWidth="1"/>
    <col min="3003" max="3004" width="12.28515625" style="1138" customWidth="1"/>
    <col min="3005" max="3005" width="15.85546875" style="1138" customWidth="1"/>
    <col min="3006" max="3008" width="12.28515625" style="1138" customWidth="1"/>
    <col min="3009" max="3009" width="14.85546875" style="1138" customWidth="1"/>
    <col min="3010" max="3012" width="12.28515625" style="1138" customWidth="1"/>
    <col min="3013" max="3013" width="13.7109375" style="1138" customWidth="1"/>
    <col min="3014" max="3015" width="12.28515625" style="1138" customWidth="1"/>
    <col min="3016" max="3016" width="18.140625" style="1138" customWidth="1"/>
    <col min="3017" max="3017" width="16.28515625" style="1138" customWidth="1"/>
    <col min="3018" max="3018" width="15" style="1138" customWidth="1"/>
    <col min="3019" max="3019" width="9.140625" style="1138"/>
    <col min="3020" max="3020" width="13.28515625" style="1138" bestFit="1" customWidth="1"/>
    <col min="3021" max="3092" width="9.140625" style="1138"/>
    <col min="3093" max="3093" width="3.7109375" style="1138" customWidth="1"/>
    <col min="3094" max="3094" width="17" style="1138" customWidth="1"/>
    <col min="3095" max="3095" width="13" style="1138" customWidth="1"/>
    <col min="3096" max="3096" width="18.7109375" style="1138" customWidth="1"/>
    <col min="3097" max="3097" width="14.140625" style="1138" customWidth="1"/>
    <col min="3098" max="3098" width="12.85546875" style="1138" customWidth="1"/>
    <col min="3099" max="3099" width="11.7109375" style="1138" customWidth="1"/>
    <col min="3100" max="3100" width="12.85546875" style="1138" customWidth="1"/>
    <col min="3101" max="3101" width="14.85546875" style="1138" customWidth="1"/>
    <col min="3102" max="3102" width="13" style="1138" customWidth="1"/>
    <col min="3103" max="3103" width="11.28515625" style="1138" customWidth="1"/>
    <col min="3104" max="3104" width="14.85546875" style="1138" customWidth="1"/>
    <col min="3105" max="3105" width="14.28515625" style="1138" customWidth="1"/>
    <col min="3106" max="3106" width="13.28515625" style="1138" customWidth="1"/>
    <col min="3107" max="3107" width="11.28515625" style="1138" customWidth="1"/>
    <col min="3108" max="3108" width="12.85546875" style="1138" customWidth="1"/>
    <col min="3109" max="3109" width="11.28515625" style="1138" customWidth="1"/>
    <col min="3110" max="3110" width="13.140625" style="1138" customWidth="1"/>
    <col min="3111" max="3111" width="12.140625" style="1138" customWidth="1"/>
    <col min="3112" max="3112" width="13.85546875" style="1138" customWidth="1"/>
    <col min="3113" max="3113" width="14" style="1138" customWidth="1"/>
    <col min="3114" max="3114" width="13.28515625" style="1138" customWidth="1"/>
    <col min="3115" max="3115" width="11.28515625" style="1138" customWidth="1"/>
    <col min="3116" max="3116" width="14.7109375" style="1138" bestFit="1" customWidth="1"/>
    <col min="3117" max="3117" width="13.28515625" style="1138" customWidth="1"/>
    <col min="3118" max="3119" width="14.28515625" style="1138" customWidth="1"/>
    <col min="3120" max="3122" width="13.140625" style="1138" customWidth="1"/>
    <col min="3123" max="3159" width="17.28515625" style="1138" customWidth="1"/>
    <col min="3160" max="3160" width="14.7109375" style="1138" bestFit="1" customWidth="1"/>
    <col min="3161" max="3161" width="13.7109375" style="1138" customWidth="1"/>
    <col min="3162" max="3162" width="15.28515625" style="1138" customWidth="1"/>
    <col min="3163" max="3163" width="13.140625" style="1138" customWidth="1"/>
    <col min="3164" max="3164" width="11.85546875" style="1138" customWidth="1"/>
    <col min="3165" max="3165" width="13.28515625" style="1138" customWidth="1"/>
    <col min="3166" max="3166" width="12.28515625" style="1138" customWidth="1"/>
    <col min="3167" max="3167" width="13" style="1138" bestFit="1" customWidth="1"/>
    <col min="3168" max="3168" width="13.28515625" style="1138" bestFit="1" customWidth="1"/>
    <col min="3169" max="3169" width="19.28515625" style="1138" customWidth="1"/>
    <col min="3170" max="3170" width="12.7109375" style="1138" bestFit="1" customWidth="1"/>
    <col min="3171" max="3171" width="13" style="1138" bestFit="1" customWidth="1"/>
    <col min="3172" max="3172" width="13.28515625" style="1138" bestFit="1" customWidth="1"/>
    <col min="3173" max="3173" width="16.28515625" style="1138" customWidth="1"/>
    <col min="3174" max="3174" width="13.140625" style="1138" customWidth="1"/>
    <col min="3175" max="3175" width="15.140625" style="1138" bestFit="1" customWidth="1"/>
    <col min="3176" max="3176" width="16.28515625" style="1138" bestFit="1" customWidth="1"/>
    <col min="3177" max="3177" width="14.28515625" style="1138" customWidth="1"/>
    <col min="3178" max="3178" width="13.28515625" style="1138" bestFit="1" customWidth="1"/>
    <col min="3179" max="3179" width="13" style="1138" bestFit="1" customWidth="1"/>
    <col min="3180" max="3187" width="13" style="1138" customWidth="1"/>
    <col min="3188" max="3188" width="13" style="1138" bestFit="1" customWidth="1"/>
    <col min="3189" max="3189" width="15.85546875" style="1138" customWidth="1"/>
    <col min="3190" max="3190" width="12.7109375" style="1138" bestFit="1" customWidth="1"/>
    <col min="3191" max="3192" width="13" style="1138" bestFit="1" customWidth="1"/>
    <col min="3193" max="3193" width="14.28515625" style="1138" customWidth="1"/>
    <col min="3194" max="3194" width="12.7109375" style="1138" bestFit="1" customWidth="1"/>
    <col min="3195" max="3196" width="13" style="1138" bestFit="1" customWidth="1"/>
    <col min="3197" max="3197" width="15.140625" style="1138" customWidth="1"/>
    <col min="3198" max="3200" width="13" style="1138" bestFit="1" customWidth="1"/>
    <col min="3201" max="3201" width="13.7109375" style="1138" customWidth="1"/>
    <col min="3202" max="3203" width="13" style="1138" bestFit="1" customWidth="1"/>
    <col min="3204" max="3204" width="13.140625" style="1138" customWidth="1"/>
    <col min="3205" max="3205" width="15.85546875" style="1138" customWidth="1"/>
    <col min="3206" max="3206" width="13" style="1138" customWidth="1"/>
    <col min="3207" max="3207" width="13" style="1138" bestFit="1" customWidth="1"/>
    <col min="3208" max="3208" width="21" style="1138" customWidth="1"/>
    <col min="3209" max="3209" width="15.7109375" style="1138" customWidth="1"/>
    <col min="3210" max="3210" width="13.28515625" style="1138" customWidth="1"/>
    <col min="3211" max="3211" width="13" style="1138" bestFit="1" customWidth="1"/>
    <col min="3212" max="3215" width="13" style="1138" customWidth="1"/>
    <col min="3216" max="3216" width="13.28515625" style="1138" bestFit="1" customWidth="1"/>
    <col min="3217" max="3217" width="14.28515625" style="1138" customWidth="1"/>
    <col min="3218" max="3218" width="13.28515625" style="1138" customWidth="1"/>
    <col min="3219" max="3223" width="12.28515625" style="1138" customWidth="1"/>
    <col min="3224" max="3224" width="13.28515625" style="1138" bestFit="1" customWidth="1"/>
    <col min="3225" max="3225" width="14" style="1138" customWidth="1"/>
    <col min="3226" max="3226" width="13.28515625" style="1138" bestFit="1" customWidth="1"/>
    <col min="3227" max="3227" width="13" style="1138" bestFit="1" customWidth="1"/>
    <col min="3228" max="3229" width="13.7109375" style="1138" customWidth="1"/>
    <col min="3230" max="3230" width="13.140625" style="1138" customWidth="1"/>
    <col min="3231" max="3231" width="12.28515625" style="1138" customWidth="1"/>
    <col min="3232" max="3232" width="13.28515625" style="1138" bestFit="1" customWidth="1"/>
    <col min="3233" max="3233" width="17" style="1138" customWidth="1"/>
    <col min="3234" max="3234" width="13.28515625" style="1138" bestFit="1" customWidth="1"/>
    <col min="3235" max="3235" width="13" style="1138" bestFit="1" customWidth="1"/>
    <col min="3236" max="3236" width="12.7109375" style="1138" bestFit="1" customWidth="1"/>
    <col min="3237" max="3237" width="14.7109375" style="1138" customWidth="1"/>
    <col min="3238" max="3238" width="11.85546875" style="1138" bestFit="1" customWidth="1"/>
    <col min="3239" max="3239" width="13" style="1138" bestFit="1" customWidth="1"/>
    <col min="3240" max="3240" width="15.140625" style="1138" bestFit="1" customWidth="1"/>
    <col min="3241" max="3241" width="14" style="1138" customWidth="1"/>
    <col min="3242" max="3242" width="12" style="1138" bestFit="1" customWidth="1"/>
    <col min="3243" max="3243" width="11.28515625" style="1138" customWidth="1"/>
    <col min="3244" max="3244" width="12.7109375" style="1138" bestFit="1" customWidth="1"/>
    <col min="3245" max="3245" width="11.28515625" style="1138" customWidth="1"/>
    <col min="3246" max="3247" width="13" style="1138" bestFit="1" customWidth="1"/>
    <col min="3248" max="3248" width="12.7109375" style="1138" bestFit="1" customWidth="1"/>
    <col min="3249" max="3249" width="18.28515625" style="1138" customWidth="1"/>
    <col min="3250" max="3250" width="12.28515625" style="1138" bestFit="1" customWidth="1"/>
    <col min="3251" max="3251" width="13" style="1138" bestFit="1" customWidth="1"/>
    <col min="3252" max="3252" width="13" style="1138" customWidth="1"/>
    <col min="3253" max="3253" width="14.28515625" style="1138" customWidth="1"/>
    <col min="3254" max="3255" width="13" style="1138" customWidth="1"/>
    <col min="3256" max="3256" width="13.28515625" style="1138" customWidth="1"/>
    <col min="3257" max="3257" width="15.7109375" style="1138" customWidth="1"/>
    <col min="3258" max="3258" width="12" style="1138" bestFit="1" customWidth="1"/>
    <col min="3259" max="3260" width="12.28515625" style="1138" customWidth="1"/>
    <col min="3261" max="3261" width="15.85546875" style="1138" customWidth="1"/>
    <col min="3262" max="3264" width="12.28515625" style="1138" customWidth="1"/>
    <col min="3265" max="3265" width="14.85546875" style="1138" customWidth="1"/>
    <col min="3266" max="3268" width="12.28515625" style="1138" customWidth="1"/>
    <col min="3269" max="3269" width="13.7109375" style="1138" customWidth="1"/>
    <col min="3270" max="3271" width="12.28515625" style="1138" customWidth="1"/>
    <col min="3272" max="3272" width="18.140625" style="1138" customWidth="1"/>
    <col min="3273" max="3273" width="16.28515625" style="1138" customWidth="1"/>
    <col min="3274" max="3274" width="15" style="1138" customWidth="1"/>
    <col min="3275" max="3275" width="9.140625" style="1138"/>
    <col min="3276" max="3276" width="13.28515625" style="1138" bestFit="1" customWidth="1"/>
    <col min="3277" max="3348" width="9.140625" style="1138"/>
    <col min="3349" max="3349" width="3.7109375" style="1138" customWidth="1"/>
    <col min="3350" max="3350" width="17" style="1138" customWidth="1"/>
    <col min="3351" max="3351" width="13" style="1138" customWidth="1"/>
    <col min="3352" max="3352" width="18.7109375" style="1138" customWidth="1"/>
    <col min="3353" max="3353" width="14.140625" style="1138" customWidth="1"/>
    <col min="3354" max="3354" width="12.85546875" style="1138" customWidth="1"/>
    <col min="3355" max="3355" width="11.7109375" style="1138" customWidth="1"/>
    <col min="3356" max="3356" width="12.85546875" style="1138" customWidth="1"/>
    <col min="3357" max="3357" width="14.85546875" style="1138" customWidth="1"/>
    <col min="3358" max="3358" width="13" style="1138" customWidth="1"/>
    <col min="3359" max="3359" width="11.28515625" style="1138" customWidth="1"/>
    <col min="3360" max="3360" width="14.85546875" style="1138" customWidth="1"/>
    <col min="3361" max="3361" width="14.28515625" style="1138" customWidth="1"/>
    <col min="3362" max="3362" width="13.28515625" style="1138" customWidth="1"/>
    <col min="3363" max="3363" width="11.28515625" style="1138" customWidth="1"/>
    <col min="3364" max="3364" width="12.85546875" style="1138" customWidth="1"/>
    <col min="3365" max="3365" width="11.28515625" style="1138" customWidth="1"/>
    <col min="3366" max="3366" width="13.140625" style="1138" customWidth="1"/>
    <col min="3367" max="3367" width="12.140625" style="1138" customWidth="1"/>
    <col min="3368" max="3368" width="13.85546875" style="1138" customWidth="1"/>
    <col min="3369" max="3369" width="14" style="1138" customWidth="1"/>
    <col min="3370" max="3370" width="13.28515625" style="1138" customWidth="1"/>
    <col min="3371" max="3371" width="11.28515625" style="1138" customWidth="1"/>
    <col min="3372" max="3372" width="14.7109375" style="1138" bestFit="1" customWidth="1"/>
    <col min="3373" max="3373" width="13.28515625" style="1138" customWidth="1"/>
    <col min="3374" max="3375" width="14.28515625" style="1138" customWidth="1"/>
    <col min="3376" max="3378" width="13.140625" style="1138" customWidth="1"/>
    <col min="3379" max="3415" width="17.28515625" style="1138" customWidth="1"/>
    <col min="3416" max="3416" width="14.7109375" style="1138" bestFit="1" customWidth="1"/>
    <col min="3417" max="3417" width="13.7109375" style="1138" customWidth="1"/>
    <col min="3418" max="3418" width="15.28515625" style="1138" customWidth="1"/>
    <col min="3419" max="3419" width="13.140625" style="1138" customWidth="1"/>
    <col min="3420" max="3420" width="11.85546875" style="1138" customWidth="1"/>
    <col min="3421" max="3421" width="13.28515625" style="1138" customWidth="1"/>
    <col min="3422" max="3422" width="12.28515625" style="1138" customWidth="1"/>
    <col min="3423" max="3423" width="13" style="1138" bestFit="1" customWidth="1"/>
    <col min="3424" max="3424" width="13.28515625" style="1138" bestFit="1" customWidth="1"/>
    <col min="3425" max="3425" width="19.28515625" style="1138" customWidth="1"/>
    <col min="3426" max="3426" width="12.7109375" style="1138" bestFit="1" customWidth="1"/>
    <col min="3427" max="3427" width="13" style="1138" bestFit="1" customWidth="1"/>
    <col min="3428" max="3428" width="13.28515625" style="1138" bestFit="1" customWidth="1"/>
    <col min="3429" max="3429" width="16.28515625" style="1138" customWidth="1"/>
    <col min="3430" max="3430" width="13.140625" style="1138" customWidth="1"/>
    <col min="3431" max="3431" width="15.140625" style="1138" bestFit="1" customWidth="1"/>
    <col min="3432" max="3432" width="16.28515625" style="1138" bestFit="1" customWidth="1"/>
    <col min="3433" max="3433" width="14.28515625" style="1138" customWidth="1"/>
    <col min="3434" max="3434" width="13.28515625" style="1138" bestFit="1" customWidth="1"/>
    <col min="3435" max="3435" width="13" style="1138" bestFit="1" customWidth="1"/>
    <col min="3436" max="3443" width="13" style="1138" customWidth="1"/>
    <col min="3444" max="3444" width="13" style="1138" bestFit="1" customWidth="1"/>
    <col min="3445" max="3445" width="15.85546875" style="1138" customWidth="1"/>
    <col min="3446" max="3446" width="12.7109375" style="1138" bestFit="1" customWidth="1"/>
    <col min="3447" max="3448" width="13" style="1138" bestFit="1" customWidth="1"/>
    <col min="3449" max="3449" width="14.28515625" style="1138" customWidth="1"/>
    <col min="3450" max="3450" width="12.7109375" style="1138" bestFit="1" customWidth="1"/>
    <col min="3451" max="3452" width="13" style="1138" bestFit="1" customWidth="1"/>
    <col min="3453" max="3453" width="15.140625" style="1138" customWidth="1"/>
    <col min="3454" max="3456" width="13" style="1138" bestFit="1" customWidth="1"/>
    <col min="3457" max="3457" width="13.7109375" style="1138" customWidth="1"/>
    <col min="3458" max="3459" width="13" style="1138" bestFit="1" customWidth="1"/>
    <col min="3460" max="3460" width="13.140625" style="1138" customWidth="1"/>
    <col min="3461" max="3461" width="15.85546875" style="1138" customWidth="1"/>
    <col min="3462" max="3462" width="13" style="1138" customWidth="1"/>
    <col min="3463" max="3463" width="13" style="1138" bestFit="1" customWidth="1"/>
    <col min="3464" max="3464" width="21" style="1138" customWidth="1"/>
    <col min="3465" max="3465" width="15.7109375" style="1138" customWidth="1"/>
    <col min="3466" max="3466" width="13.28515625" style="1138" customWidth="1"/>
    <col min="3467" max="3467" width="13" style="1138" bestFit="1" customWidth="1"/>
    <col min="3468" max="3471" width="13" style="1138" customWidth="1"/>
    <col min="3472" max="3472" width="13.28515625" style="1138" bestFit="1" customWidth="1"/>
    <col min="3473" max="3473" width="14.28515625" style="1138" customWidth="1"/>
    <col min="3474" max="3474" width="13.28515625" style="1138" customWidth="1"/>
    <col min="3475" max="3479" width="12.28515625" style="1138" customWidth="1"/>
    <col min="3480" max="3480" width="13.28515625" style="1138" bestFit="1" customWidth="1"/>
    <col min="3481" max="3481" width="14" style="1138" customWidth="1"/>
    <col min="3482" max="3482" width="13.28515625" style="1138" bestFit="1" customWidth="1"/>
    <col min="3483" max="3483" width="13" style="1138" bestFit="1" customWidth="1"/>
    <col min="3484" max="3485" width="13.7109375" style="1138" customWidth="1"/>
    <col min="3486" max="3486" width="13.140625" style="1138" customWidth="1"/>
    <col min="3487" max="3487" width="12.28515625" style="1138" customWidth="1"/>
    <col min="3488" max="3488" width="13.28515625" style="1138" bestFit="1" customWidth="1"/>
    <col min="3489" max="3489" width="17" style="1138" customWidth="1"/>
    <col min="3490" max="3490" width="13.28515625" style="1138" bestFit="1" customWidth="1"/>
    <col min="3491" max="3491" width="13" style="1138" bestFit="1" customWidth="1"/>
    <col min="3492" max="3492" width="12.7109375" style="1138" bestFit="1" customWidth="1"/>
    <col min="3493" max="3493" width="14.7109375" style="1138" customWidth="1"/>
    <col min="3494" max="3494" width="11.85546875" style="1138" bestFit="1" customWidth="1"/>
    <col min="3495" max="3495" width="13" style="1138" bestFit="1" customWidth="1"/>
    <col min="3496" max="3496" width="15.140625" style="1138" bestFit="1" customWidth="1"/>
    <col min="3497" max="3497" width="14" style="1138" customWidth="1"/>
    <col min="3498" max="3498" width="12" style="1138" bestFit="1" customWidth="1"/>
    <col min="3499" max="3499" width="11.28515625" style="1138" customWidth="1"/>
    <col min="3500" max="3500" width="12.7109375" style="1138" bestFit="1" customWidth="1"/>
    <col min="3501" max="3501" width="11.28515625" style="1138" customWidth="1"/>
    <col min="3502" max="3503" width="13" style="1138" bestFit="1" customWidth="1"/>
    <col min="3504" max="3504" width="12.7109375" style="1138" bestFit="1" customWidth="1"/>
    <col min="3505" max="3505" width="18.28515625" style="1138" customWidth="1"/>
    <col min="3506" max="3506" width="12.28515625" style="1138" bestFit="1" customWidth="1"/>
    <col min="3507" max="3507" width="13" style="1138" bestFit="1" customWidth="1"/>
    <col min="3508" max="3508" width="13" style="1138" customWidth="1"/>
    <col min="3509" max="3509" width="14.28515625" style="1138" customWidth="1"/>
    <col min="3510" max="3511" width="13" style="1138" customWidth="1"/>
    <col min="3512" max="3512" width="13.28515625" style="1138" customWidth="1"/>
    <col min="3513" max="3513" width="15.7109375" style="1138" customWidth="1"/>
    <col min="3514" max="3514" width="12" style="1138" bestFit="1" customWidth="1"/>
    <col min="3515" max="3516" width="12.28515625" style="1138" customWidth="1"/>
    <col min="3517" max="3517" width="15.85546875" style="1138" customWidth="1"/>
    <col min="3518" max="3520" width="12.28515625" style="1138" customWidth="1"/>
    <col min="3521" max="3521" width="14.85546875" style="1138" customWidth="1"/>
    <col min="3522" max="3524" width="12.28515625" style="1138" customWidth="1"/>
    <col min="3525" max="3525" width="13.7109375" style="1138" customWidth="1"/>
    <col min="3526" max="3527" width="12.28515625" style="1138" customWidth="1"/>
    <col min="3528" max="3528" width="18.140625" style="1138" customWidth="1"/>
    <col min="3529" max="3529" width="16.28515625" style="1138" customWidth="1"/>
    <col min="3530" max="3530" width="15" style="1138" customWidth="1"/>
    <col min="3531" max="3531" width="9.140625" style="1138"/>
    <col min="3532" max="3532" width="13.28515625" style="1138" bestFit="1" customWidth="1"/>
    <col min="3533" max="3604" width="9.140625" style="1138"/>
    <col min="3605" max="3605" width="3.7109375" style="1138" customWidth="1"/>
    <col min="3606" max="3606" width="17" style="1138" customWidth="1"/>
    <col min="3607" max="3607" width="13" style="1138" customWidth="1"/>
    <col min="3608" max="3608" width="18.7109375" style="1138" customWidth="1"/>
    <col min="3609" max="3609" width="14.140625" style="1138" customWidth="1"/>
    <col min="3610" max="3610" width="12.85546875" style="1138" customWidth="1"/>
    <col min="3611" max="3611" width="11.7109375" style="1138" customWidth="1"/>
    <col min="3612" max="3612" width="12.85546875" style="1138" customWidth="1"/>
    <col min="3613" max="3613" width="14.85546875" style="1138" customWidth="1"/>
    <col min="3614" max="3614" width="13" style="1138" customWidth="1"/>
    <col min="3615" max="3615" width="11.28515625" style="1138" customWidth="1"/>
    <col min="3616" max="3616" width="14.85546875" style="1138" customWidth="1"/>
    <col min="3617" max="3617" width="14.28515625" style="1138" customWidth="1"/>
    <col min="3618" max="3618" width="13.28515625" style="1138" customWidth="1"/>
    <col min="3619" max="3619" width="11.28515625" style="1138" customWidth="1"/>
    <col min="3620" max="3620" width="12.85546875" style="1138" customWidth="1"/>
    <col min="3621" max="3621" width="11.28515625" style="1138" customWidth="1"/>
    <col min="3622" max="3622" width="13.140625" style="1138" customWidth="1"/>
    <col min="3623" max="3623" width="12.140625" style="1138" customWidth="1"/>
    <col min="3624" max="3624" width="13.85546875" style="1138" customWidth="1"/>
    <col min="3625" max="3625" width="14" style="1138" customWidth="1"/>
    <col min="3626" max="3626" width="13.28515625" style="1138" customWidth="1"/>
    <col min="3627" max="3627" width="11.28515625" style="1138" customWidth="1"/>
    <col min="3628" max="3628" width="14.7109375" style="1138" bestFit="1" customWidth="1"/>
    <col min="3629" max="3629" width="13.28515625" style="1138" customWidth="1"/>
    <col min="3630" max="3631" width="14.28515625" style="1138" customWidth="1"/>
    <col min="3632" max="3634" width="13.140625" style="1138" customWidth="1"/>
    <col min="3635" max="3671" width="17.28515625" style="1138" customWidth="1"/>
    <col min="3672" max="3672" width="14.7109375" style="1138" bestFit="1" customWidth="1"/>
    <col min="3673" max="3673" width="13.7109375" style="1138" customWidth="1"/>
    <col min="3674" max="3674" width="15.28515625" style="1138" customWidth="1"/>
    <col min="3675" max="3675" width="13.140625" style="1138" customWidth="1"/>
    <col min="3676" max="3676" width="11.85546875" style="1138" customWidth="1"/>
    <col min="3677" max="3677" width="13.28515625" style="1138" customWidth="1"/>
    <col min="3678" max="3678" width="12.28515625" style="1138" customWidth="1"/>
    <col min="3679" max="3679" width="13" style="1138" bestFit="1" customWidth="1"/>
    <col min="3680" max="3680" width="13.28515625" style="1138" bestFit="1" customWidth="1"/>
    <col min="3681" max="3681" width="19.28515625" style="1138" customWidth="1"/>
    <col min="3682" max="3682" width="12.7109375" style="1138" bestFit="1" customWidth="1"/>
    <col min="3683" max="3683" width="13" style="1138" bestFit="1" customWidth="1"/>
    <col min="3684" max="3684" width="13.28515625" style="1138" bestFit="1" customWidth="1"/>
    <col min="3685" max="3685" width="16.28515625" style="1138" customWidth="1"/>
    <col min="3686" max="3686" width="13.140625" style="1138" customWidth="1"/>
    <col min="3687" max="3687" width="15.140625" style="1138" bestFit="1" customWidth="1"/>
    <col min="3688" max="3688" width="16.28515625" style="1138" bestFit="1" customWidth="1"/>
    <col min="3689" max="3689" width="14.28515625" style="1138" customWidth="1"/>
    <col min="3690" max="3690" width="13.28515625" style="1138" bestFit="1" customWidth="1"/>
    <col min="3691" max="3691" width="13" style="1138" bestFit="1" customWidth="1"/>
    <col min="3692" max="3699" width="13" style="1138" customWidth="1"/>
    <col min="3700" max="3700" width="13" style="1138" bestFit="1" customWidth="1"/>
    <col min="3701" max="3701" width="15.85546875" style="1138" customWidth="1"/>
    <col min="3702" max="3702" width="12.7109375" style="1138" bestFit="1" customWidth="1"/>
    <col min="3703" max="3704" width="13" style="1138" bestFit="1" customWidth="1"/>
    <col min="3705" max="3705" width="14.28515625" style="1138" customWidth="1"/>
    <col min="3706" max="3706" width="12.7109375" style="1138" bestFit="1" customWidth="1"/>
    <col min="3707" max="3708" width="13" style="1138" bestFit="1" customWidth="1"/>
    <col min="3709" max="3709" width="15.140625" style="1138" customWidth="1"/>
    <col min="3710" max="3712" width="13" style="1138" bestFit="1" customWidth="1"/>
    <col min="3713" max="3713" width="13.7109375" style="1138" customWidth="1"/>
    <col min="3714" max="3715" width="13" style="1138" bestFit="1" customWidth="1"/>
    <col min="3716" max="3716" width="13.140625" style="1138" customWidth="1"/>
    <col min="3717" max="3717" width="15.85546875" style="1138" customWidth="1"/>
    <col min="3718" max="3718" width="13" style="1138" customWidth="1"/>
    <col min="3719" max="3719" width="13" style="1138" bestFit="1" customWidth="1"/>
    <col min="3720" max="3720" width="21" style="1138" customWidth="1"/>
    <col min="3721" max="3721" width="15.7109375" style="1138" customWidth="1"/>
    <col min="3722" max="3722" width="13.28515625" style="1138" customWidth="1"/>
    <col min="3723" max="3723" width="13" style="1138" bestFit="1" customWidth="1"/>
    <col min="3724" max="3727" width="13" style="1138" customWidth="1"/>
    <col min="3728" max="3728" width="13.28515625" style="1138" bestFit="1" customWidth="1"/>
    <col min="3729" max="3729" width="14.28515625" style="1138" customWidth="1"/>
    <col min="3730" max="3730" width="13.28515625" style="1138" customWidth="1"/>
    <col min="3731" max="3735" width="12.28515625" style="1138" customWidth="1"/>
    <col min="3736" max="3736" width="13.28515625" style="1138" bestFit="1" customWidth="1"/>
    <col min="3737" max="3737" width="14" style="1138" customWidth="1"/>
    <col min="3738" max="3738" width="13.28515625" style="1138" bestFit="1" customWidth="1"/>
    <col min="3739" max="3739" width="13" style="1138" bestFit="1" customWidth="1"/>
    <col min="3740" max="3741" width="13.7109375" style="1138" customWidth="1"/>
    <col min="3742" max="3742" width="13.140625" style="1138" customWidth="1"/>
    <col min="3743" max="3743" width="12.28515625" style="1138" customWidth="1"/>
    <col min="3744" max="3744" width="13.28515625" style="1138" bestFit="1" customWidth="1"/>
    <col min="3745" max="3745" width="17" style="1138" customWidth="1"/>
    <col min="3746" max="3746" width="13.28515625" style="1138" bestFit="1" customWidth="1"/>
    <col min="3747" max="3747" width="13" style="1138" bestFit="1" customWidth="1"/>
    <col min="3748" max="3748" width="12.7109375" style="1138" bestFit="1" customWidth="1"/>
    <col min="3749" max="3749" width="14.7109375" style="1138" customWidth="1"/>
    <col min="3750" max="3750" width="11.85546875" style="1138" bestFit="1" customWidth="1"/>
    <col min="3751" max="3751" width="13" style="1138" bestFit="1" customWidth="1"/>
    <col min="3752" max="3752" width="15.140625" style="1138" bestFit="1" customWidth="1"/>
    <col min="3753" max="3753" width="14" style="1138" customWidth="1"/>
    <col min="3754" max="3754" width="12" style="1138" bestFit="1" customWidth="1"/>
    <col min="3755" max="3755" width="11.28515625" style="1138" customWidth="1"/>
    <col min="3756" max="3756" width="12.7109375" style="1138" bestFit="1" customWidth="1"/>
    <col min="3757" max="3757" width="11.28515625" style="1138" customWidth="1"/>
    <col min="3758" max="3759" width="13" style="1138" bestFit="1" customWidth="1"/>
    <col min="3760" max="3760" width="12.7109375" style="1138" bestFit="1" customWidth="1"/>
    <col min="3761" max="3761" width="18.28515625" style="1138" customWidth="1"/>
    <col min="3762" max="3762" width="12.28515625" style="1138" bestFit="1" customWidth="1"/>
    <col min="3763" max="3763" width="13" style="1138" bestFit="1" customWidth="1"/>
    <col min="3764" max="3764" width="13" style="1138" customWidth="1"/>
    <col min="3765" max="3765" width="14.28515625" style="1138" customWidth="1"/>
    <col min="3766" max="3767" width="13" style="1138" customWidth="1"/>
    <col min="3768" max="3768" width="13.28515625" style="1138" customWidth="1"/>
    <col min="3769" max="3769" width="15.7109375" style="1138" customWidth="1"/>
    <col min="3770" max="3770" width="12" style="1138" bestFit="1" customWidth="1"/>
    <col min="3771" max="3772" width="12.28515625" style="1138" customWidth="1"/>
    <col min="3773" max="3773" width="15.85546875" style="1138" customWidth="1"/>
    <col min="3774" max="3776" width="12.28515625" style="1138" customWidth="1"/>
    <col min="3777" max="3777" width="14.85546875" style="1138" customWidth="1"/>
    <col min="3778" max="3780" width="12.28515625" style="1138" customWidth="1"/>
    <col min="3781" max="3781" width="13.7109375" style="1138" customWidth="1"/>
    <col min="3782" max="3783" width="12.28515625" style="1138" customWidth="1"/>
    <col min="3784" max="3784" width="18.140625" style="1138" customWidth="1"/>
    <col min="3785" max="3785" width="16.28515625" style="1138" customWidth="1"/>
    <col min="3786" max="3786" width="15" style="1138" customWidth="1"/>
    <col min="3787" max="3787" width="9.140625" style="1138"/>
    <col min="3788" max="3788" width="13.28515625" style="1138" bestFit="1" customWidth="1"/>
    <col min="3789" max="3860" width="9.140625" style="1138"/>
    <col min="3861" max="3861" width="3.7109375" style="1138" customWidth="1"/>
    <col min="3862" max="3862" width="17" style="1138" customWidth="1"/>
    <col min="3863" max="3863" width="13" style="1138" customWidth="1"/>
    <col min="3864" max="3864" width="18.7109375" style="1138" customWidth="1"/>
    <col min="3865" max="3865" width="14.140625" style="1138" customWidth="1"/>
    <col min="3866" max="3866" width="12.85546875" style="1138" customWidth="1"/>
    <col min="3867" max="3867" width="11.7109375" style="1138" customWidth="1"/>
    <col min="3868" max="3868" width="12.85546875" style="1138" customWidth="1"/>
    <col min="3869" max="3869" width="14.85546875" style="1138" customWidth="1"/>
    <col min="3870" max="3870" width="13" style="1138" customWidth="1"/>
    <col min="3871" max="3871" width="11.28515625" style="1138" customWidth="1"/>
    <col min="3872" max="3872" width="14.85546875" style="1138" customWidth="1"/>
    <col min="3873" max="3873" width="14.28515625" style="1138" customWidth="1"/>
    <col min="3874" max="3874" width="13.28515625" style="1138" customWidth="1"/>
    <col min="3875" max="3875" width="11.28515625" style="1138" customWidth="1"/>
    <col min="3876" max="3876" width="12.85546875" style="1138" customWidth="1"/>
    <col min="3877" max="3877" width="11.28515625" style="1138" customWidth="1"/>
    <col min="3878" max="3878" width="13.140625" style="1138" customWidth="1"/>
    <col min="3879" max="3879" width="12.140625" style="1138" customWidth="1"/>
    <col min="3880" max="3880" width="13.85546875" style="1138" customWidth="1"/>
    <col min="3881" max="3881" width="14" style="1138" customWidth="1"/>
    <col min="3882" max="3882" width="13.28515625" style="1138" customWidth="1"/>
    <col min="3883" max="3883" width="11.28515625" style="1138" customWidth="1"/>
    <col min="3884" max="3884" width="14.7109375" style="1138" bestFit="1" customWidth="1"/>
    <col min="3885" max="3885" width="13.28515625" style="1138" customWidth="1"/>
    <col min="3886" max="3887" width="14.28515625" style="1138" customWidth="1"/>
    <col min="3888" max="3890" width="13.140625" style="1138" customWidth="1"/>
    <col min="3891" max="3927" width="17.28515625" style="1138" customWidth="1"/>
    <col min="3928" max="3928" width="14.7109375" style="1138" bestFit="1" customWidth="1"/>
    <col min="3929" max="3929" width="13.7109375" style="1138" customWidth="1"/>
    <col min="3930" max="3930" width="15.28515625" style="1138" customWidth="1"/>
    <col min="3931" max="3931" width="13.140625" style="1138" customWidth="1"/>
    <col min="3932" max="3932" width="11.85546875" style="1138" customWidth="1"/>
    <col min="3933" max="3933" width="13.28515625" style="1138" customWidth="1"/>
    <col min="3934" max="3934" width="12.28515625" style="1138" customWidth="1"/>
    <col min="3935" max="3935" width="13" style="1138" bestFit="1" customWidth="1"/>
    <col min="3936" max="3936" width="13.28515625" style="1138" bestFit="1" customWidth="1"/>
    <col min="3937" max="3937" width="19.28515625" style="1138" customWidth="1"/>
    <col min="3938" max="3938" width="12.7109375" style="1138" bestFit="1" customWidth="1"/>
    <col min="3939" max="3939" width="13" style="1138" bestFit="1" customWidth="1"/>
    <col min="3940" max="3940" width="13.28515625" style="1138" bestFit="1" customWidth="1"/>
    <col min="3941" max="3941" width="16.28515625" style="1138" customWidth="1"/>
    <col min="3942" max="3942" width="13.140625" style="1138" customWidth="1"/>
    <col min="3943" max="3943" width="15.140625" style="1138" bestFit="1" customWidth="1"/>
    <col min="3944" max="3944" width="16.28515625" style="1138" bestFit="1" customWidth="1"/>
    <col min="3945" max="3945" width="14.28515625" style="1138" customWidth="1"/>
    <col min="3946" max="3946" width="13.28515625" style="1138" bestFit="1" customWidth="1"/>
    <col min="3947" max="3947" width="13" style="1138" bestFit="1" customWidth="1"/>
    <col min="3948" max="3955" width="13" style="1138" customWidth="1"/>
    <col min="3956" max="3956" width="13" style="1138" bestFit="1" customWidth="1"/>
    <col min="3957" max="3957" width="15.85546875" style="1138" customWidth="1"/>
    <col min="3958" max="3958" width="12.7109375" style="1138" bestFit="1" customWidth="1"/>
    <col min="3959" max="3960" width="13" style="1138" bestFit="1" customWidth="1"/>
    <col min="3961" max="3961" width="14.28515625" style="1138" customWidth="1"/>
    <col min="3962" max="3962" width="12.7109375" style="1138" bestFit="1" customWidth="1"/>
    <col min="3963" max="3964" width="13" style="1138" bestFit="1" customWidth="1"/>
    <col min="3965" max="3965" width="15.140625" style="1138" customWidth="1"/>
    <col min="3966" max="3968" width="13" style="1138" bestFit="1" customWidth="1"/>
    <col min="3969" max="3969" width="13.7109375" style="1138" customWidth="1"/>
    <col min="3970" max="3971" width="13" style="1138" bestFit="1" customWidth="1"/>
    <col min="3972" max="3972" width="13.140625" style="1138" customWidth="1"/>
    <col min="3973" max="3973" width="15.85546875" style="1138" customWidth="1"/>
    <col min="3974" max="3974" width="13" style="1138" customWidth="1"/>
    <col min="3975" max="3975" width="13" style="1138" bestFit="1" customWidth="1"/>
    <col min="3976" max="3976" width="21" style="1138" customWidth="1"/>
    <col min="3977" max="3977" width="15.7109375" style="1138" customWidth="1"/>
    <col min="3978" max="3978" width="13.28515625" style="1138" customWidth="1"/>
    <col min="3979" max="3979" width="13" style="1138" bestFit="1" customWidth="1"/>
    <col min="3980" max="3983" width="13" style="1138" customWidth="1"/>
    <col min="3984" max="3984" width="13.28515625" style="1138" bestFit="1" customWidth="1"/>
    <col min="3985" max="3985" width="14.28515625" style="1138" customWidth="1"/>
    <col min="3986" max="3986" width="13.28515625" style="1138" customWidth="1"/>
    <col min="3987" max="3991" width="12.28515625" style="1138" customWidth="1"/>
    <col min="3992" max="3992" width="13.28515625" style="1138" bestFit="1" customWidth="1"/>
    <col min="3993" max="3993" width="14" style="1138" customWidth="1"/>
    <col min="3994" max="3994" width="13.28515625" style="1138" bestFit="1" customWidth="1"/>
    <col min="3995" max="3995" width="13" style="1138" bestFit="1" customWidth="1"/>
    <col min="3996" max="3997" width="13.7109375" style="1138" customWidth="1"/>
    <col min="3998" max="3998" width="13.140625" style="1138" customWidth="1"/>
    <col min="3999" max="3999" width="12.28515625" style="1138" customWidth="1"/>
    <col min="4000" max="4000" width="13.28515625" style="1138" bestFit="1" customWidth="1"/>
    <col min="4001" max="4001" width="17" style="1138" customWidth="1"/>
    <col min="4002" max="4002" width="13.28515625" style="1138" bestFit="1" customWidth="1"/>
    <col min="4003" max="4003" width="13" style="1138" bestFit="1" customWidth="1"/>
    <col min="4004" max="4004" width="12.7109375" style="1138" bestFit="1" customWidth="1"/>
    <col min="4005" max="4005" width="14.7109375" style="1138" customWidth="1"/>
    <col min="4006" max="4006" width="11.85546875" style="1138" bestFit="1" customWidth="1"/>
    <col min="4007" max="4007" width="13" style="1138" bestFit="1" customWidth="1"/>
    <col min="4008" max="4008" width="15.140625" style="1138" bestFit="1" customWidth="1"/>
    <col min="4009" max="4009" width="14" style="1138" customWidth="1"/>
    <col min="4010" max="4010" width="12" style="1138" bestFit="1" customWidth="1"/>
    <col min="4011" max="4011" width="11.28515625" style="1138" customWidth="1"/>
    <col min="4012" max="4012" width="12.7109375" style="1138" bestFit="1" customWidth="1"/>
    <col min="4013" max="4013" width="11.28515625" style="1138" customWidth="1"/>
    <col min="4014" max="4015" width="13" style="1138" bestFit="1" customWidth="1"/>
    <col min="4016" max="4016" width="12.7109375" style="1138" bestFit="1" customWidth="1"/>
    <col min="4017" max="4017" width="18.28515625" style="1138" customWidth="1"/>
    <col min="4018" max="4018" width="12.28515625" style="1138" bestFit="1" customWidth="1"/>
    <col min="4019" max="4019" width="13" style="1138" bestFit="1" customWidth="1"/>
    <col min="4020" max="4020" width="13" style="1138" customWidth="1"/>
    <col min="4021" max="4021" width="14.28515625" style="1138" customWidth="1"/>
    <col min="4022" max="4023" width="13" style="1138" customWidth="1"/>
    <col min="4024" max="4024" width="13.28515625" style="1138" customWidth="1"/>
    <col min="4025" max="4025" width="15.7109375" style="1138" customWidth="1"/>
    <col min="4026" max="4026" width="12" style="1138" bestFit="1" customWidth="1"/>
    <col min="4027" max="4028" width="12.28515625" style="1138" customWidth="1"/>
    <col min="4029" max="4029" width="15.85546875" style="1138" customWidth="1"/>
    <col min="4030" max="4032" width="12.28515625" style="1138" customWidth="1"/>
    <col min="4033" max="4033" width="14.85546875" style="1138" customWidth="1"/>
    <col min="4034" max="4036" width="12.28515625" style="1138" customWidth="1"/>
    <col min="4037" max="4037" width="13.7109375" style="1138" customWidth="1"/>
    <col min="4038" max="4039" width="12.28515625" style="1138" customWidth="1"/>
    <col min="4040" max="4040" width="18.140625" style="1138" customWidth="1"/>
    <col min="4041" max="4041" width="16.28515625" style="1138" customWidth="1"/>
    <col min="4042" max="4042" width="15" style="1138" customWidth="1"/>
    <col min="4043" max="4043" width="9.140625" style="1138"/>
    <col min="4044" max="4044" width="13.28515625" style="1138" bestFit="1" customWidth="1"/>
    <col min="4045" max="4116" width="9.140625" style="1138"/>
    <col min="4117" max="4117" width="3.7109375" style="1138" customWidth="1"/>
    <col min="4118" max="4118" width="17" style="1138" customWidth="1"/>
    <col min="4119" max="4119" width="13" style="1138" customWidth="1"/>
    <col min="4120" max="4120" width="18.7109375" style="1138" customWidth="1"/>
    <col min="4121" max="4121" width="14.140625" style="1138" customWidth="1"/>
    <col min="4122" max="4122" width="12.85546875" style="1138" customWidth="1"/>
    <col min="4123" max="4123" width="11.7109375" style="1138" customWidth="1"/>
    <col min="4124" max="4124" width="12.85546875" style="1138" customWidth="1"/>
    <col min="4125" max="4125" width="14.85546875" style="1138" customWidth="1"/>
    <col min="4126" max="4126" width="13" style="1138" customWidth="1"/>
    <col min="4127" max="4127" width="11.28515625" style="1138" customWidth="1"/>
    <col min="4128" max="4128" width="14.85546875" style="1138" customWidth="1"/>
    <col min="4129" max="4129" width="14.28515625" style="1138" customWidth="1"/>
    <col min="4130" max="4130" width="13.28515625" style="1138" customWidth="1"/>
    <col min="4131" max="4131" width="11.28515625" style="1138" customWidth="1"/>
    <col min="4132" max="4132" width="12.85546875" style="1138" customWidth="1"/>
    <col min="4133" max="4133" width="11.28515625" style="1138" customWidth="1"/>
    <col min="4134" max="4134" width="13.140625" style="1138" customWidth="1"/>
    <col min="4135" max="4135" width="12.140625" style="1138" customWidth="1"/>
    <col min="4136" max="4136" width="13.85546875" style="1138" customWidth="1"/>
    <col min="4137" max="4137" width="14" style="1138" customWidth="1"/>
    <col min="4138" max="4138" width="13.28515625" style="1138" customWidth="1"/>
    <col min="4139" max="4139" width="11.28515625" style="1138" customWidth="1"/>
    <col min="4140" max="4140" width="14.7109375" style="1138" bestFit="1" customWidth="1"/>
    <col min="4141" max="4141" width="13.28515625" style="1138" customWidth="1"/>
    <col min="4142" max="4143" width="14.28515625" style="1138" customWidth="1"/>
    <col min="4144" max="4146" width="13.140625" style="1138" customWidth="1"/>
    <col min="4147" max="4183" width="17.28515625" style="1138" customWidth="1"/>
    <col min="4184" max="4184" width="14.7109375" style="1138" bestFit="1" customWidth="1"/>
    <col min="4185" max="4185" width="13.7109375" style="1138" customWidth="1"/>
    <col min="4186" max="4186" width="15.28515625" style="1138" customWidth="1"/>
    <col min="4187" max="4187" width="13.140625" style="1138" customWidth="1"/>
    <col min="4188" max="4188" width="11.85546875" style="1138" customWidth="1"/>
    <col min="4189" max="4189" width="13.28515625" style="1138" customWidth="1"/>
    <col min="4190" max="4190" width="12.28515625" style="1138" customWidth="1"/>
    <col min="4191" max="4191" width="13" style="1138" bestFit="1" customWidth="1"/>
    <col min="4192" max="4192" width="13.28515625" style="1138" bestFit="1" customWidth="1"/>
    <col min="4193" max="4193" width="19.28515625" style="1138" customWidth="1"/>
    <col min="4194" max="4194" width="12.7109375" style="1138" bestFit="1" customWidth="1"/>
    <col min="4195" max="4195" width="13" style="1138" bestFit="1" customWidth="1"/>
    <col min="4196" max="4196" width="13.28515625" style="1138" bestFit="1" customWidth="1"/>
    <col min="4197" max="4197" width="16.28515625" style="1138" customWidth="1"/>
    <col min="4198" max="4198" width="13.140625" style="1138" customWidth="1"/>
    <col min="4199" max="4199" width="15.140625" style="1138" bestFit="1" customWidth="1"/>
    <col min="4200" max="4200" width="16.28515625" style="1138" bestFit="1" customWidth="1"/>
    <col min="4201" max="4201" width="14.28515625" style="1138" customWidth="1"/>
    <col min="4202" max="4202" width="13.28515625" style="1138" bestFit="1" customWidth="1"/>
    <col min="4203" max="4203" width="13" style="1138" bestFit="1" customWidth="1"/>
    <col min="4204" max="4211" width="13" style="1138" customWidth="1"/>
    <col min="4212" max="4212" width="13" style="1138" bestFit="1" customWidth="1"/>
    <col min="4213" max="4213" width="15.85546875" style="1138" customWidth="1"/>
    <col min="4214" max="4214" width="12.7109375" style="1138" bestFit="1" customWidth="1"/>
    <col min="4215" max="4216" width="13" style="1138" bestFit="1" customWidth="1"/>
    <col min="4217" max="4217" width="14.28515625" style="1138" customWidth="1"/>
    <col min="4218" max="4218" width="12.7109375" style="1138" bestFit="1" customWidth="1"/>
    <col min="4219" max="4220" width="13" style="1138" bestFit="1" customWidth="1"/>
    <col min="4221" max="4221" width="15.140625" style="1138" customWidth="1"/>
    <col min="4222" max="4224" width="13" style="1138" bestFit="1" customWidth="1"/>
    <col min="4225" max="4225" width="13.7109375" style="1138" customWidth="1"/>
    <col min="4226" max="4227" width="13" style="1138" bestFit="1" customWidth="1"/>
    <col min="4228" max="4228" width="13.140625" style="1138" customWidth="1"/>
    <col min="4229" max="4229" width="15.85546875" style="1138" customWidth="1"/>
    <col min="4230" max="4230" width="13" style="1138" customWidth="1"/>
    <col min="4231" max="4231" width="13" style="1138" bestFit="1" customWidth="1"/>
    <col min="4232" max="4232" width="21" style="1138" customWidth="1"/>
    <col min="4233" max="4233" width="15.7109375" style="1138" customWidth="1"/>
    <col min="4234" max="4234" width="13.28515625" style="1138" customWidth="1"/>
    <col min="4235" max="4235" width="13" style="1138" bestFit="1" customWidth="1"/>
    <col min="4236" max="4239" width="13" style="1138" customWidth="1"/>
    <col min="4240" max="4240" width="13.28515625" style="1138" bestFit="1" customWidth="1"/>
    <col min="4241" max="4241" width="14.28515625" style="1138" customWidth="1"/>
    <col min="4242" max="4242" width="13.28515625" style="1138" customWidth="1"/>
    <col min="4243" max="4247" width="12.28515625" style="1138" customWidth="1"/>
    <col min="4248" max="4248" width="13.28515625" style="1138" bestFit="1" customWidth="1"/>
    <col min="4249" max="4249" width="14" style="1138" customWidth="1"/>
    <col min="4250" max="4250" width="13.28515625" style="1138" bestFit="1" customWidth="1"/>
    <col min="4251" max="4251" width="13" style="1138" bestFit="1" customWidth="1"/>
    <col min="4252" max="4253" width="13.7109375" style="1138" customWidth="1"/>
    <col min="4254" max="4254" width="13.140625" style="1138" customWidth="1"/>
    <col min="4255" max="4255" width="12.28515625" style="1138" customWidth="1"/>
    <col min="4256" max="4256" width="13.28515625" style="1138" bestFit="1" customWidth="1"/>
    <col min="4257" max="4257" width="17" style="1138" customWidth="1"/>
    <col min="4258" max="4258" width="13.28515625" style="1138" bestFit="1" customWidth="1"/>
    <col min="4259" max="4259" width="13" style="1138" bestFit="1" customWidth="1"/>
    <col min="4260" max="4260" width="12.7109375" style="1138" bestFit="1" customWidth="1"/>
    <col min="4261" max="4261" width="14.7109375" style="1138" customWidth="1"/>
    <col min="4262" max="4262" width="11.85546875" style="1138" bestFit="1" customWidth="1"/>
    <col min="4263" max="4263" width="13" style="1138" bestFit="1" customWidth="1"/>
    <col min="4264" max="4264" width="15.140625" style="1138" bestFit="1" customWidth="1"/>
    <col min="4265" max="4265" width="14" style="1138" customWidth="1"/>
    <col min="4266" max="4266" width="12" style="1138" bestFit="1" customWidth="1"/>
    <col min="4267" max="4267" width="11.28515625" style="1138" customWidth="1"/>
    <col min="4268" max="4268" width="12.7109375" style="1138" bestFit="1" customWidth="1"/>
    <col min="4269" max="4269" width="11.28515625" style="1138" customWidth="1"/>
    <col min="4270" max="4271" width="13" style="1138" bestFit="1" customWidth="1"/>
    <col min="4272" max="4272" width="12.7109375" style="1138" bestFit="1" customWidth="1"/>
    <col min="4273" max="4273" width="18.28515625" style="1138" customWidth="1"/>
    <col min="4274" max="4274" width="12.28515625" style="1138" bestFit="1" customWidth="1"/>
    <col min="4275" max="4275" width="13" style="1138" bestFit="1" customWidth="1"/>
    <col min="4276" max="4276" width="13" style="1138" customWidth="1"/>
    <col min="4277" max="4277" width="14.28515625" style="1138" customWidth="1"/>
    <col min="4278" max="4279" width="13" style="1138" customWidth="1"/>
    <col min="4280" max="4280" width="13.28515625" style="1138" customWidth="1"/>
    <col min="4281" max="4281" width="15.7109375" style="1138" customWidth="1"/>
    <col min="4282" max="4282" width="12" style="1138" bestFit="1" customWidth="1"/>
    <col min="4283" max="4284" width="12.28515625" style="1138" customWidth="1"/>
    <col min="4285" max="4285" width="15.85546875" style="1138" customWidth="1"/>
    <col min="4286" max="4288" width="12.28515625" style="1138" customWidth="1"/>
    <col min="4289" max="4289" width="14.85546875" style="1138" customWidth="1"/>
    <col min="4290" max="4292" width="12.28515625" style="1138" customWidth="1"/>
    <col min="4293" max="4293" width="13.7109375" style="1138" customWidth="1"/>
    <col min="4294" max="4295" width="12.28515625" style="1138" customWidth="1"/>
    <col min="4296" max="4296" width="18.140625" style="1138" customWidth="1"/>
    <col min="4297" max="4297" width="16.28515625" style="1138" customWidth="1"/>
    <col min="4298" max="4298" width="15" style="1138" customWidth="1"/>
    <col min="4299" max="4299" width="9.140625" style="1138"/>
    <col min="4300" max="4300" width="13.28515625" style="1138" bestFit="1" customWidth="1"/>
    <col min="4301" max="4372" width="9.140625" style="1138"/>
    <col min="4373" max="4373" width="3.7109375" style="1138" customWidth="1"/>
    <col min="4374" max="4374" width="17" style="1138" customWidth="1"/>
    <col min="4375" max="4375" width="13" style="1138" customWidth="1"/>
    <col min="4376" max="4376" width="18.7109375" style="1138" customWidth="1"/>
    <col min="4377" max="4377" width="14.140625" style="1138" customWidth="1"/>
    <col min="4378" max="4378" width="12.85546875" style="1138" customWidth="1"/>
    <col min="4379" max="4379" width="11.7109375" style="1138" customWidth="1"/>
    <col min="4380" max="4380" width="12.85546875" style="1138" customWidth="1"/>
    <col min="4381" max="4381" width="14.85546875" style="1138" customWidth="1"/>
    <col min="4382" max="4382" width="13" style="1138" customWidth="1"/>
    <col min="4383" max="4383" width="11.28515625" style="1138" customWidth="1"/>
    <col min="4384" max="4384" width="14.85546875" style="1138" customWidth="1"/>
    <col min="4385" max="4385" width="14.28515625" style="1138" customWidth="1"/>
    <col min="4386" max="4386" width="13.28515625" style="1138" customWidth="1"/>
    <col min="4387" max="4387" width="11.28515625" style="1138" customWidth="1"/>
    <col min="4388" max="4388" width="12.85546875" style="1138" customWidth="1"/>
    <col min="4389" max="4389" width="11.28515625" style="1138" customWidth="1"/>
    <col min="4390" max="4390" width="13.140625" style="1138" customWidth="1"/>
    <col min="4391" max="4391" width="12.140625" style="1138" customWidth="1"/>
    <col min="4392" max="4392" width="13.85546875" style="1138" customWidth="1"/>
    <col min="4393" max="4393" width="14" style="1138" customWidth="1"/>
    <col min="4394" max="4394" width="13.28515625" style="1138" customWidth="1"/>
    <col min="4395" max="4395" width="11.28515625" style="1138" customWidth="1"/>
    <col min="4396" max="4396" width="14.7109375" style="1138" bestFit="1" customWidth="1"/>
    <col min="4397" max="4397" width="13.28515625" style="1138" customWidth="1"/>
    <col min="4398" max="4399" width="14.28515625" style="1138" customWidth="1"/>
    <col min="4400" max="4402" width="13.140625" style="1138" customWidth="1"/>
    <col min="4403" max="4439" width="17.28515625" style="1138" customWidth="1"/>
    <col min="4440" max="4440" width="14.7109375" style="1138" bestFit="1" customWidth="1"/>
    <col min="4441" max="4441" width="13.7109375" style="1138" customWidth="1"/>
    <col min="4442" max="4442" width="15.28515625" style="1138" customWidth="1"/>
    <col min="4443" max="4443" width="13.140625" style="1138" customWidth="1"/>
    <col min="4444" max="4444" width="11.85546875" style="1138" customWidth="1"/>
    <col min="4445" max="4445" width="13.28515625" style="1138" customWidth="1"/>
    <col min="4446" max="4446" width="12.28515625" style="1138" customWidth="1"/>
    <col min="4447" max="4447" width="13" style="1138" bestFit="1" customWidth="1"/>
    <col min="4448" max="4448" width="13.28515625" style="1138" bestFit="1" customWidth="1"/>
    <col min="4449" max="4449" width="19.28515625" style="1138" customWidth="1"/>
    <col min="4450" max="4450" width="12.7109375" style="1138" bestFit="1" customWidth="1"/>
    <col min="4451" max="4451" width="13" style="1138" bestFit="1" customWidth="1"/>
    <col min="4452" max="4452" width="13.28515625" style="1138" bestFit="1" customWidth="1"/>
    <col min="4453" max="4453" width="16.28515625" style="1138" customWidth="1"/>
    <col min="4454" max="4454" width="13.140625" style="1138" customWidth="1"/>
    <col min="4455" max="4455" width="15.140625" style="1138" bestFit="1" customWidth="1"/>
    <col min="4456" max="4456" width="16.28515625" style="1138" bestFit="1" customWidth="1"/>
    <col min="4457" max="4457" width="14.28515625" style="1138" customWidth="1"/>
    <col min="4458" max="4458" width="13.28515625" style="1138" bestFit="1" customWidth="1"/>
    <col min="4459" max="4459" width="13" style="1138" bestFit="1" customWidth="1"/>
    <col min="4460" max="4467" width="13" style="1138" customWidth="1"/>
    <col min="4468" max="4468" width="13" style="1138" bestFit="1" customWidth="1"/>
    <col min="4469" max="4469" width="15.85546875" style="1138" customWidth="1"/>
    <col min="4470" max="4470" width="12.7109375" style="1138" bestFit="1" customWidth="1"/>
    <col min="4471" max="4472" width="13" style="1138" bestFit="1" customWidth="1"/>
    <col min="4473" max="4473" width="14.28515625" style="1138" customWidth="1"/>
    <col min="4474" max="4474" width="12.7109375" style="1138" bestFit="1" customWidth="1"/>
    <col min="4475" max="4476" width="13" style="1138" bestFit="1" customWidth="1"/>
    <col min="4477" max="4477" width="15.140625" style="1138" customWidth="1"/>
    <col min="4478" max="4480" width="13" style="1138" bestFit="1" customWidth="1"/>
    <col min="4481" max="4481" width="13.7109375" style="1138" customWidth="1"/>
    <col min="4482" max="4483" width="13" style="1138" bestFit="1" customWidth="1"/>
    <col min="4484" max="4484" width="13.140625" style="1138" customWidth="1"/>
    <col min="4485" max="4485" width="15.85546875" style="1138" customWidth="1"/>
    <col min="4486" max="4486" width="13" style="1138" customWidth="1"/>
    <col min="4487" max="4487" width="13" style="1138" bestFit="1" customWidth="1"/>
    <col min="4488" max="4488" width="21" style="1138" customWidth="1"/>
    <col min="4489" max="4489" width="15.7109375" style="1138" customWidth="1"/>
    <col min="4490" max="4490" width="13.28515625" style="1138" customWidth="1"/>
    <col min="4491" max="4491" width="13" style="1138" bestFit="1" customWidth="1"/>
    <col min="4492" max="4495" width="13" style="1138" customWidth="1"/>
    <col min="4496" max="4496" width="13.28515625" style="1138" bestFit="1" customWidth="1"/>
    <col min="4497" max="4497" width="14.28515625" style="1138" customWidth="1"/>
    <col min="4498" max="4498" width="13.28515625" style="1138" customWidth="1"/>
    <col min="4499" max="4503" width="12.28515625" style="1138" customWidth="1"/>
    <col min="4504" max="4504" width="13.28515625" style="1138" bestFit="1" customWidth="1"/>
    <col min="4505" max="4505" width="14" style="1138" customWidth="1"/>
    <col min="4506" max="4506" width="13.28515625" style="1138" bestFit="1" customWidth="1"/>
    <col min="4507" max="4507" width="13" style="1138" bestFit="1" customWidth="1"/>
    <col min="4508" max="4509" width="13.7109375" style="1138" customWidth="1"/>
    <col min="4510" max="4510" width="13.140625" style="1138" customWidth="1"/>
    <col min="4511" max="4511" width="12.28515625" style="1138" customWidth="1"/>
    <col min="4512" max="4512" width="13.28515625" style="1138" bestFit="1" customWidth="1"/>
    <col min="4513" max="4513" width="17" style="1138" customWidth="1"/>
    <col min="4514" max="4514" width="13.28515625" style="1138" bestFit="1" customWidth="1"/>
    <col min="4515" max="4515" width="13" style="1138" bestFit="1" customWidth="1"/>
    <col min="4516" max="4516" width="12.7109375" style="1138" bestFit="1" customWidth="1"/>
    <col min="4517" max="4517" width="14.7109375" style="1138" customWidth="1"/>
    <col min="4518" max="4518" width="11.85546875" style="1138" bestFit="1" customWidth="1"/>
    <col min="4519" max="4519" width="13" style="1138" bestFit="1" customWidth="1"/>
    <col min="4520" max="4520" width="15.140625" style="1138" bestFit="1" customWidth="1"/>
    <col min="4521" max="4521" width="14" style="1138" customWidth="1"/>
    <col min="4522" max="4522" width="12" style="1138" bestFit="1" customWidth="1"/>
    <col min="4523" max="4523" width="11.28515625" style="1138" customWidth="1"/>
    <col min="4524" max="4524" width="12.7109375" style="1138" bestFit="1" customWidth="1"/>
    <col min="4525" max="4525" width="11.28515625" style="1138" customWidth="1"/>
    <col min="4526" max="4527" width="13" style="1138" bestFit="1" customWidth="1"/>
    <col min="4528" max="4528" width="12.7109375" style="1138" bestFit="1" customWidth="1"/>
    <col min="4529" max="4529" width="18.28515625" style="1138" customWidth="1"/>
    <col min="4530" max="4530" width="12.28515625" style="1138" bestFit="1" customWidth="1"/>
    <col min="4531" max="4531" width="13" style="1138" bestFit="1" customWidth="1"/>
    <col min="4532" max="4532" width="13" style="1138" customWidth="1"/>
    <col min="4533" max="4533" width="14.28515625" style="1138" customWidth="1"/>
    <col min="4534" max="4535" width="13" style="1138" customWidth="1"/>
    <col min="4536" max="4536" width="13.28515625" style="1138" customWidth="1"/>
    <col min="4537" max="4537" width="15.7109375" style="1138" customWidth="1"/>
    <col min="4538" max="4538" width="12" style="1138" bestFit="1" customWidth="1"/>
    <col min="4539" max="4540" width="12.28515625" style="1138" customWidth="1"/>
    <col min="4541" max="4541" width="15.85546875" style="1138" customWidth="1"/>
    <col min="4542" max="4544" width="12.28515625" style="1138" customWidth="1"/>
    <col min="4545" max="4545" width="14.85546875" style="1138" customWidth="1"/>
    <col min="4546" max="4548" width="12.28515625" style="1138" customWidth="1"/>
    <col min="4549" max="4549" width="13.7109375" style="1138" customWidth="1"/>
    <col min="4550" max="4551" width="12.28515625" style="1138" customWidth="1"/>
    <col min="4552" max="4552" width="18.140625" style="1138" customWidth="1"/>
    <col min="4553" max="4553" width="16.28515625" style="1138" customWidth="1"/>
    <col min="4554" max="4554" width="15" style="1138" customWidth="1"/>
    <col min="4555" max="4555" width="9.140625" style="1138"/>
    <col min="4556" max="4556" width="13.28515625" style="1138" bestFit="1" customWidth="1"/>
    <col min="4557" max="4628" width="9.140625" style="1138"/>
    <col min="4629" max="4629" width="3.7109375" style="1138" customWidth="1"/>
    <col min="4630" max="4630" width="17" style="1138" customWidth="1"/>
    <col min="4631" max="4631" width="13" style="1138" customWidth="1"/>
    <col min="4632" max="4632" width="18.7109375" style="1138" customWidth="1"/>
    <col min="4633" max="4633" width="14.140625" style="1138" customWidth="1"/>
    <col min="4634" max="4634" width="12.85546875" style="1138" customWidth="1"/>
    <col min="4635" max="4635" width="11.7109375" style="1138" customWidth="1"/>
    <col min="4636" max="4636" width="12.85546875" style="1138" customWidth="1"/>
    <col min="4637" max="4637" width="14.85546875" style="1138" customWidth="1"/>
    <col min="4638" max="4638" width="13" style="1138" customWidth="1"/>
    <col min="4639" max="4639" width="11.28515625" style="1138" customWidth="1"/>
    <col min="4640" max="4640" width="14.85546875" style="1138" customWidth="1"/>
    <col min="4641" max="4641" width="14.28515625" style="1138" customWidth="1"/>
    <col min="4642" max="4642" width="13.28515625" style="1138" customWidth="1"/>
    <col min="4643" max="4643" width="11.28515625" style="1138" customWidth="1"/>
    <col min="4644" max="4644" width="12.85546875" style="1138" customWidth="1"/>
    <col min="4645" max="4645" width="11.28515625" style="1138" customWidth="1"/>
    <col min="4646" max="4646" width="13.140625" style="1138" customWidth="1"/>
    <col min="4647" max="4647" width="12.140625" style="1138" customWidth="1"/>
    <col min="4648" max="4648" width="13.85546875" style="1138" customWidth="1"/>
    <col min="4649" max="4649" width="14" style="1138" customWidth="1"/>
    <col min="4650" max="4650" width="13.28515625" style="1138" customWidth="1"/>
    <col min="4651" max="4651" width="11.28515625" style="1138" customWidth="1"/>
    <col min="4652" max="4652" width="14.7109375" style="1138" bestFit="1" customWidth="1"/>
    <col min="4653" max="4653" width="13.28515625" style="1138" customWidth="1"/>
    <col min="4654" max="4655" width="14.28515625" style="1138" customWidth="1"/>
    <col min="4656" max="4658" width="13.140625" style="1138" customWidth="1"/>
    <col min="4659" max="4695" width="17.28515625" style="1138" customWidth="1"/>
    <col min="4696" max="4696" width="14.7109375" style="1138" bestFit="1" customWidth="1"/>
    <col min="4697" max="4697" width="13.7109375" style="1138" customWidth="1"/>
    <col min="4698" max="4698" width="15.28515625" style="1138" customWidth="1"/>
    <col min="4699" max="4699" width="13.140625" style="1138" customWidth="1"/>
    <col min="4700" max="4700" width="11.85546875" style="1138" customWidth="1"/>
    <col min="4701" max="4701" width="13.28515625" style="1138" customWidth="1"/>
    <col min="4702" max="4702" width="12.28515625" style="1138" customWidth="1"/>
    <col min="4703" max="4703" width="13" style="1138" bestFit="1" customWidth="1"/>
    <col min="4704" max="4704" width="13.28515625" style="1138" bestFit="1" customWidth="1"/>
    <col min="4705" max="4705" width="19.28515625" style="1138" customWidth="1"/>
    <col min="4706" max="4706" width="12.7109375" style="1138" bestFit="1" customWidth="1"/>
    <col min="4707" max="4707" width="13" style="1138" bestFit="1" customWidth="1"/>
    <col min="4708" max="4708" width="13.28515625" style="1138" bestFit="1" customWidth="1"/>
    <col min="4709" max="4709" width="16.28515625" style="1138" customWidth="1"/>
    <col min="4710" max="4710" width="13.140625" style="1138" customWidth="1"/>
    <col min="4711" max="4711" width="15.140625" style="1138" bestFit="1" customWidth="1"/>
    <col min="4712" max="4712" width="16.28515625" style="1138" bestFit="1" customWidth="1"/>
    <col min="4713" max="4713" width="14.28515625" style="1138" customWidth="1"/>
    <col min="4714" max="4714" width="13.28515625" style="1138" bestFit="1" customWidth="1"/>
    <col min="4715" max="4715" width="13" style="1138" bestFit="1" customWidth="1"/>
    <col min="4716" max="4723" width="13" style="1138" customWidth="1"/>
    <col min="4724" max="4724" width="13" style="1138" bestFit="1" customWidth="1"/>
    <col min="4725" max="4725" width="15.85546875" style="1138" customWidth="1"/>
    <col min="4726" max="4726" width="12.7109375" style="1138" bestFit="1" customWidth="1"/>
    <col min="4727" max="4728" width="13" style="1138" bestFit="1" customWidth="1"/>
    <col min="4729" max="4729" width="14.28515625" style="1138" customWidth="1"/>
    <col min="4730" max="4730" width="12.7109375" style="1138" bestFit="1" customWidth="1"/>
    <col min="4731" max="4732" width="13" style="1138" bestFit="1" customWidth="1"/>
    <col min="4733" max="4733" width="15.140625" style="1138" customWidth="1"/>
    <col min="4734" max="4736" width="13" style="1138" bestFit="1" customWidth="1"/>
    <col min="4737" max="4737" width="13.7109375" style="1138" customWidth="1"/>
    <col min="4738" max="4739" width="13" style="1138" bestFit="1" customWidth="1"/>
    <col min="4740" max="4740" width="13.140625" style="1138" customWidth="1"/>
    <col min="4741" max="4741" width="15.85546875" style="1138" customWidth="1"/>
    <col min="4742" max="4742" width="13" style="1138" customWidth="1"/>
    <col min="4743" max="4743" width="13" style="1138" bestFit="1" customWidth="1"/>
    <col min="4744" max="4744" width="21" style="1138" customWidth="1"/>
    <col min="4745" max="4745" width="15.7109375" style="1138" customWidth="1"/>
    <col min="4746" max="4746" width="13.28515625" style="1138" customWidth="1"/>
    <col min="4747" max="4747" width="13" style="1138" bestFit="1" customWidth="1"/>
    <col min="4748" max="4751" width="13" style="1138" customWidth="1"/>
    <col min="4752" max="4752" width="13.28515625" style="1138" bestFit="1" customWidth="1"/>
    <col min="4753" max="4753" width="14.28515625" style="1138" customWidth="1"/>
    <col min="4754" max="4754" width="13.28515625" style="1138" customWidth="1"/>
    <col min="4755" max="4759" width="12.28515625" style="1138" customWidth="1"/>
    <col min="4760" max="4760" width="13.28515625" style="1138" bestFit="1" customWidth="1"/>
    <col min="4761" max="4761" width="14" style="1138" customWidth="1"/>
    <col min="4762" max="4762" width="13.28515625" style="1138" bestFit="1" customWidth="1"/>
    <col min="4763" max="4763" width="13" style="1138" bestFit="1" customWidth="1"/>
    <col min="4764" max="4765" width="13.7109375" style="1138" customWidth="1"/>
    <col min="4766" max="4766" width="13.140625" style="1138" customWidth="1"/>
    <col min="4767" max="4767" width="12.28515625" style="1138" customWidth="1"/>
    <col min="4768" max="4768" width="13.28515625" style="1138" bestFit="1" customWidth="1"/>
    <col min="4769" max="4769" width="17" style="1138" customWidth="1"/>
    <col min="4770" max="4770" width="13.28515625" style="1138" bestFit="1" customWidth="1"/>
    <col min="4771" max="4771" width="13" style="1138" bestFit="1" customWidth="1"/>
    <col min="4772" max="4772" width="12.7109375" style="1138" bestFit="1" customWidth="1"/>
    <col min="4773" max="4773" width="14.7109375" style="1138" customWidth="1"/>
    <col min="4774" max="4774" width="11.85546875" style="1138" bestFit="1" customWidth="1"/>
    <col min="4775" max="4775" width="13" style="1138" bestFit="1" customWidth="1"/>
    <col min="4776" max="4776" width="15.140625" style="1138" bestFit="1" customWidth="1"/>
    <col min="4777" max="4777" width="14" style="1138" customWidth="1"/>
    <col min="4778" max="4778" width="12" style="1138" bestFit="1" customWidth="1"/>
    <col min="4779" max="4779" width="11.28515625" style="1138" customWidth="1"/>
    <col min="4780" max="4780" width="12.7109375" style="1138" bestFit="1" customWidth="1"/>
    <col min="4781" max="4781" width="11.28515625" style="1138" customWidth="1"/>
    <col min="4782" max="4783" width="13" style="1138" bestFit="1" customWidth="1"/>
    <col min="4784" max="4784" width="12.7109375" style="1138" bestFit="1" customWidth="1"/>
    <col min="4785" max="4785" width="18.28515625" style="1138" customWidth="1"/>
    <col min="4786" max="4786" width="12.28515625" style="1138" bestFit="1" customWidth="1"/>
    <col min="4787" max="4787" width="13" style="1138" bestFit="1" customWidth="1"/>
    <col min="4788" max="4788" width="13" style="1138" customWidth="1"/>
    <col min="4789" max="4789" width="14.28515625" style="1138" customWidth="1"/>
    <col min="4790" max="4791" width="13" style="1138" customWidth="1"/>
    <col min="4792" max="4792" width="13.28515625" style="1138" customWidth="1"/>
    <col min="4793" max="4793" width="15.7109375" style="1138" customWidth="1"/>
    <col min="4794" max="4794" width="12" style="1138" bestFit="1" customWidth="1"/>
    <col min="4795" max="4796" width="12.28515625" style="1138" customWidth="1"/>
    <col min="4797" max="4797" width="15.85546875" style="1138" customWidth="1"/>
    <col min="4798" max="4800" width="12.28515625" style="1138" customWidth="1"/>
    <col min="4801" max="4801" width="14.85546875" style="1138" customWidth="1"/>
    <col min="4802" max="4804" width="12.28515625" style="1138" customWidth="1"/>
    <col min="4805" max="4805" width="13.7109375" style="1138" customWidth="1"/>
    <col min="4806" max="4807" width="12.28515625" style="1138" customWidth="1"/>
    <col min="4808" max="4808" width="18.140625" style="1138" customWidth="1"/>
    <col min="4809" max="4809" width="16.28515625" style="1138" customWidth="1"/>
    <col min="4810" max="4810" width="15" style="1138" customWidth="1"/>
    <col min="4811" max="4811" width="9.140625" style="1138"/>
    <col min="4812" max="4812" width="13.28515625" style="1138" bestFit="1" customWidth="1"/>
    <col min="4813" max="4884" width="9.140625" style="1138"/>
    <col min="4885" max="4885" width="3.7109375" style="1138" customWidth="1"/>
    <col min="4886" max="4886" width="17" style="1138" customWidth="1"/>
    <col min="4887" max="4887" width="13" style="1138" customWidth="1"/>
    <col min="4888" max="4888" width="18.7109375" style="1138" customWidth="1"/>
    <col min="4889" max="4889" width="14.140625" style="1138" customWidth="1"/>
    <col min="4890" max="4890" width="12.85546875" style="1138" customWidth="1"/>
    <col min="4891" max="4891" width="11.7109375" style="1138" customWidth="1"/>
    <col min="4892" max="4892" width="12.85546875" style="1138" customWidth="1"/>
    <col min="4893" max="4893" width="14.85546875" style="1138" customWidth="1"/>
    <col min="4894" max="4894" width="13" style="1138" customWidth="1"/>
    <col min="4895" max="4895" width="11.28515625" style="1138" customWidth="1"/>
    <col min="4896" max="4896" width="14.85546875" style="1138" customWidth="1"/>
    <col min="4897" max="4897" width="14.28515625" style="1138" customWidth="1"/>
    <col min="4898" max="4898" width="13.28515625" style="1138" customWidth="1"/>
    <col min="4899" max="4899" width="11.28515625" style="1138" customWidth="1"/>
    <col min="4900" max="4900" width="12.85546875" style="1138" customWidth="1"/>
    <col min="4901" max="4901" width="11.28515625" style="1138" customWidth="1"/>
    <col min="4902" max="4902" width="13.140625" style="1138" customWidth="1"/>
    <col min="4903" max="4903" width="12.140625" style="1138" customWidth="1"/>
    <col min="4904" max="4904" width="13.85546875" style="1138" customWidth="1"/>
    <col min="4905" max="4905" width="14" style="1138" customWidth="1"/>
    <col min="4906" max="4906" width="13.28515625" style="1138" customWidth="1"/>
    <col min="4907" max="4907" width="11.28515625" style="1138" customWidth="1"/>
    <col min="4908" max="4908" width="14.7109375" style="1138" bestFit="1" customWidth="1"/>
    <col min="4909" max="4909" width="13.28515625" style="1138" customWidth="1"/>
    <col min="4910" max="4911" width="14.28515625" style="1138" customWidth="1"/>
    <col min="4912" max="4914" width="13.140625" style="1138" customWidth="1"/>
    <col min="4915" max="4951" width="17.28515625" style="1138" customWidth="1"/>
    <col min="4952" max="4952" width="14.7109375" style="1138" bestFit="1" customWidth="1"/>
    <col min="4953" max="4953" width="13.7109375" style="1138" customWidth="1"/>
    <col min="4954" max="4954" width="15.28515625" style="1138" customWidth="1"/>
    <col min="4955" max="4955" width="13.140625" style="1138" customWidth="1"/>
    <col min="4956" max="4956" width="11.85546875" style="1138" customWidth="1"/>
    <col min="4957" max="4957" width="13.28515625" style="1138" customWidth="1"/>
    <col min="4958" max="4958" width="12.28515625" style="1138" customWidth="1"/>
    <col min="4959" max="4959" width="13" style="1138" bestFit="1" customWidth="1"/>
    <col min="4960" max="4960" width="13.28515625" style="1138" bestFit="1" customWidth="1"/>
    <col min="4961" max="4961" width="19.28515625" style="1138" customWidth="1"/>
    <col min="4962" max="4962" width="12.7109375" style="1138" bestFit="1" customWidth="1"/>
    <col min="4963" max="4963" width="13" style="1138" bestFit="1" customWidth="1"/>
    <col min="4964" max="4964" width="13.28515625" style="1138" bestFit="1" customWidth="1"/>
    <col min="4965" max="4965" width="16.28515625" style="1138" customWidth="1"/>
    <col min="4966" max="4966" width="13.140625" style="1138" customWidth="1"/>
    <col min="4967" max="4967" width="15.140625" style="1138" bestFit="1" customWidth="1"/>
    <col min="4968" max="4968" width="16.28515625" style="1138" bestFit="1" customWidth="1"/>
    <col min="4969" max="4969" width="14.28515625" style="1138" customWidth="1"/>
    <col min="4970" max="4970" width="13.28515625" style="1138" bestFit="1" customWidth="1"/>
    <col min="4971" max="4971" width="13" style="1138" bestFit="1" customWidth="1"/>
    <col min="4972" max="4979" width="13" style="1138" customWidth="1"/>
    <col min="4980" max="4980" width="13" style="1138" bestFit="1" customWidth="1"/>
    <col min="4981" max="4981" width="15.85546875" style="1138" customWidth="1"/>
    <col min="4982" max="4982" width="12.7109375" style="1138" bestFit="1" customWidth="1"/>
    <col min="4983" max="4984" width="13" style="1138" bestFit="1" customWidth="1"/>
    <col min="4985" max="4985" width="14.28515625" style="1138" customWidth="1"/>
    <col min="4986" max="4986" width="12.7109375" style="1138" bestFit="1" customWidth="1"/>
    <col min="4987" max="4988" width="13" style="1138" bestFit="1" customWidth="1"/>
    <col min="4989" max="4989" width="15.140625" style="1138" customWidth="1"/>
    <col min="4990" max="4992" width="13" style="1138" bestFit="1" customWidth="1"/>
    <col min="4993" max="4993" width="13.7109375" style="1138" customWidth="1"/>
    <col min="4994" max="4995" width="13" style="1138" bestFit="1" customWidth="1"/>
    <col min="4996" max="4996" width="13.140625" style="1138" customWidth="1"/>
    <col min="4997" max="4997" width="15.85546875" style="1138" customWidth="1"/>
    <col min="4998" max="4998" width="13" style="1138" customWidth="1"/>
    <col min="4999" max="4999" width="13" style="1138" bestFit="1" customWidth="1"/>
    <col min="5000" max="5000" width="21" style="1138" customWidth="1"/>
    <col min="5001" max="5001" width="15.7109375" style="1138" customWidth="1"/>
    <col min="5002" max="5002" width="13.28515625" style="1138" customWidth="1"/>
    <col min="5003" max="5003" width="13" style="1138" bestFit="1" customWidth="1"/>
    <col min="5004" max="5007" width="13" style="1138" customWidth="1"/>
    <col min="5008" max="5008" width="13.28515625" style="1138" bestFit="1" customWidth="1"/>
    <col min="5009" max="5009" width="14.28515625" style="1138" customWidth="1"/>
    <col min="5010" max="5010" width="13.28515625" style="1138" customWidth="1"/>
    <col min="5011" max="5015" width="12.28515625" style="1138" customWidth="1"/>
    <col min="5016" max="5016" width="13.28515625" style="1138" bestFit="1" customWidth="1"/>
    <col min="5017" max="5017" width="14" style="1138" customWidth="1"/>
    <col min="5018" max="5018" width="13.28515625" style="1138" bestFit="1" customWidth="1"/>
    <col min="5019" max="5019" width="13" style="1138" bestFit="1" customWidth="1"/>
    <col min="5020" max="5021" width="13.7109375" style="1138" customWidth="1"/>
    <col min="5022" max="5022" width="13.140625" style="1138" customWidth="1"/>
    <col min="5023" max="5023" width="12.28515625" style="1138" customWidth="1"/>
    <col min="5024" max="5024" width="13.28515625" style="1138" bestFit="1" customWidth="1"/>
    <col min="5025" max="5025" width="17" style="1138" customWidth="1"/>
    <col min="5026" max="5026" width="13.28515625" style="1138" bestFit="1" customWidth="1"/>
    <col min="5027" max="5027" width="13" style="1138" bestFit="1" customWidth="1"/>
    <col min="5028" max="5028" width="12.7109375" style="1138" bestFit="1" customWidth="1"/>
    <col min="5029" max="5029" width="14.7109375" style="1138" customWidth="1"/>
    <col min="5030" max="5030" width="11.85546875" style="1138" bestFit="1" customWidth="1"/>
    <col min="5031" max="5031" width="13" style="1138" bestFit="1" customWidth="1"/>
    <col min="5032" max="5032" width="15.140625" style="1138" bestFit="1" customWidth="1"/>
    <col min="5033" max="5033" width="14" style="1138" customWidth="1"/>
    <col min="5034" max="5034" width="12" style="1138" bestFit="1" customWidth="1"/>
    <col min="5035" max="5035" width="11.28515625" style="1138" customWidth="1"/>
    <col min="5036" max="5036" width="12.7109375" style="1138" bestFit="1" customWidth="1"/>
    <col min="5037" max="5037" width="11.28515625" style="1138" customWidth="1"/>
    <col min="5038" max="5039" width="13" style="1138" bestFit="1" customWidth="1"/>
    <col min="5040" max="5040" width="12.7109375" style="1138" bestFit="1" customWidth="1"/>
    <col min="5041" max="5041" width="18.28515625" style="1138" customWidth="1"/>
    <col min="5042" max="5042" width="12.28515625" style="1138" bestFit="1" customWidth="1"/>
    <col min="5043" max="5043" width="13" style="1138" bestFit="1" customWidth="1"/>
    <col min="5044" max="5044" width="13" style="1138" customWidth="1"/>
    <col min="5045" max="5045" width="14.28515625" style="1138" customWidth="1"/>
    <col min="5046" max="5047" width="13" style="1138" customWidth="1"/>
    <col min="5048" max="5048" width="13.28515625" style="1138" customWidth="1"/>
    <col min="5049" max="5049" width="15.7109375" style="1138" customWidth="1"/>
    <col min="5050" max="5050" width="12" style="1138" bestFit="1" customWidth="1"/>
    <col min="5051" max="5052" width="12.28515625" style="1138" customWidth="1"/>
    <col min="5053" max="5053" width="15.85546875" style="1138" customWidth="1"/>
    <col min="5054" max="5056" width="12.28515625" style="1138" customWidth="1"/>
    <col min="5057" max="5057" width="14.85546875" style="1138" customWidth="1"/>
    <col min="5058" max="5060" width="12.28515625" style="1138" customWidth="1"/>
    <col min="5061" max="5061" width="13.7109375" style="1138" customWidth="1"/>
    <col min="5062" max="5063" width="12.28515625" style="1138" customWidth="1"/>
    <col min="5064" max="5064" width="18.140625" style="1138" customWidth="1"/>
    <col min="5065" max="5065" width="16.28515625" style="1138" customWidth="1"/>
    <col min="5066" max="5066" width="15" style="1138" customWidth="1"/>
    <col min="5067" max="5067" width="9.140625" style="1138"/>
    <col min="5068" max="5068" width="13.28515625" style="1138" bestFit="1" customWidth="1"/>
    <col min="5069" max="5140" width="9.140625" style="1138"/>
    <col min="5141" max="5141" width="3.7109375" style="1138" customWidth="1"/>
    <col min="5142" max="5142" width="17" style="1138" customWidth="1"/>
    <col min="5143" max="5143" width="13" style="1138" customWidth="1"/>
    <col min="5144" max="5144" width="18.7109375" style="1138" customWidth="1"/>
    <col min="5145" max="5145" width="14.140625" style="1138" customWidth="1"/>
    <col min="5146" max="5146" width="12.85546875" style="1138" customWidth="1"/>
    <col min="5147" max="5147" width="11.7109375" style="1138" customWidth="1"/>
    <col min="5148" max="5148" width="12.85546875" style="1138" customWidth="1"/>
    <col min="5149" max="5149" width="14.85546875" style="1138" customWidth="1"/>
    <col min="5150" max="5150" width="13" style="1138" customWidth="1"/>
    <col min="5151" max="5151" width="11.28515625" style="1138" customWidth="1"/>
    <col min="5152" max="5152" width="14.85546875" style="1138" customWidth="1"/>
    <col min="5153" max="5153" width="14.28515625" style="1138" customWidth="1"/>
    <col min="5154" max="5154" width="13.28515625" style="1138" customWidth="1"/>
    <col min="5155" max="5155" width="11.28515625" style="1138" customWidth="1"/>
    <col min="5156" max="5156" width="12.85546875" style="1138" customWidth="1"/>
    <col min="5157" max="5157" width="11.28515625" style="1138" customWidth="1"/>
    <col min="5158" max="5158" width="13.140625" style="1138" customWidth="1"/>
    <col min="5159" max="5159" width="12.140625" style="1138" customWidth="1"/>
    <col min="5160" max="5160" width="13.85546875" style="1138" customWidth="1"/>
    <col min="5161" max="5161" width="14" style="1138" customWidth="1"/>
    <col min="5162" max="5162" width="13.28515625" style="1138" customWidth="1"/>
    <col min="5163" max="5163" width="11.28515625" style="1138" customWidth="1"/>
    <col min="5164" max="5164" width="14.7109375" style="1138" bestFit="1" customWidth="1"/>
    <col min="5165" max="5165" width="13.28515625" style="1138" customWidth="1"/>
    <col min="5166" max="5167" width="14.28515625" style="1138" customWidth="1"/>
    <col min="5168" max="5170" width="13.140625" style="1138" customWidth="1"/>
    <col min="5171" max="5207" width="17.28515625" style="1138" customWidth="1"/>
    <col min="5208" max="5208" width="14.7109375" style="1138" bestFit="1" customWidth="1"/>
    <col min="5209" max="5209" width="13.7109375" style="1138" customWidth="1"/>
    <col min="5210" max="5210" width="15.28515625" style="1138" customWidth="1"/>
    <col min="5211" max="5211" width="13.140625" style="1138" customWidth="1"/>
    <col min="5212" max="5212" width="11.85546875" style="1138" customWidth="1"/>
    <col min="5213" max="5213" width="13.28515625" style="1138" customWidth="1"/>
    <col min="5214" max="5214" width="12.28515625" style="1138" customWidth="1"/>
    <col min="5215" max="5215" width="13" style="1138" bestFit="1" customWidth="1"/>
    <col min="5216" max="5216" width="13.28515625" style="1138" bestFit="1" customWidth="1"/>
    <col min="5217" max="5217" width="19.28515625" style="1138" customWidth="1"/>
    <col min="5218" max="5218" width="12.7109375" style="1138" bestFit="1" customWidth="1"/>
    <col min="5219" max="5219" width="13" style="1138" bestFit="1" customWidth="1"/>
    <col min="5220" max="5220" width="13.28515625" style="1138" bestFit="1" customWidth="1"/>
    <col min="5221" max="5221" width="16.28515625" style="1138" customWidth="1"/>
    <col min="5222" max="5222" width="13.140625" style="1138" customWidth="1"/>
    <col min="5223" max="5223" width="15.140625" style="1138" bestFit="1" customWidth="1"/>
    <col min="5224" max="5224" width="16.28515625" style="1138" bestFit="1" customWidth="1"/>
    <col min="5225" max="5225" width="14.28515625" style="1138" customWidth="1"/>
    <col min="5226" max="5226" width="13.28515625" style="1138" bestFit="1" customWidth="1"/>
    <col min="5227" max="5227" width="13" style="1138" bestFit="1" customWidth="1"/>
    <col min="5228" max="5235" width="13" style="1138" customWidth="1"/>
    <col min="5236" max="5236" width="13" style="1138" bestFit="1" customWidth="1"/>
    <col min="5237" max="5237" width="15.85546875" style="1138" customWidth="1"/>
    <col min="5238" max="5238" width="12.7109375" style="1138" bestFit="1" customWidth="1"/>
    <col min="5239" max="5240" width="13" style="1138" bestFit="1" customWidth="1"/>
    <col min="5241" max="5241" width="14.28515625" style="1138" customWidth="1"/>
    <col min="5242" max="5242" width="12.7109375" style="1138" bestFit="1" customWidth="1"/>
    <col min="5243" max="5244" width="13" style="1138" bestFit="1" customWidth="1"/>
    <col min="5245" max="5245" width="15.140625" style="1138" customWidth="1"/>
    <col min="5246" max="5248" width="13" style="1138" bestFit="1" customWidth="1"/>
    <col min="5249" max="5249" width="13.7109375" style="1138" customWidth="1"/>
    <col min="5250" max="5251" width="13" style="1138" bestFit="1" customWidth="1"/>
    <col min="5252" max="5252" width="13.140625" style="1138" customWidth="1"/>
    <col min="5253" max="5253" width="15.85546875" style="1138" customWidth="1"/>
    <col min="5254" max="5254" width="13" style="1138" customWidth="1"/>
    <col min="5255" max="5255" width="13" style="1138" bestFit="1" customWidth="1"/>
    <col min="5256" max="5256" width="21" style="1138" customWidth="1"/>
    <col min="5257" max="5257" width="15.7109375" style="1138" customWidth="1"/>
    <col min="5258" max="5258" width="13.28515625" style="1138" customWidth="1"/>
    <col min="5259" max="5259" width="13" style="1138" bestFit="1" customWidth="1"/>
    <col min="5260" max="5263" width="13" style="1138" customWidth="1"/>
    <col min="5264" max="5264" width="13.28515625" style="1138" bestFit="1" customWidth="1"/>
    <col min="5265" max="5265" width="14.28515625" style="1138" customWidth="1"/>
    <col min="5266" max="5266" width="13.28515625" style="1138" customWidth="1"/>
    <col min="5267" max="5271" width="12.28515625" style="1138" customWidth="1"/>
    <col min="5272" max="5272" width="13.28515625" style="1138" bestFit="1" customWidth="1"/>
    <col min="5273" max="5273" width="14" style="1138" customWidth="1"/>
    <col min="5274" max="5274" width="13.28515625" style="1138" bestFit="1" customWidth="1"/>
    <col min="5275" max="5275" width="13" style="1138" bestFit="1" customWidth="1"/>
    <col min="5276" max="5277" width="13.7109375" style="1138" customWidth="1"/>
    <col min="5278" max="5278" width="13.140625" style="1138" customWidth="1"/>
    <col min="5279" max="5279" width="12.28515625" style="1138" customWidth="1"/>
    <col min="5280" max="5280" width="13.28515625" style="1138" bestFit="1" customWidth="1"/>
    <col min="5281" max="5281" width="17" style="1138" customWidth="1"/>
    <col min="5282" max="5282" width="13.28515625" style="1138" bestFit="1" customWidth="1"/>
    <col min="5283" max="5283" width="13" style="1138" bestFit="1" customWidth="1"/>
    <col min="5284" max="5284" width="12.7109375" style="1138" bestFit="1" customWidth="1"/>
    <col min="5285" max="5285" width="14.7109375" style="1138" customWidth="1"/>
    <col min="5286" max="5286" width="11.85546875" style="1138" bestFit="1" customWidth="1"/>
    <col min="5287" max="5287" width="13" style="1138" bestFit="1" customWidth="1"/>
    <col min="5288" max="5288" width="15.140625" style="1138" bestFit="1" customWidth="1"/>
    <col min="5289" max="5289" width="14" style="1138" customWidth="1"/>
    <col min="5290" max="5290" width="12" style="1138" bestFit="1" customWidth="1"/>
    <col min="5291" max="5291" width="11.28515625" style="1138" customWidth="1"/>
    <col min="5292" max="5292" width="12.7109375" style="1138" bestFit="1" customWidth="1"/>
    <col min="5293" max="5293" width="11.28515625" style="1138" customWidth="1"/>
    <col min="5294" max="5295" width="13" style="1138" bestFit="1" customWidth="1"/>
    <col min="5296" max="5296" width="12.7109375" style="1138" bestFit="1" customWidth="1"/>
    <col min="5297" max="5297" width="18.28515625" style="1138" customWidth="1"/>
    <col min="5298" max="5298" width="12.28515625" style="1138" bestFit="1" customWidth="1"/>
    <col min="5299" max="5299" width="13" style="1138" bestFit="1" customWidth="1"/>
    <col min="5300" max="5300" width="13" style="1138" customWidth="1"/>
    <col min="5301" max="5301" width="14.28515625" style="1138" customWidth="1"/>
    <col min="5302" max="5303" width="13" style="1138" customWidth="1"/>
    <col min="5304" max="5304" width="13.28515625" style="1138" customWidth="1"/>
    <col min="5305" max="5305" width="15.7109375" style="1138" customWidth="1"/>
    <col min="5306" max="5306" width="12" style="1138" bestFit="1" customWidth="1"/>
    <col min="5307" max="5308" width="12.28515625" style="1138" customWidth="1"/>
    <col min="5309" max="5309" width="15.85546875" style="1138" customWidth="1"/>
    <col min="5310" max="5312" width="12.28515625" style="1138" customWidth="1"/>
    <col min="5313" max="5313" width="14.85546875" style="1138" customWidth="1"/>
    <col min="5314" max="5316" width="12.28515625" style="1138" customWidth="1"/>
    <col min="5317" max="5317" width="13.7109375" style="1138" customWidth="1"/>
    <col min="5318" max="5319" width="12.28515625" style="1138" customWidth="1"/>
    <col min="5320" max="5320" width="18.140625" style="1138" customWidth="1"/>
    <col min="5321" max="5321" width="16.28515625" style="1138" customWidth="1"/>
    <col min="5322" max="5322" width="15" style="1138" customWidth="1"/>
    <col min="5323" max="5323" width="9.140625" style="1138"/>
    <col min="5324" max="5324" width="13.28515625" style="1138" bestFit="1" customWidth="1"/>
    <col min="5325" max="5396" width="9.140625" style="1138"/>
    <col min="5397" max="5397" width="3.7109375" style="1138" customWidth="1"/>
    <col min="5398" max="5398" width="17" style="1138" customWidth="1"/>
    <col min="5399" max="5399" width="13" style="1138" customWidth="1"/>
    <col min="5400" max="5400" width="18.7109375" style="1138" customWidth="1"/>
    <col min="5401" max="5401" width="14.140625" style="1138" customWidth="1"/>
    <col min="5402" max="5402" width="12.85546875" style="1138" customWidth="1"/>
    <col min="5403" max="5403" width="11.7109375" style="1138" customWidth="1"/>
    <col min="5404" max="5404" width="12.85546875" style="1138" customWidth="1"/>
    <col min="5405" max="5405" width="14.85546875" style="1138" customWidth="1"/>
    <col min="5406" max="5406" width="13" style="1138" customWidth="1"/>
    <col min="5407" max="5407" width="11.28515625" style="1138" customWidth="1"/>
    <col min="5408" max="5408" width="14.85546875" style="1138" customWidth="1"/>
    <col min="5409" max="5409" width="14.28515625" style="1138" customWidth="1"/>
    <col min="5410" max="5410" width="13.28515625" style="1138" customWidth="1"/>
    <col min="5411" max="5411" width="11.28515625" style="1138" customWidth="1"/>
    <col min="5412" max="5412" width="12.85546875" style="1138" customWidth="1"/>
    <col min="5413" max="5413" width="11.28515625" style="1138" customWidth="1"/>
    <col min="5414" max="5414" width="13.140625" style="1138" customWidth="1"/>
    <col min="5415" max="5415" width="12.140625" style="1138" customWidth="1"/>
    <col min="5416" max="5416" width="13.85546875" style="1138" customWidth="1"/>
    <col min="5417" max="5417" width="14" style="1138" customWidth="1"/>
    <col min="5418" max="5418" width="13.28515625" style="1138" customWidth="1"/>
    <col min="5419" max="5419" width="11.28515625" style="1138" customWidth="1"/>
    <col min="5420" max="5420" width="14.7109375" style="1138" bestFit="1" customWidth="1"/>
    <col min="5421" max="5421" width="13.28515625" style="1138" customWidth="1"/>
    <col min="5422" max="5423" width="14.28515625" style="1138" customWidth="1"/>
    <col min="5424" max="5426" width="13.140625" style="1138" customWidth="1"/>
    <col min="5427" max="5463" width="17.28515625" style="1138" customWidth="1"/>
    <col min="5464" max="5464" width="14.7109375" style="1138" bestFit="1" customWidth="1"/>
    <col min="5465" max="5465" width="13.7109375" style="1138" customWidth="1"/>
    <col min="5466" max="5466" width="15.28515625" style="1138" customWidth="1"/>
    <col min="5467" max="5467" width="13.140625" style="1138" customWidth="1"/>
    <col min="5468" max="5468" width="11.85546875" style="1138" customWidth="1"/>
    <col min="5469" max="5469" width="13.28515625" style="1138" customWidth="1"/>
    <col min="5470" max="5470" width="12.28515625" style="1138" customWidth="1"/>
    <col min="5471" max="5471" width="13" style="1138" bestFit="1" customWidth="1"/>
    <col min="5472" max="5472" width="13.28515625" style="1138" bestFit="1" customWidth="1"/>
    <col min="5473" max="5473" width="19.28515625" style="1138" customWidth="1"/>
    <col min="5474" max="5474" width="12.7109375" style="1138" bestFit="1" customWidth="1"/>
    <col min="5475" max="5475" width="13" style="1138" bestFit="1" customWidth="1"/>
    <col min="5476" max="5476" width="13.28515625" style="1138" bestFit="1" customWidth="1"/>
    <col min="5477" max="5477" width="16.28515625" style="1138" customWidth="1"/>
    <col min="5478" max="5478" width="13.140625" style="1138" customWidth="1"/>
    <col min="5479" max="5479" width="15.140625" style="1138" bestFit="1" customWidth="1"/>
    <col min="5480" max="5480" width="16.28515625" style="1138" bestFit="1" customWidth="1"/>
    <col min="5481" max="5481" width="14.28515625" style="1138" customWidth="1"/>
    <col min="5482" max="5482" width="13.28515625" style="1138" bestFit="1" customWidth="1"/>
    <col min="5483" max="5483" width="13" style="1138" bestFit="1" customWidth="1"/>
    <col min="5484" max="5491" width="13" style="1138" customWidth="1"/>
    <col min="5492" max="5492" width="13" style="1138" bestFit="1" customWidth="1"/>
    <col min="5493" max="5493" width="15.85546875" style="1138" customWidth="1"/>
    <col min="5494" max="5494" width="12.7109375" style="1138" bestFit="1" customWidth="1"/>
    <col min="5495" max="5496" width="13" style="1138" bestFit="1" customWidth="1"/>
    <col min="5497" max="5497" width="14.28515625" style="1138" customWidth="1"/>
    <col min="5498" max="5498" width="12.7109375" style="1138" bestFit="1" customWidth="1"/>
    <col min="5499" max="5500" width="13" style="1138" bestFit="1" customWidth="1"/>
    <col min="5501" max="5501" width="15.140625" style="1138" customWidth="1"/>
    <col min="5502" max="5504" width="13" style="1138" bestFit="1" customWidth="1"/>
    <col min="5505" max="5505" width="13.7109375" style="1138" customWidth="1"/>
    <col min="5506" max="5507" width="13" style="1138" bestFit="1" customWidth="1"/>
    <col min="5508" max="5508" width="13.140625" style="1138" customWidth="1"/>
    <col min="5509" max="5509" width="15.85546875" style="1138" customWidth="1"/>
    <col min="5510" max="5510" width="13" style="1138" customWidth="1"/>
    <col min="5511" max="5511" width="13" style="1138" bestFit="1" customWidth="1"/>
    <col min="5512" max="5512" width="21" style="1138" customWidth="1"/>
    <col min="5513" max="5513" width="15.7109375" style="1138" customWidth="1"/>
    <col min="5514" max="5514" width="13.28515625" style="1138" customWidth="1"/>
    <col min="5515" max="5515" width="13" style="1138" bestFit="1" customWidth="1"/>
    <col min="5516" max="5519" width="13" style="1138" customWidth="1"/>
    <col min="5520" max="5520" width="13.28515625" style="1138" bestFit="1" customWidth="1"/>
    <col min="5521" max="5521" width="14.28515625" style="1138" customWidth="1"/>
    <col min="5522" max="5522" width="13.28515625" style="1138" customWidth="1"/>
    <col min="5523" max="5527" width="12.28515625" style="1138" customWidth="1"/>
    <col min="5528" max="5528" width="13.28515625" style="1138" bestFit="1" customWidth="1"/>
    <col min="5529" max="5529" width="14" style="1138" customWidth="1"/>
    <col min="5530" max="5530" width="13.28515625" style="1138" bestFit="1" customWidth="1"/>
    <col min="5531" max="5531" width="13" style="1138" bestFit="1" customWidth="1"/>
    <col min="5532" max="5533" width="13.7109375" style="1138" customWidth="1"/>
    <col min="5534" max="5534" width="13.140625" style="1138" customWidth="1"/>
    <col min="5535" max="5535" width="12.28515625" style="1138" customWidth="1"/>
    <col min="5536" max="5536" width="13.28515625" style="1138" bestFit="1" customWidth="1"/>
    <col min="5537" max="5537" width="17" style="1138" customWidth="1"/>
    <col min="5538" max="5538" width="13.28515625" style="1138" bestFit="1" customWidth="1"/>
    <col min="5539" max="5539" width="13" style="1138" bestFit="1" customWidth="1"/>
    <col min="5540" max="5540" width="12.7109375" style="1138" bestFit="1" customWidth="1"/>
    <col min="5541" max="5541" width="14.7109375" style="1138" customWidth="1"/>
    <col min="5542" max="5542" width="11.85546875" style="1138" bestFit="1" customWidth="1"/>
    <col min="5543" max="5543" width="13" style="1138" bestFit="1" customWidth="1"/>
    <col min="5544" max="5544" width="15.140625" style="1138" bestFit="1" customWidth="1"/>
    <col min="5545" max="5545" width="14" style="1138" customWidth="1"/>
    <col min="5546" max="5546" width="12" style="1138" bestFit="1" customWidth="1"/>
    <col min="5547" max="5547" width="11.28515625" style="1138" customWidth="1"/>
    <col min="5548" max="5548" width="12.7109375" style="1138" bestFit="1" customWidth="1"/>
    <col min="5549" max="5549" width="11.28515625" style="1138" customWidth="1"/>
    <col min="5550" max="5551" width="13" style="1138" bestFit="1" customWidth="1"/>
    <col min="5552" max="5552" width="12.7109375" style="1138" bestFit="1" customWidth="1"/>
    <col min="5553" max="5553" width="18.28515625" style="1138" customWidth="1"/>
    <col min="5554" max="5554" width="12.28515625" style="1138" bestFit="1" customWidth="1"/>
    <col min="5555" max="5555" width="13" style="1138" bestFit="1" customWidth="1"/>
    <col min="5556" max="5556" width="13" style="1138" customWidth="1"/>
    <col min="5557" max="5557" width="14.28515625" style="1138" customWidth="1"/>
    <col min="5558" max="5559" width="13" style="1138" customWidth="1"/>
    <col min="5560" max="5560" width="13.28515625" style="1138" customWidth="1"/>
    <col min="5561" max="5561" width="15.7109375" style="1138" customWidth="1"/>
    <col min="5562" max="5562" width="12" style="1138" bestFit="1" customWidth="1"/>
    <col min="5563" max="5564" width="12.28515625" style="1138" customWidth="1"/>
    <col min="5565" max="5565" width="15.85546875" style="1138" customWidth="1"/>
    <col min="5566" max="5568" width="12.28515625" style="1138" customWidth="1"/>
    <col min="5569" max="5569" width="14.85546875" style="1138" customWidth="1"/>
    <col min="5570" max="5572" width="12.28515625" style="1138" customWidth="1"/>
    <col min="5573" max="5573" width="13.7109375" style="1138" customWidth="1"/>
    <col min="5574" max="5575" width="12.28515625" style="1138" customWidth="1"/>
    <col min="5576" max="5576" width="18.140625" style="1138" customWidth="1"/>
    <col min="5577" max="5577" width="16.28515625" style="1138" customWidth="1"/>
    <col min="5578" max="5578" width="15" style="1138" customWidth="1"/>
    <col min="5579" max="5579" width="9.140625" style="1138"/>
    <col min="5580" max="5580" width="13.28515625" style="1138" bestFit="1" customWidth="1"/>
    <col min="5581" max="5652" width="9.140625" style="1138"/>
    <col min="5653" max="5653" width="3.7109375" style="1138" customWidth="1"/>
    <col min="5654" max="5654" width="17" style="1138" customWidth="1"/>
    <col min="5655" max="5655" width="13" style="1138" customWidth="1"/>
    <col min="5656" max="5656" width="18.7109375" style="1138" customWidth="1"/>
    <col min="5657" max="5657" width="14.140625" style="1138" customWidth="1"/>
    <col min="5658" max="5658" width="12.85546875" style="1138" customWidth="1"/>
    <col min="5659" max="5659" width="11.7109375" style="1138" customWidth="1"/>
    <col min="5660" max="5660" width="12.85546875" style="1138" customWidth="1"/>
    <col min="5661" max="5661" width="14.85546875" style="1138" customWidth="1"/>
    <col min="5662" max="5662" width="13" style="1138" customWidth="1"/>
    <col min="5663" max="5663" width="11.28515625" style="1138" customWidth="1"/>
    <col min="5664" max="5664" width="14.85546875" style="1138" customWidth="1"/>
    <col min="5665" max="5665" width="14.28515625" style="1138" customWidth="1"/>
    <col min="5666" max="5666" width="13.28515625" style="1138" customWidth="1"/>
    <col min="5667" max="5667" width="11.28515625" style="1138" customWidth="1"/>
    <col min="5668" max="5668" width="12.85546875" style="1138" customWidth="1"/>
    <col min="5669" max="5669" width="11.28515625" style="1138" customWidth="1"/>
    <col min="5670" max="5670" width="13.140625" style="1138" customWidth="1"/>
    <col min="5671" max="5671" width="12.140625" style="1138" customWidth="1"/>
    <col min="5672" max="5672" width="13.85546875" style="1138" customWidth="1"/>
    <col min="5673" max="5673" width="14" style="1138" customWidth="1"/>
    <col min="5674" max="5674" width="13.28515625" style="1138" customWidth="1"/>
    <col min="5675" max="5675" width="11.28515625" style="1138" customWidth="1"/>
    <col min="5676" max="5676" width="14.7109375" style="1138" bestFit="1" customWidth="1"/>
    <col min="5677" max="5677" width="13.28515625" style="1138" customWidth="1"/>
    <col min="5678" max="5679" width="14.28515625" style="1138" customWidth="1"/>
    <col min="5680" max="5682" width="13.140625" style="1138" customWidth="1"/>
    <col min="5683" max="5719" width="17.28515625" style="1138" customWidth="1"/>
    <col min="5720" max="5720" width="14.7109375" style="1138" bestFit="1" customWidth="1"/>
    <col min="5721" max="5721" width="13.7109375" style="1138" customWidth="1"/>
    <col min="5722" max="5722" width="15.28515625" style="1138" customWidth="1"/>
    <col min="5723" max="5723" width="13.140625" style="1138" customWidth="1"/>
    <col min="5724" max="5724" width="11.85546875" style="1138" customWidth="1"/>
    <col min="5725" max="5725" width="13.28515625" style="1138" customWidth="1"/>
    <col min="5726" max="5726" width="12.28515625" style="1138" customWidth="1"/>
    <col min="5727" max="5727" width="13" style="1138" bestFit="1" customWidth="1"/>
    <col min="5728" max="5728" width="13.28515625" style="1138" bestFit="1" customWidth="1"/>
    <col min="5729" max="5729" width="19.28515625" style="1138" customWidth="1"/>
    <col min="5730" max="5730" width="12.7109375" style="1138" bestFit="1" customWidth="1"/>
    <col min="5731" max="5731" width="13" style="1138" bestFit="1" customWidth="1"/>
    <col min="5732" max="5732" width="13.28515625" style="1138" bestFit="1" customWidth="1"/>
    <col min="5733" max="5733" width="16.28515625" style="1138" customWidth="1"/>
    <col min="5734" max="5734" width="13.140625" style="1138" customWidth="1"/>
    <col min="5735" max="5735" width="15.140625" style="1138" bestFit="1" customWidth="1"/>
    <col min="5736" max="5736" width="16.28515625" style="1138" bestFit="1" customWidth="1"/>
    <col min="5737" max="5737" width="14.28515625" style="1138" customWidth="1"/>
    <col min="5738" max="5738" width="13.28515625" style="1138" bestFit="1" customWidth="1"/>
    <col min="5739" max="5739" width="13" style="1138" bestFit="1" customWidth="1"/>
    <col min="5740" max="5747" width="13" style="1138" customWidth="1"/>
    <col min="5748" max="5748" width="13" style="1138" bestFit="1" customWidth="1"/>
    <col min="5749" max="5749" width="15.85546875" style="1138" customWidth="1"/>
    <col min="5750" max="5750" width="12.7109375" style="1138" bestFit="1" customWidth="1"/>
    <col min="5751" max="5752" width="13" style="1138" bestFit="1" customWidth="1"/>
    <col min="5753" max="5753" width="14.28515625" style="1138" customWidth="1"/>
    <col min="5754" max="5754" width="12.7109375" style="1138" bestFit="1" customWidth="1"/>
    <col min="5755" max="5756" width="13" style="1138" bestFit="1" customWidth="1"/>
    <col min="5757" max="5757" width="15.140625" style="1138" customWidth="1"/>
    <col min="5758" max="5760" width="13" style="1138" bestFit="1" customWidth="1"/>
    <col min="5761" max="5761" width="13.7109375" style="1138" customWidth="1"/>
    <col min="5762" max="5763" width="13" style="1138" bestFit="1" customWidth="1"/>
    <col min="5764" max="5764" width="13.140625" style="1138" customWidth="1"/>
    <col min="5765" max="5765" width="15.85546875" style="1138" customWidth="1"/>
    <col min="5766" max="5766" width="13" style="1138" customWidth="1"/>
    <col min="5767" max="5767" width="13" style="1138" bestFit="1" customWidth="1"/>
    <col min="5768" max="5768" width="21" style="1138" customWidth="1"/>
    <col min="5769" max="5769" width="15.7109375" style="1138" customWidth="1"/>
    <col min="5770" max="5770" width="13.28515625" style="1138" customWidth="1"/>
    <col min="5771" max="5771" width="13" style="1138" bestFit="1" customWidth="1"/>
    <col min="5772" max="5775" width="13" style="1138" customWidth="1"/>
    <col min="5776" max="5776" width="13.28515625" style="1138" bestFit="1" customWidth="1"/>
    <col min="5777" max="5777" width="14.28515625" style="1138" customWidth="1"/>
    <col min="5778" max="5778" width="13.28515625" style="1138" customWidth="1"/>
    <col min="5779" max="5783" width="12.28515625" style="1138" customWidth="1"/>
    <col min="5784" max="5784" width="13.28515625" style="1138" bestFit="1" customWidth="1"/>
    <col min="5785" max="5785" width="14" style="1138" customWidth="1"/>
    <col min="5786" max="5786" width="13.28515625" style="1138" bestFit="1" customWidth="1"/>
    <col min="5787" max="5787" width="13" style="1138" bestFit="1" customWidth="1"/>
    <col min="5788" max="5789" width="13.7109375" style="1138" customWidth="1"/>
    <col min="5790" max="5790" width="13.140625" style="1138" customWidth="1"/>
    <col min="5791" max="5791" width="12.28515625" style="1138" customWidth="1"/>
    <col min="5792" max="5792" width="13.28515625" style="1138" bestFit="1" customWidth="1"/>
    <col min="5793" max="5793" width="17" style="1138" customWidth="1"/>
    <col min="5794" max="5794" width="13.28515625" style="1138" bestFit="1" customWidth="1"/>
    <col min="5795" max="5795" width="13" style="1138" bestFit="1" customWidth="1"/>
    <col min="5796" max="5796" width="12.7109375" style="1138" bestFit="1" customWidth="1"/>
    <col min="5797" max="5797" width="14.7109375" style="1138" customWidth="1"/>
    <col min="5798" max="5798" width="11.85546875" style="1138" bestFit="1" customWidth="1"/>
    <col min="5799" max="5799" width="13" style="1138" bestFit="1" customWidth="1"/>
    <col min="5800" max="5800" width="15.140625" style="1138" bestFit="1" customWidth="1"/>
    <col min="5801" max="5801" width="14" style="1138" customWidth="1"/>
    <col min="5802" max="5802" width="12" style="1138" bestFit="1" customWidth="1"/>
    <col min="5803" max="5803" width="11.28515625" style="1138" customWidth="1"/>
    <col min="5804" max="5804" width="12.7109375" style="1138" bestFit="1" customWidth="1"/>
    <col min="5805" max="5805" width="11.28515625" style="1138" customWidth="1"/>
    <col min="5806" max="5807" width="13" style="1138" bestFit="1" customWidth="1"/>
    <col min="5808" max="5808" width="12.7109375" style="1138" bestFit="1" customWidth="1"/>
    <col min="5809" max="5809" width="18.28515625" style="1138" customWidth="1"/>
    <col min="5810" max="5810" width="12.28515625" style="1138" bestFit="1" customWidth="1"/>
    <col min="5811" max="5811" width="13" style="1138" bestFit="1" customWidth="1"/>
    <col min="5812" max="5812" width="13" style="1138" customWidth="1"/>
    <col min="5813" max="5813" width="14.28515625" style="1138" customWidth="1"/>
    <col min="5814" max="5815" width="13" style="1138" customWidth="1"/>
    <col min="5816" max="5816" width="13.28515625" style="1138" customWidth="1"/>
    <col min="5817" max="5817" width="15.7109375" style="1138" customWidth="1"/>
    <col min="5818" max="5818" width="12" style="1138" bestFit="1" customWidth="1"/>
    <col min="5819" max="5820" width="12.28515625" style="1138" customWidth="1"/>
    <col min="5821" max="5821" width="15.85546875" style="1138" customWidth="1"/>
    <col min="5822" max="5824" width="12.28515625" style="1138" customWidth="1"/>
    <col min="5825" max="5825" width="14.85546875" style="1138" customWidth="1"/>
    <col min="5826" max="5828" width="12.28515625" style="1138" customWidth="1"/>
    <col min="5829" max="5829" width="13.7109375" style="1138" customWidth="1"/>
    <col min="5830" max="5831" width="12.28515625" style="1138" customWidth="1"/>
    <col min="5832" max="5832" width="18.140625" style="1138" customWidth="1"/>
    <col min="5833" max="5833" width="16.28515625" style="1138" customWidth="1"/>
    <col min="5834" max="5834" width="15" style="1138" customWidth="1"/>
    <col min="5835" max="5835" width="9.140625" style="1138"/>
    <col min="5836" max="5836" width="13.28515625" style="1138" bestFit="1" customWidth="1"/>
    <col min="5837" max="5908" width="9.140625" style="1138"/>
    <col min="5909" max="5909" width="3.7109375" style="1138" customWidth="1"/>
    <col min="5910" max="5910" width="17" style="1138" customWidth="1"/>
    <col min="5911" max="5911" width="13" style="1138" customWidth="1"/>
    <col min="5912" max="5912" width="18.7109375" style="1138" customWidth="1"/>
    <col min="5913" max="5913" width="14.140625" style="1138" customWidth="1"/>
    <col min="5914" max="5914" width="12.85546875" style="1138" customWidth="1"/>
    <col min="5915" max="5915" width="11.7109375" style="1138" customWidth="1"/>
    <col min="5916" max="5916" width="12.85546875" style="1138" customWidth="1"/>
    <col min="5917" max="5917" width="14.85546875" style="1138" customWidth="1"/>
    <col min="5918" max="5918" width="13" style="1138" customWidth="1"/>
    <col min="5919" max="5919" width="11.28515625" style="1138" customWidth="1"/>
    <col min="5920" max="5920" width="14.85546875" style="1138" customWidth="1"/>
    <col min="5921" max="5921" width="14.28515625" style="1138" customWidth="1"/>
    <col min="5922" max="5922" width="13.28515625" style="1138" customWidth="1"/>
    <col min="5923" max="5923" width="11.28515625" style="1138" customWidth="1"/>
    <col min="5924" max="5924" width="12.85546875" style="1138" customWidth="1"/>
    <col min="5925" max="5925" width="11.28515625" style="1138" customWidth="1"/>
    <col min="5926" max="5926" width="13.140625" style="1138" customWidth="1"/>
    <col min="5927" max="5927" width="12.140625" style="1138" customWidth="1"/>
    <col min="5928" max="5928" width="13.85546875" style="1138" customWidth="1"/>
    <col min="5929" max="5929" width="14" style="1138" customWidth="1"/>
    <col min="5930" max="5930" width="13.28515625" style="1138" customWidth="1"/>
    <col min="5931" max="5931" width="11.28515625" style="1138" customWidth="1"/>
    <col min="5932" max="5932" width="14.7109375" style="1138" bestFit="1" customWidth="1"/>
    <col min="5933" max="5933" width="13.28515625" style="1138" customWidth="1"/>
    <col min="5934" max="5935" width="14.28515625" style="1138" customWidth="1"/>
    <col min="5936" max="5938" width="13.140625" style="1138" customWidth="1"/>
    <col min="5939" max="5975" width="17.28515625" style="1138" customWidth="1"/>
    <col min="5976" max="5976" width="14.7109375" style="1138" bestFit="1" customWidth="1"/>
    <col min="5977" max="5977" width="13.7109375" style="1138" customWidth="1"/>
    <col min="5978" max="5978" width="15.28515625" style="1138" customWidth="1"/>
    <col min="5979" max="5979" width="13.140625" style="1138" customWidth="1"/>
    <col min="5980" max="5980" width="11.85546875" style="1138" customWidth="1"/>
    <col min="5981" max="5981" width="13.28515625" style="1138" customWidth="1"/>
    <col min="5982" max="5982" width="12.28515625" style="1138" customWidth="1"/>
    <col min="5983" max="5983" width="13" style="1138" bestFit="1" customWidth="1"/>
    <col min="5984" max="5984" width="13.28515625" style="1138" bestFit="1" customWidth="1"/>
    <col min="5985" max="5985" width="19.28515625" style="1138" customWidth="1"/>
    <col min="5986" max="5986" width="12.7109375" style="1138" bestFit="1" customWidth="1"/>
    <col min="5987" max="5987" width="13" style="1138" bestFit="1" customWidth="1"/>
    <col min="5988" max="5988" width="13.28515625" style="1138" bestFit="1" customWidth="1"/>
    <col min="5989" max="5989" width="16.28515625" style="1138" customWidth="1"/>
    <col min="5990" max="5990" width="13.140625" style="1138" customWidth="1"/>
    <col min="5991" max="5991" width="15.140625" style="1138" bestFit="1" customWidth="1"/>
    <col min="5992" max="5992" width="16.28515625" style="1138" bestFit="1" customWidth="1"/>
    <col min="5993" max="5993" width="14.28515625" style="1138" customWidth="1"/>
    <col min="5994" max="5994" width="13.28515625" style="1138" bestFit="1" customWidth="1"/>
    <col min="5995" max="5995" width="13" style="1138" bestFit="1" customWidth="1"/>
    <col min="5996" max="6003" width="13" style="1138" customWidth="1"/>
    <col min="6004" max="6004" width="13" style="1138" bestFit="1" customWidth="1"/>
    <col min="6005" max="6005" width="15.85546875" style="1138" customWidth="1"/>
    <col min="6006" max="6006" width="12.7109375" style="1138" bestFit="1" customWidth="1"/>
    <col min="6007" max="6008" width="13" style="1138" bestFit="1" customWidth="1"/>
    <col min="6009" max="6009" width="14.28515625" style="1138" customWidth="1"/>
    <col min="6010" max="6010" width="12.7109375" style="1138" bestFit="1" customWidth="1"/>
    <col min="6011" max="6012" width="13" style="1138" bestFit="1" customWidth="1"/>
    <col min="6013" max="6013" width="15.140625" style="1138" customWidth="1"/>
    <col min="6014" max="6016" width="13" style="1138" bestFit="1" customWidth="1"/>
    <col min="6017" max="6017" width="13.7109375" style="1138" customWidth="1"/>
    <col min="6018" max="6019" width="13" style="1138" bestFit="1" customWidth="1"/>
    <col min="6020" max="6020" width="13.140625" style="1138" customWidth="1"/>
    <col min="6021" max="6021" width="15.85546875" style="1138" customWidth="1"/>
    <col min="6022" max="6022" width="13" style="1138" customWidth="1"/>
    <col min="6023" max="6023" width="13" style="1138" bestFit="1" customWidth="1"/>
    <col min="6024" max="6024" width="21" style="1138" customWidth="1"/>
    <col min="6025" max="6025" width="15.7109375" style="1138" customWidth="1"/>
    <col min="6026" max="6026" width="13.28515625" style="1138" customWidth="1"/>
    <col min="6027" max="6027" width="13" style="1138" bestFit="1" customWidth="1"/>
    <col min="6028" max="6031" width="13" style="1138" customWidth="1"/>
    <col min="6032" max="6032" width="13.28515625" style="1138" bestFit="1" customWidth="1"/>
    <col min="6033" max="6033" width="14.28515625" style="1138" customWidth="1"/>
    <col min="6034" max="6034" width="13.28515625" style="1138" customWidth="1"/>
    <col min="6035" max="6039" width="12.28515625" style="1138" customWidth="1"/>
    <col min="6040" max="6040" width="13.28515625" style="1138" bestFit="1" customWidth="1"/>
    <col min="6041" max="6041" width="14" style="1138" customWidth="1"/>
    <col min="6042" max="6042" width="13.28515625" style="1138" bestFit="1" customWidth="1"/>
    <col min="6043" max="6043" width="13" style="1138" bestFit="1" customWidth="1"/>
    <col min="6044" max="6045" width="13.7109375" style="1138" customWidth="1"/>
    <col min="6046" max="6046" width="13.140625" style="1138" customWidth="1"/>
    <col min="6047" max="6047" width="12.28515625" style="1138" customWidth="1"/>
    <col min="6048" max="6048" width="13.28515625" style="1138" bestFit="1" customWidth="1"/>
    <col min="6049" max="6049" width="17" style="1138" customWidth="1"/>
    <col min="6050" max="6050" width="13.28515625" style="1138" bestFit="1" customWidth="1"/>
    <col min="6051" max="6051" width="13" style="1138" bestFit="1" customWidth="1"/>
    <col min="6052" max="6052" width="12.7109375" style="1138" bestFit="1" customWidth="1"/>
    <col min="6053" max="6053" width="14.7109375" style="1138" customWidth="1"/>
    <col min="6054" max="6054" width="11.85546875" style="1138" bestFit="1" customWidth="1"/>
    <col min="6055" max="6055" width="13" style="1138" bestFit="1" customWidth="1"/>
    <col min="6056" max="6056" width="15.140625" style="1138" bestFit="1" customWidth="1"/>
    <col min="6057" max="6057" width="14" style="1138" customWidth="1"/>
    <col min="6058" max="6058" width="12" style="1138" bestFit="1" customWidth="1"/>
    <col min="6059" max="6059" width="11.28515625" style="1138" customWidth="1"/>
    <col min="6060" max="6060" width="12.7109375" style="1138" bestFit="1" customWidth="1"/>
    <col min="6061" max="6061" width="11.28515625" style="1138" customWidth="1"/>
    <col min="6062" max="6063" width="13" style="1138" bestFit="1" customWidth="1"/>
    <col min="6064" max="6064" width="12.7109375" style="1138" bestFit="1" customWidth="1"/>
    <col min="6065" max="6065" width="18.28515625" style="1138" customWidth="1"/>
    <col min="6066" max="6066" width="12.28515625" style="1138" bestFit="1" customWidth="1"/>
    <col min="6067" max="6067" width="13" style="1138" bestFit="1" customWidth="1"/>
    <col min="6068" max="6068" width="13" style="1138" customWidth="1"/>
    <col min="6069" max="6069" width="14.28515625" style="1138" customWidth="1"/>
    <col min="6070" max="6071" width="13" style="1138" customWidth="1"/>
    <col min="6072" max="6072" width="13.28515625" style="1138" customWidth="1"/>
    <col min="6073" max="6073" width="15.7109375" style="1138" customWidth="1"/>
    <col min="6074" max="6074" width="12" style="1138" bestFit="1" customWidth="1"/>
    <col min="6075" max="6076" width="12.28515625" style="1138" customWidth="1"/>
    <col min="6077" max="6077" width="15.85546875" style="1138" customWidth="1"/>
    <col min="6078" max="6080" width="12.28515625" style="1138" customWidth="1"/>
    <col min="6081" max="6081" width="14.85546875" style="1138" customWidth="1"/>
    <col min="6082" max="6084" width="12.28515625" style="1138" customWidth="1"/>
    <col min="6085" max="6085" width="13.7109375" style="1138" customWidth="1"/>
    <col min="6086" max="6087" width="12.28515625" style="1138" customWidth="1"/>
    <col min="6088" max="6088" width="18.140625" style="1138" customWidth="1"/>
    <col min="6089" max="6089" width="16.28515625" style="1138" customWidth="1"/>
    <col min="6090" max="6090" width="15" style="1138" customWidth="1"/>
    <col min="6091" max="6091" width="9.140625" style="1138"/>
    <col min="6092" max="6092" width="13.28515625" style="1138" bestFit="1" customWidth="1"/>
    <col min="6093" max="6164" width="9.140625" style="1138"/>
    <col min="6165" max="6165" width="3.7109375" style="1138" customWidth="1"/>
    <col min="6166" max="6166" width="17" style="1138" customWidth="1"/>
    <col min="6167" max="6167" width="13" style="1138" customWidth="1"/>
    <col min="6168" max="6168" width="18.7109375" style="1138" customWidth="1"/>
    <col min="6169" max="6169" width="14.140625" style="1138" customWidth="1"/>
    <col min="6170" max="6170" width="12.85546875" style="1138" customWidth="1"/>
    <col min="6171" max="6171" width="11.7109375" style="1138" customWidth="1"/>
    <col min="6172" max="6172" width="12.85546875" style="1138" customWidth="1"/>
    <col min="6173" max="6173" width="14.85546875" style="1138" customWidth="1"/>
    <col min="6174" max="6174" width="13" style="1138" customWidth="1"/>
    <col min="6175" max="6175" width="11.28515625" style="1138" customWidth="1"/>
    <col min="6176" max="6176" width="14.85546875" style="1138" customWidth="1"/>
    <col min="6177" max="6177" width="14.28515625" style="1138" customWidth="1"/>
    <col min="6178" max="6178" width="13.28515625" style="1138" customWidth="1"/>
    <col min="6179" max="6179" width="11.28515625" style="1138" customWidth="1"/>
    <col min="6180" max="6180" width="12.85546875" style="1138" customWidth="1"/>
    <col min="6181" max="6181" width="11.28515625" style="1138" customWidth="1"/>
    <col min="6182" max="6182" width="13.140625" style="1138" customWidth="1"/>
    <col min="6183" max="6183" width="12.140625" style="1138" customWidth="1"/>
    <col min="6184" max="6184" width="13.85546875" style="1138" customWidth="1"/>
    <col min="6185" max="6185" width="14" style="1138" customWidth="1"/>
    <col min="6186" max="6186" width="13.28515625" style="1138" customWidth="1"/>
    <col min="6187" max="6187" width="11.28515625" style="1138" customWidth="1"/>
    <col min="6188" max="6188" width="14.7109375" style="1138" bestFit="1" customWidth="1"/>
    <col min="6189" max="6189" width="13.28515625" style="1138" customWidth="1"/>
    <col min="6190" max="6191" width="14.28515625" style="1138" customWidth="1"/>
    <col min="6192" max="6194" width="13.140625" style="1138" customWidth="1"/>
    <col min="6195" max="6231" width="17.28515625" style="1138" customWidth="1"/>
    <col min="6232" max="6232" width="14.7109375" style="1138" bestFit="1" customWidth="1"/>
    <col min="6233" max="6233" width="13.7109375" style="1138" customWidth="1"/>
    <col min="6234" max="6234" width="15.28515625" style="1138" customWidth="1"/>
    <col min="6235" max="6235" width="13.140625" style="1138" customWidth="1"/>
    <col min="6236" max="6236" width="11.85546875" style="1138" customWidth="1"/>
    <col min="6237" max="6237" width="13.28515625" style="1138" customWidth="1"/>
    <col min="6238" max="6238" width="12.28515625" style="1138" customWidth="1"/>
    <col min="6239" max="6239" width="13" style="1138" bestFit="1" customWidth="1"/>
    <col min="6240" max="6240" width="13.28515625" style="1138" bestFit="1" customWidth="1"/>
    <col min="6241" max="6241" width="19.28515625" style="1138" customWidth="1"/>
    <col min="6242" max="6242" width="12.7109375" style="1138" bestFit="1" customWidth="1"/>
    <col min="6243" max="6243" width="13" style="1138" bestFit="1" customWidth="1"/>
    <col min="6244" max="6244" width="13.28515625" style="1138" bestFit="1" customWidth="1"/>
    <col min="6245" max="6245" width="16.28515625" style="1138" customWidth="1"/>
    <col min="6246" max="6246" width="13.140625" style="1138" customWidth="1"/>
    <col min="6247" max="6247" width="15.140625" style="1138" bestFit="1" customWidth="1"/>
    <col min="6248" max="6248" width="16.28515625" style="1138" bestFit="1" customWidth="1"/>
    <col min="6249" max="6249" width="14.28515625" style="1138" customWidth="1"/>
    <col min="6250" max="6250" width="13.28515625" style="1138" bestFit="1" customWidth="1"/>
    <col min="6251" max="6251" width="13" style="1138" bestFit="1" customWidth="1"/>
    <col min="6252" max="6259" width="13" style="1138" customWidth="1"/>
    <col min="6260" max="6260" width="13" style="1138" bestFit="1" customWidth="1"/>
    <col min="6261" max="6261" width="15.85546875" style="1138" customWidth="1"/>
    <col min="6262" max="6262" width="12.7109375" style="1138" bestFit="1" customWidth="1"/>
    <col min="6263" max="6264" width="13" style="1138" bestFit="1" customWidth="1"/>
    <col min="6265" max="6265" width="14.28515625" style="1138" customWidth="1"/>
    <col min="6266" max="6266" width="12.7109375" style="1138" bestFit="1" customWidth="1"/>
    <col min="6267" max="6268" width="13" style="1138" bestFit="1" customWidth="1"/>
    <col min="6269" max="6269" width="15.140625" style="1138" customWidth="1"/>
    <col min="6270" max="6272" width="13" style="1138" bestFit="1" customWidth="1"/>
    <col min="6273" max="6273" width="13.7109375" style="1138" customWidth="1"/>
    <col min="6274" max="6275" width="13" style="1138" bestFit="1" customWidth="1"/>
    <col min="6276" max="6276" width="13.140625" style="1138" customWidth="1"/>
    <col min="6277" max="6277" width="15.85546875" style="1138" customWidth="1"/>
    <col min="6278" max="6278" width="13" style="1138" customWidth="1"/>
    <col min="6279" max="6279" width="13" style="1138" bestFit="1" customWidth="1"/>
    <col min="6280" max="6280" width="21" style="1138" customWidth="1"/>
    <col min="6281" max="6281" width="15.7109375" style="1138" customWidth="1"/>
    <col min="6282" max="6282" width="13.28515625" style="1138" customWidth="1"/>
    <col min="6283" max="6283" width="13" style="1138" bestFit="1" customWidth="1"/>
    <col min="6284" max="6287" width="13" style="1138" customWidth="1"/>
    <col min="6288" max="6288" width="13.28515625" style="1138" bestFit="1" customWidth="1"/>
    <col min="6289" max="6289" width="14.28515625" style="1138" customWidth="1"/>
    <col min="6290" max="6290" width="13.28515625" style="1138" customWidth="1"/>
    <col min="6291" max="6295" width="12.28515625" style="1138" customWidth="1"/>
    <col min="6296" max="6296" width="13.28515625" style="1138" bestFit="1" customWidth="1"/>
    <col min="6297" max="6297" width="14" style="1138" customWidth="1"/>
    <col min="6298" max="6298" width="13.28515625" style="1138" bestFit="1" customWidth="1"/>
    <col min="6299" max="6299" width="13" style="1138" bestFit="1" customWidth="1"/>
    <col min="6300" max="6301" width="13.7109375" style="1138" customWidth="1"/>
    <col min="6302" max="6302" width="13.140625" style="1138" customWidth="1"/>
    <col min="6303" max="6303" width="12.28515625" style="1138" customWidth="1"/>
    <col min="6304" max="6304" width="13.28515625" style="1138" bestFit="1" customWidth="1"/>
    <col min="6305" max="6305" width="17" style="1138" customWidth="1"/>
    <col min="6306" max="6306" width="13.28515625" style="1138" bestFit="1" customWidth="1"/>
    <col min="6307" max="6307" width="13" style="1138" bestFit="1" customWidth="1"/>
    <col min="6308" max="6308" width="12.7109375" style="1138" bestFit="1" customWidth="1"/>
    <col min="6309" max="6309" width="14.7109375" style="1138" customWidth="1"/>
    <col min="6310" max="6310" width="11.85546875" style="1138" bestFit="1" customWidth="1"/>
    <col min="6311" max="6311" width="13" style="1138" bestFit="1" customWidth="1"/>
    <col min="6312" max="6312" width="15.140625" style="1138" bestFit="1" customWidth="1"/>
    <col min="6313" max="6313" width="14" style="1138" customWidth="1"/>
    <col min="6314" max="6314" width="12" style="1138" bestFit="1" customWidth="1"/>
    <col min="6315" max="6315" width="11.28515625" style="1138" customWidth="1"/>
    <col min="6316" max="6316" width="12.7109375" style="1138" bestFit="1" customWidth="1"/>
    <col min="6317" max="6317" width="11.28515625" style="1138" customWidth="1"/>
    <col min="6318" max="6319" width="13" style="1138" bestFit="1" customWidth="1"/>
    <col min="6320" max="6320" width="12.7109375" style="1138" bestFit="1" customWidth="1"/>
    <col min="6321" max="6321" width="18.28515625" style="1138" customWidth="1"/>
    <col min="6322" max="6322" width="12.28515625" style="1138" bestFit="1" customWidth="1"/>
    <col min="6323" max="6323" width="13" style="1138" bestFit="1" customWidth="1"/>
    <col min="6324" max="6324" width="13" style="1138" customWidth="1"/>
    <col min="6325" max="6325" width="14.28515625" style="1138" customWidth="1"/>
    <col min="6326" max="6327" width="13" style="1138" customWidth="1"/>
    <col min="6328" max="6328" width="13.28515625" style="1138" customWidth="1"/>
    <col min="6329" max="6329" width="15.7109375" style="1138" customWidth="1"/>
    <col min="6330" max="6330" width="12" style="1138" bestFit="1" customWidth="1"/>
    <col min="6331" max="6332" width="12.28515625" style="1138" customWidth="1"/>
    <col min="6333" max="6333" width="15.85546875" style="1138" customWidth="1"/>
    <col min="6334" max="6336" width="12.28515625" style="1138" customWidth="1"/>
    <col min="6337" max="6337" width="14.85546875" style="1138" customWidth="1"/>
    <col min="6338" max="6340" width="12.28515625" style="1138" customWidth="1"/>
    <col min="6341" max="6341" width="13.7109375" style="1138" customWidth="1"/>
    <col min="6342" max="6343" width="12.28515625" style="1138" customWidth="1"/>
    <col min="6344" max="6344" width="18.140625" style="1138" customWidth="1"/>
    <col min="6345" max="6345" width="16.28515625" style="1138" customWidth="1"/>
    <col min="6346" max="6346" width="15" style="1138" customWidth="1"/>
    <col min="6347" max="6347" width="9.140625" style="1138"/>
    <col min="6348" max="6348" width="13.28515625" style="1138" bestFit="1" customWidth="1"/>
    <col min="6349" max="6420" width="9.140625" style="1138"/>
    <col min="6421" max="6421" width="3.7109375" style="1138" customWidth="1"/>
    <col min="6422" max="6422" width="17" style="1138" customWidth="1"/>
    <col min="6423" max="6423" width="13" style="1138" customWidth="1"/>
    <col min="6424" max="6424" width="18.7109375" style="1138" customWidth="1"/>
    <col min="6425" max="6425" width="14.140625" style="1138" customWidth="1"/>
    <col min="6426" max="6426" width="12.85546875" style="1138" customWidth="1"/>
    <col min="6427" max="6427" width="11.7109375" style="1138" customWidth="1"/>
    <col min="6428" max="6428" width="12.85546875" style="1138" customWidth="1"/>
    <col min="6429" max="6429" width="14.85546875" style="1138" customWidth="1"/>
    <col min="6430" max="6430" width="13" style="1138" customWidth="1"/>
    <col min="6431" max="6431" width="11.28515625" style="1138" customWidth="1"/>
    <col min="6432" max="6432" width="14.85546875" style="1138" customWidth="1"/>
    <col min="6433" max="6433" width="14.28515625" style="1138" customWidth="1"/>
    <col min="6434" max="6434" width="13.28515625" style="1138" customWidth="1"/>
    <col min="6435" max="6435" width="11.28515625" style="1138" customWidth="1"/>
    <col min="6436" max="6436" width="12.85546875" style="1138" customWidth="1"/>
    <col min="6437" max="6437" width="11.28515625" style="1138" customWidth="1"/>
    <col min="6438" max="6438" width="13.140625" style="1138" customWidth="1"/>
    <col min="6439" max="6439" width="12.140625" style="1138" customWidth="1"/>
    <col min="6440" max="6440" width="13.85546875" style="1138" customWidth="1"/>
    <col min="6441" max="6441" width="14" style="1138" customWidth="1"/>
    <col min="6442" max="6442" width="13.28515625" style="1138" customWidth="1"/>
    <col min="6443" max="6443" width="11.28515625" style="1138" customWidth="1"/>
    <col min="6444" max="6444" width="14.7109375" style="1138" bestFit="1" customWidth="1"/>
    <col min="6445" max="6445" width="13.28515625" style="1138" customWidth="1"/>
    <col min="6446" max="6447" width="14.28515625" style="1138" customWidth="1"/>
    <col min="6448" max="6450" width="13.140625" style="1138" customWidth="1"/>
    <col min="6451" max="6487" width="17.28515625" style="1138" customWidth="1"/>
    <col min="6488" max="6488" width="14.7109375" style="1138" bestFit="1" customWidth="1"/>
    <col min="6489" max="6489" width="13.7109375" style="1138" customWidth="1"/>
    <col min="6490" max="6490" width="15.28515625" style="1138" customWidth="1"/>
    <col min="6491" max="6491" width="13.140625" style="1138" customWidth="1"/>
    <col min="6492" max="6492" width="11.85546875" style="1138" customWidth="1"/>
    <col min="6493" max="6493" width="13.28515625" style="1138" customWidth="1"/>
    <col min="6494" max="6494" width="12.28515625" style="1138" customWidth="1"/>
    <col min="6495" max="6495" width="13" style="1138" bestFit="1" customWidth="1"/>
    <col min="6496" max="6496" width="13.28515625" style="1138" bestFit="1" customWidth="1"/>
    <col min="6497" max="6497" width="19.28515625" style="1138" customWidth="1"/>
    <col min="6498" max="6498" width="12.7109375" style="1138" bestFit="1" customWidth="1"/>
    <col min="6499" max="6499" width="13" style="1138" bestFit="1" customWidth="1"/>
    <col min="6500" max="6500" width="13.28515625" style="1138" bestFit="1" customWidth="1"/>
    <col min="6501" max="6501" width="16.28515625" style="1138" customWidth="1"/>
    <col min="6502" max="6502" width="13.140625" style="1138" customWidth="1"/>
    <col min="6503" max="6503" width="15.140625" style="1138" bestFit="1" customWidth="1"/>
    <col min="6504" max="6504" width="16.28515625" style="1138" bestFit="1" customWidth="1"/>
    <col min="6505" max="6505" width="14.28515625" style="1138" customWidth="1"/>
    <col min="6506" max="6506" width="13.28515625" style="1138" bestFit="1" customWidth="1"/>
    <col min="6507" max="6507" width="13" style="1138" bestFit="1" customWidth="1"/>
    <col min="6508" max="6515" width="13" style="1138" customWidth="1"/>
    <col min="6516" max="6516" width="13" style="1138" bestFit="1" customWidth="1"/>
    <col min="6517" max="6517" width="15.85546875" style="1138" customWidth="1"/>
    <col min="6518" max="6518" width="12.7109375" style="1138" bestFit="1" customWidth="1"/>
    <col min="6519" max="6520" width="13" style="1138" bestFit="1" customWidth="1"/>
    <col min="6521" max="6521" width="14.28515625" style="1138" customWidth="1"/>
    <col min="6522" max="6522" width="12.7109375" style="1138" bestFit="1" customWidth="1"/>
    <col min="6523" max="6524" width="13" style="1138" bestFit="1" customWidth="1"/>
    <col min="6525" max="6525" width="15.140625" style="1138" customWidth="1"/>
    <col min="6526" max="6528" width="13" style="1138" bestFit="1" customWidth="1"/>
    <col min="6529" max="6529" width="13.7109375" style="1138" customWidth="1"/>
    <col min="6530" max="6531" width="13" style="1138" bestFit="1" customWidth="1"/>
    <col min="6532" max="6532" width="13.140625" style="1138" customWidth="1"/>
    <col min="6533" max="6533" width="15.85546875" style="1138" customWidth="1"/>
    <col min="6534" max="6534" width="13" style="1138" customWidth="1"/>
    <col min="6535" max="6535" width="13" style="1138" bestFit="1" customWidth="1"/>
    <col min="6536" max="6536" width="21" style="1138" customWidth="1"/>
    <col min="6537" max="6537" width="15.7109375" style="1138" customWidth="1"/>
    <col min="6538" max="6538" width="13.28515625" style="1138" customWidth="1"/>
    <col min="6539" max="6539" width="13" style="1138" bestFit="1" customWidth="1"/>
    <col min="6540" max="6543" width="13" style="1138" customWidth="1"/>
    <col min="6544" max="6544" width="13.28515625" style="1138" bestFit="1" customWidth="1"/>
    <col min="6545" max="6545" width="14.28515625" style="1138" customWidth="1"/>
    <col min="6546" max="6546" width="13.28515625" style="1138" customWidth="1"/>
    <col min="6547" max="6551" width="12.28515625" style="1138" customWidth="1"/>
    <col min="6552" max="6552" width="13.28515625" style="1138" bestFit="1" customWidth="1"/>
    <col min="6553" max="6553" width="14" style="1138" customWidth="1"/>
    <col min="6554" max="6554" width="13.28515625" style="1138" bestFit="1" customWidth="1"/>
    <col min="6555" max="6555" width="13" style="1138" bestFit="1" customWidth="1"/>
    <col min="6556" max="6557" width="13.7109375" style="1138" customWidth="1"/>
    <col min="6558" max="6558" width="13.140625" style="1138" customWidth="1"/>
    <col min="6559" max="6559" width="12.28515625" style="1138" customWidth="1"/>
    <col min="6560" max="6560" width="13.28515625" style="1138" bestFit="1" customWidth="1"/>
    <col min="6561" max="6561" width="17" style="1138" customWidth="1"/>
    <col min="6562" max="6562" width="13.28515625" style="1138" bestFit="1" customWidth="1"/>
    <col min="6563" max="6563" width="13" style="1138" bestFit="1" customWidth="1"/>
    <col min="6564" max="6564" width="12.7109375" style="1138" bestFit="1" customWidth="1"/>
    <col min="6565" max="6565" width="14.7109375" style="1138" customWidth="1"/>
    <col min="6566" max="6566" width="11.85546875" style="1138" bestFit="1" customWidth="1"/>
    <col min="6567" max="6567" width="13" style="1138" bestFit="1" customWidth="1"/>
    <col min="6568" max="6568" width="15.140625" style="1138" bestFit="1" customWidth="1"/>
    <col min="6569" max="6569" width="14" style="1138" customWidth="1"/>
    <col min="6570" max="6570" width="12" style="1138" bestFit="1" customWidth="1"/>
    <col min="6571" max="6571" width="11.28515625" style="1138" customWidth="1"/>
    <col min="6572" max="6572" width="12.7109375" style="1138" bestFit="1" customWidth="1"/>
    <col min="6573" max="6573" width="11.28515625" style="1138" customWidth="1"/>
    <col min="6574" max="6575" width="13" style="1138" bestFit="1" customWidth="1"/>
    <col min="6576" max="6576" width="12.7109375" style="1138" bestFit="1" customWidth="1"/>
    <col min="6577" max="6577" width="18.28515625" style="1138" customWidth="1"/>
    <col min="6578" max="6578" width="12.28515625" style="1138" bestFit="1" customWidth="1"/>
    <col min="6579" max="6579" width="13" style="1138" bestFit="1" customWidth="1"/>
    <col min="6580" max="6580" width="13" style="1138" customWidth="1"/>
    <col min="6581" max="6581" width="14.28515625" style="1138" customWidth="1"/>
    <col min="6582" max="6583" width="13" style="1138" customWidth="1"/>
    <col min="6584" max="6584" width="13.28515625" style="1138" customWidth="1"/>
    <col min="6585" max="6585" width="15.7109375" style="1138" customWidth="1"/>
    <col min="6586" max="6586" width="12" style="1138" bestFit="1" customWidth="1"/>
    <col min="6587" max="6588" width="12.28515625" style="1138" customWidth="1"/>
    <col min="6589" max="6589" width="15.85546875" style="1138" customWidth="1"/>
    <col min="6590" max="6592" width="12.28515625" style="1138" customWidth="1"/>
    <col min="6593" max="6593" width="14.85546875" style="1138" customWidth="1"/>
    <col min="6594" max="6596" width="12.28515625" style="1138" customWidth="1"/>
    <col min="6597" max="6597" width="13.7109375" style="1138" customWidth="1"/>
    <col min="6598" max="6599" width="12.28515625" style="1138" customWidth="1"/>
    <col min="6600" max="6600" width="18.140625" style="1138" customWidth="1"/>
    <col min="6601" max="6601" width="16.28515625" style="1138" customWidth="1"/>
    <col min="6602" max="6602" width="15" style="1138" customWidth="1"/>
    <col min="6603" max="6603" width="9.140625" style="1138"/>
    <col min="6604" max="6604" width="13.28515625" style="1138" bestFit="1" customWidth="1"/>
    <col min="6605" max="6676" width="9.140625" style="1138"/>
    <col min="6677" max="6677" width="3.7109375" style="1138" customWidth="1"/>
    <col min="6678" max="6678" width="17" style="1138" customWidth="1"/>
    <col min="6679" max="6679" width="13" style="1138" customWidth="1"/>
    <col min="6680" max="6680" width="18.7109375" style="1138" customWidth="1"/>
    <col min="6681" max="6681" width="14.140625" style="1138" customWidth="1"/>
    <col min="6682" max="6682" width="12.85546875" style="1138" customWidth="1"/>
    <col min="6683" max="6683" width="11.7109375" style="1138" customWidth="1"/>
    <col min="6684" max="6684" width="12.85546875" style="1138" customWidth="1"/>
    <col min="6685" max="6685" width="14.85546875" style="1138" customWidth="1"/>
    <col min="6686" max="6686" width="13" style="1138" customWidth="1"/>
    <col min="6687" max="6687" width="11.28515625" style="1138" customWidth="1"/>
    <col min="6688" max="6688" width="14.85546875" style="1138" customWidth="1"/>
    <col min="6689" max="6689" width="14.28515625" style="1138" customWidth="1"/>
    <col min="6690" max="6690" width="13.28515625" style="1138" customWidth="1"/>
    <col min="6691" max="6691" width="11.28515625" style="1138" customWidth="1"/>
    <col min="6692" max="6692" width="12.85546875" style="1138" customWidth="1"/>
    <col min="6693" max="6693" width="11.28515625" style="1138" customWidth="1"/>
    <col min="6694" max="6694" width="13.140625" style="1138" customWidth="1"/>
    <col min="6695" max="6695" width="12.140625" style="1138" customWidth="1"/>
    <col min="6696" max="6696" width="13.85546875" style="1138" customWidth="1"/>
    <col min="6697" max="6697" width="14" style="1138" customWidth="1"/>
    <col min="6698" max="6698" width="13.28515625" style="1138" customWidth="1"/>
    <col min="6699" max="6699" width="11.28515625" style="1138" customWidth="1"/>
    <col min="6700" max="6700" width="14.7109375" style="1138" bestFit="1" customWidth="1"/>
    <col min="6701" max="6701" width="13.28515625" style="1138" customWidth="1"/>
    <col min="6702" max="6703" width="14.28515625" style="1138" customWidth="1"/>
    <col min="6704" max="6706" width="13.140625" style="1138" customWidth="1"/>
    <col min="6707" max="6743" width="17.28515625" style="1138" customWidth="1"/>
    <col min="6744" max="6744" width="14.7109375" style="1138" bestFit="1" customWidth="1"/>
    <col min="6745" max="6745" width="13.7109375" style="1138" customWidth="1"/>
    <col min="6746" max="6746" width="15.28515625" style="1138" customWidth="1"/>
    <col min="6747" max="6747" width="13.140625" style="1138" customWidth="1"/>
    <col min="6748" max="6748" width="11.85546875" style="1138" customWidth="1"/>
    <col min="6749" max="6749" width="13.28515625" style="1138" customWidth="1"/>
    <col min="6750" max="6750" width="12.28515625" style="1138" customWidth="1"/>
    <col min="6751" max="6751" width="13" style="1138" bestFit="1" customWidth="1"/>
    <col min="6752" max="6752" width="13.28515625" style="1138" bestFit="1" customWidth="1"/>
    <col min="6753" max="6753" width="19.28515625" style="1138" customWidth="1"/>
    <col min="6754" max="6754" width="12.7109375" style="1138" bestFit="1" customWidth="1"/>
    <col min="6755" max="6755" width="13" style="1138" bestFit="1" customWidth="1"/>
    <col min="6756" max="6756" width="13.28515625" style="1138" bestFit="1" customWidth="1"/>
    <col min="6757" max="6757" width="16.28515625" style="1138" customWidth="1"/>
    <col min="6758" max="6758" width="13.140625" style="1138" customWidth="1"/>
    <col min="6759" max="6759" width="15.140625" style="1138" bestFit="1" customWidth="1"/>
    <col min="6760" max="6760" width="16.28515625" style="1138" bestFit="1" customWidth="1"/>
    <col min="6761" max="6761" width="14.28515625" style="1138" customWidth="1"/>
    <col min="6762" max="6762" width="13.28515625" style="1138" bestFit="1" customWidth="1"/>
    <col min="6763" max="6763" width="13" style="1138" bestFit="1" customWidth="1"/>
    <col min="6764" max="6771" width="13" style="1138" customWidth="1"/>
    <col min="6772" max="6772" width="13" style="1138" bestFit="1" customWidth="1"/>
    <col min="6773" max="6773" width="15.85546875" style="1138" customWidth="1"/>
    <col min="6774" max="6774" width="12.7109375" style="1138" bestFit="1" customWidth="1"/>
    <col min="6775" max="6776" width="13" style="1138" bestFit="1" customWidth="1"/>
    <col min="6777" max="6777" width="14.28515625" style="1138" customWidth="1"/>
    <col min="6778" max="6778" width="12.7109375" style="1138" bestFit="1" customWidth="1"/>
    <col min="6779" max="6780" width="13" style="1138" bestFit="1" customWidth="1"/>
    <col min="6781" max="6781" width="15.140625" style="1138" customWidth="1"/>
    <col min="6782" max="6784" width="13" style="1138" bestFit="1" customWidth="1"/>
    <col min="6785" max="6785" width="13.7109375" style="1138" customWidth="1"/>
    <col min="6786" max="6787" width="13" style="1138" bestFit="1" customWidth="1"/>
    <col min="6788" max="6788" width="13.140625" style="1138" customWidth="1"/>
    <col min="6789" max="6789" width="15.85546875" style="1138" customWidth="1"/>
    <col min="6790" max="6790" width="13" style="1138" customWidth="1"/>
    <col min="6791" max="6791" width="13" style="1138" bestFit="1" customWidth="1"/>
    <col min="6792" max="6792" width="21" style="1138" customWidth="1"/>
    <col min="6793" max="6793" width="15.7109375" style="1138" customWidth="1"/>
    <col min="6794" max="6794" width="13.28515625" style="1138" customWidth="1"/>
    <col min="6795" max="6795" width="13" style="1138" bestFit="1" customWidth="1"/>
    <col min="6796" max="6799" width="13" style="1138" customWidth="1"/>
    <col min="6800" max="6800" width="13.28515625" style="1138" bestFit="1" customWidth="1"/>
    <col min="6801" max="6801" width="14.28515625" style="1138" customWidth="1"/>
    <col min="6802" max="6802" width="13.28515625" style="1138" customWidth="1"/>
    <col min="6803" max="6807" width="12.28515625" style="1138" customWidth="1"/>
    <col min="6808" max="6808" width="13.28515625" style="1138" bestFit="1" customWidth="1"/>
    <col min="6809" max="6809" width="14" style="1138" customWidth="1"/>
    <col min="6810" max="6810" width="13.28515625" style="1138" bestFit="1" customWidth="1"/>
    <col min="6811" max="6811" width="13" style="1138" bestFit="1" customWidth="1"/>
    <col min="6812" max="6813" width="13.7109375" style="1138" customWidth="1"/>
    <col min="6814" max="6814" width="13.140625" style="1138" customWidth="1"/>
    <col min="6815" max="6815" width="12.28515625" style="1138" customWidth="1"/>
    <col min="6816" max="6816" width="13.28515625" style="1138" bestFit="1" customWidth="1"/>
    <col min="6817" max="6817" width="17" style="1138" customWidth="1"/>
    <col min="6818" max="6818" width="13.28515625" style="1138" bestFit="1" customWidth="1"/>
    <col min="6819" max="6819" width="13" style="1138" bestFit="1" customWidth="1"/>
    <col min="6820" max="6820" width="12.7109375" style="1138" bestFit="1" customWidth="1"/>
    <col min="6821" max="6821" width="14.7109375" style="1138" customWidth="1"/>
    <col min="6822" max="6822" width="11.85546875" style="1138" bestFit="1" customWidth="1"/>
    <col min="6823" max="6823" width="13" style="1138" bestFit="1" customWidth="1"/>
    <col min="6824" max="6824" width="15.140625" style="1138" bestFit="1" customWidth="1"/>
    <col min="6825" max="6825" width="14" style="1138" customWidth="1"/>
    <col min="6826" max="6826" width="12" style="1138" bestFit="1" customWidth="1"/>
    <col min="6827" max="6827" width="11.28515625" style="1138" customWidth="1"/>
    <col min="6828" max="6828" width="12.7109375" style="1138" bestFit="1" customWidth="1"/>
    <col min="6829" max="6829" width="11.28515625" style="1138" customWidth="1"/>
    <col min="6830" max="6831" width="13" style="1138" bestFit="1" customWidth="1"/>
    <col min="6832" max="6832" width="12.7109375" style="1138" bestFit="1" customWidth="1"/>
    <col min="6833" max="6833" width="18.28515625" style="1138" customWidth="1"/>
    <col min="6834" max="6834" width="12.28515625" style="1138" bestFit="1" customWidth="1"/>
    <col min="6835" max="6835" width="13" style="1138" bestFit="1" customWidth="1"/>
    <col min="6836" max="6836" width="13" style="1138" customWidth="1"/>
    <col min="6837" max="6837" width="14.28515625" style="1138" customWidth="1"/>
    <col min="6838" max="6839" width="13" style="1138" customWidth="1"/>
    <col min="6840" max="6840" width="13.28515625" style="1138" customWidth="1"/>
    <col min="6841" max="6841" width="15.7109375" style="1138" customWidth="1"/>
    <col min="6842" max="6842" width="12" style="1138" bestFit="1" customWidth="1"/>
    <col min="6843" max="6844" width="12.28515625" style="1138" customWidth="1"/>
    <col min="6845" max="6845" width="15.85546875" style="1138" customWidth="1"/>
    <col min="6846" max="6848" width="12.28515625" style="1138" customWidth="1"/>
    <col min="6849" max="6849" width="14.85546875" style="1138" customWidth="1"/>
    <col min="6850" max="6852" width="12.28515625" style="1138" customWidth="1"/>
    <col min="6853" max="6853" width="13.7109375" style="1138" customWidth="1"/>
    <col min="6854" max="6855" width="12.28515625" style="1138" customWidth="1"/>
    <col min="6856" max="6856" width="18.140625" style="1138" customWidth="1"/>
    <col min="6857" max="6857" width="16.28515625" style="1138" customWidth="1"/>
    <col min="6858" max="6858" width="15" style="1138" customWidth="1"/>
    <col min="6859" max="6859" width="9.140625" style="1138"/>
    <col min="6860" max="6860" width="13.28515625" style="1138" bestFit="1" customWidth="1"/>
    <col min="6861" max="6932" width="9.140625" style="1138"/>
    <col min="6933" max="6933" width="3.7109375" style="1138" customWidth="1"/>
    <col min="6934" max="6934" width="17" style="1138" customWidth="1"/>
    <col min="6935" max="6935" width="13" style="1138" customWidth="1"/>
    <col min="6936" max="6936" width="18.7109375" style="1138" customWidth="1"/>
    <col min="6937" max="6937" width="14.140625" style="1138" customWidth="1"/>
    <col min="6938" max="6938" width="12.85546875" style="1138" customWidth="1"/>
    <col min="6939" max="6939" width="11.7109375" style="1138" customWidth="1"/>
    <col min="6940" max="6940" width="12.85546875" style="1138" customWidth="1"/>
    <col min="6941" max="6941" width="14.85546875" style="1138" customWidth="1"/>
    <col min="6942" max="6942" width="13" style="1138" customWidth="1"/>
    <col min="6943" max="6943" width="11.28515625" style="1138" customWidth="1"/>
    <col min="6944" max="6944" width="14.85546875" style="1138" customWidth="1"/>
    <col min="6945" max="6945" width="14.28515625" style="1138" customWidth="1"/>
    <col min="6946" max="6946" width="13.28515625" style="1138" customWidth="1"/>
    <col min="6947" max="6947" width="11.28515625" style="1138" customWidth="1"/>
    <col min="6948" max="6948" width="12.85546875" style="1138" customWidth="1"/>
    <col min="6949" max="6949" width="11.28515625" style="1138" customWidth="1"/>
    <col min="6950" max="6950" width="13.140625" style="1138" customWidth="1"/>
    <col min="6951" max="6951" width="12.140625" style="1138" customWidth="1"/>
    <col min="6952" max="6952" width="13.85546875" style="1138" customWidth="1"/>
    <col min="6953" max="6953" width="14" style="1138" customWidth="1"/>
    <col min="6954" max="6954" width="13.28515625" style="1138" customWidth="1"/>
    <col min="6955" max="6955" width="11.28515625" style="1138" customWidth="1"/>
    <col min="6956" max="6956" width="14.7109375" style="1138" bestFit="1" customWidth="1"/>
    <col min="6957" max="6957" width="13.28515625" style="1138" customWidth="1"/>
    <col min="6958" max="6959" width="14.28515625" style="1138" customWidth="1"/>
    <col min="6960" max="6962" width="13.140625" style="1138" customWidth="1"/>
    <col min="6963" max="6999" width="17.28515625" style="1138" customWidth="1"/>
    <col min="7000" max="7000" width="14.7109375" style="1138" bestFit="1" customWidth="1"/>
    <col min="7001" max="7001" width="13.7109375" style="1138" customWidth="1"/>
    <col min="7002" max="7002" width="15.28515625" style="1138" customWidth="1"/>
    <col min="7003" max="7003" width="13.140625" style="1138" customWidth="1"/>
    <col min="7004" max="7004" width="11.85546875" style="1138" customWidth="1"/>
    <col min="7005" max="7005" width="13.28515625" style="1138" customWidth="1"/>
    <col min="7006" max="7006" width="12.28515625" style="1138" customWidth="1"/>
    <col min="7007" max="7007" width="13" style="1138" bestFit="1" customWidth="1"/>
    <col min="7008" max="7008" width="13.28515625" style="1138" bestFit="1" customWidth="1"/>
    <col min="7009" max="7009" width="19.28515625" style="1138" customWidth="1"/>
    <col min="7010" max="7010" width="12.7109375" style="1138" bestFit="1" customWidth="1"/>
    <col min="7011" max="7011" width="13" style="1138" bestFit="1" customWidth="1"/>
    <col min="7012" max="7012" width="13.28515625" style="1138" bestFit="1" customWidth="1"/>
    <col min="7013" max="7013" width="16.28515625" style="1138" customWidth="1"/>
    <col min="7014" max="7014" width="13.140625" style="1138" customWidth="1"/>
    <col min="7015" max="7015" width="15.140625" style="1138" bestFit="1" customWidth="1"/>
    <col min="7016" max="7016" width="16.28515625" style="1138" bestFit="1" customWidth="1"/>
    <col min="7017" max="7017" width="14.28515625" style="1138" customWidth="1"/>
    <col min="7018" max="7018" width="13.28515625" style="1138" bestFit="1" customWidth="1"/>
    <col min="7019" max="7019" width="13" style="1138" bestFit="1" customWidth="1"/>
    <col min="7020" max="7027" width="13" style="1138" customWidth="1"/>
    <col min="7028" max="7028" width="13" style="1138" bestFit="1" customWidth="1"/>
    <col min="7029" max="7029" width="15.85546875" style="1138" customWidth="1"/>
    <col min="7030" max="7030" width="12.7109375" style="1138" bestFit="1" customWidth="1"/>
    <col min="7031" max="7032" width="13" style="1138" bestFit="1" customWidth="1"/>
    <col min="7033" max="7033" width="14.28515625" style="1138" customWidth="1"/>
    <col min="7034" max="7034" width="12.7109375" style="1138" bestFit="1" customWidth="1"/>
    <col min="7035" max="7036" width="13" style="1138" bestFit="1" customWidth="1"/>
    <col min="7037" max="7037" width="15.140625" style="1138" customWidth="1"/>
    <col min="7038" max="7040" width="13" style="1138" bestFit="1" customWidth="1"/>
    <col min="7041" max="7041" width="13.7109375" style="1138" customWidth="1"/>
    <col min="7042" max="7043" width="13" style="1138" bestFit="1" customWidth="1"/>
    <col min="7044" max="7044" width="13.140625" style="1138" customWidth="1"/>
    <col min="7045" max="7045" width="15.85546875" style="1138" customWidth="1"/>
    <col min="7046" max="7046" width="13" style="1138" customWidth="1"/>
    <col min="7047" max="7047" width="13" style="1138" bestFit="1" customWidth="1"/>
    <col min="7048" max="7048" width="21" style="1138" customWidth="1"/>
    <col min="7049" max="7049" width="15.7109375" style="1138" customWidth="1"/>
    <col min="7050" max="7050" width="13.28515625" style="1138" customWidth="1"/>
    <col min="7051" max="7051" width="13" style="1138" bestFit="1" customWidth="1"/>
    <col min="7052" max="7055" width="13" style="1138" customWidth="1"/>
    <col min="7056" max="7056" width="13.28515625" style="1138" bestFit="1" customWidth="1"/>
    <col min="7057" max="7057" width="14.28515625" style="1138" customWidth="1"/>
    <col min="7058" max="7058" width="13.28515625" style="1138" customWidth="1"/>
    <col min="7059" max="7063" width="12.28515625" style="1138" customWidth="1"/>
    <col min="7064" max="7064" width="13.28515625" style="1138" bestFit="1" customWidth="1"/>
    <col min="7065" max="7065" width="14" style="1138" customWidth="1"/>
    <col min="7066" max="7066" width="13.28515625" style="1138" bestFit="1" customWidth="1"/>
    <col min="7067" max="7067" width="13" style="1138" bestFit="1" customWidth="1"/>
    <col min="7068" max="7069" width="13.7109375" style="1138" customWidth="1"/>
    <col min="7070" max="7070" width="13.140625" style="1138" customWidth="1"/>
    <col min="7071" max="7071" width="12.28515625" style="1138" customWidth="1"/>
    <col min="7072" max="7072" width="13.28515625" style="1138" bestFit="1" customWidth="1"/>
    <col min="7073" max="7073" width="17" style="1138" customWidth="1"/>
    <col min="7074" max="7074" width="13.28515625" style="1138" bestFit="1" customWidth="1"/>
    <col min="7075" max="7075" width="13" style="1138" bestFit="1" customWidth="1"/>
    <col min="7076" max="7076" width="12.7109375" style="1138" bestFit="1" customWidth="1"/>
    <col min="7077" max="7077" width="14.7109375" style="1138" customWidth="1"/>
    <col min="7078" max="7078" width="11.85546875" style="1138" bestFit="1" customWidth="1"/>
    <col min="7079" max="7079" width="13" style="1138" bestFit="1" customWidth="1"/>
    <col min="7080" max="7080" width="15.140625" style="1138" bestFit="1" customWidth="1"/>
    <col min="7081" max="7081" width="14" style="1138" customWidth="1"/>
    <col min="7082" max="7082" width="12" style="1138" bestFit="1" customWidth="1"/>
    <col min="7083" max="7083" width="11.28515625" style="1138" customWidth="1"/>
    <col min="7084" max="7084" width="12.7109375" style="1138" bestFit="1" customWidth="1"/>
    <col min="7085" max="7085" width="11.28515625" style="1138" customWidth="1"/>
    <col min="7086" max="7087" width="13" style="1138" bestFit="1" customWidth="1"/>
    <col min="7088" max="7088" width="12.7109375" style="1138" bestFit="1" customWidth="1"/>
    <col min="7089" max="7089" width="18.28515625" style="1138" customWidth="1"/>
    <col min="7090" max="7090" width="12.28515625" style="1138" bestFit="1" customWidth="1"/>
    <col min="7091" max="7091" width="13" style="1138" bestFit="1" customWidth="1"/>
    <col min="7092" max="7092" width="13" style="1138" customWidth="1"/>
    <col min="7093" max="7093" width="14.28515625" style="1138" customWidth="1"/>
    <col min="7094" max="7095" width="13" style="1138" customWidth="1"/>
    <col min="7096" max="7096" width="13.28515625" style="1138" customWidth="1"/>
    <col min="7097" max="7097" width="15.7109375" style="1138" customWidth="1"/>
    <col min="7098" max="7098" width="12" style="1138" bestFit="1" customWidth="1"/>
    <col min="7099" max="7100" width="12.28515625" style="1138" customWidth="1"/>
    <col min="7101" max="7101" width="15.85546875" style="1138" customWidth="1"/>
    <col min="7102" max="7104" width="12.28515625" style="1138" customWidth="1"/>
    <col min="7105" max="7105" width="14.85546875" style="1138" customWidth="1"/>
    <col min="7106" max="7108" width="12.28515625" style="1138" customWidth="1"/>
    <col min="7109" max="7109" width="13.7109375" style="1138" customWidth="1"/>
    <col min="7110" max="7111" width="12.28515625" style="1138" customWidth="1"/>
    <col min="7112" max="7112" width="18.140625" style="1138" customWidth="1"/>
    <col min="7113" max="7113" width="16.28515625" style="1138" customWidth="1"/>
    <col min="7114" max="7114" width="15" style="1138" customWidth="1"/>
    <col min="7115" max="7115" width="9.140625" style="1138"/>
    <col min="7116" max="7116" width="13.28515625" style="1138" bestFit="1" customWidth="1"/>
    <col min="7117" max="7188" width="9.140625" style="1138"/>
    <col min="7189" max="7189" width="3.7109375" style="1138" customWidth="1"/>
    <col min="7190" max="7190" width="17" style="1138" customWidth="1"/>
    <col min="7191" max="7191" width="13" style="1138" customWidth="1"/>
    <col min="7192" max="7192" width="18.7109375" style="1138" customWidth="1"/>
    <col min="7193" max="7193" width="14.140625" style="1138" customWidth="1"/>
    <col min="7194" max="7194" width="12.85546875" style="1138" customWidth="1"/>
    <col min="7195" max="7195" width="11.7109375" style="1138" customWidth="1"/>
    <col min="7196" max="7196" width="12.85546875" style="1138" customWidth="1"/>
    <col min="7197" max="7197" width="14.85546875" style="1138" customWidth="1"/>
    <col min="7198" max="7198" width="13" style="1138" customWidth="1"/>
    <col min="7199" max="7199" width="11.28515625" style="1138" customWidth="1"/>
    <col min="7200" max="7200" width="14.85546875" style="1138" customWidth="1"/>
    <col min="7201" max="7201" width="14.28515625" style="1138" customWidth="1"/>
    <col min="7202" max="7202" width="13.28515625" style="1138" customWidth="1"/>
    <col min="7203" max="7203" width="11.28515625" style="1138" customWidth="1"/>
    <col min="7204" max="7204" width="12.85546875" style="1138" customWidth="1"/>
    <col min="7205" max="7205" width="11.28515625" style="1138" customWidth="1"/>
    <col min="7206" max="7206" width="13.140625" style="1138" customWidth="1"/>
    <col min="7207" max="7207" width="12.140625" style="1138" customWidth="1"/>
    <col min="7208" max="7208" width="13.85546875" style="1138" customWidth="1"/>
    <col min="7209" max="7209" width="14" style="1138" customWidth="1"/>
    <col min="7210" max="7210" width="13.28515625" style="1138" customWidth="1"/>
    <col min="7211" max="7211" width="11.28515625" style="1138" customWidth="1"/>
    <col min="7212" max="7212" width="14.7109375" style="1138" bestFit="1" customWidth="1"/>
    <col min="7213" max="7213" width="13.28515625" style="1138" customWidth="1"/>
    <col min="7214" max="7215" width="14.28515625" style="1138" customWidth="1"/>
    <col min="7216" max="7218" width="13.140625" style="1138" customWidth="1"/>
    <col min="7219" max="7255" width="17.28515625" style="1138" customWidth="1"/>
    <col min="7256" max="7256" width="14.7109375" style="1138" bestFit="1" customWidth="1"/>
    <col min="7257" max="7257" width="13.7109375" style="1138" customWidth="1"/>
    <col min="7258" max="7258" width="15.28515625" style="1138" customWidth="1"/>
    <col min="7259" max="7259" width="13.140625" style="1138" customWidth="1"/>
    <col min="7260" max="7260" width="11.85546875" style="1138" customWidth="1"/>
    <col min="7261" max="7261" width="13.28515625" style="1138" customWidth="1"/>
    <col min="7262" max="7262" width="12.28515625" style="1138" customWidth="1"/>
    <col min="7263" max="7263" width="13" style="1138" bestFit="1" customWidth="1"/>
    <col min="7264" max="7264" width="13.28515625" style="1138" bestFit="1" customWidth="1"/>
    <col min="7265" max="7265" width="19.28515625" style="1138" customWidth="1"/>
    <col min="7266" max="7266" width="12.7109375" style="1138" bestFit="1" customWidth="1"/>
    <col min="7267" max="7267" width="13" style="1138" bestFit="1" customWidth="1"/>
    <col min="7268" max="7268" width="13.28515625" style="1138" bestFit="1" customWidth="1"/>
    <col min="7269" max="7269" width="16.28515625" style="1138" customWidth="1"/>
    <col min="7270" max="7270" width="13.140625" style="1138" customWidth="1"/>
    <col min="7271" max="7271" width="15.140625" style="1138" bestFit="1" customWidth="1"/>
    <col min="7272" max="7272" width="16.28515625" style="1138" bestFit="1" customWidth="1"/>
    <col min="7273" max="7273" width="14.28515625" style="1138" customWidth="1"/>
    <col min="7274" max="7274" width="13.28515625" style="1138" bestFit="1" customWidth="1"/>
    <col min="7275" max="7275" width="13" style="1138" bestFit="1" customWidth="1"/>
    <col min="7276" max="7283" width="13" style="1138" customWidth="1"/>
    <col min="7284" max="7284" width="13" style="1138" bestFit="1" customWidth="1"/>
    <col min="7285" max="7285" width="15.85546875" style="1138" customWidth="1"/>
    <col min="7286" max="7286" width="12.7109375" style="1138" bestFit="1" customWidth="1"/>
    <col min="7287" max="7288" width="13" style="1138" bestFit="1" customWidth="1"/>
    <col min="7289" max="7289" width="14.28515625" style="1138" customWidth="1"/>
    <col min="7290" max="7290" width="12.7109375" style="1138" bestFit="1" customWidth="1"/>
    <col min="7291" max="7292" width="13" style="1138" bestFit="1" customWidth="1"/>
    <col min="7293" max="7293" width="15.140625" style="1138" customWidth="1"/>
    <col min="7294" max="7296" width="13" style="1138" bestFit="1" customWidth="1"/>
    <col min="7297" max="7297" width="13.7109375" style="1138" customWidth="1"/>
    <col min="7298" max="7299" width="13" style="1138" bestFit="1" customWidth="1"/>
    <col min="7300" max="7300" width="13.140625" style="1138" customWidth="1"/>
    <col min="7301" max="7301" width="15.85546875" style="1138" customWidth="1"/>
    <col min="7302" max="7302" width="13" style="1138" customWidth="1"/>
    <col min="7303" max="7303" width="13" style="1138" bestFit="1" customWidth="1"/>
    <col min="7304" max="7304" width="21" style="1138" customWidth="1"/>
    <col min="7305" max="7305" width="15.7109375" style="1138" customWidth="1"/>
    <col min="7306" max="7306" width="13.28515625" style="1138" customWidth="1"/>
    <col min="7307" max="7307" width="13" style="1138" bestFit="1" customWidth="1"/>
    <col min="7308" max="7311" width="13" style="1138" customWidth="1"/>
    <col min="7312" max="7312" width="13.28515625" style="1138" bestFit="1" customWidth="1"/>
    <col min="7313" max="7313" width="14.28515625" style="1138" customWidth="1"/>
    <col min="7314" max="7314" width="13.28515625" style="1138" customWidth="1"/>
    <col min="7315" max="7319" width="12.28515625" style="1138" customWidth="1"/>
    <col min="7320" max="7320" width="13.28515625" style="1138" bestFit="1" customWidth="1"/>
    <col min="7321" max="7321" width="14" style="1138" customWidth="1"/>
    <col min="7322" max="7322" width="13.28515625" style="1138" bestFit="1" customWidth="1"/>
    <col min="7323" max="7323" width="13" style="1138" bestFit="1" customWidth="1"/>
    <col min="7324" max="7325" width="13.7109375" style="1138" customWidth="1"/>
    <col min="7326" max="7326" width="13.140625" style="1138" customWidth="1"/>
    <col min="7327" max="7327" width="12.28515625" style="1138" customWidth="1"/>
    <col min="7328" max="7328" width="13.28515625" style="1138" bestFit="1" customWidth="1"/>
    <col min="7329" max="7329" width="17" style="1138" customWidth="1"/>
    <col min="7330" max="7330" width="13.28515625" style="1138" bestFit="1" customWidth="1"/>
    <col min="7331" max="7331" width="13" style="1138" bestFit="1" customWidth="1"/>
    <col min="7332" max="7332" width="12.7109375" style="1138" bestFit="1" customWidth="1"/>
    <col min="7333" max="7333" width="14.7109375" style="1138" customWidth="1"/>
    <col min="7334" max="7334" width="11.85546875" style="1138" bestFit="1" customWidth="1"/>
    <col min="7335" max="7335" width="13" style="1138" bestFit="1" customWidth="1"/>
    <col min="7336" max="7336" width="15.140625" style="1138" bestFit="1" customWidth="1"/>
    <col min="7337" max="7337" width="14" style="1138" customWidth="1"/>
    <col min="7338" max="7338" width="12" style="1138" bestFit="1" customWidth="1"/>
    <col min="7339" max="7339" width="11.28515625" style="1138" customWidth="1"/>
    <col min="7340" max="7340" width="12.7109375" style="1138" bestFit="1" customWidth="1"/>
    <col min="7341" max="7341" width="11.28515625" style="1138" customWidth="1"/>
    <col min="7342" max="7343" width="13" style="1138" bestFit="1" customWidth="1"/>
    <col min="7344" max="7344" width="12.7109375" style="1138" bestFit="1" customWidth="1"/>
    <col min="7345" max="7345" width="18.28515625" style="1138" customWidth="1"/>
    <col min="7346" max="7346" width="12.28515625" style="1138" bestFit="1" customWidth="1"/>
    <col min="7347" max="7347" width="13" style="1138" bestFit="1" customWidth="1"/>
    <col min="7348" max="7348" width="13" style="1138" customWidth="1"/>
    <col min="7349" max="7349" width="14.28515625" style="1138" customWidth="1"/>
    <col min="7350" max="7351" width="13" style="1138" customWidth="1"/>
    <col min="7352" max="7352" width="13.28515625" style="1138" customWidth="1"/>
    <col min="7353" max="7353" width="15.7109375" style="1138" customWidth="1"/>
    <col min="7354" max="7354" width="12" style="1138" bestFit="1" customWidth="1"/>
    <col min="7355" max="7356" width="12.28515625" style="1138" customWidth="1"/>
    <col min="7357" max="7357" width="15.85546875" style="1138" customWidth="1"/>
    <col min="7358" max="7360" width="12.28515625" style="1138" customWidth="1"/>
    <col min="7361" max="7361" width="14.85546875" style="1138" customWidth="1"/>
    <col min="7362" max="7364" width="12.28515625" style="1138" customWidth="1"/>
    <col min="7365" max="7365" width="13.7109375" style="1138" customWidth="1"/>
    <col min="7366" max="7367" width="12.28515625" style="1138" customWidth="1"/>
    <col min="7368" max="7368" width="18.140625" style="1138" customWidth="1"/>
    <col min="7369" max="7369" width="16.28515625" style="1138" customWidth="1"/>
    <col min="7370" max="7370" width="15" style="1138" customWidth="1"/>
    <col min="7371" max="7371" width="9.140625" style="1138"/>
    <col min="7372" max="7372" width="13.28515625" style="1138" bestFit="1" customWidth="1"/>
    <col min="7373" max="7444" width="9.140625" style="1138"/>
    <col min="7445" max="7445" width="3.7109375" style="1138" customWidth="1"/>
    <col min="7446" max="7446" width="17" style="1138" customWidth="1"/>
    <col min="7447" max="7447" width="13" style="1138" customWidth="1"/>
    <col min="7448" max="7448" width="18.7109375" style="1138" customWidth="1"/>
    <col min="7449" max="7449" width="14.140625" style="1138" customWidth="1"/>
    <col min="7450" max="7450" width="12.85546875" style="1138" customWidth="1"/>
    <col min="7451" max="7451" width="11.7109375" style="1138" customWidth="1"/>
    <col min="7452" max="7452" width="12.85546875" style="1138" customWidth="1"/>
    <col min="7453" max="7453" width="14.85546875" style="1138" customWidth="1"/>
    <col min="7454" max="7454" width="13" style="1138" customWidth="1"/>
    <col min="7455" max="7455" width="11.28515625" style="1138" customWidth="1"/>
    <col min="7456" max="7456" width="14.85546875" style="1138" customWidth="1"/>
    <col min="7457" max="7457" width="14.28515625" style="1138" customWidth="1"/>
    <col min="7458" max="7458" width="13.28515625" style="1138" customWidth="1"/>
    <col min="7459" max="7459" width="11.28515625" style="1138" customWidth="1"/>
    <col min="7460" max="7460" width="12.85546875" style="1138" customWidth="1"/>
    <col min="7461" max="7461" width="11.28515625" style="1138" customWidth="1"/>
    <col min="7462" max="7462" width="13.140625" style="1138" customWidth="1"/>
    <col min="7463" max="7463" width="12.140625" style="1138" customWidth="1"/>
    <col min="7464" max="7464" width="13.85546875" style="1138" customWidth="1"/>
    <col min="7465" max="7465" width="14" style="1138" customWidth="1"/>
    <col min="7466" max="7466" width="13.28515625" style="1138" customWidth="1"/>
    <col min="7467" max="7467" width="11.28515625" style="1138" customWidth="1"/>
    <col min="7468" max="7468" width="14.7109375" style="1138" bestFit="1" customWidth="1"/>
    <col min="7469" max="7469" width="13.28515625" style="1138" customWidth="1"/>
    <col min="7470" max="7471" width="14.28515625" style="1138" customWidth="1"/>
    <col min="7472" max="7474" width="13.140625" style="1138" customWidth="1"/>
    <col min="7475" max="7511" width="17.28515625" style="1138" customWidth="1"/>
    <col min="7512" max="7512" width="14.7109375" style="1138" bestFit="1" customWidth="1"/>
    <col min="7513" max="7513" width="13.7109375" style="1138" customWidth="1"/>
    <col min="7514" max="7514" width="15.28515625" style="1138" customWidth="1"/>
    <col min="7515" max="7515" width="13.140625" style="1138" customWidth="1"/>
    <col min="7516" max="7516" width="11.85546875" style="1138" customWidth="1"/>
    <col min="7517" max="7517" width="13.28515625" style="1138" customWidth="1"/>
    <col min="7518" max="7518" width="12.28515625" style="1138" customWidth="1"/>
    <col min="7519" max="7519" width="13" style="1138" bestFit="1" customWidth="1"/>
    <col min="7520" max="7520" width="13.28515625" style="1138" bestFit="1" customWidth="1"/>
    <col min="7521" max="7521" width="19.28515625" style="1138" customWidth="1"/>
    <col min="7522" max="7522" width="12.7109375" style="1138" bestFit="1" customWidth="1"/>
    <col min="7523" max="7523" width="13" style="1138" bestFit="1" customWidth="1"/>
    <col min="7524" max="7524" width="13.28515625" style="1138" bestFit="1" customWidth="1"/>
    <col min="7525" max="7525" width="16.28515625" style="1138" customWidth="1"/>
    <col min="7526" max="7526" width="13.140625" style="1138" customWidth="1"/>
    <col min="7527" max="7527" width="15.140625" style="1138" bestFit="1" customWidth="1"/>
    <col min="7528" max="7528" width="16.28515625" style="1138" bestFit="1" customWidth="1"/>
    <col min="7529" max="7529" width="14.28515625" style="1138" customWidth="1"/>
    <col min="7530" max="7530" width="13.28515625" style="1138" bestFit="1" customWidth="1"/>
    <col min="7531" max="7531" width="13" style="1138" bestFit="1" customWidth="1"/>
    <col min="7532" max="7539" width="13" style="1138" customWidth="1"/>
    <col min="7540" max="7540" width="13" style="1138" bestFit="1" customWidth="1"/>
    <col min="7541" max="7541" width="15.85546875" style="1138" customWidth="1"/>
    <col min="7542" max="7542" width="12.7109375" style="1138" bestFit="1" customWidth="1"/>
    <col min="7543" max="7544" width="13" style="1138" bestFit="1" customWidth="1"/>
    <col min="7545" max="7545" width="14.28515625" style="1138" customWidth="1"/>
    <col min="7546" max="7546" width="12.7109375" style="1138" bestFit="1" customWidth="1"/>
    <col min="7547" max="7548" width="13" style="1138" bestFit="1" customWidth="1"/>
    <col min="7549" max="7549" width="15.140625" style="1138" customWidth="1"/>
    <col min="7550" max="7552" width="13" style="1138" bestFit="1" customWidth="1"/>
    <col min="7553" max="7553" width="13.7109375" style="1138" customWidth="1"/>
    <col min="7554" max="7555" width="13" style="1138" bestFit="1" customWidth="1"/>
    <col min="7556" max="7556" width="13.140625" style="1138" customWidth="1"/>
    <col min="7557" max="7557" width="15.85546875" style="1138" customWidth="1"/>
    <col min="7558" max="7558" width="13" style="1138" customWidth="1"/>
    <col min="7559" max="7559" width="13" style="1138" bestFit="1" customWidth="1"/>
    <col min="7560" max="7560" width="21" style="1138" customWidth="1"/>
    <col min="7561" max="7561" width="15.7109375" style="1138" customWidth="1"/>
    <col min="7562" max="7562" width="13.28515625" style="1138" customWidth="1"/>
    <col min="7563" max="7563" width="13" style="1138" bestFit="1" customWidth="1"/>
    <col min="7564" max="7567" width="13" style="1138" customWidth="1"/>
    <col min="7568" max="7568" width="13.28515625" style="1138" bestFit="1" customWidth="1"/>
    <col min="7569" max="7569" width="14.28515625" style="1138" customWidth="1"/>
    <col min="7570" max="7570" width="13.28515625" style="1138" customWidth="1"/>
    <col min="7571" max="7575" width="12.28515625" style="1138" customWidth="1"/>
    <col min="7576" max="7576" width="13.28515625" style="1138" bestFit="1" customWidth="1"/>
    <col min="7577" max="7577" width="14" style="1138" customWidth="1"/>
    <col min="7578" max="7578" width="13.28515625" style="1138" bestFit="1" customWidth="1"/>
    <col min="7579" max="7579" width="13" style="1138" bestFit="1" customWidth="1"/>
    <col min="7580" max="7581" width="13.7109375" style="1138" customWidth="1"/>
    <col min="7582" max="7582" width="13.140625" style="1138" customWidth="1"/>
    <col min="7583" max="7583" width="12.28515625" style="1138" customWidth="1"/>
    <col min="7584" max="7584" width="13.28515625" style="1138" bestFit="1" customWidth="1"/>
    <col min="7585" max="7585" width="17" style="1138" customWidth="1"/>
    <col min="7586" max="7586" width="13.28515625" style="1138" bestFit="1" customWidth="1"/>
    <col min="7587" max="7587" width="13" style="1138" bestFit="1" customWidth="1"/>
    <col min="7588" max="7588" width="12.7109375" style="1138" bestFit="1" customWidth="1"/>
    <col min="7589" max="7589" width="14.7109375" style="1138" customWidth="1"/>
    <col min="7590" max="7590" width="11.85546875" style="1138" bestFit="1" customWidth="1"/>
    <col min="7591" max="7591" width="13" style="1138" bestFit="1" customWidth="1"/>
    <col min="7592" max="7592" width="15.140625" style="1138" bestFit="1" customWidth="1"/>
    <col min="7593" max="7593" width="14" style="1138" customWidth="1"/>
    <col min="7594" max="7594" width="12" style="1138" bestFit="1" customWidth="1"/>
    <col min="7595" max="7595" width="11.28515625" style="1138" customWidth="1"/>
    <col min="7596" max="7596" width="12.7109375" style="1138" bestFit="1" customWidth="1"/>
    <col min="7597" max="7597" width="11.28515625" style="1138" customWidth="1"/>
    <col min="7598" max="7599" width="13" style="1138" bestFit="1" customWidth="1"/>
    <col min="7600" max="7600" width="12.7109375" style="1138" bestFit="1" customWidth="1"/>
    <col min="7601" max="7601" width="18.28515625" style="1138" customWidth="1"/>
    <col min="7602" max="7602" width="12.28515625" style="1138" bestFit="1" customWidth="1"/>
    <col min="7603" max="7603" width="13" style="1138" bestFit="1" customWidth="1"/>
    <col min="7604" max="7604" width="13" style="1138" customWidth="1"/>
    <col min="7605" max="7605" width="14.28515625" style="1138" customWidth="1"/>
    <col min="7606" max="7607" width="13" style="1138" customWidth="1"/>
    <col min="7608" max="7608" width="13.28515625" style="1138" customWidth="1"/>
    <col min="7609" max="7609" width="15.7109375" style="1138" customWidth="1"/>
    <col min="7610" max="7610" width="12" style="1138" bestFit="1" customWidth="1"/>
    <col min="7611" max="7612" width="12.28515625" style="1138" customWidth="1"/>
    <col min="7613" max="7613" width="15.85546875" style="1138" customWidth="1"/>
    <col min="7614" max="7616" width="12.28515625" style="1138" customWidth="1"/>
    <col min="7617" max="7617" width="14.85546875" style="1138" customWidth="1"/>
    <col min="7618" max="7620" width="12.28515625" style="1138" customWidth="1"/>
    <col min="7621" max="7621" width="13.7109375" style="1138" customWidth="1"/>
    <col min="7622" max="7623" width="12.28515625" style="1138" customWidth="1"/>
    <col min="7624" max="7624" width="18.140625" style="1138" customWidth="1"/>
    <col min="7625" max="7625" width="16.28515625" style="1138" customWidth="1"/>
    <col min="7626" max="7626" width="15" style="1138" customWidth="1"/>
    <col min="7627" max="7627" width="9.140625" style="1138"/>
    <col min="7628" max="7628" width="13.28515625" style="1138" bestFit="1" customWidth="1"/>
    <col min="7629" max="7700" width="9.140625" style="1138"/>
    <col min="7701" max="7701" width="3.7109375" style="1138" customWidth="1"/>
    <col min="7702" max="7702" width="17" style="1138" customWidth="1"/>
    <col min="7703" max="7703" width="13" style="1138" customWidth="1"/>
    <col min="7704" max="7704" width="18.7109375" style="1138" customWidth="1"/>
    <col min="7705" max="7705" width="14.140625" style="1138" customWidth="1"/>
    <col min="7706" max="7706" width="12.85546875" style="1138" customWidth="1"/>
    <col min="7707" max="7707" width="11.7109375" style="1138" customWidth="1"/>
    <col min="7708" max="7708" width="12.85546875" style="1138" customWidth="1"/>
    <col min="7709" max="7709" width="14.85546875" style="1138" customWidth="1"/>
    <col min="7710" max="7710" width="13" style="1138" customWidth="1"/>
    <col min="7711" max="7711" width="11.28515625" style="1138" customWidth="1"/>
    <col min="7712" max="7712" width="14.85546875" style="1138" customWidth="1"/>
    <col min="7713" max="7713" width="14.28515625" style="1138" customWidth="1"/>
    <col min="7714" max="7714" width="13.28515625" style="1138" customWidth="1"/>
    <col min="7715" max="7715" width="11.28515625" style="1138" customWidth="1"/>
    <col min="7716" max="7716" width="12.85546875" style="1138" customWidth="1"/>
    <col min="7717" max="7717" width="11.28515625" style="1138" customWidth="1"/>
    <col min="7718" max="7718" width="13.140625" style="1138" customWidth="1"/>
    <col min="7719" max="7719" width="12.140625" style="1138" customWidth="1"/>
    <col min="7720" max="7720" width="13.85546875" style="1138" customWidth="1"/>
    <col min="7721" max="7721" width="14" style="1138" customWidth="1"/>
    <col min="7722" max="7722" width="13.28515625" style="1138" customWidth="1"/>
    <col min="7723" max="7723" width="11.28515625" style="1138" customWidth="1"/>
    <col min="7724" max="7724" width="14.7109375" style="1138" bestFit="1" customWidth="1"/>
    <col min="7725" max="7725" width="13.28515625" style="1138" customWidth="1"/>
    <col min="7726" max="7727" width="14.28515625" style="1138" customWidth="1"/>
    <col min="7728" max="7730" width="13.140625" style="1138" customWidth="1"/>
    <col min="7731" max="7767" width="17.28515625" style="1138" customWidth="1"/>
    <col min="7768" max="7768" width="14.7109375" style="1138" bestFit="1" customWidth="1"/>
    <col min="7769" max="7769" width="13.7109375" style="1138" customWidth="1"/>
    <col min="7770" max="7770" width="15.28515625" style="1138" customWidth="1"/>
    <col min="7771" max="7771" width="13.140625" style="1138" customWidth="1"/>
    <col min="7772" max="7772" width="11.85546875" style="1138" customWidth="1"/>
    <col min="7773" max="7773" width="13.28515625" style="1138" customWidth="1"/>
    <col min="7774" max="7774" width="12.28515625" style="1138" customWidth="1"/>
    <col min="7775" max="7775" width="13" style="1138" bestFit="1" customWidth="1"/>
    <col min="7776" max="7776" width="13.28515625" style="1138" bestFit="1" customWidth="1"/>
    <col min="7777" max="7777" width="19.28515625" style="1138" customWidth="1"/>
    <col min="7778" max="7778" width="12.7109375" style="1138" bestFit="1" customWidth="1"/>
    <col min="7779" max="7779" width="13" style="1138" bestFit="1" customWidth="1"/>
    <col min="7780" max="7780" width="13.28515625" style="1138" bestFit="1" customWidth="1"/>
    <col min="7781" max="7781" width="16.28515625" style="1138" customWidth="1"/>
    <col min="7782" max="7782" width="13.140625" style="1138" customWidth="1"/>
    <col min="7783" max="7783" width="15.140625" style="1138" bestFit="1" customWidth="1"/>
    <col min="7784" max="7784" width="16.28515625" style="1138" bestFit="1" customWidth="1"/>
    <col min="7785" max="7785" width="14.28515625" style="1138" customWidth="1"/>
    <col min="7786" max="7786" width="13.28515625" style="1138" bestFit="1" customWidth="1"/>
    <col min="7787" max="7787" width="13" style="1138" bestFit="1" customWidth="1"/>
    <col min="7788" max="7795" width="13" style="1138" customWidth="1"/>
    <col min="7796" max="7796" width="13" style="1138" bestFit="1" customWidth="1"/>
    <col min="7797" max="7797" width="15.85546875" style="1138" customWidth="1"/>
    <col min="7798" max="7798" width="12.7109375" style="1138" bestFit="1" customWidth="1"/>
    <col min="7799" max="7800" width="13" style="1138" bestFit="1" customWidth="1"/>
    <col min="7801" max="7801" width="14.28515625" style="1138" customWidth="1"/>
    <col min="7802" max="7802" width="12.7109375" style="1138" bestFit="1" customWidth="1"/>
    <col min="7803" max="7804" width="13" style="1138" bestFit="1" customWidth="1"/>
    <col min="7805" max="7805" width="15.140625" style="1138" customWidth="1"/>
    <col min="7806" max="7808" width="13" style="1138" bestFit="1" customWidth="1"/>
    <col min="7809" max="7809" width="13.7109375" style="1138" customWidth="1"/>
    <col min="7810" max="7811" width="13" style="1138" bestFit="1" customWidth="1"/>
    <col min="7812" max="7812" width="13.140625" style="1138" customWidth="1"/>
    <col min="7813" max="7813" width="15.85546875" style="1138" customWidth="1"/>
    <col min="7814" max="7814" width="13" style="1138" customWidth="1"/>
    <col min="7815" max="7815" width="13" style="1138" bestFit="1" customWidth="1"/>
    <col min="7816" max="7816" width="21" style="1138" customWidth="1"/>
    <col min="7817" max="7817" width="15.7109375" style="1138" customWidth="1"/>
    <col min="7818" max="7818" width="13.28515625" style="1138" customWidth="1"/>
    <col min="7819" max="7819" width="13" style="1138" bestFit="1" customWidth="1"/>
    <col min="7820" max="7823" width="13" style="1138" customWidth="1"/>
    <col min="7824" max="7824" width="13.28515625" style="1138" bestFit="1" customWidth="1"/>
    <col min="7825" max="7825" width="14.28515625" style="1138" customWidth="1"/>
    <col min="7826" max="7826" width="13.28515625" style="1138" customWidth="1"/>
    <col min="7827" max="7831" width="12.28515625" style="1138" customWidth="1"/>
    <col min="7832" max="7832" width="13.28515625" style="1138" bestFit="1" customWidth="1"/>
    <col min="7833" max="7833" width="14" style="1138" customWidth="1"/>
    <col min="7834" max="7834" width="13.28515625" style="1138" bestFit="1" customWidth="1"/>
    <col min="7835" max="7835" width="13" style="1138" bestFit="1" customWidth="1"/>
    <col min="7836" max="7837" width="13.7109375" style="1138" customWidth="1"/>
    <col min="7838" max="7838" width="13.140625" style="1138" customWidth="1"/>
    <col min="7839" max="7839" width="12.28515625" style="1138" customWidth="1"/>
    <col min="7840" max="7840" width="13.28515625" style="1138" bestFit="1" customWidth="1"/>
    <col min="7841" max="7841" width="17" style="1138" customWidth="1"/>
    <col min="7842" max="7842" width="13.28515625" style="1138" bestFit="1" customWidth="1"/>
    <col min="7843" max="7843" width="13" style="1138" bestFit="1" customWidth="1"/>
    <col min="7844" max="7844" width="12.7109375" style="1138" bestFit="1" customWidth="1"/>
    <col min="7845" max="7845" width="14.7109375" style="1138" customWidth="1"/>
    <col min="7846" max="7846" width="11.85546875" style="1138" bestFit="1" customWidth="1"/>
    <col min="7847" max="7847" width="13" style="1138" bestFit="1" customWidth="1"/>
    <col min="7848" max="7848" width="15.140625" style="1138" bestFit="1" customWidth="1"/>
    <col min="7849" max="7849" width="14" style="1138" customWidth="1"/>
    <col min="7850" max="7850" width="12" style="1138" bestFit="1" customWidth="1"/>
    <col min="7851" max="7851" width="11.28515625" style="1138" customWidth="1"/>
    <col min="7852" max="7852" width="12.7109375" style="1138" bestFit="1" customWidth="1"/>
    <col min="7853" max="7853" width="11.28515625" style="1138" customWidth="1"/>
    <col min="7854" max="7855" width="13" style="1138" bestFit="1" customWidth="1"/>
    <col min="7856" max="7856" width="12.7109375" style="1138" bestFit="1" customWidth="1"/>
    <col min="7857" max="7857" width="18.28515625" style="1138" customWidth="1"/>
    <col min="7858" max="7858" width="12.28515625" style="1138" bestFit="1" customWidth="1"/>
    <col min="7859" max="7859" width="13" style="1138" bestFit="1" customWidth="1"/>
    <col min="7860" max="7860" width="13" style="1138" customWidth="1"/>
    <col min="7861" max="7861" width="14.28515625" style="1138" customWidth="1"/>
    <col min="7862" max="7863" width="13" style="1138" customWidth="1"/>
    <col min="7864" max="7864" width="13.28515625" style="1138" customWidth="1"/>
    <col min="7865" max="7865" width="15.7109375" style="1138" customWidth="1"/>
    <col min="7866" max="7866" width="12" style="1138" bestFit="1" customWidth="1"/>
    <col min="7867" max="7868" width="12.28515625" style="1138" customWidth="1"/>
    <col min="7869" max="7869" width="15.85546875" style="1138" customWidth="1"/>
    <col min="7870" max="7872" width="12.28515625" style="1138" customWidth="1"/>
    <col min="7873" max="7873" width="14.85546875" style="1138" customWidth="1"/>
    <col min="7874" max="7876" width="12.28515625" style="1138" customWidth="1"/>
    <col min="7877" max="7877" width="13.7109375" style="1138" customWidth="1"/>
    <col min="7878" max="7879" width="12.28515625" style="1138" customWidth="1"/>
    <col min="7880" max="7880" width="18.140625" style="1138" customWidth="1"/>
    <col min="7881" max="7881" width="16.28515625" style="1138" customWidth="1"/>
    <col min="7882" max="7882" width="15" style="1138" customWidth="1"/>
    <col min="7883" max="7883" width="9.140625" style="1138"/>
    <col min="7884" max="7884" width="13.28515625" style="1138" bestFit="1" customWidth="1"/>
    <col min="7885" max="7956" width="9.140625" style="1138"/>
    <col min="7957" max="7957" width="3.7109375" style="1138" customWidth="1"/>
    <col min="7958" max="7958" width="17" style="1138" customWidth="1"/>
    <col min="7959" max="7959" width="13" style="1138" customWidth="1"/>
    <col min="7960" max="7960" width="18.7109375" style="1138" customWidth="1"/>
    <col min="7961" max="7961" width="14.140625" style="1138" customWidth="1"/>
    <col min="7962" max="7962" width="12.85546875" style="1138" customWidth="1"/>
    <col min="7963" max="7963" width="11.7109375" style="1138" customWidth="1"/>
    <col min="7964" max="7964" width="12.85546875" style="1138" customWidth="1"/>
    <col min="7965" max="7965" width="14.85546875" style="1138" customWidth="1"/>
    <col min="7966" max="7966" width="13" style="1138" customWidth="1"/>
    <col min="7967" max="7967" width="11.28515625" style="1138" customWidth="1"/>
    <col min="7968" max="7968" width="14.85546875" style="1138" customWidth="1"/>
    <col min="7969" max="7969" width="14.28515625" style="1138" customWidth="1"/>
    <col min="7970" max="7970" width="13.28515625" style="1138" customWidth="1"/>
    <col min="7971" max="7971" width="11.28515625" style="1138" customWidth="1"/>
    <col min="7972" max="7972" width="12.85546875" style="1138" customWidth="1"/>
    <col min="7973" max="7973" width="11.28515625" style="1138" customWidth="1"/>
    <col min="7974" max="7974" width="13.140625" style="1138" customWidth="1"/>
    <col min="7975" max="7975" width="12.140625" style="1138" customWidth="1"/>
    <col min="7976" max="7976" width="13.85546875" style="1138" customWidth="1"/>
    <col min="7977" max="7977" width="14" style="1138" customWidth="1"/>
    <col min="7978" max="7978" width="13.28515625" style="1138" customWidth="1"/>
    <col min="7979" max="7979" width="11.28515625" style="1138" customWidth="1"/>
    <col min="7980" max="7980" width="14.7109375" style="1138" bestFit="1" customWidth="1"/>
    <col min="7981" max="7981" width="13.28515625" style="1138" customWidth="1"/>
    <col min="7982" max="7983" width="14.28515625" style="1138" customWidth="1"/>
    <col min="7984" max="7986" width="13.140625" style="1138" customWidth="1"/>
    <col min="7987" max="8023" width="17.28515625" style="1138" customWidth="1"/>
    <col min="8024" max="8024" width="14.7109375" style="1138" bestFit="1" customWidth="1"/>
    <col min="8025" max="8025" width="13.7109375" style="1138" customWidth="1"/>
    <col min="8026" max="8026" width="15.28515625" style="1138" customWidth="1"/>
    <col min="8027" max="8027" width="13.140625" style="1138" customWidth="1"/>
    <col min="8028" max="8028" width="11.85546875" style="1138" customWidth="1"/>
    <col min="8029" max="8029" width="13.28515625" style="1138" customWidth="1"/>
    <col min="8030" max="8030" width="12.28515625" style="1138" customWidth="1"/>
    <col min="8031" max="8031" width="13" style="1138" bestFit="1" customWidth="1"/>
    <col min="8032" max="8032" width="13.28515625" style="1138" bestFit="1" customWidth="1"/>
    <col min="8033" max="8033" width="19.28515625" style="1138" customWidth="1"/>
    <col min="8034" max="8034" width="12.7109375" style="1138" bestFit="1" customWidth="1"/>
    <col min="8035" max="8035" width="13" style="1138" bestFit="1" customWidth="1"/>
    <col min="8036" max="8036" width="13.28515625" style="1138" bestFit="1" customWidth="1"/>
    <col min="8037" max="8037" width="16.28515625" style="1138" customWidth="1"/>
    <col min="8038" max="8038" width="13.140625" style="1138" customWidth="1"/>
    <col min="8039" max="8039" width="15.140625" style="1138" bestFit="1" customWidth="1"/>
    <col min="8040" max="8040" width="16.28515625" style="1138" bestFit="1" customWidth="1"/>
    <col min="8041" max="8041" width="14.28515625" style="1138" customWidth="1"/>
    <col min="8042" max="8042" width="13.28515625" style="1138" bestFit="1" customWidth="1"/>
    <col min="8043" max="8043" width="13" style="1138" bestFit="1" customWidth="1"/>
    <col min="8044" max="8051" width="13" style="1138" customWidth="1"/>
    <col min="8052" max="8052" width="13" style="1138" bestFit="1" customWidth="1"/>
    <col min="8053" max="8053" width="15.85546875" style="1138" customWidth="1"/>
    <col min="8054" max="8054" width="12.7109375" style="1138" bestFit="1" customWidth="1"/>
    <col min="8055" max="8056" width="13" style="1138" bestFit="1" customWidth="1"/>
    <col min="8057" max="8057" width="14.28515625" style="1138" customWidth="1"/>
    <col min="8058" max="8058" width="12.7109375" style="1138" bestFit="1" customWidth="1"/>
    <col min="8059" max="8060" width="13" style="1138" bestFit="1" customWidth="1"/>
    <col min="8061" max="8061" width="15.140625" style="1138" customWidth="1"/>
    <col min="8062" max="8064" width="13" style="1138" bestFit="1" customWidth="1"/>
    <col min="8065" max="8065" width="13.7109375" style="1138" customWidth="1"/>
    <col min="8066" max="8067" width="13" style="1138" bestFit="1" customWidth="1"/>
    <col min="8068" max="8068" width="13.140625" style="1138" customWidth="1"/>
    <col min="8069" max="8069" width="15.85546875" style="1138" customWidth="1"/>
    <col min="8070" max="8070" width="13" style="1138" customWidth="1"/>
    <col min="8071" max="8071" width="13" style="1138" bestFit="1" customWidth="1"/>
    <col min="8072" max="8072" width="21" style="1138" customWidth="1"/>
    <col min="8073" max="8073" width="15.7109375" style="1138" customWidth="1"/>
    <col min="8074" max="8074" width="13.28515625" style="1138" customWidth="1"/>
    <col min="8075" max="8075" width="13" style="1138" bestFit="1" customWidth="1"/>
    <col min="8076" max="8079" width="13" style="1138" customWidth="1"/>
    <col min="8080" max="8080" width="13.28515625" style="1138" bestFit="1" customWidth="1"/>
    <col min="8081" max="8081" width="14.28515625" style="1138" customWidth="1"/>
    <col min="8082" max="8082" width="13.28515625" style="1138" customWidth="1"/>
    <col min="8083" max="8087" width="12.28515625" style="1138" customWidth="1"/>
    <col min="8088" max="8088" width="13.28515625" style="1138" bestFit="1" customWidth="1"/>
    <col min="8089" max="8089" width="14" style="1138" customWidth="1"/>
    <col min="8090" max="8090" width="13.28515625" style="1138" bestFit="1" customWidth="1"/>
    <col min="8091" max="8091" width="13" style="1138" bestFit="1" customWidth="1"/>
    <col min="8092" max="8093" width="13.7109375" style="1138" customWidth="1"/>
    <col min="8094" max="8094" width="13.140625" style="1138" customWidth="1"/>
    <col min="8095" max="8095" width="12.28515625" style="1138" customWidth="1"/>
    <col min="8096" max="8096" width="13.28515625" style="1138" bestFit="1" customWidth="1"/>
    <col min="8097" max="8097" width="17" style="1138" customWidth="1"/>
    <col min="8098" max="8098" width="13.28515625" style="1138" bestFit="1" customWidth="1"/>
    <col min="8099" max="8099" width="13" style="1138" bestFit="1" customWidth="1"/>
    <col min="8100" max="8100" width="12.7109375" style="1138" bestFit="1" customWidth="1"/>
    <col min="8101" max="8101" width="14.7109375" style="1138" customWidth="1"/>
    <col min="8102" max="8102" width="11.85546875" style="1138" bestFit="1" customWidth="1"/>
    <col min="8103" max="8103" width="13" style="1138" bestFit="1" customWidth="1"/>
    <col min="8104" max="8104" width="15.140625" style="1138" bestFit="1" customWidth="1"/>
    <col min="8105" max="8105" width="14" style="1138" customWidth="1"/>
    <col min="8106" max="8106" width="12" style="1138" bestFit="1" customWidth="1"/>
    <col min="8107" max="8107" width="11.28515625" style="1138" customWidth="1"/>
    <col min="8108" max="8108" width="12.7109375" style="1138" bestFit="1" customWidth="1"/>
    <col min="8109" max="8109" width="11.28515625" style="1138" customWidth="1"/>
    <col min="8110" max="8111" width="13" style="1138" bestFit="1" customWidth="1"/>
    <col min="8112" max="8112" width="12.7109375" style="1138" bestFit="1" customWidth="1"/>
    <col min="8113" max="8113" width="18.28515625" style="1138" customWidth="1"/>
    <col min="8114" max="8114" width="12.28515625" style="1138" bestFit="1" customWidth="1"/>
    <col min="8115" max="8115" width="13" style="1138" bestFit="1" customWidth="1"/>
    <col min="8116" max="8116" width="13" style="1138" customWidth="1"/>
    <col min="8117" max="8117" width="14.28515625" style="1138" customWidth="1"/>
    <col min="8118" max="8119" width="13" style="1138" customWidth="1"/>
    <col min="8120" max="8120" width="13.28515625" style="1138" customWidth="1"/>
    <col min="8121" max="8121" width="15.7109375" style="1138" customWidth="1"/>
    <col min="8122" max="8122" width="12" style="1138" bestFit="1" customWidth="1"/>
    <col min="8123" max="8124" width="12.28515625" style="1138" customWidth="1"/>
    <col min="8125" max="8125" width="15.85546875" style="1138" customWidth="1"/>
    <col min="8126" max="8128" width="12.28515625" style="1138" customWidth="1"/>
    <col min="8129" max="8129" width="14.85546875" style="1138" customWidth="1"/>
    <col min="8130" max="8132" width="12.28515625" style="1138" customWidth="1"/>
    <col min="8133" max="8133" width="13.7109375" style="1138" customWidth="1"/>
    <col min="8134" max="8135" width="12.28515625" style="1138" customWidth="1"/>
    <col min="8136" max="8136" width="18.140625" style="1138" customWidth="1"/>
    <col min="8137" max="8137" width="16.28515625" style="1138" customWidth="1"/>
    <col min="8138" max="8138" width="15" style="1138" customWidth="1"/>
    <col min="8139" max="8139" width="9.140625" style="1138"/>
    <col min="8140" max="8140" width="13.28515625" style="1138" bestFit="1" customWidth="1"/>
    <col min="8141" max="8212" width="9.140625" style="1138"/>
    <col min="8213" max="8213" width="3.7109375" style="1138" customWidth="1"/>
    <col min="8214" max="8214" width="17" style="1138" customWidth="1"/>
    <col min="8215" max="8215" width="13" style="1138" customWidth="1"/>
    <col min="8216" max="8216" width="18.7109375" style="1138" customWidth="1"/>
    <col min="8217" max="8217" width="14.140625" style="1138" customWidth="1"/>
    <col min="8218" max="8218" width="12.85546875" style="1138" customWidth="1"/>
    <col min="8219" max="8219" width="11.7109375" style="1138" customWidth="1"/>
    <col min="8220" max="8220" width="12.85546875" style="1138" customWidth="1"/>
    <col min="8221" max="8221" width="14.85546875" style="1138" customWidth="1"/>
    <col min="8222" max="8222" width="13" style="1138" customWidth="1"/>
    <col min="8223" max="8223" width="11.28515625" style="1138" customWidth="1"/>
    <col min="8224" max="8224" width="14.85546875" style="1138" customWidth="1"/>
    <col min="8225" max="8225" width="14.28515625" style="1138" customWidth="1"/>
    <col min="8226" max="8226" width="13.28515625" style="1138" customWidth="1"/>
    <col min="8227" max="8227" width="11.28515625" style="1138" customWidth="1"/>
    <col min="8228" max="8228" width="12.85546875" style="1138" customWidth="1"/>
    <col min="8229" max="8229" width="11.28515625" style="1138" customWidth="1"/>
    <col min="8230" max="8230" width="13.140625" style="1138" customWidth="1"/>
    <col min="8231" max="8231" width="12.140625" style="1138" customWidth="1"/>
    <col min="8232" max="8232" width="13.85546875" style="1138" customWidth="1"/>
    <col min="8233" max="8233" width="14" style="1138" customWidth="1"/>
    <col min="8234" max="8234" width="13.28515625" style="1138" customWidth="1"/>
    <col min="8235" max="8235" width="11.28515625" style="1138" customWidth="1"/>
    <col min="8236" max="8236" width="14.7109375" style="1138" bestFit="1" customWidth="1"/>
    <col min="8237" max="8237" width="13.28515625" style="1138" customWidth="1"/>
    <col min="8238" max="8239" width="14.28515625" style="1138" customWidth="1"/>
    <col min="8240" max="8242" width="13.140625" style="1138" customWidth="1"/>
    <col min="8243" max="8279" width="17.28515625" style="1138" customWidth="1"/>
    <col min="8280" max="8280" width="14.7109375" style="1138" bestFit="1" customWidth="1"/>
    <col min="8281" max="8281" width="13.7109375" style="1138" customWidth="1"/>
    <col min="8282" max="8282" width="15.28515625" style="1138" customWidth="1"/>
    <col min="8283" max="8283" width="13.140625" style="1138" customWidth="1"/>
    <col min="8284" max="8284" width="11.85546875" style="1138" customWidth="1"/>
    <col min="8285" max="8285" width="13.28515625" style="1138" customWidth="1"/>
    <col min="8286" max="8286" width="12.28515625" style="1138" customWidth="1"/>
    <col min="8287" max="8287" width="13" style="1138" bestFit="1" customWidth="1"/>
    <col min="8288" max="8288" width="13.28515625" style="1138" bestFit="1" customWidth="1"/>
    <col min="8289" max="8289" width="19.28515625" style="1138" customWidth="1"/>
    <col min="8290" max="8290" width="12.7109375" style="1138" bestFit="1" customWidth="1"/>
    <col min="8291" max="8291" width="13" style="1138" bestFit="1" customWidth="1"/>
    <col min="8292" max="8292" width="13.28515625" style="1138" bestFit="1" customWidth="1"/>
    <col min="8293" max="8293" width="16.28515625" style="1138" customWidth="1"/>
    <col min="8294" max="8294" width="13.140625" style="1138" customWidth="1"/>
    <col min="8295" max="8295" width="15.140625" style="1138" bestFit="1" customWidth="1"/>
    <col min="8296" max="8296" width="16.28515625" style="1138" bestFit="1" customWidth="1"/>
    <col min="8297" max="8297" width="14.28515625" style="1138" customWidth="1"/>
    <col min="8298" max="8298" width="13.28515625" style="1138" bestFit="1" customWidth="1"/>
    <col min="8299" max="8299" width="13" style="1138" bestFit="1" customWidth="1"/>
    <col min="8300" max="8307" width="13" style="1138" customWidth="1"/>
    <col min="8308" max="8308" width="13" style="1138" bestFit="1" customWidth="1"/>
    <col min="8309" max="8309" width="15.85546875" style="1138" customWidth="1"/>
    <col min="8310" max="8310" width="12.7109375" style="1138" bestFit="1" customWidth="1"/>
    <col min="8311" max="8312" width="13" style="1138" bestFit="1" customWidth="1"/>
    <col min="8313" max="8313" width="14.28515625" style="1138" customWidth="1"/>
    <col min="8314" max="8314" width="12.7109375" style="1138" bestFit="1" customWidth="1"/>
    <col min="8315" max="8316" width="13" style="1138" bestFit="1" customWidth="1"/>
    <col min="8317" max="8317" width="15.140625" style="1138" customWidth="1"/>
    <col min="8318" max="8320" width="13" style="1138" bestFit="1" customWidth="1"/>
    <col min="8321" max="8321" width="13.7109375" style="1138" customWidth="1"/>
    <col min="8322" max="8323" width="13" style="1138" bestFit="1" customWidth="1"/>
    <col min="8324" max="8324" width="13.140625" style="1138" customWidth="1"/>
    <col min="8325" max="8325" width="15.85546875" style="1138" customWidth="1"/>
    <col min="8326" max="8326" width="13" style="1138" customWidth="1"/>
    <col min="8327" max="8327" width="13" style="1138" bestFit="1" customWidth="1"/>
    <col min="8328" max="8328" width="21" style="1138" customWidth="1"/>
    <col min="8329" max="8329" width="15.7109375" style="1138" customWidth="1"/>
    <col min="8330" max="8330" width="13.28515625" style="1138" customWidth="1"/>
    <col min="8331" max="8331" width="13" style="1138" bestFit="1" customWidth="1"/>
    <col min="8332" max="8335" width="13" style="1138" customWidth="1"/>
    <col min="8336" max="8336" width="13.28515625" style="1138" bestFit="1" customWidth="1"/>
    <col min="8337" max="8337" width="14.28515625" style="1138" customWidth="1"/>
    <col min="8338" max="8338" width="13.28515625" style="1138" customWidth="1"/>
    <col min="8339" max="8343" width="12.28515625" style="1138" customWidth="1"/>
    <col min="8344" max="8344" width="13.28515625" style="1138" bestFit="1" customWidth="1"/>
    <col min="8345" max="8345" width="14" style="1138" customWidth="1"/>
    <col min="8346" max="8346" width="13.28515625" style="1138" bestFit="1" customWidth="1"/>
    <col min="8347" max="8347" width="13" style="1138" bestFit="1" customWidth="1"/>
    <col min="8348" max="8349" width="13.7109375" style="1138" customWidth="1"/>
    <col min="8350" max="8350" width="13.140625" style="1138" customWidth="1"/>
    <col min="8351" max="8351" width="12.28515625" style="1138" customWidth="1"/>
    <col min="8352" max="8352" width="13.28515625" style="1138" bestFit="1" customWidth="1"/>
    <col min="8353" max="8353" width="17" style="1138" customWidth="1"/>
    <col min="8354" max="8354" width="13.28515625" style="1138" bestFit="1" customWidth="1"/>
    <col min="8355" max="8355" width="13" style="1138" bestFit="1" customWidth="1"/>
    <col min="8356" max="8356" width="12.7109375" style="1138" bestFit="1" customWidth="1"/>
    <col min="8357" max="8357" width="14.7109375" style="1138" customWidth="1"/>
    <col min="8358" max="8358" width="11.85546875" style="1138" bestFit="1" customWidth="1"/>
    <col min="8359" max="8359" width="13" style="1138" bestFit="1" customWidth="1"/>
    <col min="8360" max="8360" width="15.140625" style="1138" bestFit="1" customWidth="1"/>
    <col min="8361" max="8361" width="14" style="1138" customWidth="1"/>
    <col min="8362" max="8362" width="12" style="1138" bestFit="1" customWidth="1"/>
    <col min="8363" max="8363" width="11.28515625" style="1138" customWidth="1"/>
    <col min="8364" max="8364" width="12.7109375" style="1138" bestFit="1" customWidth="1"/>
    <col min="8365" max="8365" width="11.28515625" style="1138" customWidth="1"/>
    <col min="8366" max="8367" width="13" style="1138" bestFit="1" customWidth="1"/>
    <col min="8368" max="8368" width="12.7109375" style="1138" bestFit="1" customWidth="1"/>
    <col min="8369" max="8369" width="18.28515625" style="1138" customWidth="1"/>
    <col min="8370" max="8370" width="12.28515625" style="1138" bestFit="1" customWidth="1"/>
    <col min="8371" max="8371" width="13" style="1138" bestFit="1" customWidth="1"/>
    <col min="8372" max="8372" width="13" style="1138" customWidth="1"/>
    <col min="8373" max="8373" width="14.28515625" style="1138" customWidth="1"/>
    <col min="8374" max="8375" width="13" style="1138" customWidth="1"/>
    <col min="8376" max="8376" width="13.28515625" style="1138" customWidth="1"/>
    <col min="8377" max="8377" width="15.7109375" style="1138" customWidth="1"/>
    <col min="8378" max="8378" width="12" style="1138" bestFit="1" customWidth="1"/>
    <col min="8379" max="8380" width="12.28515625" style="1138" customWidth="1"/>
    <col min="8381" max="8381" width="15.85546875" style="1138" customWidth="1"/>
    <col min="8382" max="8384" width="12.28515625" style="1138" customWidth="1"/>
    <col min="8385" max="8385" width="14.85546875" style="1138" customWidth="1"/>
    <col min="8386" max="8388" width="12.28515625" style="1138" customWidth="1"/>
    <col min="8389" max="8389" width="13.7109375" style="1138" customWidth="1"/>
    <col min="8390" max="8391" width="12.28515625" style="1138" customWidth="1"/>
    <col min="8392" max="8392" width="18.140625" style="1138" customWidth="1"/>
    <col min="8393" max="8393" width="16.28515625" style="1138" customWidth="1"/>
    <col min="8394" max="8394" width="15" style="1138" customWidth="1"/>
    <col min="8395" max="8395" width="9.140625" style="1138"/>
    <col min="8396" max="8396" width="13.28515625" style="1138" bestFit="1" customWidth="1"/>
    <col min="8397" max="8468" width="9.140625" style="1138"/>
    <col min="8469" max="8469" width="3.7109375" style="1138" customWidth="1"/>
    <col min="8470" max="8470" width="17" style="1138" customWidth="1"/>
    <col min="8471" max="8471" width="13" style="1138" customWidth="1"/>
    <col min="8472" max="8472" width="18.7109375" style="1138" customWidth="1"/>
    <col min="8473" max="8473" width="14.140625" style="1138" customWidth="1"/>
    <col min="8474" max="8474" width="12.85546875" style="1138" customWidth="1"/>
    <col min="8475" max="8475" width="11.7109375" style="1138" customWidth="1"/>
    <col min="8476" max="8476" width="12.85546875" style="1138" customWidth="1"/>
    <col min="8477" max="8477" width="14.85546875" style="1138" customWidth="1"/>
    <col min="8478" max="8478" width="13" style="1138" customWidth="1"/>
    <col min="8479" max="8479" width="11.28515625" style="1138" customWidth="1"/>
    <col min="8480" max="8480" width="14.85546875" style="1138" customWidth="1"/>
    <col min="8481" max="8481" width="14.28515625" style="1138" customWidth="1"/>
    <col min="8482" max="8482" width="13.28515625" style="1138" customWidth="1"/>
    <col min="8483" max="8483" width="11.28515625" style="1138" customWidth="1"/>
    <col min="8484" max="8484" width="12.85546875" style="1138" customWidth="1"/>
    <col min="8485" max="8485" width="11.28515625" style="1138" customWidth="1"/>
    <col min="8486" max="8486" width="13.140625" style="1138" customWidth="1"/>
    <col min="8487" max="8487" width="12.140625" style="1138" customWidth="1"/>
    <col min="8488" max="8488" width="13.85546875" style="1138" customWidth="1"/>
    <col min="8489" max="8489" width="14" style="1138" customWidth="1"/>
    <col min="8490" max="8490" width="13.28515625" style="1138" customWidth="1"/>
    <col min="8491" max="8491" width="11.28515625" style="1138" customWidth="1"/>
    <col min="8492" max="8492" width="14.7109375" style="1138" bestFit="1" customWidth="1"/>
    <col min="8493" max="8493" width="13.28515625" style="1138" customWidth="1"/>
    <col min="8494" max="8495" width="14.28515625" style="1138" customWidth="1"/>
    <col min="8496" max="8498" width="13.140625" style="1138" customWidth="1"/>
    <col min="8499" max="8535" width="17.28515625" style="1138" customWidth="1"/>
    <col min="8536" max="8536" width="14.7109375" style="1138" bestFit="1" customWidth="1"/>
    <col min="8537" max="8537" width="13.7109375" style="1138" customWidth="1"/>
    <col min="8538" max="8538" width="15.28515625" style="1138" customWidth="1"/>
    <col min="8539" max="8539" width="13.140625" style="1138" customWidth="1"/>
    <col min="8540" max="8540" width="11.85546875" style="1138" customWidth="1"/>
    <col min="8541" max="8541" width="13.28515625" style="1138" customWidth="1"/>
    <col min="8542" max="8542" width="12.28515625" style="1138" customWidth="1"/>
    <col min="8543" max="8543" width="13" style="1138" bestFit="1" customWidth="1"/>
    <col min="8544" max="8544" width="13.28515625" style="1138" bestFit="1" customWidth="1"/>
    <col min="8545" max="8545" width="19.28515625" style="1138" customWidth="1"/>
    <col min="8546" max="8546" width="12.7109375" style="1138" bestFit="1" customWidth="1"/>
    <col min="8547" max="8547" width="13" style="1138" bestFit="1" customWidth="1"/>
    <col min="8548" max="8548" width="13.28515625" style="1138" bestFit="1" customWidth="1"/>
    <col min="8549" max="8549" width="16.28515625" style="1138" customWidth="1"/>
    <col min="8550" max="8550" width="13.140625" style="1138" customWidth="1"/>
    <col min="8551" max="8551" width="15.140625" style="1138" bestFit="1" customWidth="1"/>
    <col min="8552" max="8552" width="16.28515625" style="1138" bestFit="1" customWidth="1"/>
    <col min="8553" max="8553" width="14.28515625" style="1138" customWidth="1"/>
    <col min="8554" max="8554" width="13.28515625" style="1138" bestFit="1" customWidth="1"/>
    <col min="8555" max="8555" width="13" style="1138" bestFit="1" customWidth="1"/>
    <col min="8556" max="8563" width="13" style="1138" customWidth="1"/>
    <col min="8564" max="8564" width="13" style="1138" bestFit="1" customWidth="1"/>
    <col min="8565" max="8565" width="15.85546875" style="1138" customWidth="1"/>
    <col min="8566" max="8566" width="12.7109375" style="1138" bestFit="1" customWidth="1"/>
    <col min="8567" max="8568" width="13" style="1138" bestFit="1" customWidth="1"/>
    <col min="8569" max="8569" width="14.28515625" style="1138" customWidth="1"/>
    <col min="8570" max="8570" width="12.7109375" style="1138" bestFit="1" customWidth="1"/>
    <col min="8571" max="8572" width="13" style="1138" bestFit="1" customWidth="1"/>
    <col min="8573" max="8573" width="15.140625" style="1138" customWidth="1"/>
    <col min="8574" max="8576" width="13" style="1138" bestFit="1" customWidth="1"/>
    <col min="8577" max="8577" width="13.7109375" style="1138" customWidth="1"/>
    <col min="8578" max="8579" width="13" style="1138" bestFit="1" customWidth="1"/>
    <col min="8580" max="8580" width="13.140625" style="1138" customWidth="1"/>
    <col min="8581" max="8581" width="15.85546875" style="1138" customWidth="1"/>
    <col min="8582" max="8582" width="13" style="1138" customWidth="1"/>
    <col min="8583" max="8583" width="13" style="1138" bestFit="1" customWidth="1"/>
    <col min="8584" max="8584" width="21" style="1138" customWidth="1"/>
    <col min="8585" max="8585" width="15.7109375" style="1138" customWidth="1"/>
    <col min="8586" max="8586" width="13.28515625" style="1138" customWidth="1"/>
    <col min="8587" max="8587" width="13" style="1138" bestFit="1" customWidth="1"/>
    <col min="8588" max="8591" width="13" style="1138" customWidth="1"/>
    <col min="8592" max="8592" width="13.28515625" style="1138" bestFit="1" customWidth="1"/>
    <col min="8593" max="8593" width="14.28515625" style="1138" customWidth="1"/>
    <col min="8594" max="8594" width="13.28515625" style="1138" customWidth="1"/>
    <col min="8595" max="8599" width="12.28515625" style="1138" customWidth="1"/>
    <col min="8600" max="8600" width="13.28515625" style="1138" bestFit="1" customWidth="1"/>
    <col min="8601" max="8601" width="14" style="1138" customWidth="1"/>
    <col min="8602" max="8602" width="13.28515625" style="1138" bestFit="1" customWidth="1"/>
    <col min="8603" max="8603" width="13" style="1138" bestFit="1" customWidth="1"/>
    <col min="8604" max="8605" width="13.7109375" style="1138" customWidth="1"/>
    <col min="8606" max="8606" width="13.140625" style="1138" customWidth="1"/>
    <col min="8607" max="8607" width="12.28515625" style="1138" customWidth="1"/>
    <col min="8608" max="8608" width="13.28515625" style="1138" bestFit="1" customWidth="1"/>
    <col min="8609" max="8609" width="17" style="1138" customWidth="1"/>
    <col min="8610" max="8610" width="13.28515625" style="1138" bestFit="1" customWidth="1"/>
    <col min="8611" max="8611" width="13" style="1138" bestFit="1" customWidth="1"/>
    <col min="8612" max="8612" width="12.7109375" style="1138" bestFit="1" customWidth="1"/>
    <col min="8613" max="8613" width="14.7109375" style="1138" customWidth="1"/>
    <col min="8614" max="8614" width="11.85546875" style="1138" bestFit="1" customWidth="1"/>
    <col min="8615" max="8615" width="13" style="1138" bestFit="1" customWidth="1"/>
    <col min="8616" max="8616" width="15.140625" style="1138" bestFit="1" customWidth="1"/>
    <col min="8617" max="8617" width="14" style="1138" customWidth="1"/>
    <col min="8618" max="8618" width="12" style="1138" bestFit="1" customWidth="1"/>
    <col min="8619" max="8619" width="11.28515625" style="1138" customWidth="1"/>
    <col min="8620" max="8620" width="12.7109375" style="1138" bestFit="1" customWidth="1"/>
    <col min="8621" max="8621" width="11.28515625" style="1138" customWidth="1"/>
    <col min="8622" max="8623" width="13" style="1138" bestFit="1" customWidth="1"/>
    <col min="8624" max="8624" width="12.7109375" style="1138" bestFit="1" customWidth="1"/>
    <col min="8625" max="8625" width="18.28515625" style="1138" customWidth="1"/>
    <col min="8626" max="8626" width="12.28515625" style="1138" bestFit="1" customWidth="1"/>
    <col min="8627" max="8627" width="13" style="1138" bestFit="1" customWidth="1"/>
    <col min="8628" max="8628" width="13" style="1138" customWidth="1"/>
    <col min="8629" max="8629" width="14.28515625" style="1138" customWidth="1"/>
    <col min="8630" max="8631" width="13" style="1138" customWidth="1"/>
    <col min="8632" max="8632" width="13.28515625" style="1138" customWidth="1"/>
    <col min="8633" max="8633" width="15.7109375" style="1138" customWidth="1"/>
    <col min="8634" max="8634" width="12" style="1138" bestFit="1" customWidth="1"/>
    <col min="8635" max="8636" width="12.28515625" style="1138" customWidth="1"/>
    <col min="8637" max="8637" width="15.85546875" style="1138" customWidth="1"/>
    <col min="8638" max="8640" width="12.28515625" style="1138" customWidth="1"/>
    <col min="8641" max="8641" width="14.85546875" style="1138" customWidth="1"/>
    <col min="8642" max="8644" width="12.28515625" style="1138" customWidth="1"/>
    <col min="8645" max="8645" width="13.7109375" style="1138" customWidth="1"/>
    <col min="8646" max="8647" width="12.28515625" style="1138" customWidth="1"/>
    <col min="8648" max="8648" width="18.140625" style="1138" customWidth="1"/>
    <col min="8649" max="8649" width="16.28515625" style="1138" customWidth="1"/>
    <col min="8650" max="8650" width="15" style="1138" customWidth="1"/>
    <col min="8651" max="8651" width="9.140625" style="1138"/>
    <col min="8652" max="8652" width="13.28515625" style="1138" bestFit="1" customWidth="1"/>
    <col min="8653" max="8724" width="9.140625" style="1138"/>
    <col min="8725" max="8725" width="3.7109375" style="1138" customWidth="1"/>
    <col min="8726" max="8726" width="17" style="1138" customWidth="1"/>
    <col min="8727" max="8727" width="13" style="1138" customWidth="1"/>
    <col min="8728" max="8728" width="18.7109375" style="1138" customWidth="1"/>
    <col min="8729" max="8729" width="14.140625" style="1138" customWidth="1"/>
    <col min="8730" max="8730" width="12.85546875" style="1138" customWidth="1"/>
    <col min="8731" max="8731" width="11.7109375" style="1138" customWidth="1"/>
    <col min="8732" max="8732" width="12.85546875" style="1138" customWidth="1"/>
    <col min="8733" max="8733" width="14.85546875" style="1138" customWidth="1"/>
    <col min="8734" max="8734" width="13" style="1138" customWidth="1"/>
    <col min="8735" max="8735" width="11.28515625" style="1138" customWidth="1"/>
    <col min="8736" max="8736" width="14.85546875" style="1138" customWidth="1"/>
    <col min="8737" max="8737" width="14.28515625" style="1138" customWidth="1"/>
    <col min="8738" max="8738" width="13.28515625" style="1138" customWidth="1"/>
    <col min="8739" max="8739" width="11.28515625" style="1138" customWidth="1"/>
    <col min="8740" max="8740" width="12.85546875" style="1138" customWidth="1"/>
    <col min="8741" max="8741" width="11.28515625" style="1138" customWidth="1"/>
    <col min="8742" max="8742" width="13.140625" style="1138" customWidth="1"/>
    <col min="8743" max="8743" width="12.140625" style="1138" customWidth="1"/>
    <col min="8744" max="8744" width="13.85546875" style="1138" customWidth="1"/>
    <col min="8745" max="8745" width="14" style="1138" customWidth="1"/>
    <col min="8746" max="8746" width="13.28515625" style="1138" customWidth="1"/>
    <col min="8747" max="8747" width="11.28515625" style="1138" customWidth="1"/>
    <col min="8748" max="8748" width="14.7109375" style="1138" bestFit="1" customWidth="1"/>
    <col min="8749" max="8749" width="13.28515625" style="1138" customWidth="1"/>
    <col min="8750" max="8751" width="14.28515625" style="1138" customWidth="1"/>
    <col min="8752" max="8754" width="13.140625" style="1138" customWidth="1"/>
    <col min="8755" max="8791" width="17.28515625" style="1138" customWidth="1"/>
    <col min="8792" max="8792" width="14.7109375" style="1138" bestFit="1" customWidth="1"/>
    <col min="8793" max="8793" width="13.7109375" style="1138" customWidth="1"/>
    <col min="8794" max="8794" width="15.28515625" style="1138" customWidth="1"/>
    <col min="8795" max="8795" width="13.140625" style="1138" customWidth="1"/>
    <col min="8796" max="8796" width="11.85546875" style="1138" customWidth="1"/>
    <col min="8797" max="8797" width="13.28515625" style="1138" customWidth="1"/>
    <col min="8798" max="8798" width="12.28515625" style="1138" customWidth="1"/>
    <col min="8799" max="8799" width="13" style="1138" bestFit="1" customWidth="1"/>
    <col min="8800" max="8800" width="13.28515625" style="1138" bestFit="1" customWidth="1"/>
    <col min="8801" max="8801" width="19.28515625" style="1138" customWidth="1"/>
    <col min="8802" max="8802" width="12.7109375" style="1138" bestFit="1" customWidth="1"/>
    <col min="8803" max="8803" width="13" style="1138" bestFit="1" customWidth="1"/>
    <col min="8804" max="8804" width="13.28515625" style="1138" bestFit="1" customWidth="1"/>
    <col min="8805" max="8805" width="16.28515625" style="1138" customWidth="1"/>
    <col min="8806" max="8806" width="13.140625" style="1138" customWidth="1"/>
    <col min="8807" max="8807" width="15.140625" style="1138" bestFit="1" customWidth="1"/>
    <col min="8808" max="8808" width="16.28515625" style="1138" bestFit="1" customWidth="1"/>
    <col min="8809" max="8809" width="14.28515625" style="1138" customWidth="1"/>
    <col min="8810" max="8810" width="13.28515625" style="1138" bestFit="1" customWidth="1"/>
    <col min="8811" max="8811" width="13" style="1138" bestFit="1" customWidth="1"/>
    <col min="8812" max="8819" width="13" style="1138" customWidth="1"/>
    <col min="8820" max="8820" width="13" style="1138" bestFit="1" customWidth="1"/>
    <col min="8821" max="8821" width="15.85546875" style="1138" customWidth="1"/>
    <col min="8822" max="8822" width="12.7109375" style="1138" bestFit="1" customWidth="1"/>
    <col min="8823" max="8824" width="13" style="1138" bestFit="1" customWidth="1"/>
    <col min="8825" max="8825" width="14.28515625" style="1138" customWidth="1"/>
    <col min="8826" max="8826" width="12.7109375" style="1138" bestFit="1" customWidth="1"/>
    <col min="8827" max="8828" width="13" style="1138" bestFit="1" customWidth="1"/>
    <col min="8829" max="8829" width="15.140625" style="1138" customWidth="1"/>
    <col min="8830" max="8832" width="13" style="1138" bestFit="1" customWidth="1"/>
    <col min="8833" max="8833" width="13.7109375" style="1138" customWidth="1"/>
    <col min="8834" max="8835" width="13" style="1138" bestFit="1" customWidth="1"/>
    <col min="8836" max="8836" width="13.140625" style="1138" customWidth="1"/>
    <col min="8837" max="8837" width="15.85546875" style="1138" customWidth="1"/>
    <col min="8838" max="8838" width="13" style="1138" customWidth="1"/>
    <col min="8839" max="8839" width="13" style="1138" bestFit="1" customWidth="1"/>
    <col min="8840" max="8840" width="21" style="1138" customWidth="1"/>
    <col min="8841" max="8841" width="15.7109375" style="1138" customWidth="1"/>
    <col min="8842" max="8842" width="13.28515625" style="1138" customWidth="1"/>
    <col min="8843" max="8843" width="13" style="1138" bestFit="1" customWidth="1"/>
    <col min="8844" max="8847" width="13" style="1138" customWidth="1"/>
    <col min="8848" max="8848" width="13.28515625" style="1138" bestFit="1" customWidth="1"/>
    <col min="8849" max="8849" width="14.28515625" style="1138" customWidth="1"/>
    <col min="8850" max="8850" width="13.28515625" style="1138" customWidth="1"/>
    <col min="8851" max="8855" width="12.28515625" style="1138" customWidth="1"/>
    <col min="8856" max="8856" width="13.28515625" style="1138" bestFit="1" customWidth="1"/>
    <col min="8857" max="8857" width="14" style="1138" customWidth="1"/>
    <col min="8858" max="8858" width="13.28515625" style="1138" bestFit="1" customWidth="1"/>
    <col min="8859" max="8859" width="13" style="1138" bestFit="1" customWidth="1"/>
    <col min="8860" max="8861" width="13.7109375" style="1138" customWidth="1"/>
    <col min="8862" max="8862" width="13.140625" style="1138" customWidth="1"/>
    <col min="8863" max="8863" width="12.28515625" style="1138" customWidth="1"/>
    <col min="8864" max="8864" width="13.28515625" style="1138" bestFit="1" customWidth="1"/>
    <col min="8865" max="8865" width="17" style="1138" customWidth="1"/>
    <col min="8866" max="8866" width="13.28515625" style="1138" bestFit="1" customWidth="1"/>
    <col min="8867" max="8867" width="13" style="1138" bestFit="1" customWidth="1"/>
    <col min="8868" max="8868" width="12.7109375" style="1138" bestFit="1" customWidth="1"/>
    <col min="8869" max="8869" width="14.7109375" style="1138" customWidth="1"/>
    <col min="8870" max="8870" width="11.85546875" style="1138" bestFit="1" customWidth="1"/>
    <col min="8871" max="8871" width="13" style="1138" bestFit="1" customWidth="1"/>
    <col min="8872" max="8872" width="15.140625" style="1138" bestFit="1" customWidth="1"/>
    <col min="8873" max="8873" width="14" style="1138" customWidth="1"/>
    <col min="8874" max="8874" width="12" style="1138" bestFit="1" customWidth="1"/>
    <col min="8875" max="8875" width="11.28515625" style="1138" customWidth="1"/>
    <col min="8876" max="8876" width="12.7109375" style="1138" bestFit="1" customWidth="1"/>
    <col min="8877" max="8877" width="11.28515625" style="1138" customWidth="1"/>
    <col min="8878" max="8879" width="13" style="1138" bestFit="1" customWidth="1"/>
    <col min="8880" max="8880" width="12.7109375" style="1138" bestFit="1" customWidth="1"/>
    <col min="8881" max="8881" width="18.28515625" style="1138" customWidth="1"/>
    <col min="8882" max="8882" width="12.28515625" style="1138" bestFit="1" customWidth="1"/>
    <col min="8883" max="8883" width="13" style="1138" bestFit="1" customWidth="1"/>
    <col min="8884" max="8884" width="13" style="1138" customWidth="1"/>
    <col min="8885" max="8885" width="14.28515625" style="1138" customWidth="1"/>
    <col min="8886" max="8887" width="13" style="1138" customWidth="1"/>
    <col min="8888" max="8888" width="13.28515625" style="1138" customWidth="1"/>
    <col min="8889" max="8889" width="15.7109375" style="1138" customWidth="1"/>
    <col min="8890" max="8890" width="12" style="1138" bestFit="1" customWidth="1"/>
    <col min="8891" max="8892" width="12.28515625" style="1138" customWidth="1"/>
    <col min="8893" max="8893" width="15.85546875" style="1138" customWidth="1"/>
    <col min="8894" max="8896" width="12.28515625" style="1138" customWidth="1"/>
    <col min="8897" max="8897" width="14.85546875" style="1138" customWidth="1"/>
    <col min="8898" max="8900" width="12.28515625" style="1138" customWidth="1"/>
    <col min="8901" max="8901" width="13.7109375" style="1138" customWidth="1"/>
    <col min="8902" max="8903" width="12.28515625" style="1138" customWidth="1"/>
    <col min="8904" max="8904" width="18.140625" style="1138" customWidth="1"/>
    <col min="8905" max="8905" width="16.28515625" style="1138" customWidth="1"/>
    <col min="8906" max="8906" width="15" style="1138" customWidth="1"/>
    <col min="8907" max="8907" width="9.140625" style="1138"/>
    <col min="8908" max="8908" width="13.28515625" style="1138" bestFit="1" customWidth="1"/>
    <col min="8909" max="8980" width="9.140625" style="1138"/>
    <col min="8981" max="8981" width="3.7109375" style="1138" customWidth="1"/>
    <col min="8982" max="8982" width="17" style="1138" customWidth="1"/>
    <col min="8983" max="8983" width="13" style="1138" customWidth="1"/>
    <col min="8984" max="8984" width="18.7109375" style="1138" customWidth="1"/>
    <col min="8985" max="8985" width="14.140625" style="1138" customWidth="1"/>
    <col min="8986" max="8986" width="12.85546875" style="1138" customWidth="1"/>
    <col min="8987" max="8987" width="11.7109375" style="1138" customWidth="1"/>
    <col min="8988" max="8988" width="12.85546875" style="1138" customWidth="1"/>
    <col min="8989" max="8989" width="14.85546875" style="1138" customWidth="1"/>
    <col min="8990" max="8990" width="13" style="1138" customWidth="1"/>
    <col min="8991" max="8991" width="11.28515625" style="1138" customWidth="1"/>
    <col min="8992" max="8992" width="14.85546875" style="1138" customWidth="1"/>
    <col min="8993" max="8993" width="14.28515625" style="1138" customWidth="1"/>
    <col min="8994" max="8994" width="13.28515625" style="1138" customWidth="1"/>
    <col min="8995" max="8995" width="11.28515625" style="1138" customWidth="1"/>
    <col min="8996" max="8996" width="12.85546875" style="1138" customWidth="1"/>
    <col min="8997" max="8997" width="11.28515625" style="1138" customWidth="1"/>
    <col min="8998" max="8998" width="13.140625" style="1138" customWidth="1"/>
    <col min="8999" max="8999" width="12.140625" style="1138" customWidth="1"/>
    <col min="9000" max="9000" width="13.85546875" style="1138" customWidth="1"/>
    <col min="9001" max="9001" width="14" style="1138" customWidth="1"/>
    <col min="9002" max="9002" width="13.28515625" style="1138" customWidth="1"/>
    <col min="9003" max="9003" width="11.28515625" style="1138" customWidth="1"/>
    <col min="9004" max="9004" width="14.7109375" style="1138" bestFit="1" customWidth="1"/>
    <col min="9005" max="9005" width="13.28515625" style="1138" customWidth="1"/>
    <col min="9006" max="9007" width="14.28515625" style="1138" customWidth="1"/>
    <col min="9008" max="9010" width="13.140625" style="1138" customWidth="1"/>
    <col min="9011" max="9047" width="17.28515625" style="1138" customWidth="1"/>
    <col min="9048" max="9048" width="14.7109375" style="1138" bestFit="1" customWidth="1"/>
    <col min="9049" max="9049" width="13.7109375" style="1138" customWidth="1"/>
    <col min="9050" max="9050" width="15.28515625" style="1138" customWidth="1"/>
    <col min="9051" max="9051" width="13.140625" style="1138" customWidth="1"/>
    <col min="9052" max="9052" width="11.85546875" style="1138" customWidth="1"/>
    <col min="9053" max="9053" width="13.28515625" style="1138" customWidth="1"/>
    <col min="9054" max="9054" width="12.28515625" style="1138" customWidth="1"/>
    <col min="9055" max="9055" width="13" style="1138" bestFit="1" customWidth="1"/>
    <col min="9056" max="9056" width="13.28515625" style="1138" bestFit="1" customWidth="1"/>
    <col min="9057" max="9057" width="19.28515625" style="1138" customWidth="1"/>
    <col min="9058" max="9058" width="12.7109375" style="1138" bestFit="1" customWidth="1"/>
    <col min="9059" max="9059" width="13" style="1138" bestFit="1" customWidth="1"/>
    <col min="9060" max="9060" width="13.28515625" style="1138" bestFit="1" customWidth="1"/>
    <col min="9061" max="9061" width="16.28515625" style="1138" customWidth="1"/>
    <col min="9062" max="9062" width="13.140625" style="1138" customWidth="1"/>
    <col min="9063" max="9063" width="15.140625" style="1138" bestFit="1" customWidth="1"/>
    <col min="9064" max="9064" width="16.28515625" style="1138" bestFit="1" customWidth="1"/>
    <col min="9065" max="9065" width="14.28515625" style="1138" customWidth="1"/>
    <col min="9066" max="9066" width="13.28515625" style="1138" bestFit="1" customWidth="1"/>
    <col min="9067" max="9067" width="13" style="1138" bestFit="1" customWidth="1"/>
    <col min="9068" max="9075" width="13" style="1138" customWidth="1"/>
    <col min="9076" max="9076" width="13" style="1138" bestFit="1" customWidth="1"/>
    <col min="9077" max="9077" width="15.85546875" style="1138" customWidth="1"/>
    <col min="9078" max="9078" width="12.7109375" style="1138" bestFit="1" customWidth="1"/>
    <col min="9079" max="9080" width="13" style="1138" bestFit="1" customWidth="1"/>
    <col min="9081" max="9081" width="14.28515625" style="1138" customWidth="1"/>
    <col min="9082" max="9082" width="12.7109375" style="1138" bestFit="1" customWidth="1"/>
    <col min="9083" max="9084" width="13" style="1138" bestFit="1" customWidth="1"/>
    <col min="9085" max="9085" width="15.140625" style="1138" customWidth="1"/>
    <col min="9086" max="9088" width="13" style="1138" bestFit="1" customWidth="1"/>
    <col min="9089" max="9089" width="13.7109375" style="1138" customWidth="1"/>
    <col min="9090" max="9091" width="13" style="1138" bestFit="1" customWidth="1"/>
    <col min="9092" max="9092" width="13.140625" style="1138" customWidth="1"/>
    <col min="9093" max="9093" width="15.85546875" style="1138" customWidth="1"/>
    <col min="9094" max="9094" width="13" style="1138" customWidth="1"/>
    <col min="9095" max="9095" width="13" style="1138" bestFit="1" customWidth="1"/>
    <col min="9096" max="9096" width="21" style="1138" customWidth="1"/>
    <col min="9097" max="9097" width="15.7109375" style="1138" customWidth="1"/>
    <col min="9098" max="9098" width="13.28515625" style="1138" customWidth="1"/>
    <col min="9099" max="9099" width="13" style="1138" bestFit="1" customWidth="1"/>
    <col min="9100" max="9103" width="13" style="1138" customWidth="1"/>
    <col min="9104" max="9104" width="13.28515625" style="1138" bestFit="1" customWidth="1"/>
    <col min="9105" max="9105" width="14.28515625" style="1138" customWidth="1"/>
    <col min="9106" max="9106" width="13.28515625" style="1138" customWidth="1"/>
    <col min="9107" max="9111" width="12.28515625" style="1138" customWidth="1"/>
    <col min="9112" max="9112" width="13.28515625" style="1138" bestFit="1" customWidth="1"/>
    <col min="9113" max="9113" width="14" style="1138" customWidth="1"/>
    <col min="9114" max="9114" width="13.28515625" style="1138" bestFit="1" customWidth="1"/>
    <col min="9115" max="9115" width="13" style="1138" bestFit="1" customWidth="1"/>
    <col min="9116" max="9117" width="13.7109375" style="1138" customWidth="1"/>
    <col min="9118" max="9118" width="13.140625" style="1138" customWidth="1"/>
    <col min="9119" max="9119" width="12.28515625" style="1138" customWidth="1"/>
    <col min="9120" max="9120" width="13.28515625" style="1138" bestFit="1" customWidth="1"/>
    <col min="9121" max="9121" width="17" style="1138" customWidth="1"/>
    <col min="9122" max="9122" width="13.28515625" style="1138" bestFit="1" customWidth="1"/>
    <col min="9123" max="9123" width="13" style="1138" bestFit="1" customWidth="1"/>
    <col min="9124" max="9124" width="12.7109375" style="1138" bestFit="1" customWidth="1"/>
    <col min="9125" max="9125" width="14.7109375" style="1138" customWidth="1"/>
    <col min="9126" max="9126" width="11.85546875" style="1138" bestFit="1" customWidth="1"/>
    <col min="9127" max="9127" width="13" style="1138" bestFit="1" customWidth="1"/>
    <col min="9128" max="9128" width="15.140625" style="1138" bestFit="1" customWidth="1"/>
    <col min="9129" max="9129" width="14" style="1138" customWidth="1"/>
    <col min="9130" max="9130" width="12" style="1138" bestFit="1" customWidth="1"/>
    <col min="9131" max="9131" width="11.28515625" style="1138" customWidth="1"/>
    <col min="9132" max="9132" width="12.7109375" style="1138" bestFit="1" customWidth="1"/>
    <col min="9133" max="9133" width="11.28515625" style="1138" customWidth="1"/>
    <col min="9134" max="9135" width="13" style="1138" bestFit="1" customWidth="1"/>
    <col min="9136" max="9136" width="12.7109375" style="1138" bestFit="1" customWidth="1"/>
    <col min="9137" max="9137" width="18.28515625" style="1138" customWidth="1"/>
    <col min="9138" max="9138" width="12.28515625" style="1138" bestFit="1" customWidth="1"/>
    <col min="9139" max="9139" width="13" style="1138" bestFit="1" customWidth="1"/>
    <col min="9140" max="9140" width="13" style="1138" customWidth="1"/>
    <col min="9141" max="9141" width="14.28515625" style="1138" customWidth="1"/>
    <col min="9142" max="9143" width="13" style="1138" customWidth="1"/>
    <col min="9144" max="9144" width="13.28515625" style="1138" customWidth="1"/>
    <col min="9145" max="9145" width="15.7109375" style="1138" customWidth="1"/>
    <col min="9146" max="9146" width="12" style="1138" bestFit="1" customWidth="1"/>
    <col min="9147" max="9148" width="12.28515625" style="1138" customWidth="1"/>
    <col min="9149" max="9149" width="15.85546875" style="1138" customWidth="1"/>
    <col min="9150" max="9152" width="12.28515625" style="1138" customWidth="1"/>
    <col min="9153" max="9153" width="14.85546875" style="1138" customWidth="1"/>
    <col min="9154" max="9156" width="12.28515625" style="1138" customWidth="1"/>
    <col min="9157" max="9157" width="13.7109375" style="1138" customWidth="1"/>
    <col min="9158" max="9159" width="12.28515625" style="1138" customWidth="1"/>
    <col min="9160" max="9160" width="18.140625" style="1138" customWidth="1"/>
    <col min="9161" max="9161" width="16.28515625" style="1138" customWidth="1"/>
    <col min="9162" max="9162" width="15" style="1138" customWidth="1"/>
    <col min="9163" max="9163" width="9.140625" style="1138"/>
    <col min="9164" max="9164" width="13.28515625" style="1138" bestFit="1" customWidth="1"/>
    <col min="9165" max="9236" width="9.140625" style="1138"/>
    <col min="9237" max="9237" width="3.7109375" style="1138" customWidth="1"/>
    <col min="9238" max="9238" width="17" style="1138" customWidth="1"/>
    <col min="9239" max="9239" width="13" style="1138" customWidth="1"/>
    <col min="9240" max="9240" width="18.7109375" style="1138" customWidth="1"/>
    <col min="9241" max="9241" width="14.140625" style="1138" customWidth="1"/>
    <col min="9242" max="9242" width="12.85546875" style="1138" customWidth="1"/>
    <col min="9243" max="9243" width="11.7109375" style="1138" customWidth="1"/>
    <col min="9244" max="9244" width="12.85546875" style="1138" customWidth="1"/>
    <col min="9245" max="9245" width="14.85546875" style="1138" customWidth="1"/>
    <col min="9246" max="9246" width="13" style="1138" customWidth="1"/>
    <col min="9247" max="9247" width="11.28515625" style="1138" customWidth="1"/>
    <col min="9248" max="9248" width="14.85546875" style="1138" customWidth="1"/>
    <col min="9249" max="9249" width="14.28515625" style="1138" customWidth="1"/>
    <col min="9250" max="9250" width="13.28515625" style="1138" customWidth="1"/>
    <col min="9251" max="9251" width="11.28515625" style="1138" customWidth="1"/>
    <col min="9252" max="9252" width="12.85546875" style="1138" customWidth="1"/>
    <col min="9253" max="9253" width="11.28515625" style="1138" customWidth="1"/>
    <col min="9254" max="9254" width="13.140625" style="1138" customWidth="1"/>
    <col min="9255" max="9255" width="12.140625" style="1138" customWidth="1"/>
    <col min="9256" max="9256" width="13.85546875" style="1138" customWidth="1"/>
    <col min="9257" max="9257" width="14" style="1138" customWidth="1"/>
    <col min="9258" max="9258" width="13.28515625" style="1138" customWidth="1"/>
    <col min="9259" max="9259" width="11.28515625" style="1138" customWidth="1"/>
    <col min="9260" max="9260" width="14.7109375" style="1138" bestFit="1" customWidth="1"/>
    <col min="9261" max="9261" width="13.28515625" style="1138" customWidth="1"/>
    <col min="9262" max="9263" width="14.28515625" style="1138" customWidth="1"/>
    <col min="9264" max="9266" width="13.140625" style="1138" customWidth="1"/>
    <col min="9267" max="9303" width="17.28515625" style="1138" customWidth="1"/>
    <col min="9304" max="9304" width="14.7109375" style="1138" bestFit="1" customWidth="1"/>
    <col min="9305" max="9305" width="13.7109375" style="1138" customWidth="1"/>
    <col min="9306" max="9306" width="15.28515625" style="1138" customWidth="1"/>
    <col min="9307" max="9307" width="13.140625" style="1138" customWidth="1"/>
    <col min="9308" max="9308" width="11.85546875" style="1138" customWidth="1"/>
    <col min="9309" max="9309" width="13.28515625" style="1138" customWidth="1"/>
    <col min="9310" max="9310" width="12.28515625" style="1138" customWidth="1"/>
    <col min="9311" max="9311" width="13" style="1138" bestFit="1" customWidth="1"/>
    <col min="9312" max="9312" width="13.28515625" style="1138" bestFit="1" customWidth="1"/>
    <col min="9313" max="9313" width="19.28515625" style="1138" customWidth="1"/>
    <col min="9314" max="9314" width="12.7109375" style="1138" bestFit="1" customWidth="1"/>
    <col min="9315" max="9315" width="13" style="1138" bestFit="1" customWidth="1"/>
    <col min="9316" max="9316" width="13.28515625" style="1138" bestFit="1" customWidth="1"/>
    <col min="9317" max="9317" width="16.28515625" style="1138" customWidth="1"/>
    <col min="9318" max="9318" width="13.140625" style="1138" customWidth="1"/>
    <col min="9319" max="9319" width="15.140625" style="1138" bestFit="1" customWidth="1"/>
    <col min="9320" max="9320" width="16.28515625" style="1138" bestFit="1" customWidth="1"/>
    <col min="9321" max="9321" width="14.28515625" style="1138" customWidth="1"/>
    <col min="9322" max="9322" width="13.28515625" style="1138" bestFit="1" customWidth="1"/>
    <col min="9323" max="9323" width="13" style="1138" bestFit="1" customWidth="1"/>
    <col min="9324" max="9331" width="13" style="1138" customWidth="1"/>
    <col min="9332" max="9332" width="13" style="1138" bestFit="1" customWidth="1"/>
    <col min="9333" max="9333" width="15.85546875" style="1138" customWidth="1"/>
    <col min="9334" max="9334" width="12.7109375" style="1138" bestFit="1" customWidth="1"/>
    <col min="9335" max="9336" width="13" style="1138" bestFit="1" customWidth="1"/>
    <col min="9337" max="9337" width="14.28515625" style="1138" customWidth="1"/>
    <col min="9338" max="9338" width="12.7109375" style="1138" bestFit="1" customWidth="1"/>
    <col min="9339" max="9340" width="13" style="1138" bestFit="1" customWidth="1"/>
    <col min="9341" max="9341" width="15.140625" style="1138" customWidth="1"/>
    <col min="9342" max="9344" width="13" style="1138" bestFit="1" customWidth="1"/>
    <col min="9345" max="9345" width="13.7109375" style="1138" customWidth="1"/>
    <col min="9346" max="9347" width="13" style="1138" bestFit="1" customWidth="1"/>
    <col min="9348" max="9348" width="13.140625" style="1138" customWidth="1"/>
    <col min="9349" max="9349" width="15.85546875" style="1138" customWidth="1"/>
    <col min="9350" max="9350" width="13" style="1138" customWidth="1"/>
    <col min="9351" max="9351" width="13" style="1138" bestFit="1" customWidth="1"/>
    <col min="9352" max="9352" width="21" style="1138" customWidth="1"/>
    <col min="9353" max="9353" width="15.7109375" style="1138" customWidth="1"/>
    <col min="9354" max="9354" width="13.28515625" style="1138" customWidth="1"/>
    <col min="9355" max="9355" width="13" style="1138" bestFit="1" customWidth="1"/>
    <col min="9356" max="9359" width="13" style="1138" customWidth="1"/>
    <col min="9360" max="9360" width="13.28515625" style="1138" bestFit="1" customWidth="1"/>
    <col min="9361" max="9361" width="14.28515625" style="1138" customWidth="1"/>
    <col min="9362" max="9362" width="13.28515625" style="1138" customWidth="1"/>
    <col min="9363" max="9367" width="12.28515625" style="1138" customWidth="1"/>
    <col min="9368" max="9368" width="13.28515625" style="1138" bestFit="1" customWidth="1"/>
    <col min="9369" max="9369" width="14" style="1138" customWidth="1"/>
    <col min="9370" max="9370" width="13.28515625" style="1138" bestFit="1" customWidth="1"/>
    <col min="9371" max="9371" width="13" style="1138" bestFit="1" customWidth="1"/>
    <col min="9372" max="9373" width="13.7109375" style="1138" customWidth="1"/>
    <col min="9374" max="9374" width="13.140625" style="1138" customWidth="1"/>
    <col min="9375" max="9375" width="12.28515625" style="1138" customWidth="1"/>
    <col min="9376" max="9376" width="13.28515625" style="1138" bestFit="1" customWidth="1"/>
    <col min="9377" max="9377" width="17" style="1138" customWidth="1"/>
    <col min="9378" max="9378" width="13.28515625" style="1138" bestFit="1" customWidth="1"/>
    <col min="9379" max="9379" width="13" style="1138" bestFit="1" customWidth="1"/>
    <col min="9380" max="9380" width="12.7109375" style="1138" bestFit="1" customWidth="1"/>
    <col min="9381" max="9381" width="14.7109375" style="1138" customWidth="1"/>
    <col min="9382" max="9382" width="11.85546875" style="1138" bestFit="1" customWidth="1"/>
    <col min="9383" max="9383" width="13" style="1138" bestFit="1" customWidth="1"/>
    <col min="9384" max="9384" width="15.140625" style="1138" bestFit="1" customWidth="1"/>
    <col min="9385" max="9385" width="14" style="1138" customWidth="1"/>
    <col min="9386" max="9386" width="12" style="1138" bestFit="1" customWidth="1"/>
    <col min="9387" max="9387" width="11.28515625" style="1138" customWidth="1"/>
    <col min="9388" max="9388" width="12.7109375" style="1138" bestFit="1" customWidth="1"/>
    <col min="9389" max="9389" width="11.28515625" style="1138" customWidth="1"/>
    <col min="9390" max="9391" width="13" style="1138" bestFit="1" customWidth="1"/>
    <col min="9392" max="9392" width="12.7109375" style="1138" bestFit="1" customWidth="1"/>
    <col min="9393" max="9393" width="18.28515625" style="1138" customWidth="1"/>
    <col min="9394" max="9394" width="12.28515625" style="1138" bestFit="1" customWidth="1"/>
    <col min="9395" max="9395" width="13" style="1138" bestFit="1" customWidth="1"/>
    <col min="9396" max="9396" width="13" style="1138" customWidth="1"/>
    <col min="9397" max="9397" width="14.28515625" style="1138" customWidth="1"/>
    <col min="9398" max="9399" width="13" style="1138" customWidth="1"/>
    <col min="9400" max="9400" width="13.28515625" style="1138" customWidth="1"/>
    <col min="9401" max="9401" width="15.7109375" style="1138" customWidth="1"/>
    <col min="9402" max="9402" width="12" style="1138" bestFit="1" customWidth="1"/>
    <col min="9403" max="9404" width="12.28515625" style="1138" customWidth="1"/>
    <col min="9405" max="9405" width="15.85546875" style="1138" customWidth="1"/>
    <col min="9406" max="9408" width="12.28515625" style="1138" customWidth="1"/>
    <col min="9409" max="9409" width="14.85546875" style="1138" customWidth="1"/>
    <col min="9410" max="9412" width="12.28515625" style="1138" customWidth="1"/>
    <col min="9413" max="9413" width="13.7109375" style="1138" customWidth="1"/>
    <col min="9414" max="9415" width="12.28515625" style="1138" customWidth="1"/>
    <col min="9416" max="9416" width="18.140625" style="1138" customWidth="1"/>
    <col min="9417" max="9417" width="16.28515625" style="1138" customWidth="1"/>
    <col min="9418" max="9418" width="15" style="1138" customWidth="1"/>
    <col min="9419" max="9419" width="9.140625" style="1138"/>
    <col min="9420" max="9420" width="13.28515625" style="1138" bestFit="1" customWidth="1"/>
    <col min="9421" max="9492" width="9.140625" style="1138"/>
    <col min="9493" max="9493" width="3.7109375" style="1138" customWidth="1"/>
    <col min="9494" max="9494" width="17" style="1138" customWidth="1"/>
    <col min="9495" max="9495" width="13" style="1138" customWidth="1"/>
    <col min="9496" max="9496" width="18.7109375" style="1138" customWidth="1"/>
    <col min="9497" max="9497" width="14.140625" style="1138" customWidth="1"/>
    <col min="9498" max="9498" width="12.85546875" style="1138" customWidth="1"/>
    <col min="9499" max="9499" width="11.7109375" style="1138" customWidth="1"/>
    <col min="9500" max="9500" width="12.85546875" style="1138" customWidth="1"/>
    <col min="9501" max="9501" width="14.85546875" style="1138" customWidth="1"/>
    <col min="9502" max="9502" width="13" style="1138" customWidth="1"/>
    <col min="9503" max="9503" width="11.28515625" style="1138" customWidth="1"/>
    <col min="9504" max="9504" width="14.85546875" style="1138" customWidth="1"/>
    <col min="9505" max="9505" width="14.28515625" style="1138" customWidth="1"/>
    <col min="9506" max="9506" width="13.28515625" style="1138" customWidth="1"/>
    <col min="9507" max="9507" width="11.28515625" style="1138" customWidth="1"/>
    <col min="9508" max="9508" width="12.85546875" style="1138" customWidth="1"/>
    <col min="9509" max="9509" width="11.28515625" style="1138" customWidth="1"/>
    <col min="9510" max="9510" width="13.140625" style="1138" customWidth="1"/>
    <col min="9511" max="9511" width="12.140625" style="1138" customWidth="1"/>
    <col min="9512" max="9512" width="13.85546875" style="1138" customWidth="1"/>
    <col min="9513" max="9513" width="14" style="1138" customWidth="1"/>
    <col min="9514" max="9514" width="13.28515625" style="1138" customWidth="1"/>
    <col min="9515" max="9515" width="11.28515625" style="1138" customWidth="1"/>
    <col min="9516" max="9516" width="14.7109375" style="1138" bestFit="1" customWidth="1"/>
    <col min="9517" max="9517" width="13.28515625" style="1138" customWidth="1"/>
    <col min="9518" max="9519" width="14.28515625" style="1138" customWidth="1"/>
    <col min="9520" max="9522" width="13.140625" style="1138" customWidth="1"/>
    <col min="9523" max="9559" width="17.28515625" style="1138" customWidth="1"/>
    <col min="9560" max="9560" width="14.7109375" style="1138" bestFit="1" customWidth="1"/>
    <col min="9561" max="9561" width="13.7109375" style="1138" customWidth="1"/>
    <col min="9562" max="9562" width="15.28515625" style="1138" customWidth="1"/>
    <col min="9563" max="9563" width="13.140625" style="1138" customWidth="1"/>
    <col min="9564" max="9564" width="11.85546875" style="1138" customWidth="1"/>
    <col min="9565" max="9565" width="13.28515625" style="1138" customWidth="1"/>
    <col min="9566" max="9566" width="12.28515625" style="1138" customWidth="1"/>
    <col min="9567" max="9567" width="13" style="1138" bestFit="1" customWidth="1"/>
    <col min="9568" max="9568" width="13.28515625" style="1138" bestFit="1" customWidth="1"/>
    <col min="9569" max="9569" width="19.28515625" style="1138" customWidth="1"/>
    <col min="9570" max="9570" width="12.7109375" style="1138" bestFit="1" customWidth="1"/>
    <col min="9571" max="9571" width="13" style="1138" bestFit="1" customWidth="1"/>
    <col min="9572" max="9572" width="13.28515625" style="1138" bestFit="1" customWidth="1"/>
    <col min="9573" max="9573" width="16.28515625" style="1138" customWidth="1"/>
    <col min="9574" max="9574" width="13.140625" style="1138" customWidth="1"/>
    <col min="9575" max="9575" width="15.140625" style="1138" bestFit="1" customWidth="1"/>
    <col min="9576" max="9576" width="16.28515625" style="1138" bestFit="1" customWidth="1"/>
    <col min="9577" max="9577" width="14.28515625" style="1138" customWidth="1"/>
    <col min="9578" max="9578" width="13.28515625" style="1138" bestFit="1" customWidth="1"/>
    <col min="9579" max="9579" width="13" style="1138" bestFit="1" customWidth="1"/>
    <col min="9580" max="9587" width="13" style="1138" customWidth="1"/>
    <col min="9588" max="9588" width="13" style="1138" bestFit="1" customWidth="1"/>
    <col min="9589" max="9589" width="15.85546875" style="1138" customWidth="1"/>
    <col min="9590" max="9590" width="12.7109375" style="1138" bestFit="1" customWidth="1"/>
    <col min="9591" max="9592" width="13" style="1138" bestFit="1" customWidth="1"/>
    <col min="9593" max="9593" width="14.28515625" style="1138" customWidth="1"/>
    <col min="9594" max="9594" width="12.7109375" style="1138" bestFit="1" customWidth="1"/>
    <col min="9595" max="9596" width="13" style="1138" bestFit="1" customWidth="1"/>
    <col min="9597" max="9597" width="15.140625" style="1138" customWidth="1"/>
    <col min="9598" max="9600" width="13" style="1138" bestFit="1" customWidth="1"/>
    <col min="9601" max="9601" width="13.7109375" style="1138" customWidth="1"/>
    <col min="9602" max="9603" width="13" style="1138" bestFit="1" customWidth="1"/>
    <col min="9604" max="9604" width="13.140625" style="1138" customWidth="1"/>
    <col min="9605" max="9605" width="15.85546875" style="1138" customWidth="1"/>
    <col min="9606" max="9606" width="13" style="1138" customWidth="1"/>
    <col min="9607" max="9607" width="13" style="1138" bestFit="1" customWidth="1"/>
    <col min="9608" max="9608" width="21" style="1138" customWidth="1"/>
    <col min="9609" max="9609" width="15.7109375" style="1138" customWidth="1"/>
    <col min="9610" max="9610" width="13.28515625" style="1138" customWidth="1"/>
    <col min="9611" max="9611" width="13" style="1138" bestFit="1" customWidth="1"/>
    <col min="9612" max="9615" width="13" style="1138" customWidth="1"/>
    <col min="9616" max="9616" width="13.28515625" style="1138" bestFit="1" customWidth="1"/>
    <col min="9617" max="9617" width="14.28515625" style="1138" customWidth="1"/>
    <col min="9618" max="9618" width="13.28515625" style="1138" customWidth="1"/>
    <col min="9619" max="9623" width="12.28515625" style="1138" customWidth="1"/>
    <col min="9624" max="9624" width="13.28515625" style="1138" bestFit="1" customWidth="1"/>
    <col min="9625" max="9625" width="14" style="1138" customWidth="1"/>
    <col min="9626" max="9626" width="13.28515625" style="1138" bestFit="1" customWidth="1"/>
    <col min="9627" max="9627" width="13" style="1138" bestFit="1" customWidth="1"/>
    <col min="9628" max="9629" width="13.7109375" style="1138" customWidth="1"/>
    <col min="9630" max="9630" width="13.140625" style="1138" customWidth="1"/>
    <col min="9631" max="9631" width="12.28515625" style="1138" customWidth="1"/>
    <col min="9632" max="9632" width="13.28515625" style="1138" bestFit="1" customWidth="1"/>
    <col min="9633" max="9633" width="17" style="1138" customWidth="1"/>
    <col min="9634" max="9634" width="13.28515625" style="1138" bestFit="1" customWidth="1"/>
    <col min="9635" max="9635" width="13" style="1138" bestFit="1" customWidth="1"/>
    <col min="9636" max="9636" width="12.7109375" style="1138" bestFit="1" customWidth="1"/>
    <col min="9637" max="9637" width="14.7109375" style="1138" customWidth="1"/>
    <col min="9638" max="9638" width="11.85546875" style="1138" bestFit="1" customWidth="1"/>
    <col min="9639" max="9639" width="13" style="1138" bestFit="1" customWidth="1"/>
    <col min="9640" max="9640" width="15.140625" style="1138" bestFit="1" customWidth="1"/>
    <col min="9641" max="9641" width="14" style="1138" customWidth="1"/>
    <col min="9642" max="9642" width="12" style="1138" bestFit="1" customWidth="1"/>
    <col min="9643" max="9643" width="11.28515625" style="1138" customWidth="1"/>
    <col min="9644" max="9644" width="12.7109375" style="1138" bestFit="1" customWidth="1"/>
    <col min="9645" max="9645" width="11.28515625" style="1138" customWidth="1"/>
    <col min="9646" max="9647" width="13" style="1138" bestFit="1" customWidth="1"/>
    <col min="9648" max="9648" width="12.7109375" style="1138" bestFit="1" customWidth="1"/>
    <col min="9649" max="9649" width="18.28515625" style="1138" customWidth="1"/>
    <col min="9650" max="9650" width="12.28515625" style="1138" bestFit="1" customWidth="1"/>
    <col min="9651" max="9651" width="13" style="1138" bestFit="1" customWidth="1"/>
    <col min="9652" max="9652" width="13" style="1138" customWidth="1"/>
    <col min="9653" max="9653" width="14.28515625" style="1138" customWidth="1"/>
    <col min="9654" max="9655" width="13" style="1138" customWidth="1"/>
    <col min="9656" max="9656" width="13.28515625" style="1138" customWidth="1"/>
    <col min="9657" max="9657" width="15.7109375" style="1138" customWidth="1"/>
    <col min="9658" max="9658" width="12" style="1138" bestFit="1" customWidth="1"/>
    <col min="9659" max="9660" width="12.28515625" style="1138" customWidth="1"/>
    <col min="9661" max="9661" width="15.85546875" style="1138" customWidth="1"/>
    <col min="9662" max="9664" width="12.28515625" style="1138" customWidth="1"/>
    <col min="9665" max="9665" width="14.85546875" style="1138" customWidth="1"/>
    <col min="9666" max="9668" width="12.28515625" style="1138" customWidth="1"/>
    <col min="9669" max="9669" width="13.7109375" style="1138" customWidth="1"/>
    <col min="9670" max="9671" width="12.28515625" style="1138" customWidth="1"/>
    <col min="9672" max="9672" width="18.140625" style="1138" customWidth="1"/>
    <col min="9673" max="9673" width="16.28515625" style="1138" customWidth="1"/>
    <col min="9674" max="9674" width="15" style="1138" customWidth="1"/>
    <col min="9675" max="9675" width="9.140625" style="1138"/>
    <col min="9676" max="9676" width="13.28515625" style="1138" bestFit="1" customWidth="1"/>
    <col min="9677" max="9748" width="9.140625" style="1138"/>
    <col min="9749" max="9749" width="3.7109375" style="1138" customWidth="1"/>
    <col min="9750" max="9750" width="17" style="1138" customWidth="1"/>
    <col min="9751" max="9751" width="13" style="1138" customWidth="1"/>
    <col min="9752" max="9752" width="18.7109375" style="1138" customWidth="1"/>
    <col min="9753" max="9753" width="14.140625" style="1138" customWidth="1"/>
    <col min="9754" max="9754" width="12.85546875" style="1138" customWidth="1"/>
    <col min="9755" max="9755" width="11.7109375" style="1138" customWidth="1"/>
    <col min="9756" max="9756" width="12.85546875" style="1138" customWidth="1"/>
    <col min="9757" max="9757" width="14.85546875" style="1138" customWidth="1"/>
    <col min="9758" max="9758" width="13" style="1138" customWidth="1"/>
    <col min="9759" max="9759" width="11.28515625" style="1138" customWidth="1"/>
    <col min="9760" max="9760" width="14.85546875" style="1138" customWidth="1"/>
    <col min="9761" max="9761" width="14.28515625" style="1138" customWidth="1"/>
    <col min="9762" max="9762" width="13.28515625" style="1138" customWidth="1"/>
    <col min="9763" max="9763" width="11.28515625" style="1138" customWidth="1"/>
    <col min="9764" max="9764" width="12.85546875" style="1138" customWidth="1"/>
    <col min="9765" max="9765" width="11.28515625" style="1138" customWidth="1"/>
    <col min="9766" max="9766" width="13.140625" style="1138" customWidth="1"/>
    <col min="9767" max="9767" width="12.140625" style="1138" customWidth="1"/>
    <col min="9768" max="9768" width="13.85546875" style="1138" customWidth="1"/>
    <col min="9769" max="9769" width="14" style="1138" customWidth="1"/>
    <col min="9770" max="9770" width="13.28515625" style="1138" customWidth="1"/>
    <col min="9771" max="9771" width="11.28515625" style="1138" customWidth="1"/>
    <col min="9772" max="9772" width="14.7109375" style="1138" bestFit="1" customWidth="1"/>
    <col min="9773" max="9773" width="13.28515625" style="1138" customWidth="1"/>
    <col min="9774" max="9775" width="14.28515625" style="1138" customWidth="1"/>
    <col min="9776" max="9778" width="13.140625" style="1138" customWidth="1"/>
    <col min="9779" max="9815" width="17.28515625" style="1138" customWidth="1"/>
    <col min="9816" max="9816" width="14.7109375" style="1138" bestFit="1" customWidth="1"/>
    <col min="9817" max="9817" width="13.7109375" style="1138" customWidth="1"/>
    <col min="9818" max="9818" width="15.28515625" style="1138" customWidth="1"/>
    <col min="9819" max="9819" width="13.140625" style="1138" customWidth="1"/>
    <col min="9820" max="9820" width="11.85546875" style="1138" customWidth="1"/>
    <col min="9821" max="9821" width="13.28515625" style="1138" customWidth="1"/>
    <col min="9822" max="9822" width="12.28515625" style="1138" customWidth="1"/>
    <col min="9823" max="9823" width="13" style="1138" bestFit="1" customWidth="1"/>
    <col min="9824" max="9824" width="13.28515625" style="1138" bestFit="1" customWidth="1"/>
    <col min="9825" max="9825" width="19.28515625" style="1138" customWidth="1"/>
    <col min="9826" max="9826" width="12.7109375" style="1138" bestFit="1" customWidth="1"/>
    <col min="9827" max="9827" width="13" style="1138" bestFit="1" customWidth="1"/>
    <col min="9828" max="9828" width="13.28515625" style="1138" bestFit="1" customWidth="1"/>
    <col min="9829" max="9829" width="16.28515625" style="1138" customWidth="1"/>
    <col min="9830" max="9830" width="13.140625" style="1138" customWidth="1"/>
    <col min="9831" max="9831" width="15.140625" style="1138" bestFit="1" customWidth="1"/>
    <col min="9832" max="9832" width="16.28515625" style="1138" bestFit="1" customWidth="1"/>
    <col min="9833" max="9833" width="14.28515625" style="1138" customWidth="1"/>
    <col min="9834" max="9834" width="13.28515625" style="1138" bestFit="1" customWidth="1"/>
    <col min="9835" max="9835" width="13" style="1138" bestFit="1" customWidth="1"/>
    <col min="9836" max="9843" width="13" style="1138" customWidth="1"/>
    <col min="9844" max="9844" width="13" style="1138" bestFit="1" customWidth="1"/>
    <col min="9845" max="9845" width="15.85546875" style="1138" customWidth="1"/>
    <col min="9846" max="9846" width="12.7109375" style="1138" bestFit="1" customWidth="1"/>
    <col min="9847" max="9848" width="13" style="1138" bestFit="1" customWidth="1"/>
    <col min="9849" max="9849" width="14.28515625" style="1138" customWidth="1"/>
    <col min="9850" max="9850" width="12.7109375" style="1138" bestFit="1" customWidth="1"/>
    <col min="9851" max="9852" width="13" style="1138" bestFit="1" customWidth="1"/>
    <col min="9853" max="9853" width="15.140625" style="1138" customWidth="1"/>
    <col min="9854" max="9856" width="13" style="1138" bestFit="1" customWidth="1"/>
    <col min="9857" max="9857" width="13.7109375" style="1138" customWidth="1"/>
    <col min="9858" max="9859" width="13" style="1138" bestFit="1" customWidth="1"/>
    <col min="9860" max="9860" width="13.140625" style="1138" customWidth="1"/>
    <col min="9861" max="9861" width="15.85546875" style="1138" customWidth="1"/>
    <col min="9862" max="9862" width="13" style="1138" customWidth="1"/>
    <col min="9863" max="9863" width="13" style="1138" bestFit="1" customWidth="1"/>
    <col min="9864" max="9864" width="21" style="1138" customWidth="1"/>
    <col min="9865" max="9865" width="15.7109375" style="1138" customWidth="1"/>
    <col min="9866" max="9866" width="13.28515625" style="1138" customWidth="1"/>
    <col min="9867" max="9867" width="13" style="1138" bestFit="1" customWidth="1"/>
    <col min="9868" max="9871" width="13" style="1138" customWidth="1"/>
    <col min="9872" max="9872" width="13.28515625" style="1138" bestFit="1" customWidth="1"/>
    <col min="9873" max="9873" width="14.28515625" style="1138" customWidth="1"/>
    <col min="9874" max="9874" width="13.28515625" style="1138" customWidth="1"/>
    <col min="9875" max="9879" width="12.28515625" style="1138" customWidth="1"/>
    <col min="9880" max="9880" width="13.28515625" style="1138" bestFit="1" customWidth="1"/>
    <col min="9881" max="9881" width="14" style="1138" customWidth="1"/>
    <col min="9882" max="9882" width="13.28515625" style="1138" bestFit="1" customWidth="1"/>
    <col min="9883" max="9883" width="13" style="1138" bestFit="1" customWidth="1"/>
    <col min="9884" max="9885" width="13.7109375" style="1138" customWidth="1"/>
    <col min="9886" max="9886" width="13.140625" style="1138" customWidth="1"/>
    <col min="9887" max="9887" width="12.28515625" style="1138" customWidth="1"/>
    <col min="9888" max="9888" width="13.28515625" style="1138" bestFit="1" customWidth="1"/>
    <col min="9889" max="9889" width="17" style="1138" customWidth="1"/>
    <col min="9890" max="9890" width="13.28515625" style="1138" bestFit="1" customWidth="1"/>
    <col min="9891" max="9891" width="13" style="1138" bestFit="1" customWidth="1"/>
    <col min="9892" max="9892" width="12.7109375" style="1138" bestFit="1" customWidth="1"/>
    <col min="9893" max="9893" width="14.7109375" style="1138" customWidth="1"/>
    <col min="9894" max="9894" width="11.85546875" style="1138" bestFit="1" customWidth="1"/>
    <col min="9895" max="9895" width="13" style="1138" bestFit="1" customWidth="1"/>
    <col min="9896" max="9896" width="15.140625" style="1138" bestFit="1" customWidth="1"/>
    <col min="9897" max="9897" width="14" style="1138" customWidth="1"/>
    <col min="9898" max="9898" width="12" style="1138" bestFit="1" customWidth="1"/>
    <col min="9899" max="9899" width="11.28515625" style="1138" customWidth="1"/>
    <col min="9900" max="9900" width="12.7109375" style="1138" bestFit="1" customWidth="1"/>
    <col min="9901" max="9901" width="11.28515625" style="1138" customWidth="1"/>
    <col min="9902" max="9903" width="13" style="1138" bestFit="1" customWidth="1"/>
    <col min="9904" max="9904" width="12.7109375" style="1138" bestFit="1" customWidth="1"/>
    <col min="9905" max="9905" width="18.28515625" style="1138" customWidth="1"/>
    <col min="9906" max="9906" width="12.28515625" style="1138" bestFit="1" customWidth="1"/>
    <col min="9907" max="9907" width="13" style="1138" bestFit="1" customWidth="1"/>
    <col min="9908" max="9908" width="13" style="1138" customWidth="1"/>
    <col min="9909" max="9909" width="14.28515625" style="1138" customWidth="1"/>
    <col min="9910" max="9911" width="13" style="1138" customWidth="1"/>
    <col min="9912" max="9912" width="13.28515625" style="1138" customWidth="1"/>
    <col min="9913" max="9913" width="15.7109375" style="1138" customWidth="1"/>
    <col min="9914" max="9914" width="12" style="1138" bestFit="1" customWidth="1"/>
    <col min="9915" max="9916" width="12.28515625" style="1138" customWidth="1"/>
    <col min="9917" max="9917" width="15.85546875" style="1138" customWidth="1"/>
    <col min="9918" max="9920" width="12.28515625" style="1138" customWidth="1"/>
    <col min="9921" max="9921" width="14.85546875" style="1138" customWidth="1"/>
    <col min="9922" max="9924" width="12.28515625" style="1138" customWidth="1"/>
    <col min="9925" max="9925" width="13.7109375" style="1138" customWidth="1"/>
    <col min="9926" max="9927" width="12.28515625" style="1138" customWidth="1"/>
    <col min="9928" max="9928" width="18.140625" style="1138" customWidth="1"/>
    <col min="9929" max="9929" width="16.28515625" style="1138" customWidth="1"/>
    <col min="9930" max="9930" width="15" style="1138" customWidth="1"/>
    <col min="9931" max="9931" width="9.140625" style="1138"/>
    <col min="9932" max="9932" width="13.28515625" style="1138" bestFit="1" customWidth="1"/>
    <col min="9933" max="10004" width="9.140625" style="1138"/>
    <col min="10005" max="10005" width="3.7109375" style="1138" customWidth="1"/>
    <col min="10006" max="10006" width="17" style="1138" customWidth="1"/>
    <col min="10007" max="10007" width="13" style="1138" customWidth="1"/>
    <col min="10008" max="10008" width="18.7109375" style="1138" customWidth="1"/>
    <col min="10009" max="10009" width="14.140625" style="1138" customWidth="1"/>
    <col min="10010" max="10010" width="12.85546875" style="1138" customWidth="1"/>
    <col min="10011" max="10011" width="11.7109375" style="1138" customWidth="1"/>
    <col min="10012" max="10012" width="12.85546875" style="1138" customWidth="1"/>
    <col min="10013" max="10013" width="14.85546875" style="1138" customWidth="1"/>
    <col min="10014" max="10014" width="13" style="1138" customWidth="1"/>
    <col min="10015" max="10015" width="11.28515625" style="1138" customWidth="1"/>
    <col min="10016" max="10016" width="14.85546875" style="1138" customWidth="1"/>
    <col min="10017" max="10017" width="14.28515625" style="1138" customWidth="1"/>
    <col min="10018" max="10018" width="13.28515625" style="1138" customWidth="1"/>
    <col min="10019" max="10019" width="11.28515625" style="1138" customWidth="1"/>
    <col min="10020" max="10020" width="12.85546875" style="1138" customWidth="1"/>
    <col min="10021" max="10021" width="11.28515625" style="1138" customWidth="1"/>
    <col min="10022" max="10022" width="13.140625" style="1138" customWidth="1"/>
    <col min="10023" max="10023" width="12.140625" style="1138" customWidth="1"/>
    <col min="10024" max="10024" width="13.85546875" style="1138" customWidth="1"/>
    <col min="10025" max="10025" width="14" style="1138" customWidth="1"/>
    <col min="10026" max="10026" width="13.28515625" style="1138" customWidth="1"/>
    <col min="10027" max="10027" width="11.28515625" style="1138" customWidth="1"/>
    <col min="10028" max="10028" width="14.7109375" style="1138" bestFit="1" customWidth="1"/>
    <col min="10029" max="10029" width="13.28515625" style="1138" customWidth="1"/>
    <col min="10030" max="10031" width="14.28515625" style="1138" customWidth="1"/>
    <col min="10032" max="10034" width="13.140625" style="1138" customWidth="1"/>
    <col min="10035" max="10071" width="17.28515625" style="1138" customWidth="1"/>
    <col min="10072" max="10072" width="14.7109375" style="1138" bestFit="1" customWidth="1"/>
    <col min="10073" max="10073" width="13.7109375" style="1138" customWidth="1"/>
    <col min="10074" max="10074" width="15.28515625" style="1138" customWidth="1"/>
    <col min="10075" max="10075" width="13.140625" style="1138" customWidth="1"/>
    <col min="10076" max="10076" width="11.85546875" style="1138" customWidth="1"/>
    <col min="10077" max="10077" width="13.28515625" style="1138" customWidth="1"/>
    <col min="10078" max="10078" width="12.28515625" style="1138" customWidth="1"/>
    <col min="10079" max="10079" width="13" style="1138" bestFit="1" customWidth="1"/>
    <col min="10080" max="10080" width="13.28515625" style="1138" bestFit="1" customWidth="1"/>
    <col min="10081" max="10081" width="19.28515625" style="1138" customWidth="1"/>
    <col min="10082" max="10082" width="12.7109375" style="1138" bestFit="1" customWidth="1"/>
    <col min="10083" max="10083" width="13" style="1138" bestFit="1" customWidth="1"/>
    <col min="10084" max="10084" width="13.28515625" style="1138" bestFit="1" customWidth="1"/>
    <col min="10085" max="10085" width="16.28515625" style="1138" customWidth="1"/>
    <col min="10086" max="10086" width="13.140625" style="1138" customWidth="1"/>
    <col min="10087" max="10087" width="15.140625" style="1138" bestFit="1" customWidth="1"/>
    <col min="10088" max="10088" width="16.28515625" style="1138" bestFit="1" customWidth="1"/>
    <col min="10089" max="10089" width="14.28515625" style="1138" customWidth="1"/>
    <col min="10090" max="10090" width="13.28515625" style="1138" bestFit="1" customWidth="1"/>
    <col min="10091" max="10091" width="13" style="1138" bestFit="1" customWidth="1"/>
    <col min="10092" max="10099" width="13" style="1138" customWidth="1"/>
    <col min="10100" max="10100" width="13" style="1138" bestFit="1" customWidth="1"/>
    <col min="10101" max="10101" width="15.85546875" style="1138" customWidth="1"/>
    <col min="10102" max="10102" width="12.7109375" style="1138" bestFit="1" customWidth="1"/>
    <col min="10103" max="10104" width="13" style="1138" bestFit="1" customWidth="1"/>
    <col min="10105" max="10105" width="14.28515625" style="1138" customWidth="1"/>
    <col min="10106" max="10106" width="12.7109375" style="1138" bestFit="1" customWidth="1"/>
    <col min="10107" max="10108" width="13" style="1138" bestFit="1" customWidth="1"/>
    <col min="10109" max="10109" width="15.140625" style="1138" customWidth="1"/>
    <col min="10110" max="10112" width="13" style="1138" bestFit="1" customWidth="1"/>
    <col min="10113" max="10113" width="13.7109375" style="1138" customWidth="1"/>
    <col min="10114" max="10115" width="13" style="1138" bestFit="1" customWidth="1"/>
    <col min="10116" max="10116" width="13.140625" style="1138" customWidth="1"/>
    <col min="10117" max="10117" width="15.85546875" style="1138" customWidth="1"/>
    <col min="10118" max="10118" width="13" style="1138" customWidth="1"/>
    <col min="10119" max="10119" width="13" style="1138" bestFit="1" customWidth="1"/>
    <col min="10120" max="10120" width="21" style="1138" customWidth="1"/>
    <col min="10121" max="10121" width="15.7109375" style="1138" customWidth="1"/>
    <col min="10122" max="10122" width="13.28515625" style="1138" customWidth="1"/>
    <col min="10123" max="10123" width="13" style="1138" bestFit="1" customWidth="1"/>
    <col min="10124" max="10127" width="13" style="1138" customWidth="1"/>
    <col min="10128" max="10128" width="13.28515625" style="1138" bestFit="1" customWidth="1"/>
    <col min="10129" max="10129" width="14.28515625" style="1138" customWidth="1"/>
    <col min="10130" max="10130" width="13.28515625" style="1138" customWidth="1"/>
    <col min="10131" max="10135" width="12.28515625" style="1138" customWidth="1"/>
    <col min="10136" max="10136" width="13.28515625" style="1138" bestFit="1" customWidth="1"/>
    <col min="10137" max="10137" width="14" style="1138" customWidth="1"/>
    <col min="10138" max="10138" width="13.28515625" style="1138" bestFit="1" customWidth="1"/>
    <col min="10139" max="10139" width="13" style="1138" bestFit="1" customWidth="1"/>
    <col min="10140" max="10141" width="13.7109375" style="1138" customWidth="1"/>
    <col min="10142" max="10142" width="13.140625" style="1138" customWidth="1"/>
    <col min="10143" max="10143" width="12.28515625" style="1138" customWidth="1"/>
    <col min="10144" max="10144" width="13.28515625" style="1138" bestFit="1" customWidth="1"/>
    <col min="10145" max="10145" width="17" style="1138" customWidth="1"/>
    <col min="10146" max="10146" width="13.28515625" style="1138" bestFit="1" customWidth="1"/>
    <col min="10147" max="10147" width="13" style="1138" bestFit="1" customWidth="1"/>
    <col min="10148" max="10148" width="12.7109375" style="1138" bestFit="1" customWidth="1"/>
    <col min="10149" max="10149" width="14.7109375" style="1138" customWidth="1"/>
    <col min="10150" max="10150" width="11.85546875" style="1138" bestFit="1" customWidth="1"/>
    <col min="10151" max="10151" width="13" style="1138" bestFit="1" customWidth="1"/>
    <col min="10152" max="10152" width="15.140625" style="1138" bestFit="1" customWidth="1"/>
    <col min="10153" max="10153" width="14" style="1138" customWidth="1"/>
    <col min="10154" max="10154" width="12" style="1138" bestFit="1" customWidth="1"/>
    <col min="10155" max="10155" width="11.28515625" style="1138" customWidth="1"/>
    <col min="10156" max="10156" width="12.7109375" style="1138" bestFit="1" customWidth="1"/>
    <col min="10157" max="10157" width="11.28515625" style="1138" customWidth="1"/>
    <col min="10158" max="10159" width="13" style="1138" bestFit="1" customWidth="1"/>
    <col min="10160" max="10160" width="12.7109375" style="1138" bestFit="1" customWidth="1"/>
    <col min="10161" max="10161" width="18.28515625" style="1138" customWidth="1"/>
    <col min="10162" max="10162" width="12.28515625" style="1138" bestFit="1" customWidth="1"/>
    <col min="10163" max="10163" width="13" style="1138" bestFit="1" customWidth="1"/>
    <col min="10164" max="10164" width="13" style="1138" customWidth="1"/>
    <col min="10165" max="10165" width="14.28515625" style="1138" customWidth="1"/>
    <col min="10166" max="10167" width="13" style="1138" customWidth="1"/>
    <col min="10168" max="10168" width="13.28515625" style="1138" customWidth="1"/>
    <col min="10169" max="10169" width="15.7109375" style="1138" customWidth="1"/>
    <col min="10170" max="10170" width="12" style="1138" bestFit="1" customWidth="1"/>
    <col min="10171" max="10172" width="12.28515625" style="1138" customWidth="1"/>
    <col min="10173" max="10173" width="15.85546875" style="1138" customWidth="1"/>
    <col min="10174" max="10176" width="12.28515625" style="1138" customWidth="1"/>
    <col min="10177" max="10177" width="14.85546875" style="1138" customWidth="1"/>
    <col min="10178" max="10180" width="12.28515625" style="1138" customWidth="1"/>
    <col min="10181" max="10181" width="13.7109375" style="1138" customWidth="1"/>
    <col min="10182" max="10183" width="12.28515625" style="1138" customWidth="1"/>
    <col min="10184" max="10184" width="18.140625" style="1138" customWidth="1"/>
    <col min="10185" max="10185" width="16.28515625" style="1138" customWidth="1"/>
    <col min="10186" max="10186" width="15" style="1138" customWidth="1"/>
    <col min="10187" max="10187" width="9.140625" style="1138"/>
    <col min="10188" max="10188" width="13.28515625" style="1138" bestFit="1" customWidth="1"/>
    <col min="10189" max="10260" width="9.140625" style="1138"/>
    <col min="10261" max="10261" width="3.7109375" style="1138" customWidth="1"/>
    <col min="10262" max="10262" width="17" style="1138" customWidth="1"/>
    <col min="10263" max="10263" width="13" style="1138" customWidth="1"/>
    <col min="10264" max="10264" width="18.7109375" style="1138" customWidth="1"/>
    <col min="10265" max="10265" width="14.140625" style="1138" customWidth="1"/>
    <col min="10266" max="10266" width="12.85546875" style="1138" customWidth="1"/>
    <col min="10267" max="10267" width="11.7109375" style="1138" customWidth="1"/>
    <col min="10268" max="10268" width="12.85546875" style="1138" customWidth="1"/>
    <col min="10269" max="10269" width="14.85546875" style="1138" customWidth="1"/>
    <col min="10270" max="10270" width="13" style="1138" customWidth="1"/>
    <col min="10271" max="10271" width="11.28515625" style="1138" customWidth="1"/>
    <col min="10272" max="10272" width="14.85546875" style="1138" customWidth="1"/>
    <col min="10273" max="10273" width="14.28515625" style="1138" customWidth="1"/>
    <col min="10274" max="10274" width="13.28515625" style="1138" customWidth="1"/>
    <col min="10275" max="10275" width="11.28515625" style="1138" customWidth="1"/>
    <col min="10276" max="10276" width="12.85546875" style="1138" customWidth="1"/>
    <col min="10277" max="10277" width="11.28515625" style="1138" customWidth="1"/>
    <col min="10278" max="10278" width="13.140625" style="1138" customWidth="1"/>
    <col min="10279" max="10279" width="12.140625" style="1138" customWidth="1"/>
    <col min="10280" max="10280" width="13.85546875" style="1138" customWidth="1"/>
    <col min="10281" max="10281" width="14" style="1138" customWidth="1"/>
    <col min="10282" max="10282" width="13.28515625" style="1138" customWidth="1"/>
    <col min="10283" max="10283" width="11.28515625" style="1138" customWidth="1"/>
    <col min="10284" max="10284" width="14.7109375" style="1138" bestFit="1" customWidth="1"/>
    <col min="10285" max="10285" width="13.28515625" style="1138" customWidth="1"/>
    <col min="10286" max="10287" width="14.28515625" style="1138" customWidth="1"/>
    <col min="10288" max="10290" width="13.140625" style="1138" customWidth="1"/>
    <col min="10291" max="10327" width="17.28515625" style="1138" customWidth="1"/>
    <col min="10328" max="10328" width="14.7109375" style="1138" bestFit="1" customWidth="1"/>
    <col min="10329" max="10329" width="13.7109375" style="1138" customWidth="1"/>
    <col min="10330" max="10330" width="15.28515625" style="1138" customWidth="1"/>
    <col min="10331" max="10331" width="13.140625" style="1138" customWidth="1"/>
    <col min="10332" max="10332" width="11.85546875" style="1138" customWidth="1"/>
    <col min="10333" max="10333" width="13.28515625" style="1138" customWidth="1"/>
    <col min="10334" max="10334" width="12.28515625" style="1138" customWidth="1"/>
    <col min="10335" max="10335" width="13" style="1138" bestFit="1" customWidth="1"/>
    <col min="10336" max="10336" width="13.28515625" style="1138" bestFit="1" customWidth="1"/>
    <col min="10337" max="10337" width="19.28515625" style="1138" customWidth="1"/>
    <col min="10338" max="10338" width="12.7109375" style="1138" bestFit="1" customWidth="1"/>
    <col min="10339" max="10339" width="13" style="1138" bestFit="1" customWidth="1"/>
    <col min="10340" max="10340" width="13.28515625" style="1138" bestFit="1" customWidth="1"/>
    <col min="10341" max="10341" width="16.28515625" style="1138" customWidth="1"/>
    <col min="10342" max="10342" width="13.140625" style="1138" customWidth="1"/>
    <col min="10343" max="10343" width="15.140625" style="1138" bestFit="1" customWidth="1"/>
    <col min="10344" max="10344" width="16.28515625" style="1138" bestFit="1" customWidth="1"/>
    <col min="10345" max="10345" width="14.28515625" style="1138" customWidth="1"/>
    <col min="10346" max="10346" width="13.28515625" style="1138" bestFit="1" customWidth="1"/>
    <col min="10347" max="10347" width="13" style="1138" bestFit="1" customWidth="1"/>
    <col min="10348" max="10355" width="13" style="1138" customWidth="1"/>
    <col min="10356" max="10356" width="13" style="1138" bestFit="1" customWidth="1"/>
    <col min="10357" max="10357" width="15.85546875" style="1138" customWidth="1"/>
    <col min="10358" max="10358" width="12.7109375" style="1138" bestFit="1" customWidth="1"/>
    <col min="10359" max="10360" width="13" style="1138" bestFit="1" customWidth="1"/>
    <col min="10361" max="10361" width="14.28515625" style="1138" customWidth="1"/>
    <col min="10362" max="10362" width="12.7109375" style="1138" bestFit="1" customWidth="1"/>
    <col min="10363" max="10364" width="13" style="1138" bestFit="1" customWidth="1"/>
    <col min="10365" max="10365" width="15.140625" style="1138" customWidth="1"/>
    <col min="10366" max="10368" width="13" style="1138" bestFit="1" customWidth="1"/>
    <col min="10369" max="10369" width="13.7109375" style="1138" customWidth="1"/>
    <col min="10370" max="10371" width="13" style="1138" bestFit="1" customWidth="1"/>
    <col min="10372" max="10372" width="13.140625" style="1138" customWidth="1"/>
    <col min="10373" max="10373" width="15.85546875" style="1138" customWidth="1"/>
    <col min="10374" max="10374" width="13" style="1138" customWidth="1"/>
    <col min="10375" max="10375" width="13" style="1138" bestFit="1" customWidth="1"/>
    <col min="10376" max="10376" width="21" style="1138" customWidth="1"/>
    <col min="10377" max="10377" width="15.7109375" style="1138" customWidth="1"/>
    <col min="10378" max="10378" width="13.28515625" style="1138" customWidth="1"/>
    <col min="10379" max="10379" width="13" style="1138" bestFit="1" customWidth="1"/>
    <col min="10380" max="10383" width="13" style="1138" customWidth="1"/>
    <col min="10384" max="10384" width="13.28515625" style="1138" bestFit="1" customWidth="1"/>
    <col min="10385" max="10385" width="14.28515625" style="1138" customWidth="1"/>
    <col min="10386" max="10386" width="13.28515625" style="1138" customWidth="1"/>
    <col min="10387" max="10391" width="12.28515625" style="1138" customWidth="1"/>
    <col min="10392" max="10392" width="13.28515625" style="1138" bestFit="1" customWidth="1"/>
    <col min="10393" max="10393" width="14" style="1138" customWidth="1"/>
    <col min="10394" max="10394" width="13.28515625" style="1138" bestFit="1" customWidth="1"/>
    <col min="10395" max="10395" width="13" style="1138" bestFit="1" customWidth="1"/>
    <col min="10396" max="10397" width="13.7109375" style="1138" customWidth="1"/>
    <col min="10398" max="10398" width="13.140625" style="1138" customWidth="1"/>
    <col min="10399" max="10399" width="12.28515625" style="1138" customWidth="1"/>
    <col min="10400" max="10400" width="13.28515625" style="1138" bestFit="1" customWidth="1"/>
    <col min="10401" max="10401" width="17" style="1138" customWidth="1"/>
    <col min="10402" max="10402" width="13.28515625" style="1138" bestFit="1" customWidth="1"/>
    <col min="10403" max="10403" width="13" style="1138" bestFit="1" customWidth="1"/>
    <col min="10404" max="10404" width="12.7109375" style="1138" bestFit="1" customWidth="1"/>
    <col min="10405" max="10405" width="14.7109375" style="1138" customWidth="1"/>
    <col min="10406" max="10406" width="11.85546875" style="1138" bestFit="1" customWidth="1"/>
    <col min="10407" max="10407" width="13" style="1138" bestFit="1" customWidth="1"/>
    <col min="10408" max="10408" width="15.140625" style="1138" bestFit="1" customWidth="1"/>
    <col min="10409" max="10409" width="14" style="1138" customWidth="1"/>
    <col min="10410" max="10410" width="12" style="1138" bestFit="1" customWidth="1"/>
    <col min="10411" max="10411" width="11.28515625" style="1138" customWidth="1"/>
    <col min="10412" max="10412" width="12.7109375" style="1138" bestFit="1" customWidth="1"/>
    <col min="10413" max="10413" width="11.28515625" style="1138" customWidth="1"/>
    <col min="10414" max="10415" width="13" style="1138" bestFit="1" customWidth="1"/>
    <col min="10416" max="10416" width="12.7109375" style="1138" bestFit="1" customWidth="1"/>
    <col min="10417" max="10417" width="18.28515625" style="1138" customWidth="1"/>
    <col min="10418" max="10418" width="12.28515625" style="1138" bestFit="1" customWidth="1"/>
    <col min="10419" max="10419" width="13" style="1138" bestFit="1" customWidth="1"/>
    <col min="10420" max="10420" width="13" style="1138" customWidth="1"/>
    <col min="10421" max="10421" width="14.28515625" style="1138" customWidth="1"/>
    <col min="10422" max="10423" width="13" style="1138" customWidth="1"/>
    <col min="10424" max="10424" width="13.28515625" style="1138" customWidth="1"/>
    <col min="10425" max="10425" width="15.7109375" style="1138" customWidth="1"/>
    <col min="10426" max="10426" width="12" style="1138" bestFit="1" customWidth="1"/>
    <col min="10427" max="10428" width="12.28515625" style="1138" customWidth="1"/>
    <col min="10429" max="10429" width="15.85546875" style="1138" customWidth="1"/>
    <col min="10430" max="10432" width="12.28515625" style="1138" customWidth="1"/>
    <col min="10433" max="10433" width="14.85546875" style="1138" customWidth="1"/>
    <col min="10434" max="10436" width="12.28515625" style="1138" customWidth="1"/>
    <col min="10437" max="10437" width="13.7109375" style="1138" customWidth="1"/>
    <col min="10438" max="10439" width="12.28515625" style="1138" customWidth="1"/>
    <col min="10440" max="10440" width="18.140625" style="1138" customWidth="1"/>
    <col min="10441" max="10441" width="16.28515625" style="1138" customWidth="1"/>
    <col min="10442" max="10442" width="15" style="1138" customWidth="1"/>
    <col min="10443" max="10443" width="9.140625" style="1138"/>
    <col min="10444" max="10444" width="13.28515625" style="1138" bestFit="1" customWidth="1"/>
    <col min="10445" max="10516" width="9.140625" style="1138"/>
    <col min="10517" max="10517" width="3.7109375" style="1138" customWidth="1"/>
    <col min="10518" max="10518" width="17" style="1138" customWidth="1"/>
    <col min="10519" max="10519" width="13" style="1138" customWidth="1"/>
    <col min="10520" max="10520" width="18.7109375" style="1138" customWidth="1"/>
    <col min="10521" max="10521" width="14.140625" style="1138" customWidth="1"/>
    <col min="10522" max="10522" width="12.85546875" style="1138" customWidth="1"/>
    <col min="10523" max="10523" width="11.7109375" style="1138" customWidth="1"/>
    <col min="10524" max="10524" width="12.85546875" style="1138" customWidth="1"/>
    <col min="10525" max="10525" width="14.85546875" style="1138" customWidth="1"/>
    <col min="10526" max="10526" width="13" style="1138" customWidth="1"/>
    <col min="10527" max="10527" width="11.28515625" style="1138" customWidth="1"/>
    <col min="10528" max="10528" width="14.85546875" style="1138" customWidth="1"/>
    <col min="10529" max="10529" width="14.28515625" style="1138" customWidth="1"/>
    <col min="10530" max="10530" width="13.28515625" style="1138" customWidth="1"/>
    <col min="10531" max="10531" width="11.28515625" style="1138" customWidth="1"/>
    <col min="10532" max="10532" width="12.85546875" style="1138" customWidth="1"/>
    <col min="10533" max="10533" width="11.28515625" style="1138" customWidth="1"/>
    <col min="10534" max="10534" width="13.140625" style="1138" customWidth="1"/>
    <col min="10535" max="10535" width="12.140625" style="1138" customWidth="1"/>
    <col min="10536" max="10536" width="13.85546875" style="1138" customWidth="1"/>
    <col min="10537" max="10537" width="14" style="1138" customWidth="1"/>
    <col min="10538" max="10538" width="13.28515625" style="1138" customWidth="1"/>
    <col min="10539" max="10539" width="11.28515625" style="1138" customWidth="1"/>
    <col min="10540" max="10540" width="14.7109375" style="1138" bestFit="1" customWidth="1"/>
    <col min="10541" max="10541" width="13.28515625" style="1138" customWidth="1"/>
    <col min="10542" max="10543" width="14.28515625" style="1138" customWidth="1"/>
    <col min="10544" max="10546" width="13.140625" style="1138" customWidth="1"/>
    <col min="10547" max="10583" width="17.28515625" style="1138" customWidth="1"/>
    <col min="10584" max="10584" width="14.7109375" style="1138" bestFit="1" customWidth="1"/>
    <col min="10585" max="10585" width="13.7109375" style="1138" customWidth="1"/>
    <col min="10586" max="10586" width="15.28515625" style="1138" customWidth="1"/>
    <col min="10587" max="10587" width="13.140625" style="1138" customWidth="1"/>
    <col min="10588" max="10588" width="11.85546875" style="1138" customWidth="1"/>
    <col min="10589" max="10589" width="13.28515625" style="1138" customWidth="1"/>
    <col min="10590" max="10590" width="12.28515625" style="1138" customWidth="1"/>
    <col min="10591" max="10591" width="13" style="1138" bestFit="1" customWidth="1"/>
    <col min="10592" max="10592" width="13.28515625" style="1138" bestFit="1" customWidth="1"/>
    <col min="10593" max="10593" width="19.28515625" style="1138" customWidth="1"/>
    <col min="10594" max="10594" width="12.7109375" style="1138" bestFit="1" customWidth="1"/>
    <col min="10595" max="10595" width="13" style="1138" bestFit="1" customWidth="1"/>
    <col min="10596" max="10596" width="13.28515625" style="1138" bestFit="1" customWidth="1"/>
    <col min="10597" max="10597" width="16.28515625" style="1138" customWidth="1"/>
    <col min="10598" max="10598" width="13.140625" style="1138" customWidth="1"/>
    <col min="10599" max="10599" width="15.140625" style="1138" bestFit="1" customWidth="1"/>
    <col min="10600" max="10600" width="16.28515625" style="1138" bestFit="1" customWidth="1"/>
    <col min="10601" max="10601" width="14.28515625" style="1138" customWidth="1"/>
    <col min="10602" max="10602" width="13.28515625" style="1138" bestFit="1" customWidth="1"/>
    <col min="10603" max="10603" width="13" style="1138" bestFit="1" customWidth="1"/>
    <col min="10604" max="10611" width="13" style="1138" customWidth="1"/>
    <col min="10612" max="10612" width="13" style="1138" bestFit="1" customWidth="1"/>
    <col min="10613" max="10613" width="15.85546875" style="1138" customWidth="1"/>
    <col min="10614" max="10614" width="12.7109375" style="1138" bestFit="1" customWidth="1"/>
    <col min="10615" max="10616" width="13" style="1138" bestFit="1" customWidth="1"/>
    <col min="10617" max="10617" width="14.28515625" style="1138" customWidth="1"/>
    <col min="10618" max="10618" width="12.7109375" style="1138" bestFit="1" customWidth="1"/>
    <col min="10619" max="10620" width="13" style="1138" bestFit="1" customWidth="1"/>
    <col min="10621" max="10621" width="15.140625" style="1138" customWidth="1"/>
    <col min="10622" max="10624" width="13" style="1138" bestFit="1" customWidth="1"/>
    <col min="10625" max="10625" width="13.7109375" style="1138" customWidth="1"/>
    <col min="10626" max="10627" width="13" style="1138" bestFit="1" customWidth="1"/>
    <col min="10628" max="10628" width="13.140625" style="1138" customWidth="1"/>
    <col min="10629" max="10629" width="15.85546875" style="1138" customWidth="1"/>
    <col min="10630" max="10630" width="13" style="1138" customWidth="1"/>
    <col min="10631" max="10631" width="13" style="1138" bestFit="1" customWidth="1"/>
    <col min="10632" max="10632" width="21" style="1138" customWidth="1"/>
    <col min="10633" max="10633" width="15.7109375" style="1138" customWidth="1"/>
    <col min="10634" max="10634" width="13.28515625" style="1138" customWidth="1"/>
    <col min="10635" max="10635" width="13" style="1138" bestFit="1" customWidth="1"/>
    <col min="10636" max="10639" width="13" style="1138" customWidth="1"/>
    <col min="10640" max="10640" width="13.28515625" style="1138" bestFit="1" customWidth="1"/>
    <col min="10641" max="10641" width="14.28515625" style="1138" customWidth="1"/>
    <col min="10642" max="10642" width="13.28515625" style="1138" customWidth="1"/>
    <col min="10643" max="10647" width="12.28515625" style="1138" customWidth="1"/>
    <col min="10648" max="10648" width="13.28515625" style="1138" bestFit="1" customWidth="1"/>
    <col min="10649" max="10649" width="14" style="1138" customWidth="1"/>
    <col min="10650" max="10650" width="13.28515625" style="1138" bestFit="1" customWidth="1"/>
    <col min="10651" max="10651" width="13" style="1138" bestFit="1" customWidth="1"/>
    <col min="10652" max="10653" width="13.7109375" style="1138" customWidth="1"/>
    <col min="10654" max="10654" width="13.140625" style="1138" customWidth="1"/>
    <col min="10655" max="10655" width="12.28515625" style="1138" customWidth="1"/>
    <col min="10656" max="10656" width="13.28515625" style="1138" bestFit="1" customWidth="1"/>
    <col min="10657" max="10657" width="17" style="1138" customWidth="1"/>
    <col min="10658" max="10658" width="13.28515625" style="1138" bestFit="1" customWidth="1"/>
    <col min="10659" max="10659" width="13" style="1138" bestFit="1" customWidth="1"/>
    <col min="10660" max="10660" width="12.7109375" style="1138" bestFit="1" customWidth="1"/>
    <col min="10661" max="10661" width="14.7109375" style="1138" customWidth="1"/>
    <col min="10662" max="10662" width="11.85546875" style="1138" bestFit="1" customWidth="1"/>
    <col min="10663" max="10663" width="13" style="1138" bestFit="1" customWidth="1"/>
    <col min="10664" max="10664" width="15.140625" style="1138" bestFit="1" customWidth="1"/>
    <col min="10665" max="10665" width="14" style="1138" customWidth="1"/>
    <col min="10666" max="10666" width="12" style="1138" bestFit="1" customWidth="1"/>
    <col min="10667" max="10667" width="11.28515625" style="1138" customWidth="1"/>
    <col min="10668" max="10668" width="12.7109375" style="1138" bestFit="1" customWidth="1"/>
    <col min="10669" max="10669" width="11.28515625" style="1138" customWidth="1"/>
    <col min="10670" max="10671" width="13" style="1138" bestFit="1" customWidth="1"/>
    <col min="10672" max="10672" width="12.7109375" style="1138" bestFit="1" customWidth="1"/>
    <col min="10673" max="10673" width="18.28515625" style="1138" customWidth="1"/>
    <col min="10674" max="10674" width="12.28515625" style="1138" bestFit="1" customWidth="1"/>
    <col min="10675" max="10675" width="13" style="1138" bestFit="1" customWidth="1"/>
    <col min="10676" max="10676" width="13" style="1138" customWidth="1"/>
    <col min="10677" max="10677" width="14.28515625" style="1138" customWidth="1"/>
    <col min="10678" max="10679" width="13" style="1138" customWidth="1"/>
    <col min="10680" max="10680" width="13.28515625" style="1138" customWidth="1"/>
    <col min="10681" max="10681" width="15.7109375" style="1138" customWidth="1"/>
    <col min="10682" max="10682" width="12" style="1138" bestFit="1" customWidth="1"/>
    <col min="10683" max="10684" width="12.28515625" style="1138" customWidth="1"/>
    <col min="10685" max="10685" width="15.85546875" style="1138" customWidth="1"/>
    <col min="10686" max="10688" width="12.28515625" style="1138" customWidth="1"/>
    <col min="10689" max="10689" width="14.85546875" style="1138" customWidth="1"/>
    <col min="10690" max="10692" width="12.28515625" style="1138" customWidth="1"/>
    <col min="10693" max="10693" width="13.7109375" style="1138" customWidth="1"/>
    <col min="10694" max="10695" width="12.28515625" style="1138" customWidth="1"/>
    <col min="10696" max="10696" width="18.140625" style="1138" customWidth="1"/>
    <col min="10697" max="10697" width="16.28515625" style="1138" customWidth="1"/>
    <col min="10698" max="10698" width="15" style="1138" customWidth="1"/>
    <col min="10699" max="10699" width="9.140625" style="1138"/>
    <col min="10700" max="10700" width="13.28515625" style="1138" bestFit="1" customWidth="1"/>
    <col min="10701" max="10772" width="9.140625" style="1138"/>
    <col min="10773" max="10773" width="3.7109375" style="1138" customWidth="1"/>
    <col min="10774" max="10774" width="17" style="1138" customWidth="1"/>
    <col min="10775" max="10775" width="13" style="1138" customWidth="1"/>
    <col min="10776" max="10776" width="18.7109375" style="1138" customWidth="1"/>
    <col min="10777" max="10777" width="14.140625" style="1138" customWidth="1"/>
    <col min="10778" max="10778" width="12.85546875" style="1138" customWidth="1"/>
    <col min="10779" max="10779" width="11.7109375" style="1138" customWidth="1"/>
    <col min="10780" max="10780" width="12.85546875" style="1138" customWidth="1"/>
    <col min="10781" max="10781" width="14.85546875" style="1138" customWidth="1"/>
    <col min="10782" max="10782" width="13" style="1138" customWidth="1"/>
    <col min="10783" max="10783" width="11.28515625" style="1138" customWidth="1"/>
    <col min="10784" max="10784" width="14.85546875" style="1138" customWidth="1"/>
    <col min="10785" max="10785" width="14.28515625" style="1138" customWidth="1"/>
    <col min="10786" max="10786" width="13.28515625" style="1138" customWidth="1"/>
    <col min="10787" max="10787" width="11.28515625" style="1138" customWidth="1"/>
    <col min="10788" max="10788" width="12.85546875" style="1138" customWidth="1"/>
    <col min="10789" max="10789" width="11.28515625" style="1138" customWidth="1"/>
    <col min="10790" max="10790" width="13.140625" style="1138" customWidth="1"/>
    <col min="10791" max="10791" width="12.140625" style="1138" customWidth="1"/>
    <col min="10792" max="10792" width="13.85546875" style="1138" customWidth="1"/>
    <col min="10793" max="10793" width="14" style="1138" customWidth="1"/>
    <col min="10794" max="10794" width="13.28515625" style="1138" customWidth="1"/>
    <col min="10795" max="10795" width="11.28515625" style="1138" customWidth="1"/>
    <col min="10796" max="10796" width="14.7109375" style="1138" bestFit="1" customWidth="1"/>
    <col min="10797" max="10797" width="13.28515625" style="1138" customWidth="1"/>
    <col min="10798" max="10799" width="14.28515625" style="1138" customWidth="1"/>
    <col min="10800" max="10802" width="13.140625" style="1138" customWidth="1"/>
    <col min="10803" max="10839" width="17.28515625" style="1138" customWidth="1"/>
    <col min="10840" max="10840" width="14.7109375" style="1138" bestFit="1" customWidth="1"/>
    <col min="10841" max="10841" width="13.7109375" style="1138" customWidth="1"/>
    <col min="10842" max="10842" width="15.28515625" style="1138" customWidth="1"/>
    <col min="10843" max="10843" width="13.140625" style="1138" customWidth="1"/>
    <col min="10844" max="10844" width="11.85546875" style="1138" customWidth="1"/>
    <col min="10845" max="10845" width="13.28515625" style="1138" customWidth="1"/>
    <col min="10846" max="10846" width="12.28515625" style="1138" customWidth="1"/>
    <col min="10847" max="10847" width="13" style="1138" bestFit="1" customWidth="1"/>
    <col min="10848" max="10848" width="13.28515625" style="1138" bestFit="1" customWidth="1"/>
    <col min="10849" max="10849" width="19.28515625" style="1138" customWidth="1"/>
    <col min="10850" max="10850" width="12.7109375" style="1138" bestFit="1" customWidth="1"/>
    <col min="10851" max="10851" width="13" style="1138" bestFit="1" customWidth="1"/>
    <col min="10852" max="10852" width="13.28515625" style="1138" bestFit="1" customWidth="1"/>
    <col min="10853" max="10853" width="16.28515625" style="1138" customWidth="1"/>
    <col min="10854" max="10854" width="13.140625" style="1138" customWidth="1"/>
    <col min="10855" max="10855" width="15.140625" style="1138" bestFit="1" customWidth="1"/>
    <col min="10856" max="10856" width="16.28515625" style="1138" bestFit="1" customWidth="1"/>
    <col min="10857" max="10857" width="14.28515625" style="1138" customWidth="1"/>
    <col min="10858" max="10858" width="13.28515625" style="1138" bestFit="1" customWidth="1"/>
    <col min="10859" max="10859" width="13" style="1138" bestFit="1" customWidth="1"/>
    <col min="10860" max="10867" width="13" style="1138" customWidth="1"/>
    <col min="10868" max="10868" width="13" style="1138" bestFit="1" customWidth="1"/>
    <col min="10869" max="10869" width="15.85546875" style="1138" customWidth="1"/>
    <col min="10870" max="10870" width="12.7109375" style="1138" bestFit="1" customWidth="1"/>
    <col min="10871" max="10872" width="13" style="1138" bestFit="1" customWidth="1"/>
    <col min="10873" max="10873" width="14.28515625" style="1138" customWidth="1"/>
    <col min="10874" max="10874" width="12.7109375" style="1138" bestFit="1" customWidth="1"/>
    <col min="10875" max="10876" width="13" style="1138" bestFit="1" customWidth="1"/>
    <col min="10877" max="10877" width="15.140625" style="1138" customWidth="1"/>
    <col min="10878" max="10880" width="13" style="1138" bestFit="1" customWidth="1"/>
    <col min="10881" max="10881" width="13.7109375" style="1138" customWidth="1"/>
    <col min="10882" max="10883" width="13" style="1138" bestFit="1" customWidth="1"/>
    <col min="10884" max="10884" width="13.140625" style="1138" customWidth="1"/>
    <col min="10885" max="10885" width="15.85546875" style="1138" customWidth="1"/>
    <col min="10886" max="10886" width="13" style="1138" customWidth="1"/>
    <col min="10887" max="10887" width="13" style="1138" bestFit="1" customWidth="1"/>
    <col min="10888" max="10888" width="21" style="1138" customWidth="1"/>
    <col min="10889" max="10889" width="15.7109375" style="1138" customWidth="1"/>
    <col min="10890" max="10890" width="13.28515625" style="1138" customWidth="1"/>
    <col min="10891" max="10891" width="13" style="1138" bestFit="1" customWidth="1"/>
    <col min="10892" max="10895" width="13" style="1138" customWidth="1"/>
    <col min="10896" max="10896" width="13.28515625" style="1138" bestFit="1" customWidth="1"/>
    <col min="10897" max="10897" width="14.28515625" style="1138" customWidth="1"/>
    <col min="10898" max="10898" width="13.28515625" style="1138" customWidth="1"/>
    <col min="10899" max="10903" width="12.28515625" style="1138" customWidth="1"/>
    <col min="10904" max="10904" width="13.28515625" style="1138" bestFit="1" customWidth="1"/>
    <col min="10905" max="10905" width="14" style="1138" customWidth="1"/>
    <col min="10906" max="10906" width="13.28515625" style="1138" bestFit="1" customWidth="1"/>
    <col min="10907" max="10907" width="13" style="1138" bestFit="1" customWidth="1"/>
    <col min="10908" max="10909" width="13.7109375" style="1138" customWidth="1"/>
    <col min="10910" max="10910" width="13.140625" style="1138" customWidth="1"/>
    <col min="10911" max="10911" width="12.28515625" style="1138" customWidth="1"/>
    <col min="10912" max="10912" width="13.28515625" style="1138" bestFit="1" customWidth="1"/>
    <col min="10913" max="10913" width="17" style="1138" customWidth="1"/>
    <col min="10914" max="10914" width="13.28515625" style="1138" bestFit="1" customWidth="1"/>
    <col min="10915" max="10915" width="13" style="1138" bestFit="1" customWidth="1"/>
    <col min="10916" max="10916" width="12.7109375" style="1138" bestFit="1" customWidth="1"/>
    <col min="10917" max="10917" width="14.7109375" style="1138" customWidth="1"/>
    <col min="10918" max="10918" width="11.85546875" style="1138" bestFit="1" customWidth="1"/>
    <col min="10919" max="10919" width="13" style="1138" bestFit="1" customWidth="1"/>
    <col min="10920" max="10920" width="15.140625" style="1138" bestFit="1" customWidth="1"/>
    <col min="10921" max="10921" width="14" style="1138" customWidth="1"/>
    <col min="10922" max="10922" width="12" style="1138" bestFit="1" customWidth="1"/>
    <col min="10923" max="10923" width="11.28515625" style="1138" customWidth="1"/>
    <col min="10924" max="10924" width="12.7109375" style="1138" bestFit="1" customWidth="1"/>
    <col min="10925" max="10925" width="11.28515625" style="1138" customWidth="1"/>
    <col min="10926" max="10927" width="13" style="1138" bestFit="1" customWidth="1"/>
    <col min="10928" max="10928" width="12.7109375" style="1138" bestFit="1" customWidth="1"/>
    <col min="10929" max="10929" width="18.28515625" style="1138" customWidth="1"/>
    <col min="10930" max="10930" width="12.28515625" style="1138" bestFit="1" customWidth="1"/>
    <col min="10931" max="10931" width="13" style="1138" bestFit="1" customWidth="1"/>
    <col min="10932" max="10932" width="13" style="1138" customWidth="1"/>
    <col min="10933" max="10933" width="14.28515625" style="1138" customWidth="1"/>
    <col min="10934" max="10935" width="13" style="1138" customWidth="1"/>
    <col min="10936" max="10936" width="13.28515625" style="1138" customWidth="1"/>
    <col min="10937" max="10937" width="15.7109375" style="1138" customWidth="1"/>
    <col min="10938" max="10938" width="12" style="1138" bestFit="1" customWidth="1"/>
    <col min="10939" max="10940" width="12.28515625" style="1138" customWidth="1"/>
    <col min="10941" max="10941" width="15.85546875" style="1138" customWidth="1"/>
    <col min="10942" max="10944" width="12.28515625" style="1138" customWidth="1"/>
    <col min="10945" max="10945" width="14.85546875" style="1138" customWidth="1"/>
    <col min="10946" max="10948" width="12.28515625" style="1138" customWidth="1"/>
    <col min="10949" max="10949" width="13.7109375" style="1138" customWidth="1"/>
    <col min="10950" max="10951" width="12.28515625" style="1138" customWidth="1"/>
    <col min="10952" max="10952" width="18.140625" style="1138" customWidth="1"/>
    <col min="10953" max="10953" width="16.28515625" style="1138" customWidth="1"/>
    <col min="10954" max="10954" width="15" style="1138" customWidth="1"/>
    <col min="10955" max="10955" width="9.140625" style="1138"/>
    <col min="10956" max="10956" width="13.28515625" style="1138" bestFit="1" customWidth="1"/>
    <col min="10957" max="11028" width="9.140625" style="1138"/>
    <col min="11029" max="11029" width="3.7109375" style="1138" customWidth="1"/>
    <col min="11030" max="11030" width="17" style="1138" customWidth="1"/>
    <col min="11031" max="11031" width="13" style="1138" customWidth="1"/>
    <col min="11032" max="11032" width="18.7109375" style="1138" customWidth="1"/>
    <col min="11033" max="11033" width="14.140625" style="1138" customWidth="1"/>
    <col min="11034" max="11034" width="12.85546875" style="1138" customWidth="1"/>
    <col min="11035" max="11035" width="11.7109375" style="1138" customWidth="1"/>
    <col min="11036" max="11036" width="12.85546875" style="1138" customWidth="1"/>
    <col min="11037" max="11037" width="14.85546875" style="1138" customWidth="1"/>
    <col min="11038" max="11038" width="13" style="1138" customWidth="1"/>
    <col min="11039" max="11039" width="11.28515625" style="1138" customWidth="1"/>
    <col min="11040" max="11040" width="14.85546875" style="1138" customWidth="1"/>
    <col min="11041" max="11041" width="14.28515625" style="1138" customWidth="1"/>
    <col min="11042" max="11042" width="13.28515625" style="1138" customWidth="1"/>
    <col min="11043" max="11043" width="11.28515625" style="1138" customWidth="1"/>
    <col min="11044" max="11044" width="12.85546875" style="1138" customWidth="1"/>
    <col min="11045" max="11045" width="11.28515625" style="1138" customWidth="1"/>
    <col min="11046" max="11046" width="13.140625" style="1138" customWidth="1"/>
    <col min="11047" max="11047" width="12.140625" style="1138" customWidth="1"/>
    <col min="11048" max="11048" width="13.85546875" style="1138" customWidth="1"/>
    <col min="11049" max="11049" width="14" style="1138" customWidth="1"/>
    <col min="11050" max="11050" width="13.28515625" style="1138" customWidth="1"/>
    <col min="11051" max="11051" width="11.28515625" style="1138" customWidth="1"/>
    <col min="11052" max="11052" width="14.7109375" style="1138" bestFit="1" customWidth="1"/>
    <col min="11053" max="11053" width="13.28515625" style="1138" customWidth="1"/>
    <col min="11054" max="11055" width="14.28515625" style="1138" customWidth="1"/>
    <col min="11056" max="11058" width="13.140625" style="1138" customWidth="1"/>
    <col min="11059" max="11095" width="17.28515625" style="1138" customWidth="1"/>
    <col min="11096" max="11096" width="14.7109375" style="1138" bestFit="1" customWidth="1"/>
    <col min="11097" max="11097" width="13.7109375" style="1138" customWidth="1"/>
    <col min="11098" max="11098" width="15.28515625" style="1138" customWidth="1"/>
    <col min="11099" max="11099" width="13.140625" style="1138" customWidth="1"/>
    <col min="11100" max="11100" width="11.85546875" style="1138" customWidth="1"/>
    <col min="11101" max="11101" width="13.28515625" style="1138" customWidth="1"/>
    <col min="11102" max="11102" width="12.28515625" style="1138" customWidth="1"/>
    <col min="11103" max="11103" width="13" style="1138" bestFit="1" customWidth="1"/>
    <col min="11104" max="11104" width="13.28515625" style="1138" bestFit="1" customWidth="1"/>
    <col min="11105" max="11105" width="19.28515625" style="1138" customWidth="1"/>
    <col min="11106" max="11106" width="12.7109375" style="1138" bestFit="1" customWidth="1"/>
    <col min="11107" max="11107" width="13" style="1138" bestFit="1" customWidth="1"/>
    <col min="11108" max="11108" width="13.28515625" style="1138" bestFit="1" customWidth="1"/>
    <col min="11109" max="11109" width="16.28515625" style="1138" customWidth="1"/>
    <col min="11110" max="11110" width="13.140625" style="1138" customWidth="1"/>
    <col min="11111" max="11111" width="15.140625" style="1138" bestFit="1" customWidth="1"/>
    <col min="11112" max="11112" width="16.28515625" style="1138" bestFit="1" customWidth="1"/>
    <col min="11113" max="11113" width="14.28515625" style="1138" customWidth="1"/>
    <col min="11114" max="11114" width="13.28515625" style="1138" bestFit="1" customWidth="1"/>
    <col min="11115" max="11115" width="13" style="1138" bestFit="1" customWidth="1"/>
    <col min="11116" max="11123" width="13" style="1138" customWidth="1"/>
    <col min="11124" max="11124" width="13" style="1138" bestFit="1" customWidth="1"/>
    <col min="11125" max="11125" width="15.85546875" style="1138" customWidth="1"/>
    <col min="11126" max="11126" width="12.7109375" style="1138" bestFit="1" customWidth="1"/>
    <col min="11127" max="11128" width="13" style="1138" bestFit="1" customWidth="1"/>
    <col min="11129" max="11129" width="14.28515625" style="1138" customWidth="1"/>
    <col min="11130" max="11130" width="12.7109375" style="1138" bestFit="1" customWidth="1"/>
    <col min="11131" max="11132" width="13" style="1138" bestFit="1" customWidth="1"/>
    <col min="11133" max="11133" width="15.140625" style="1138" customWidth="1"/>
    <col min="11134" max="11136" width="13" style="1138" bestFit="1" customWidth="1"/>
    <col min="11137" max="11137" width="13.7109375" style="1138" customWidth="1"/>
    <col min="11138" max="11139" width="13" style="1138" bestFit="1" customWidth="1"/>
    <col min="11140" max="11140" width="13.140625" style="1138" customWidth="1"/>
    <col min="11141" max="11141" width="15.85546875" style="1138" customWidth="1"/>
    <col min="11142" max="11142" width="13" style="1138" customWidth="1"/>
    <col min="11143" max="11143" width="13" style="1138" bestFit="1" customWidth="1"/>
    <col min="11144" max="11144" width="21" style="1138" customWidth="1"/>
    <col min="11145" max="11145" width="15.7109375" style="1138" customWidth="1"/>
    <col min="11146" max="11146" width="13.28515625" style="1138" customWidth="1"/>
    <col min="11147" max="11147" width="13" style="1138" bestFit="1" customWidth="1"/>
    <col min="11148" max="11151" width="13" style="1138" customWidth="1"/>
    <col min="11152" max="11152" width="13.28515625" style="1138" bestFit="1" customWidth="1"/>
    <col min="11153" max="11153" width="14.28515625" style="1138" customWidth="1"/>
    <col min="11154" max="11154" width="13.28515625" style="1138" customWidth="1"/>
    <col min="11155" max="11159" width="12.28515625" style="1138" customWidth="1"/>
    <col min="11160" max="11160" width="13.28515625" style="1138" bestFit="1" customWidth="1"/>
    <col min="11161" max="11161" width="14" style="1138" customWidth="1"/>
    <col min="11162" max="11162" width="13.28515625" style="1138" bestFit="1" customWidth="1"/>
    <col min="11163" max="11163" width="13" style="1138" bestFit="1" customWidth="1"/>
    <col min="11164" max="11165" width="13.7109375" style="1138" customWidth="1"/>
    <col min="11166" max="11166" width="13.140625" style="1138" customWidth="1"/>
    <col min="11167" max="11167" width="12.28515625" style="1138" customWidth="1"/>
    <col min="11168" max="11168" width="13.28515625" style="1138" bestFit="1" customWidth="1"/>
    <col min="11169" max="11169" width="17" style="1138" customWidth="1"/>
    <col min="11170" max="11170" width="13.28515625" style="1138" bestFit="1" customWidth="1"/>
    <col min="11171" max="11171" width="13" style="1138" bestFit="1" customWidth="1"/>
    <col min="11172" max="11172" width="12.7109375" style="1138" bestFit="1" customWidth="1"/>
    <col min="11173" max="11173" width="14.7109375" style="1138" customWidth="1"/>
    <col min="11174" max="11174" width="11.85546875" style="1138" bestFit="1" customWidth="1"/>
    <col min="11175" max="11175" width="13" style="1138" bestFit="1" customWidth="1"/>
    <col min="11176" max="11176" width="15.140625" style="1138" bestFit="1" customWidth="1"/>
    <col min="11177" max="11177" width="14" style="1138" customWidth="1"/>
    <col min="11178" max="11178" width="12" style="1138" bestFit="1" customWidth="1"/>
    <col min="11179" max="11179" width="11.28515625" style="1138" customWidth="1"/>
    <col min="11180" max="11180" width="12.7109375" style="1138" bestFit="1" customWidth="1"/>
    <col min="11181" max="11181" width="11.28515625" style="1138" customWidth="1"/>
    <col min="11182" max="11183" width="13" style="1138" bestFit="1" customWidth="1"/>
    <col min="11184" max="11184" width="12.7109375" style="1138" bestFit="1" customWidth="1"/>
    <col min="11185" max="11185" width="18.28515625" style="1138" customWidth="1"/>
    <col min="11186" max="11186" width="12.28515625" style="1138" bestFit="1" customWidth="1"/>
    <col min="11187" max="11187" width="13" style="1138" bestFit="1" customWidth="1"/>
    <col min="11188" max="11188" width="13" style="1138" customWidth="1"/>
    <col min="11189" max="11189" width="14.28515625" style="1138" customWidth="1"/>
    <col min="11190" max="11191" width="13" style="1138" customWidth="1"/>
    <col min="11192" max="11192" width="13.28515625" style="1138" customWidth="1"/>
    <col min="11193" max="11193" width="15.7109375" style="1138" customWidth="1"/>
    <col min="11194" max="11194" width="12" style="1138" bestFit="1" customWidth="1"/>
    <col min="11195" max="11196" width="12.28515625" style="1138" customWidth="1"/>
    <col min="11197" max="11197" width="15.85546875" style="1138" customWidth="1"/>
    <col min="11198" max="11200" width="12.28515625" style="1138" customWidth="1"/>
    <col min="11201" max="11201" width="14.85546875" style="1138" customWidth="1"/>
    <col min="11202" max="11204" width="12.28515625" style="1138" customWidth="1"/>
    <col min="11205" max="11205" width="13.7109375" style="1138" customWidth="1"/>
    <col min="11206" max="11207" width="12.28515625" style="1138" customWidth="1"/>
    <col min="11208" max="11208" width="18.140625" style="1138" customWidth="1"/>
    <col min="11209" max="11209" width="16.28515625" style="1138" customWidth="1"/>
    <col min="11210" max="11210" width="15" style="1138" customWidth="1"/>
    <col min="11211" max="11211" width="9.140625" style="1138"/>
    <col min="11212" max="11212" width="13.28515625" style="1138" bestFit="1" customWidth="1"/>
    <col min="11213" max="11284" width="9.140625" style="1138"/>
    <col min="11285" max="11285" width="3.7109375" style="1138" customWidth="1"/>
    <col min="11286" max="11286" width="17" style="1138" customWidth="1"/>
    <col min="11287" max="11287" width="13" style="1138" customWidth="1"/>
    <col min="11288" max="11288" width="18.7109375" style="1138" customWidth="1"/>
    <col min="11289" max="11289" width="14.140625" style="1138" customWidth="1"/>
    <col min="11290" max="11290" width="12.85546875" style="1138" customWidth="1"/>
    <col min="11291" max="11291" width="11.7109375" style="1138" customWidth="1"/>
    <col min="11292" max="11292" width="12.85546875" style="1138" customWidth="1"/>
    <col min="11293" max="11293" width="14.85546875" style="1138" customWidth="1"/>
    <col min="11294" max="11294" width="13" style="1138" customWidth="1"/>
    <col min="11295" max="11295" width="11.28515625" style="1138" customWidth="1"/>
    <col min="11296" max="11296" width="14.85546875" style="1138" customWidth="1"/>
    <col min="11297" max="11297" width="14.28515625" style="1138" customWidth="1"/>
    <col min="11298" max="11298" width="13.28515625" style="1138" customWidth="1"/>
    <col min="11299" max="11299" width="11.28515625" style="1138" customWidth="1"/>
    <col min="11300" max="11300" width="12.85546875" style="1138" customWidth="1"/>
    <col min="11301" max="11301" width="11.28515625" style="1138" customWidth="1"/>
    <col min="11302" max="11302" width="13.140625" style="1138" customWidth="1"/>
    <col min="11303" max="11303" width="12.140625" style="1138" customWidth="1"/>
    <col min="11304" max="11304" width="13.85546875" style="1138" customWidth="1"/>
    <col min="11305" max="11305" width="14" style="1138" customWidth="1"/>
    <col min="11306" max="11306" width="13.28515625" style="1138" customWidth="1"/>
    <col min="11307" max="11307" width="11.28515625" style="1138" customWidth="1"/>
    <col min="11308" max="11308" width="14.7109375" style="1138" bestFit="1" customWidth="1"/>
    <col min="11309" max="11309" width="13.28515625" style="1138" customWidth="1"/>
    <col min="11310" max="11311" width="14.28515625" style="1138" customWidth="1"/>
    <col min="11312" max="11314" width="13.140625" style="1138" customWidth="1"/>
    <col min="11315" max="11351" width="17.28515625" style="1138" customWidth="1"/>
    <col min="11352" max="11352" width="14.7109375" style="1138" bestFit="1" customWidth="1"/>
    <col min="11353" max="11353" width="13.7109375" style="1138" customWidth="1"/>
    <col min="11354" max="11354" width="15.28515625" style="1138" customWidth="1"/>
    <col min="11355" max="11355" width="13.140625" style="1138" customWidth="1"/>
    <col min="11356" max="11356" width="11.85546875" style="1138" customWidth="1"/>
    <col min="11357" max="11357" width="13.28515625" style="1138" customWidth="1"/>
    <col min="11358" max="11358" width="12.28515625" style="1138" customWidth="1"/>
    <col min="11359" max="11359" width="13" style="1138" bestFit="1" customWidth="1"/>
    <col min="11360" max="11360" width="13.28515625" style="1138" bestFit="1" customWidth="1"/>
    <col min="11361" max="11361" width="19.28515625" style="1138" customWidth="1"/>
    <col min="11362" max="11362" width="12.7109375" style="1138" bestFit="1" customWidth="1"/>
    <col min="11363" max="11363" width="13" style="1138" bestFit="1" customWidth="1"/>
    <col min="11364" max="11364" width="13.28515625" style="1138" bestFit="1" customWidth="1"/>
    <col min="11365" max="11365" width="16.28515625" style="1138" customWidth="1"/>
    <col min="11366" max="11366" width="13.140625" style="1138" customWidth="1"/>
    <col min="11367" max="11367" width="15.140625" style="1138" bestFit="1" customWidth="1"/>
    <col min="11368" max="11368" width="16.28515625" style="1138" bestFit="1" customWidth="1"/>
    <col min="11369" max="11369" width="14.28515625" style="1138" customWidth="1"/>
    <col min="11370" max="11370" width="13.28515625" style="1138" bestFit="1" customWidth="1"/>
    <col min="11371" max="11371" width="13" style="1138" bestFit="1" customWidth="1"/>
    <col min="11372" max="11379" width="13" style="1138" customWidth="1"/>
    <col min="11380" max="11380" width="13" style="1138" bestFit="1" customWidth="1"/>
    <col min="11381" max="11381" width="15.85546875" style="1138" customWidth="1"/>
    <col min="11382" max="11382" width="12.7109375" style="1138" bestFit="1" customWidth="1"/>
    <col min="11383" max="11384" width="13" style="1138" bestFit="1" customWidth="1"/>
    <col min="11385" max="11385" width="14.28515625" style="1138" customWidth="1"/>
    <col min="11386" max="11386" width="12.7109375" style="1138" bestFit="1" customWidth="1"/>
    <col min="11387" max="11388" width="13" style="1138" bestFit="1" customWidth="1"/>
    <col min="11389" max="11389" width="15.140625" style="1138" customWidth="1"/>
    <col min="11390" max="11392" width="13" style="1138" bestFit="1" customWidth="1"/>
    <col min="11393" max="11393" width="13.7109375" style="1138" customWidth="1"/>
    <col min="11394" max="11395" width="13" style="1138" bestFit="1" customWidth="1"/>
    <col min="11396" max="11396" width="13.140625" style="1138" customWidth="1"/>
    <col min="11397" max="11397" width="15.85546875" style="1138" customWidth="1"/>
    <col min="11398" max="11398" width="13" style="1138" customWidth="1"/>
    <col min="11399" max="11399" width="13" style="1138" bestFit="1" customWidth="1"/>
    <col min="11400" max="11400" width="21" style="1138" customWidth="1"/>
    <col min="11401" max="11401" width="15.7109375" style="1138" customWidth="1"/>
    <col min="11402" max="11402" width="13.28515625" style="1138" customWidth="1"/>
    <col min="11403" max="11403" width="13" style="1138" bestFit="1" customWidth="1"/>
    <col min="11404" max="11407" width="13" style="1138" customWidth="1"/>
    <col min="11408" max="11408" width="13.28515625" style="1138" bestFit="1" customWidth="1"/>
    <col min="11409" max="11409" width="14.28515625" style="1138" customWidth="1"/>
    <col min="11410" max="11410" width="13.28515625" style="1138" customWidth="1"/>
    <col min="11411" max="11415" width="12.28515625" style="1138" customWidth="1"/>
    <col min="11416" max="11416" width="13.28515625" style="1138" bestFit="1" customWidth="1"/>
    <col min="11417" max="11417" width="14" style="1138" customWidth="1"/>
    <col min="11418" max="11418" width="13.28515625" style="1138" bestFit="1" customWidth="1"/>
    <col min="11419" max="11419" width="13" style="1138" bestFit="1" customWidth="1"/>
    <col min="11420" max="11421" width="13.7109375" style="1138" customWidth="1"/>
    <col min="11422" max="11422" width="13.140625" style="1138" customWidth="1"/>
    <col min="11423" max="11423" width="12.28515625" style="1138" customWidth="1"/>
    <col min="11424" max="11424" width="13.28515625" style="1138" bestFit="1" customWidth="1"/>
    <col min="11425" max="11425" width="17" style="1138" customWidth="1"/>
    <col min="11426" max="11426" width="13.28515625" style="1138" bestFit="1" customWidth="1"/>
    <col min="11427" max="11427" width="13" style="1138" bestFit="1" customWidth="1"/>
    <col min="11428" max="11428" width="12.7109375" style="1138" bestFit="1" customWidth="1"/>
    <col min="11429" max="11429" width="14.7109375" style="1138" customWidth="1"/>
    <col min="11430" max="11430" width="11.85546875" style="1138" bestFit="1" customWidth="1"/>
    <col min="11431" max="11431" width="13" style="1138" bestFit="1" customWidth="1"/>
    <col min="11432" max="11432" width="15.140625" style="1138" bestFit="1" customWidth="1"/>
    <col min="11433" max="11433" width="14" style="1138" customWidth="1"/>
    <col min="11434" max="11434" width="12" style="1138" bestFit="1" customWidth="1"/>
    <col min="11435" max="11435" width="11.28515625" style="1138" customWidth="1"/>
    <col min="11436" max="11436" width="12.7109375" style="1138" bestFit="1" customWidth="1"/>
    <col min="11437" max="11437" width="11.28515625" style="1138" customWidth="1"/>
    <col min="11438" max="11439" width="13" style="1138" bestFit="1" customWidth="1"/>
    <col min="11440" max="11440" width="12.7109375" style="1138" bestFit="1" customWidth="1"/>
    <col min="11441" max="11441" width="18.28515625" style="1138" customWidth="1"/>
    <col min="11442" max="11442" width="12.28515625" style="1138" bestFit="1" customWidth="1"/>
    <col min="11443" max="11443" width="13" style="1138" bestFit="1" customWidth="1"/>
    <col min="11444" max="11444" width="13" style="1138" customWidth="1"/>
    <col min="11445" max="11445" width="14.28515625" style="1138" customWidth="1"/>
    <col min="11446" max="11447" width="13" style="1138" customWidth="1"/>
    <col min="11448" max="11448" width="13.28515625" style="1138" customWidth="1"/>
    <col min="11449" max="11449" width="15.7109375" style="1138" customWidth="1"/>
    <col min="11450" max="11450" width="12" style="1138" bestFit="1" customWidth="1"/>
    <col min="11451" max="11452" width="12.28515625" style="1138" customWidth="1"/>
    <col min="11453" max="11453" width="15.85546875" style="1138" customWidth="1"/>
    <col min="11454" max="11456" width="12.28515625" style="1138" customWidth="1"/>
    <col min="11457" max="11457" width="14.85546875" style="1138" customWidth="1"/>
    <col min="11458" max="11460" width="12.28515625" style="1138" customWidth="1"/>
    <col min="11461" max="11461" width="13.7109375" style="1138" customWidth="1"/>
    <col min="11462" max="11463" width="12.28515625" style="1138" customWidth="1"/>
    <col min="11464" max="11464" width="18.140625" style="1138" customWidth="1"/>
    <col min="11465" max="11465" width="16.28515625" style="1138" customWidth="1"/>
    <col min="11466" max="11466" width="15" style="1138" customWidth="1"/>
    <col min="11467" max="11467" width="9.140625" style="1138"/>
    <col min="11468" max="11468" width="13.28515625" style="1138" bestFit="1" customWidth="1"/>
    <col min="11469" max="11540" width="9.140625" style="1138"/>
    <col min="11541" max="11541" width="3.7109375" style="1138" customWidth="1"/>
    <col min="11542" max="11542" width="17" style="1138" customWidth="1"/>
    <col min="11543" max="11543" width="13" style="1138" customWidth="1"/>
    <col min="11544" max="11544" width="18.7109375" style="1138" customWidth="1"/>
    <col min="11545" max="11545" width="14.140625" style="1138" customWidth="1"/>
    <col min="11546" max="11546" width="12.85546875" style="1138" customWidth="1"/>
    <col min="11547" max="11547" width="11.7109375" style="1138" customWidth="1"/>
    <col min="11548" max="11548" width="12.85546875" style="1138" customWidth="1"/>
    <col min="11549" max="11549" width="14.85546875" style="1138" customWidth="1"/>
    <col min="11550" max="11550" width="13" style="1138" customWidth="1"/>
    <col min="11551" max="11551" width="11.28515625" style="1138" customWidth="1"/>
    <col min="11552" max="11552" width="14.85546875" style="1138" customWidth="1"/>
    <col min="11553" max="11553" width="14.28515625" style="1138" customWidth="1"/>
    <col min="11554" max="11554" width="13.28515625" style="1138" customWidth="1"/>
    <col min="11555" max="11555" width="11.28515625" style="1138" customWidth="1"/>
    <col min="11556" max="11556" width="12.85546875" style="1138" customWidth="1"/>
    <col min="11557" max="11557" width="11.28515625" style="1138" customWidth="1"/>
    <col min="11558" max="11558" width="13.140625" style="1138" customWidth="1"/>
    <col min="11559" max="11559" width="12.140625" style="1138" customWidth="1"/>
    <col min="11560" max="11560" width="13.85546875" style="1138" customWidth="1"/>
    <col min="11561" max="11561" width="14" style="1138" customWidth="1"/>
    <col min="11562" max="11562" width="13.28515625" style="1138" customWidth="1"/>
    <col min="11563" max="11563" width="11.28515625" style="1138" customWidth="1"/>
    <col min="11564" max="11564" width="14.7109375" style="1138" bestFit="1" customWidth="1"/>
    <col min="11565" max="11565" width="13.28515625" style="1138" customWidth="1"/>
    <col min="11566" max="11567" width="14.28515625" style="1138" customWidth="1"/>
    <col min="11568" max="11570" width="13.140625" style="1138" customWidth="1"/>
    <col min="11571" max="11607" width="17.28515625" style="1138" customWidth="1"/>
    <col min="11608" max="11608" width="14.7109375" style="1138" bestFit="1" customWidth="1"/>
    <col min="11609" max="11609" width="13.7109375" style="1138" customWidth="1"/>
    <col min="11610" max="11610" width="15.28515625" style="1138" customWidth="1"/>
    <col min="11611" max="11611" width="13.140625" style="1138" customWidth="1"/>
    <col min="11612" max="11612" width="11.85546875" style="1138" customWidth="1"/>
    <col min="11613" max="11613" width="13.28515625" style="1138" customWidth="1"/>
    <col min="11614" max="11614" width="12.28515625" style="1138" customWidth="1"/>
    <col min="11615" max="11615" width="13" style="1138" bestFit="1" customWidth="1"/>
    <col min="11616" max="11616" width="13.28515625" style="1138" bestFit="1" customWidth="1"/>
    <col min="11617" max="11617" width="19.28515625" style="1138" customWidth="1"/>
    <col min="11618" max="11618" width="12.7109375" style="1138" bestFit="1" customWidth="1"/>
    <col min="11619" max="11619" width="13" style="1138" bestFit="1" customWidth="1"/>
    <col min="11620" max="11620" width="13.28515625" style="1138" bestFit="1" customWidth="1"/>
    <col min="11621" max="11621" width="16.28515625" style="1138" customWidth="1"/>
    <col min="11622" max="11622" width="13.140625" style="1138" customWidth="1"/>
    <col min="11623" max="11623" width="15.140625" style="1138" bestFit="1" customWidth="1"/>
    <col min="11624" max="11624" width="16.28515625" style="1138" bestFit="1" customWidth="1"/>
    <col min="11625" max="11625" width="14.28515625" style="1138" customWidth="1"/>
    <col min="11626" max="11626" width="13.28515625" style="1138" bestFit="1" customWidth="1"/>
    <col min="11627" max="11627" width="13" style="1138" bestFit="1" customWidth="1"/>
    <col min="11628" max="11635" width="13" style="1138" customWidth="1"/>
    <col min="11636" max="11636" width="13" style="1138" bestFit="1" customWidth="1"/>
    <col min="11637" max="11637" width="15.85546875" style="1138" customWidth="1"/>
    <col min="11638" max="11638" width="12.7109375" style="1138" bestFit="1" customWidth="1"/>
    <col min="11639" max="11640" width="13" style="1138" bestFit="1" customWidth="1"/>
    <col min="11641" max="11641" width="14.28515625" style="1138" customWidth="1"/>
    <col min="11642" max="11642" width="12.7109375" style="1138" bestFit="1" customWidth="1"/>
    <col min="11643" max="11644" width="13" style="1138" bestFit="1" customWidth="1"/>
    <col min="11645" max="11645" width="15.140625" style="1138" customWidth="1"/>
    <col min="11646" max="11648" width="13" style="1138" bestFit="1" customWidth="1"/>
    <col min="11649" max="11649" width="13.7109375" style="1138" customWidth="1"/>
    <col min="11650" max="11651" width="13" style="1138" bestFit="1" customWidth="1"/>
    <col min="11652" max="11652" width="13.140625" style="1138" customWidth="1"/>
    <col min="11653" max="11653" width="15.85546875" style="1138" customWidth="1"/>
    <col min="11654" max="11654" width="13" style="1138" customWidth="1"/>
    <col min="11655" max="11655" width="13" style="1138" bestFit="1" customWidth="1"/>
    <col min="11656" max="11656" width="21" style="1138" customWidth="1"/>
    <col min="11657" max="11657" width="15.7109375" style="1138" customWidth="1"/>
    <col min="11658" max="11658" width="13.28515625" style="1138" customWidth="1"/>
    <col min="11659" max="11659" width="13" style="1138" bestFit="1" customWidth="1"/>
    <col min="11660" max="11663" width="13" style="1138" customWidth="1"/>
    <col min="11664" max="11664" width="13.28515625" style="1138" bestFit="1" customWidth="1"/>
    <col min="11665" max="11665" width="14.28515625" style="1138" customWidth="1"/>
    <col min="11666" max="11666" width="13.28515625" style="1138" customWidth="1"/>
    <col min="11667" max="11671" width="12.28515625" style="1138" customWidth="1"/>
    <col min="11672" max="11672" width="13.28515625" style="1138" bestFit="1" customWidth="1"/>
    <col min="11673" max="11673" width="14" style="1138" customWidth="1"/>
    <col min="11674" max="11674" width="13.28515625" style="1138" bestFit="1" customWidth="1"/>
    <col min="11675" max="11675" width="13" style="1138" bestFit="1" customWidth="1"/>
    <col min="11676" max="11677" width="13.7109375" style="1138" customWidth="1"/>
    <col min="11678" max="11678" width="13.140625" style="1138" customWidth="1"/>
    <col min="11679" max="11679" width="12.28515625" style="1138" customWidth="1"/>
    <col min="11680" max="11680" width="13.28515625" style="1138" bestFit="1" customWidth="1"/>
    <col min="11681" max="11681" width="17" style="1138" customWidth="1"/>
    <col min="11682" max="11682" width="13.28515625" style="1138" bestFit="1" customWidth="1"/>
    <col min="11683" max="11683" width="13" style="1138" bestFit="1" customWidth="1"/>
    <col min="11684" max="11684" width="12.7109375" style="1138" bestFit="1" customWidth="1"/>
    <col min="11685" max="11685" width="14.7109375" style="1138" customWidth="1"/>
    <col min="11686" max="11686" width="11.85546875" style="1138" bestFit="1" customWidth="1"/>
    <col min="11687" max="11687" width="13" style="1138" bestFit="1" customWidth="1"/>
    <col min="11688" max="11688" width="15.140625" style="1138" bestFit="1" customWidth="1"/>
    <col min="11689" max="11689" width="14" style="1138" customWidth="1"/>
    <col min="11690" max="11690" width="12" style="1138" bestFit="1" customWidth="1"/>
    <col min="11691" max="11691" width="11.28515625" style="1138" customWidth="1"/>
    <col min="11692" max="11692" width="12.7109375" style="1138" bestFit="1" customWidth="1"/>
    <col min="11693" max="11693" width="11.28515625" style="1138" customWidth="1"/>
    <col min="11694" max="11695" width="13" style="1138" bestFit="1" customWidth="1"/>
    <col min="11696" max="11696" width="12.7109375" style="1138" bestFit="1" customWidth="1"/>
    <col min="11697" max="11697" width="18.28515625" style="1138" customWidth="1"/>
    <col min="11698" max="11698" width="12.28515625" style="1138" bestFit="1" customWidth="1"/>
    <col min="11699" max="11699" width="13" style="1138" bestFit="1" customWidth="1"/>
    <col min="11700" max="11700" width="13" style="1138" customWidth="1"/>
    <col min="11701" max="11701" width="14.28515625" style="1138" customWidth="1"/>
    <col min="11702" max="11703" width="13" style="1138" customWidth="1"/>
    <col min="11704" max="11704" width="13.28515625" style="1138" customWidth="1"/>
    <col min="11705" max="11705" width="15.7109375" style="1138" customWidth="1"/>
    <col min="11706" max="11706" width="12" style="1138" bestFit="1" customWidth="1"/>
    <col min="11707" max="11708" width="12.28515625" style="1138" customWidth="1"/>
    <col min="11709" max="11709" width="15.85546875" style="1138" customWidth="1"/>
    <col min="11710" max="11712" width="12.28515625" style="1138" customWidth="1"/>
    <col min="11713" max="11713" width="14.85546875" style="1138" customWidth="1"/>
    <col min="11714" max="11716" width="12.28515625" style="1138" customWidth="1"/>
    <col min="11717" max="11717" width="13.7109375" style="1138" customWidth="1"/>
    <col min="11718" max="11719" width="12.28515625" style="1138" customWidth="1"/>
    <col min="11720" max="11720" width="18.140625" style="1138" customWidth="1"/>
    <col min="11721" max="11721" width="16.28515625" style="1138" customWidth="1"/>
    <col min="11722" max="11722" width="15" style="1138" customWidth="1"/>
    <col min="11723" max="11723" width="9.140625" style="1138"/>
    <col min="11724" max="11724" width="13.28515625" style="1138" bestFit="1" customWidth="1"/>
    <col min="11725" max="11796" width="9.140625" style="1138"/>
    <col min="11797" max="11797" width="3.7109375" style="1138" customWidth="1"/>
    <col min="11798" max="11798" width="17" style="1138" customWidth="1"/>
    <col min="11799" max="11799" width="13" style="1138" customWidth="1"/>
    <col min="11800" max="11800" width="18.7109375" style="1138" customWidth="1"/>
    <col min="11801" max="11801" width="14.140625" style="1138" customWidth="1"/>
    <col min="11802" max="11802" width="12.85546875" style="1138" customWidth="1"/>
    <col min="11803" max="11803" width="11.7109375" style="1138" customWidth="1"/>
    <col min="11804" max="11804" width="12.85546875" style="1138" customWidth="1"/>
    <col min="11805" max="11805" width="14.85546875" style="1138" customWidth="1"/>
    <col min="11806" max="11806" width="13" style="1138" customWidth="1"/>
    <col min="11807" max="11807" width="11.28515625" style="1138" customWidth="1"/>
    <col min="11808" max="11808" width="14.85546875" style="1138" customWidth="1"/>
    <col min="11809" max="11809" width="14.28515625" style="1138" customWidth="1"/>
    <col min="11810" max="11810" width="13.28515625" style="1138" customWidth="1"/>
    <col min="11811" max="11811" width="11.28515625" style="1138" customWidth="1"/>
    <col min="11812" max="11812" width="12.85546875" style="1138" customWidth="1"/>
    <col min="11813" max="11813" width="11.28515625" style="1138" customWidth="1"/>
    <col min="11814" max="11814" width="13.140625" style="1138" customWidth="1"/>
    <col min="11815" max="11815" width="12.140625" style="1138" customWidth="1"/>
    <col min="11816" max="11816" width="13.85546875" style="1138" customWidth="1"/>
    <col min="11817" max="11817" width="14" style="1138" customWidth="1"/>
    <col min="11818" max="11818" width="13.28515625" style="1138" customWidth="1"/>
    <col min="11819" max="11819" width="11.28515625" style="1138" customWidth="1"/>
    <col min="11820" max="11820" width="14.7109375" style="1138" bestFit="1" customWidth="1"/>
    <col min="11821" max="11821" width="13.28515625" style="1138" customWidth="1"/>
    <col min="11822" max="11823" width="14.28515625" style="1138" customWidth="1"/>
    <col min="11824" max="11826" width="13.140625" style="1138" customWidth="1"/>
    <col min="11827" max="11863" width="17.28515625" style="1138" customWidth="1"/>
    <col min="11864" max="11864" width="14.7109375" style="1138" bestFit="1" customWidth="1"/>
    <col min="11865" max="11865" width="13.7109375" style="1138" customWidth="1"/>
    <col min="11866" max="11866" width="15.28515625" style="1138" customWidth="1"/>
    <col min="11867" max="11867" width="13.140625" style="1138" customWidth="1"/>
    <col min="11868" max="11868" width="11.85546875" style="1138" customWidth="1"/>
    <col min="11869" max="11869" width="13.28515625" style="1138" customWidth="1"/>
    <col min="11870" max="11870" width="12.28515625" style="1138" customWidth="1"/>
    <col min="11871" max="11871" width="13" style="1138" bestFit="1" customWidth="1"/>
    <col min="11872" max="11872" width="13.28515625" style="1138" bestFit="1" customWidth="1"/>
    <col min="11873" max="11873" width="19.28515625" style="1138" customWidth="1"/>
    <col min="11874" max="11874" width="12.7109375" style="1138" bestFit="1" customWidth="1"/>
    <col min="11875" max="11875" width="13" style="1138" bestFit="1" customWidth="1"/>
    <col min="11876" max="11876" width="13.28515625" style="1138" bestFit="1" customWidth="1"/>
    <col min="11877" max="11877" width="16.28515625" style="1138" customWidth="1"/>
    <col min="11878" max="11878" width="13.140625" style="1138" customWidth="1"/>
    <col min="11879" max="11879" width="15.140625" style="1138" bestFit="1" customWidth="1"/>
    <col min="11880" max="11880" width="16.28515625" style="1138" bestFit="1" customWidth="1"/>
    <col min="11881" max="11881" width="14.28515625" style="1138" customWidth="1"/>
    <col min="11882" max="11882" width="13.28515625" style="1138" bestFit="1" customWidth="1"/>
    <col min="11883" max="11883" width="13" style="1138" bestFit="1" customWidth="1"/>
    <col min="11884" max="11891" width="13" style="1138" customWidth="1"/>
    <col min="11892" max="11892" width="13" style="1138" bestFit="1" customWidth="1"/>
    <col min="11893" max="11893" width="15.85546875" style="1138" customWidth="1"/>
    <col min="11894" max="11894" width="12.7109375" style="1138" bestFit="1" customWidth="1"/>
    <col min="11895" max="11896" width="13" style="1138" bestFit="1" customWidth="1"/>
    <col min="11897" max="11897" width="14.28515625" style="1138" customWidth="1"/>
    <col min="11898" max="11898" width="12.7109375" style="1138" bestFit="1" customWidth="1"/>
    <col min="11899" max="11900" width="13" style="1138" bestFit="1" customWidth="1"/>
    <col min="11901" max="11901" width="15.140625" style="1138" customWidth="1"/>
    <col min="11902" max="11904" width="13" style="1138" bestFit="1" customWidth="1"/>
    <col min="11905" max="11905" width="13.7109375" style="1138" customWidth="1"/>
    <col min="11906" max="11907" width="13" style="1138" bestFit="1" customWidth="1"/>
    <col min="11908" max="11908" width="13.140625" style="1138" customWidth="1"/>
    <col min="11909" max="11909" width="15.85546875" style="1138" customWidth="1"/>
    <col min="11910" max="11910" width="13" style="1138" customWidth="1"/>
    <col min="11911" max="11911" width="13" style="1138" bestFit="1" customWidth="1"/>
    <col min="11912" max="11912" width="21" style="1138" customWidth="1"/>
    <col min="11913" max="11913" width="15.7109375" style="1138" customWidth="1"/>
    <col min="11914" max="11914" width="13.28515625" style="1138" customWidth="1"/>
    <col min="11915" max="11915" width="13" style="1138" bestFit="1" customWidth="1"/>
    <col min="11916" max="11919" width="13" style="1138" customWidth="1"/>
    <col min="11920" max="11920" width="13.28515625" style="1138" bestFit="1" customWidth="1"/>
    <col min="11921" max="11921" width="14.28515625" style="1138" customWidth="1"/>
    <col min="11922" max="11922" width="13.28515625" style="1138" customWidth="1"/>
    <col min="11923" max="11927" width="12.28515625" style="1138" customWidth="1"/>
    <col min="11928" max="11928" width="13.28515625" style="1138" bestFit="1" customWidth="1"/>
    <col min="11929" max="11929" width="14" style="1138" customWidth="1"/>
    <col min="11930" max="11930" width="13.28515625" style="1138" bestFit="1" customWidth="1"/>
    <col min="11931" max="11931" width="13" style="1138" bestFit="1" customWidth="1"/>
    <col min="11932" max="11933" width="13.7109375" style="1138" customWidth="1"/>
    <col min="11934" max="11934" width="13.140625" style="1138" customWidth="1"/>
    <col min="11935" max="11935" width="12.28515625" style="1138" customWidth="1"/>
    <col min="11936" max="11936" width="13.28515625" style="1138" bestFit="1" customWidth="1"/>
    <col min="11937" max="11937" width="17" style="1138" customWidth="1"/>
    <col min="11938" max="11938" width="13.28515625" style="1138" bestFit="1" customWidth="1"/>
    <col min="11939" max="11939" width="13" style="1138" bestFit="1" customWidth="1"/>
    <col min="11940" max="11940" width="12.7109375" style="1138" bestFit="1" customWidth="1"/>
    <col min="11941" max="11941" width="14.7109375" style="1138" customWidth="1"/>
    <col min="11942" max="11942" width="11.85546875" style="1138" bestFit="1" customWidth="1"/>
    <col min="11943" max="11943" width="13" style="1138" bestFit="1" customWidth="1"/>
    <col min="11944" max="11944" width="15.140625" style="1138" bestFit="1" customWidth="1"/>
    <col min="11945" max="11945" width="14" style="1138" customWidth="1"/>
    <col min="11946" max="11946" width="12" style="1138" bestFit="1" customWidth="1"/>
    <col min="11947" max="11947" width="11.28515625" style="1138" customWidth="1"/>
    <col min="11948" max="11948" width="12.7109375" style="1138" bestFit="1" customWidth="1"/>
    <col min="11949" max="11949" width="11.28515625" style="1138" customWidth="1"/>
    <col min="11950" max="11951" width="13" style="1138" bestFit="1" customWidth="1"/>
    <col min="11952" max="11952" width="12.7109375" style="1138" bestFit="1" customWidth="1"/>
    <col min="11953" max="11953" width="18.28515625" style="1138" customWidth="1"/>
    <col min="11954" max="11954" width="12.28515625" style="1138" bestFit="1" customWidth="1"/>
    <col min="11955" max="11955" width="13" style="1138" bestFit="1" customWidth="1"/>
    <col min="11956" max="11956" width="13" style="1138" customWidth="1"/>
    <col min="11957" max="11957" width="14.28515625" style="1138" customWidth="1"/>
    <col min="11958" max="11959" width="13" style="1138" customWidth="1"/>
    <col min="11960" max="11960" width="13.28515625" style="1138" customWidth="1"/>
    <col min="11961" max="11961" width="15.7109375" style="1138" customWidth="1"/>
    <col min="11962" max="11962" width="12" style="1138" bestFit="1" customWidth="1"/>
    <col min="11963" max="11964" width="12.28515625" style="1138" customWidth="1"/>
    <col min="11965" max="11965" width="15.85546875" style="1138" customWidth="1"/>
    <col min="11966" max="11968" width="12.28515625" style="1138" customWidth="1"/>
    <col min="11969" max="11969" width="14.85546875" style="1138" customWidth="1"/>
    <col min="11970" max="11972" width="12.28515625" style="1138" customWidth="1"/>
    <col min="11973" max="11973" width="13.7109375" style="1138" customWidth="1"/>
    <col min="11974" max="11975" width="12.28515625" style="1138" customWidth="1"/>
    <col min="11976" max="11976" width="18.140625" style="1138" customWidth="1"/>
    <col min="11977" max="11977" width="16.28515625" style="1138" customWidth="1"/>
    <col min="11978" max="11978" width="15" style="1138" customWidth="1"/>
    <col min="11979" max="11979" width="9.140625" style="1138"/>
    <col min="11980" max="11980" width="13.28515625" style="1138" bestFit="1" customWidth="1"/>
    <col min="11981" max="12052" width="9.140625" style="1138"/>
    <col min="12053" max="12053" width="3.7109375" style="1138" customWidth="1"/>
    <col min="12054" max="12054" width="17" style="1138" customWidth="1"/>
    <col min="12055" max="12055" width="13" style="1138" customWidth="1"/>
    <col min="12056" max="12056" width="18.7109375" style="1138" customWidth="1"/>
    <col min="12057" max="12057" width="14.140625" style="1138" customWidth="1"/>
    <col min="12058" max="12058" width="12.85546875" style="1138" customWidth="1"/>
    <col min="12059" max="12059" width="11.7109375" style="1138" customWidth="1"/>
    <col min="12060" max="12060" width="12.85546875" style="1138" customWidth="1"/>
    <col min="12061" max="12061" width="14.85546875" style="1138" customWidth="1"/>
    <col min="12062" max="12062" width="13" style="1138" customWidth="1"/>
    <col min="12063" max="12063" width="11.28515625" style="1138" customWidth="1"/>
    <col min="12064" max="12064" width="14.85546875" style="1138" customWidth="1"/>
    <col min="12065" max="12065" width="14.28515625" style="1138" customWidth="1"/>
    <col min="12066" max="12066" width="13.28515625" style="1138" customWidth="1"/>
    <col min="12067" max="12067" width="11.28515625" style="1138" customWidth="1"/>
    <col min="12068" max="12068" width="12.85546875" style="1138" customWidth="1"/>
    <col min="12069" max="12069" width="11.28515625" style="1138" customWidth="1"/>
    <col min="12070" max="12070" width="13.140625" style="1138" customWidth="1"/>
    <col min="12071" max="12071" width="12.140625" style="1138" customWidth="1"/>
    <col min="12072" max="12072" width="13.85546875" style="1138" customWidth="1"/>
    <col min="12073" max="12073" width="14" style="1138" customWidth="1"/>
    <col min="12074" max="12074" width="13.28515625" style="1138" customWidth="1"/>
    <col min="12075" max="12075" width="11.28515625" style="1138" customWidth="1"/>
    <col min="12076" max="12076" width="14.7109375" style="1138" bestFit="1" customWidth="1"/>
    <col min="12077" max="12077" width="13.28515625" style="1138" customWidth="1"/>
    <col min="12078" max="12079" width="14.28515625" style="1138" customWidth="1"/>
    <col min="12080" max="12082" width="13.140625" style="1138" customWidth="1"/>
    <col min="12083" max="12119" width="17.28515625" style="1138" customWidth="1"/>
    <col min="12120" max="12120" width="14.7109375" style="1138" bestFit="1" customWidth="1"/>
    <col min="12121" max="12121" width="13.7109375" style="1138" customWidth="1"/>
    <col min="12122" max="12122" width="15.28515625" style="1138" customWidth="1"/>
    <col min="12123" max="12123" width="13.140625" style="1138" customWidth="1"/>
    <col min="12124" max="12124" width="11.85546875" style="1138" customWidth="1"/>
    <col min="12125" max="12125" width="13.28515625" style="1138" customWidth="1"/>
    <col min="12126" max="12126" width="12.28515625" style="1138" customWidth="1"/>
    <col min="12127" max="12127" width="13" style="1138" bestFit="1" customWidth="1"/>
    <col min="12128" max="12128" width="13.28515625" style="1138" bestFit="1" customWidth="1"/>
    <col min="12129" max="12129" width="19.28515625" style="1138" customWidth="1"/>
    <col min="12130" max="12130" width="12.7109375" style="1138" bestFit="1" customWidth="1"/>
    <col min="12131" max="12131" width="13" style="1138" bestFit="1" customWidth="1"/>
    <col min="12132" max="12132" width="13.28515625" style="1138" bestFit="1" customWidth="1"/>
    <col min="12133" max="12133" width="16.28515625" style="1138" customWidth="1"/>
    <col min="12134" max="12134" width="13.140625" style="1138" customWidth="1"/>
    <col min="12135" max="12135" width="15.140625" style="1138" bestFit="1" customWidth="1"/>
    <col min="12136" max="12136" width="16.28515625" style="1138" bestFit="1" customWidth="1"/>
    <col min="12137" max="12137" width="14.28515625" style="1138" customWidth="1"/>
    <col min="12138" max="12138" width="13.28515625" style="1138" bestFit="1" customWidth="1"/>
    <col min="12139" max="12139" width="13" style="1138" bestFit="1" customWidth="1"/>
    <col min="12140" max="12147" width="13" style="1138" customWidth="1"/>
    <col min="12148" max="12148" width="13" style="1138" bestFit="1" customWidth="1"/>
    <col min="12149" max="12149" width="15.85546875" style="1138" customWidth="1"/>
    <col min="12150" max="12150" width="12.7109375" style="1138" bestFit="1" customWidth="1"/>
    <col min="12151" max="12152" width="13" style="1138" bestFit="1" customWidth="1"/>
    <col min="12153" max="12153" width="14.28515625" style="1138" customWidth="1"/>
    <col min="12154" max="12154" width="12.7109375" style="1138" bestFit="1" customWidth="1"/>
    <col min="12155" max="12156" width="13" style="1138" bestFit="1" customWidth="1"/>
    <col min="12157" max="12157" width="15.140625" style="1138" customWidth="1"/>
    <col min="12158" max="12160" width="13" style="1138" bestFit="1" customWidth="1"/>
    <col min="12161" max="12161" width="13.7109375" style="1138" customWidth="1"/>
    <col min="12162" max="12163" width="13" style="1138" bestFit="1" customWidth="1"/>
    <col min="12164" max="12164" width="13.140625" style="1138" customWidth="1"/>
    <col min="12165" max="12165" width="15.85546875" style="1138" customWidth="1"/>
    <col min="12166" max="12166" width="13" style="1138" customWidth="1"/>
    <col min="12167" max="12167" width="13" style="1138" bestFit="1" customWidth="1"/>
    <col min="12168" max="12168" width="21" style="1138" customWidth="1"/>
    <col min="12169" max="12169" width="15.7109375" style="1138" customWidth="1"/>
    <col min="12170" max="12170" width="13.28515625" style="1138" customWidth="1"/>
    <col min="12171" max="12171" width="13" style="1138" bestFit="1" customWidth="1"/>
    <col min="12172" max="12175" width="13" style="1138" customWidth="1"/>
    <col min="12176" max="12176" width="13.28515625" style="1138" bestFit="1" customWidth="1"/>
    <col min="12177" max="12177" width="14.28515625" style="1138" customWidth="1"/>
    <col min="12178" max="12178" width="13.28515625" style="1138" customWidth="1"/>
    <col min="12179" max="12183" width="12.28515625" style="1138" customWidth="1"/>
    <col min="12184" max="12184" width="13.28515625" style="1138" bestFit="1" customWidth="1"/>
    <col min="12185" max="12185" width="14" style="1138" customWidth="1"/>
    <col min="12186" max="12186" width="13.28515625" style="1138" bestFit="1" customWidth="1"/>
    <col min="12187" max="12187" width="13" style="1138" bestFit="1" customWidth="1"/>
    <col min="12188" max="12189" width="13.7109375" style="1138" customWidth="1"/>
    <col min="12190" max="12190" width="13.140625" style="1138" customWidth="1"/>
    <col min="12191" max="12191" width="12.28515625" style="1138" customWidth="1"/>
    <col min="12192" max="12192" width="13.28515625" style="1138" bestFit="1" customWidth="1"/>
    <col min="12193" max="12193" width="17" style="1138" customWidth="1"/>
    <col min="12194" max="12194" width="13.28515625" style="1138" bestFit="1" customWidth="1"/>
    <col min="12195" max="12195" width="13" style="1138" bestFit="1" customWidth="1"/>
    <col min="12196" max="12196" width="12.7109375" style="1138" bestFit="1" customWidth="1"/>
    <col min="12197" max="12197" width="14.7109375" style="1138" customWidth="1"/>
    <col min="12198" max="12198" width="11.85546875" style="1138" bestFit="1" customWidth="1"/>
    <col min="12199" max="12199" width="13" style="1138" bestFit="1" customWidth="1"/>
    <col min="12200" max="12200" width="15.140625" style="1138" bestFit="1" customWidth="1"/>
    <col min="12201" max="12201" width="14" style="1138" customWidth="1"/>
    <col min="12202" max="12202" width="12" style="1138" bestFit="1" customWidth="1"/>
    <col min="12203" max="12203" width="11.28515625" style="1138" customWidth="1"/>
    <col min="12204" max="12204" width="12.7109375" style="1138" bestFit="1" customWidth="1"/>
    <col min="12205" max="12205" width="11.28515625" style="1138" customWidth="1"/>
    <col min="12206" max="12207" width="13" style="1138" bestFit="1" customWidth="1"/>
    <col min="12208" max="12208" width="12.7109375" style="1138" bestFit="1" customWidth="1"/>
    <col min="12209" max="12209" width="18.28515625" style="1138" customWidth="1"/>
    <col min="12210" max="12210" width="12.28515625" style="1138" bestFit="1" customWidth="1"/>
    <col min="12211" max="12211" width="13" style="1138" bestFit="1" customWidth="1"/>
    <col min="12212" max="12212" width="13" style="1138" customWidth="1"/>
    <col min="12213" max="12213" width="14.28515625" style="1138" customWidth="1"/>
    <col min="12214" max="12215" width="13" style="1138" customWidth="1"/>
    <col min="12216" max="12216" width="13.28515625" style="1138" customWidth="1"/>
    <col min="12217" max="12217" width="15.7109375" style="1138" customWidth="1"/>
    <col min="12218" max="12218" width="12" style="1138" bestFit="1" customWidth="1"/>
    <col min="12219" max="12220" width="12.28515625" style="1138" customWidth="1"/>
    <col min="12221" max="12221" width="15.85546875" style="1138" customWidth="1"/>
    <col min="12222" max="12224" width="12.28515625" style="1138" customWidth="1"/>
    <col min="12225" max="12225" width="14.85546875" style="1138" customWidth="1"/>
    <col min="12226" max="12228" width="12.28515625" style="1138" customWidth="1"/>
    <col min="12229" max="12229" width="13.7109375" style="1138" customWidth="1"/>
    <col min="12230" max="12231" width="12.28515625" style="1138" customWidth="1"/>
    <col min="12232" max="12232" width="18.140625" style="1138" customWidth="1"/>
    <col min="12233" max="12233" width="16.28515625" style="1138" customWidth="1"/>
    <col min="12234" max="12234" width="15" style="1138" customWidth="1"/>
    <col min="12235" max="12235" width="9.140625" style="1138"/>
    <col min="12236" max="12236" width="13.28515625" style="1138" bestFit="1" customWidth="1"/>
    <col min="12237" max="12308" width="9.140625" style="1138"/>
    <col min="12309" max="12309" width="3.7109375" style="1138" customWidth="1"/>
    <col min="12310" max="12310" width="17" style="1138" customWidth="1"/>
    <col min="12311" max="12311" width="13" style="1138" customWidth="1"/>
    <col min="12312" max="12312" width="18.7109375" style="1138" customWidth="1"/>
    <col min="12313" max="12313" width="14.140625" style="1138" customWidth="1"/>
    <col min="12314" max="12314" width="12.85546875" style="1138" customWidth="1"/>
    <col min="12315" max="12315" width="11.7109375" style="1138" customWidth="1"/>
    <col min="12316" max="12316" width="12.85546875" style="1138" customWidth="1"/>
    <col min="12317" max="12317" width="14.85546875" style="1138" customWidth="1"/>
    <col min="12318" max="12318" width="13" style="1138" customWidth="1"/>
    <col min="12319" max="12319" width="11.28515625" style="1138" customWidth="1"/>
    <col min="12320" max="12320" width="14.85546875" style="1138" customWidth="1"/>
    <col min="12321" max="12321" width="14.28515625" style="1138" customWidth="1"/>
    <col min="12322" max="12322" width="13.28515625" style="1138" customWidth="1"/>
    <col min="12323" max="12323" width="11.28515625" style="1138" customWidth="1"/>
    <col min="12324" max="12324" width="12.85546875" style="1138" customWidth="1"/>
    <col min="12325" max="12325" width="11.28515625" style="1138" customWidth="1"/>
    <col min="12326" max="12326" width="13.140625" style="1138" customWidth="1"/>
    <col min="12327" max="12327" width="12.140625" style="1138" customWidth="1"/>
    <col min="12328" max="12328" width="13.85546875" style="1138" customWidth="1"/>
    <col min="12329" max="12329" width="14" style="1138" customWidth="1"/>
    <col min="12330" max="12330" width="13.28515625" style="1138" customWidth="1"/>
    <col min="12331" max="12331" width="11.28515625" style="1138" customWidth="1"/>
    <col min="12332" max="12332" width="14.7109375" style="1138" bestFit="1" customWidth="1"/>
    <col min="12333" max="12333" width="13.28515625" style="1138" customWidth="1"/>
    <col min="12334" max="12335" width="14.28515625" style="1138" customWidth="1"/>
    <col min="12336" max="12338" width="13.140625" style="1138" customWidth="1"/>
    <col min="12339" max="12375" width="17.28515625" style="1138" customWidth="1"/>
    <col min="12376" max="12376" width="14.7109375" style="1138" bestFit="1" customWidth="1"/>
    <col min="12377" max="12377" width="13.7109375" style="1138" customWidth="1"/>
    <col min="12378" max="12378" width="15.28515625" style="1138" customWidth="1"/>
    <col min="12379" max="12379" width="13.140625" style="1138" customWidth="1"/>
    <col min="12380" max="12380" width="11.85546875" style="1138" customWidth="1"/>
    <col min="12381" max="12381" width="13.28515625" style="1138" customWidth="1"/>
    <col min="12382" max="12382" width="12.28515625" style="1138" customWidth="1"/>
    <col min="12383" max="12383" width="13" style="1138" bestFit="1" customWidth="1"/>
    <col min="12384" max="12384" width="13.28515625" style="1138" bestFit="1" customWidth="1"/>
    <col min="12385" max="12385" width="19.28515625" style="1138" customWidth="1"/>
    <col min="12386" max="12386" width="12.7109375" style="1138" bestFit="1" customWidth="1"/>
    <col min="12387" max="12387" width="13" style="1138" bestFit="1" customWidth="1"/>
    <col min="12388" max="12388" width="13.28515625" style="1138" bestFit="1" customWidth="1"/>
    <col min="12389" max="12389" width="16.28515625" style="1138" customWidth="1"/>
    <col min="12390" max="12390" width="13.140625" style="1138" customWidth="1"/>
    <col min="12391" max="12391" width="15.140625" style="1138" bestFit="1" customWidth="1"/>
    <col min="12392" max="12392" width="16.28515625" style="1138" bestFit="1" customWidth="1"/>
    <col min="12393" max="12393" width="14.28515625" style="1138" customWidth="1"/>
    <col min="12394" max="12394" width="13.28515625" style="1138" bestFit="1" customWidth="1"/>
    <col min="12395" max="12395" width="13" style="1138" bestFit="1" customWidth="1"/>
    <col min="12396" max="12403" width="13" style="1138" customWidth="1"/>
    <col min="12404" max="12404" width="13" style="1138" bestFit="1" customWidth="1"/>
    <col min="12405" max="12405" width="15.85546875" style="1138" customWidth="1"/>
    <col min="12406" max="12406" width="12.7109375" style="1138" bestFit="1" customWidth="1"/>
    <col min="12407" max="12408" width="13" style="1138" bestFit="1" customWidth="1"/>
    <col min="12409" max="12409" width="14.28515625" style="1138" customWidth="1"/>
    <col min="12410" max="12410" width="12.7109375" style="1138" bestFit="1" customWidth="1"/>
    <col min="12411" max="12412" width="13" style="1138" bestFit="1" customWidth="1"/>
    <col min="12413" max="12413" width="15.140625" style="1138" customWidth="1"/>
    <col min="12414" max="12416" width="13" style="1138" bestFit="1" customWidth="1"/>
    <col min="12417" max="12417" width="13.7109375" style="1138" customWidth="1"/>
    <col min="12418" max="12419" width="13" style="1138" bestFit="1" customWidth="1"/>
    <col min="12420" max="12420" width="13.140625" style="1138" customWidth="1"/>
    <col min="12421" max="12421" width="15.85546875" style="1138" customWidth="1"/>
    <col min="12422" max="12422" width="13" style="1138" customWidth="1"/>
    <col min="12423" max="12423" width="13" style="1138" bestFit="1" customWidth="1"/>
    <col min="12424" max="12424" width="21" style="1138" customWidth="1"/>
    <col min="12425" max="12425" width="15.7109375" style="1138" customWidth="1"/>
    <col min="12426" max="12426" width="13.28515625" style="1138" customWidth="1"/>
    <col min="12427" max="12427" width="13" style="1138" bestFit="1" customWidth="1"/>
    <col min="12428" max="12431" width="13" style="1138" customWidth="1"/>
    <col min="12432" max="12432" width="13.28515625" style="1138" bestFit="1" customWidth="1"/>
    <col min="12433" max="12433" width="14.28515625" style="1138" customWidth="1"/>
    <col min="12434" max="12434" width="13.28515625" style="1138" customWidth="1"/>
    <col min="12435" max="12439" width="12.28515625" style="1138" customWidth="1"/>
    <col min="12440" max="12440" width="13.28515625" style="1138" bestFit="1" customWidth="1"/>
    <col min="12441" max="12441" width="14" style="1138" customWidth="1"/>
    <col min="12442" max="12442" width="13.28515625" style="1138" bestFit="1" customWidth="1"/>
    <col min="12443" max="12443" width="13" style="1138" bestFit="1" customWidth="1"/>
    <col min="12444" max="12445" width="13.7109375" style="1138" customWidth="1"/>
    <col min="12446" max="12446" width="13.140625" style="1138" customWidth="1"/>
    <col min="12447" max="12447" width="12.28515625" style="1138" customWidth="1"/>
    <col min="12448" max="12448" width="13.28515625" style="1138" bestFit="1" customWidth="1"/>
    <col min="12449" max="12449" width="17" style="1138" customWidth="1"/>
    <col min="12450" max="12450" width="13.28515625" style="1138" bestFit="1" customWidth="1"/>
    <col min="12451" max="12451" width="13" style="1138" bestFit="1" customWidth="1"/>
    <col min="12452" max="12452" width="12.7109375" style="1138" bestFit="1" customWidth="1"/>
    <col min="12453" max="12453" width="14.7109375" style="1138" customWidth="1"/>
    <col min="12454" max="12454" width="11.85546875" style="1138" bestFit="1" customWidth="1"/>
    <col min="12455" max="12455" width="13" style="1138" bestFit="1" customWidth="1"/>
    <col min="12456" max="12456" width="15.140625" style="1138" bestFit="1" customWidth="1"/>
    <col min="12457" max="12457" width="14" style="1138" customWidth="1"/>
    <col min="12458" max="12458" width="12" style="1138" bestFit="1" customWidth="1"/>
    <col min="12459" max="12459" width="11.28515625" style="1138" customWidth="1"/>
    <col min="12460" max="12460" width="12.7109375" style="1138" bestFit="1" customWidth="1"/>
    <col min="12461" max="12461" width="11.28515625" style="1138" customWidth="1"/>
    <col min="12462" max="12463" width="13" style="1138" bestFit="1" customWidth="1"/>
    <col min="12464" max="12464" width="12.7109375" style="1138" bestFit="1" customWidth="1"/>
    <col min="12465" max="12465" width="18.28515625" style="1138" customWidth="1"/>
    <col min="12466" max="12466" width="12.28515625" style="1138" bestFit="1" customWidth="1"/>
    <col min="12467" max="12467" width="13" style="1138" bestFit="1" customWidth="1"/>
    <col min="12468" max="12468" width="13" style="1138" customWidth="1"/>
    <col min="12469" max="12469" width="14.28515625" style="1138" customWidth="1"/>
    <col min="12470" max="12471" width="13" style="1138" customWidth="1"/>
    <col min="12472" max="12472" width="13.28515625" style="1138" customWidth="1"/>
    <col min="12473" max="12473" width="15.7109375" style="1138" customWidth="1"/>
    <col min="12474" max="12474" width="12" style="1138" bestFit="1" customWidth="1"/>
    <col min="12475" max="12476" width="12.28515625" style="1138" customWidth="1"/>
    <col min="12477" max="12477" width="15.85546875" style="1138" customWidth="1"/>
    <col min="12478" max="12480" width="12.28515625" style="1138" customWidth="1"/>
    <col min="12481" max="12481" width="14.85546875" style="1138" customWidth="1"/>
    <col min="12482" max="12484" width="12.28515625" style="1138" customWidth="1"/>
    <col min="12485" max="12485" width="13.7109375" style="1138" customWidth="1"/>
    <col min="12486" max="12487" width="12.28515625" style="1138" customWidth="1"/>
    <col min="12488" max="12488" width="18.140625" style="1138" customWidth="1"/>
    <col min="12489" max="12489" width="16.28515625" style="1138" customWidth="1"/>
    <col min="12490" max="12490" width="15" style="1138" customWidth="1"/>
    <col min="12491" max="12491" width="9.140625" style="1138"/>
    <col min="12492" max="12492" width="13.28515625" style="1138" bestFit="1" customWidth="1"/>
    <col min="12493" max="12564" width="9.140625" style="1138"/>
    <col min="12565" max="12565" width="3.7109375" style="1138" customWidth="1"/>
    <col min="12566" max="12566" width="17" style="1138" customWidth="1"/>
    <col min="12567" max="12567" width="13" style="1138" customWidth="1"/>
    <col min="12568" max="12568" width="18.7109375" style="1138" customWidth="1"/>
    <col min="12569" max="12569" width="14.140625" style="1138" customWidth="1"/>
    <col min="12570" max="12570" width="12.85546875" style="1138" customWidth="1"/>
    <col min="12571" max="12571" width="11.7109375" style="1138" customWidth="1"/>
    <col min="12572" max="12572" width="12.85546875" style="1138" customWidth="1"/>
    <col min="12573" max="12573" width="14.85546875" style="1138" customWidth="1"/>
    <col min="12574" max="12574" width="13" style="1138" customWidth="1"/>
    <col min="12575" max="12575" width="11.28515625" style="1138" customWidth="1"/>
    <col min="12576" max="12576" width="14.85546875" style="1138" customWidth="1"/>
    <col min="12577" max="12577" width="14.28515625" style="1138" customWidth="1"/>
    <col min="12578" max="12578" width="13.28515625" style="1138" customWidth="1"/>
    <col min="12579" max="12579" width="11.28515625" style="1138" customWidth="1"/>
    <col min="12580" max="12580" width="12.85546875" style="1138" customWidth="1"/>
    <col min="12581" max="12581" width="11.28515625" style="1138" customWidth="1"/>
    <col min="12582" max="12582" width="13.140625" style="1138" customWidth="1"/>
    <col min="12583" max="12583" width="12.140625" style="1138" customWidth="1"/>
    <col min="12584" max="12584" width="13.85546875" style="1138" customWidth="1"/>
    <col min="12585" max="12585" width="14" style="1138" customWidth="1"/>
    <col min="12586" max="12586" width="13.28515625" style="1138" customWidth="1"/>
    <col min="12587" max="12587" width="11.28515625" style="1138" customWidth="1"/>
    <col min="12588" max="12588" width="14.7109375" style="1138" bestFit="1" customWidth="1"/>
    <col min="12589" max="12589" width="13.28515625" style="1138" customWidth="1"/>
    <col min="12590" max="12591" width="14.28515625" style="1138" customWidth="1"/>
    <col min="12592" max="12594" width="13.140625" style="1138" customWidth="1"/>
    <col min="12595" max="12631" width="17.28515625" style="1138" customWidth="1"/>
    <col min="12632" max="12632" width="14.7109375" style="1138" bestFit="1" customWidth="1"/>
    <col min="12633" max="12633" width="13.7109375" style="1138" customWidth="1"/>
    <col min="12634" max="12634" width="15.28515625" style="1138" customWidth="1"/>
    <col min="12635" max="12635" width="13.140625" style="1138" customWidth="1"/>
    <col min="12636" max="12636" width="11.85546875" style="1138" customWidth="1"/>
    <col min="12637" max="12637" width="13.28515625" style="1138" customWidth="1"/>
    <col min="12638" max="12638" width="12.28515625" style="1138" customWidth="1"/>
    <col min="12639" max="12639" width="13" style="1138" bestFit="1" customWidth="1"/>
    <col min="12640" max="12640" width="13.28515625" style="1138" bestFit="1" customWidth="1"/>
    <col min="12641" max="12641" width="19.28515625" style="1138" customWidth="1"/>
    <col min="12642" max="12642" width="12.7109375" style="1138" bestFit="1" customWidth="1"/>
    <col min="12643" max="12643" width="13" style="1138" bestFit="1" customWidth="1"/>
    <col min="12644" max="12644" width="13.28515625" style="1138" bestFit="1" customWidth="1"/>
    <col min="12645" max="12645" width="16.28515625" style="1138" customWidth="1"/>
    <col min="12646" max="12646" width="13.140625" style="1138" customWidth="1"/>
    <col min="12647" max="12647" width="15.140625" style="1138" bestFit="1" customWidth="1"/>
    <col min="12648" max="12648" width="16.28515625" style="1138" bestFit="1" customWidth="1"/>
    <col min="12649" max="12649" width="14.28515625" style="1138" customWidth="1"/>
    <col min="12650" max="12650" width="13.28515625" style="1138" bestFit="1" customWidth="1"/>
    <col min="12651" max="12651" width="13" style="1138" bestFit="1" customWidth="1"/>
    <col min="12652" max="12659" width="13" style="1138" customWidth="1"/>
    <col min="12660" max="12660" width="13" style="1138" bestFit="1" customWidth="1"/>
    <col min="12661" max="12661" width="15.85546875" style="1138" customWidth="1"/>
    <col min="12662" max="12662" width="12.7109375" style="1138" bestFit="1" customWidth="1"/>
    <col min="12663" max="12664" width="13" style="1138" bestFit="1" customWidth="1"/>
    <col min="12665" max="12665" width="14.28515625" style="1138" customWidth="1"/>
    <col min="12666" max="12666" width="12.7109375" style="1138" bestFit="1" customWidth="1"/>
    <col min="12667" max="12668" width="13" style="1138" bestFit="1" customWidth="1"/>
    <col min="12669" max="12669" width="15.140625" style="1138" customWidth="1"/>
    <col min="12670" max="12672" width="13" style="1138" bestFit="1" customWidth="1"/>
    <col min="12673" max="12673" width="13.7109375" style="1138" customWidth="1"/>
    <col min="12674" max="12675" width="13" style="1138" bestFit="1" customWidth="1"/>
    <col min="12676" max="12676" width="13.140625" style="1138" customWidth="1"/>
    <col min="12677" max="12677" width="15.85546875" style="1138" customWidth="1"/>
    <col min="12678" max="12678" width="13" style="1138" customWidth="1"/>
    <col min="12679" max="12679" width="13" style="1138" bestFit="1" customWidth="1"/>
    <col min="12680" max="12680" width="21" style="1138" customWidth="1"/>
    <col min="12681" max="12681" width="15.7109375" style="1138" customWidth="1"/>
    <col min="12682" max="12682" width="13.28515625" style="1138" customWidth="1"/>
    <col min="12683" max="12683" width="13" style="1138" bestFit="1" customWidth="1"/>
    <col min="12684" max="12687" width="13" style="1138" customWidth="1"/>
    <col min="12688" max="12688" width="13.28515625" style="1138" bestFit="1" customWidth="1"/>
    <col min="12689" max="12689" width="14.28515625" style="1138" customWidth="1"/>
    <col min="12690" max="12690" width="13.28515625" style="1138" customWidth="1"/>
    <col min="12691" max="12695" width="12.28515625" style="1138" customWidth="1"/>
    <col min="12696" max="12696" width="13.28515625" style="1138" bestFit="1" customWidth="1"/>
    <col min="12697" max="12697" width="14" style="1138" customWidth="1"/>
    <col min="12698" max="12698" width="13.28515625" style="1138" bestFit="1" customWidth="1"/>
    <col min="12699" max="12699" width="13" style="1138" bestFit="1" customWidth="1"/>
    <col min="12700" max="12701" width="13.7109375" style="1138" customWidth="1"/>
    <col min="12702" max="12702" width="13.140625" style="1138" customWidth="1"/>
    <col min="12703" max="12703" width="12.28515625" style="1138" customWidth="1"/>
    <col min="12704" max="12704" width="13.28515625" style="1138" bestFit="1" customWidth="1"/>
    <col min="12705" max="12705" width="17" style="1138" customWidth="1"/>
    <col min="12706" max="12706" width="13.28515625" style="1138" bestFit="1" customWidth="1"/>
    <col min="12707" max="12707" width="13" style="1138" bestFit="1" customWidth="1"/>
    <col min="12708" max="12708" width="12.7109375" style="1138" bestFit="1" customWidth="1"/>
    <col min="12709" max="12709" width="14.7109375" style="1138" customWidth="1"/>
    <col min="12710" max="12710" width="11.85546875" style="1138" bestFit="1" customWidth="1"/>
    <col min="12711" max="12711" width="13" style="1138" bestFit="1" customWidth="1"/>
    <col min="12712" max="12712" width="15.140625" style="1138" bestFit="1" customWidth="1"/>
    <col min="12713" max="12713" width="14" style="1138" customWidth="1"/>
    <col min="12714" max="12714" width="12" style="1138" bestFit="1" customWidth="1"/>
    <col min="12715" max="12715" width="11.28515625" style="1138" customWidth="1"/>
    <col min="12716" max="12716" width="12.7109375" style="1138" bestFit="1" customWidth="1"/>
    <col min="12717" max="12717" width="11.28515625" style="1138" customWidth="1"/>
    <col min="12718" max="12719" width="13" style="1138" bestFit="1" customWidth="1"/>
    <col min="12720" max="12720" width="12.7109375" style="1138" bestFit="1" customWidth="1"/>
    <col min="12721" max="12721" width="18.28515625" style="1138" customWidth="1"/>
    <col min="12722" max="12722" width="12.28515625" style="1138" bestFit="1" customWidth="1"/>
    <col min="12723" max="12723" width="13" style="1138" bestFit="1" customWidth="1"/>
    <col min="12724" max="12724" width="13" style="1138" customWidth="1"/>
    <col min="12725" max="12725" width="14.28515625" style="1138" customWidth="1"/>
    <col min="12726" max="12727" width="13" style="1138" customWidth="1"/>
    <col min="12728" max="12728" width="13.28515625" style="1138" customWidth="1"/>
    <col min="12729" max="12729" width="15.7109375" style="1138" customWidth="1"/>
    <col min="12730" max="12730" width="12" style="1138" bestFit="1" customWidth="1"/>
    <col min="12731" max="12732" width="12.28515625" style="1138" customWidth="1"/>
    <col min="12733" max="12733" width="15.85546875" style="1138" customWidth="1"/>
    <col min="12734" max="12736" width="12.28515625" style="1138" customWidth="1"/>
    <col min="12737" max="12737" width="14.85546875" style="1138" customWidth="1"/>
    <col min="12738" max="12740" width="12.28515625" style="1138" customWidth="1"/>
    <col min="12741" max="12741" width="13.7109375" style="1138" customWidth="1"/>
    <col min="12742" max="12743" width="12.28515625" style="1138" customWidth="1"/>
    <col min="12744" max="12744" width="18.140625" style="1138" customWidth="1"/>
    <col min="12745" max="12745" width="16.28515625" style="1138" customWidth="1"/>
    <col min="12746" max="12746" width="15" style="1138" customWidth="1"/>
    <col min="12747" max="12747" width="9.140625" style="1138"/>
    <col min="12748" max="12748" width="13.28515625" style="1138" bestFit="1" customWidth="1"/>
    <col min="12749" max="12820" width="9.140625" style="1138"/>
    <col min="12821" max="12821" width="3.7109375" style="1138" customWidth="1"/>
    <col min="12822" max="12822" width="17" style="1138" customWidth="1"/>
    <col min="12823" max="12823" width="13" style="1138" customWidth="1"/>
    <col min="12824" max="12824" width="18.7109375" style="1138" customWidth="1"/>
    <col min="12825" max="12825" width="14.140625" style="1138" customWidth="1"/>
    <col min="12826" max="12826" width="12.85546875" style="1138" customWidth="1"/>
    <col min="12827" max="12827" width="11.7109375" style="1138" customWidth="1"/>
    <col min="12828" max="12828" width="12.85546875" style="1138" customWidth="1"/>
    <col min="12829" max="12829" width="14.85546875" style="1138" customWidth="1"/>
    <col min="12830" max="12830" width="13" style="1138" customWidth="1"/>
    <col min="12831" max="12831" width="11.28515625" style="1138" customWidth="1"/>
    <col min="12832" max="12832" width="14.85546875" style="1138" customWidth="1"/>
    <col min="12833" max="12833" width="14.28515625" style="1138" customWidth="1"/>
    <col min="12834" max="12834" width="13.28515625" style="1138" customWidth="1"/>
    <col min="12835" max="12835" width="11.28515625" style="1138" customWidth="1"/>
    <col min="12836" max="12836" width="12.85546875" style="1138" customWidth="1"/>
    <col min="12837" max="12837" width="11.28515625" style="1138" customWidth="1"/>
    <col min="12838" max="12838" width="13.140625" style="1138" customWidth="1"/>
    <col min="12839" max="12839" width="12.140625" style="1138" customWidth="1"/>
    <col min="12840" max="12840" width="13.85546875" style="1138" customWidth="1"/>
    <col min="12841" max="12841" width="14" style="1138" customWidth="1"/>
    <col min="12842" max="12842" width="13.28515625" style="1138" customWidth="1"/>
    <col min="12843" max="12843" width="11.28515625" style="1138" customWidth="1"/>
    <col min="12844" max="12844" width="14.7109375" style="1138" bestFit="1" customWidth="1"/>
    <col min="12845" max="12845" width="13.28515625" style="1138" customWidth="1"/>
    <col min="12846" max="12847" width="14.28515625" style="1138" customWidth="1"/>
    <col min="12848" max="12850" width="13.140625" style="1138" customWidth="1"/>
    <col min="12851" max="12887" width="17.28515625" style="1138" customWidth="1"/>
    <col min="12888" max="12888" width="14.7109375" style="1138" bestFit="1" customWidth="1"/>
    <col min="12889" max="12889" width="13.7109375" style="1138" customWidth="1"/>
    <col min="12890" max="12890" width="15.28515625" style="1138" customWidth="1"/>
    <col min="12891" max="12891" width="13.140625" style="1138" customWidth="1"/>
    <col min="12892" max="12892" width="11.85546875" style="1138" customWidth="1"/>
    <col min="12893" max="12893" width="13.28515625" style="1138" customWidth="1"/>
    <col min="12894" max="12894" width="12.28515625" style="1138" customWidth="1"/>
    <col min="12895" max="12895" width="13" style="1138" bestFit="1" customWidth="1"/>
    <col min="12896" max="12896" width="13.28515625" style="1138" bestFit="1" customWidth="1"/>
    <col min="12897" max="12897" width="19.28515625" style="1138" customWidth="1"/>
    <col min="12898" max="12898" width="12.7109375" style="1138" bestFit="1" customWidth="1"/>
    <col min="12899" max="12899" width="13" style="1138" bestFit="1" customWidth="1"/>
    <col min="12900" max="12900" width="13.28515625" style="1138" bestFit="1" customWidth="1"/>
    <col min="12901" max="12901" width="16.28515625" style="1138" customWidth="1"/>
    <col min="12902" max="12902" width="13.140625" style="1138" customWidth="1"/>
    <col min="12903" max="12903" width="15.140625" style="1138" bestFit="1" customWidth="1"/>
    <col min="12904" max="12904" width="16.28515625" style="1138" bestFit="1" customWidth="1"/>
    <col min="12905" max="12905" width="14.28515625" style="1138" customWidth="1"/>
    <col min="12906" max="12906" width="13.28515625" style="1138" bestFit="1" customWidth="1"/>
    <col min="12907" max="12907" width="13" style="1138" bestFit="1" customWidth="1"/>
    <col min="12908" max="12915" width="13" style="1138" customWidth="1"/>
    <col min="12916" max="12916" width="13" style="1138" bestFit="1" customWidth="1"/>
    <col min="12917" max="12917" width="15.85546875" style="1138" customWidth="1"/>
    <col min="12918" max="12918" width="12.7109375" style="1138" bestFit="1" customWidth="1"/>
    <col min="12919" max="12920" width="13" style="1138" bestFit="1" customWidth="1"/>
    <col min="12921" max="12921" width="14.28515625" style="1138" customWidth="1"/>
    <col min="12922" max="12922" width="12.7109375" style="1138" bestFit="1" customWidth="1"/>
    <col min="12923" max="12924" width="13" style="1138" bestFit="1" customWidth="1"/>
    <col min="12925" max="12925" width="15.140625" style="1138" customWidth="1"/>
    <col min="12926" max="12928" width="13" style="1138" bestFit="1" customWidth="1"/>
    <col min="12929" max="12929" width="13.7109375" style="1138" customWidth="1"/>
    <col min="12930" max="12931" width="13" style="1138" bestFit="1" customWidth="1"/>
    <col min="12932" max="12932" width="13.140625" style="1138" customWidth="1"/>
    <col min="12933" max="12933" width="15.85546875" style="1138" customWidth="1"/>
    <col min="12934" max="12934" width="13" style="1138" customWidth="1"/>
    <col min="12935" max="12935" width="13" style="1138" bestFit="1" customWidth="1"/>
    <col min="12936" max="12936" width="21" style="1138" customWidth="1"/>
    <col min="12937" max="12937" width="15.7109375" style="1138" customWidth="1"/>
    <col min="12938" max="12938" width="13.28515625" style="1138" customWidth="1"/>
    <col min="12939" max="12939" width="13" style="1138" bestFit="1" customWidth="1"/>
    <col min="12940" max="12943" width="13" style="1138" customWidth="1"/>
    <col min="12944" max="12944" width="13.28515625" style="1138" bestFit="1" customWidth="1"/>
    <col min="12945" max="12945" width="14.28515625" style="1138" customWidth="1"/>
    <col min="12946" max="12946" width="13.28515625" style="1138" customWidth="1"/>
    <col min="12947" max="12951" width="12.28515625" style="1138" customWidth="1"/>
    <col min="12952" max="12952" width="13.28515625" style="1138" bestFit="1" customWidth="1"/>
    <col min="12953" max="12953" width="14" style="1138" customWidth="1"/>
    <col min="12954" max="12954" width="13.28515625" style="1138" bestFit="1" customWidth="1"/>
    <col min="12955" max="12955" width="13" style="1138" bestFit="1" customWidth="1"/>
    <col min="12956" max="12957" width="13.7109375" style="1138" customWidth="1"/>
    <col min="12958" max="12958" width="13.140625" style="1138" customWidth="1"/>
    <col min="12959" max="12959" width="12.28515625" style="1138" customWidth="1"/>
    <col min="12960" max="12960" width="13.28515625" style="1138" bestFit="1" customWidth="1"/>
    <col min="12961" max="12961" width="17" style="1138" customWidth="1"/>
    <col min="12962" max="12962" width="13.28515625" style="1138" bestFit="1" customWidth="1"/>
    <col min="12963" max="12963" width="13" style="1138" bestFit="1" customWidth="1"/>
    <col min="12964" max="12964" width="12.7109375" style="1138" bestFit="1" customWidth="1"/>
    <col min="12965" max="12965" width="14.7109375" style="1138" customWidth="1"/>
    <col min="12966" max="12966" width="11.85546875" style="1138" bestFit="1" customWidth="1"/>
    <col min="12967" max="12967" width="13" style="1138" bestFit="1" customWidth="1"/>
    <col min="12968" max="12968" width="15.140625" style="1138" bestFit="1" customWidth="1"/>
    <col min="12969" max="12969" width="14" style="1138" customWidth="1"/>
    <col min="12970" max="12970" width="12" style="1138" bestFit="1" customWidth="1"/>
    <col min="12971" max="12971" width="11.28515625" style="1138" customWidth="1"/>
    <col min="12972" max="12972" width="12.7109375" style="1138" bestFit="1" customWidth="1"/>
    <col min="12973" max="12973" width="11.28515625" style="1138" customWidth="1"/>
    <col min="12974" max="12975" width="13" style="1138" bestFit="1" customWidth="1"/>
    <col min="12976" max="12976" width="12.7109375" style="1138" bestFit="1" customWidth="1"/>
    <col min="12977" max="12977" width="18.28515625" style="1138" customWidth="1"/>
    <col min="12978" max="12978" width="12.28515625" style="1138" bestFit="1" customWidth="1"/>
    <col min="12979" max="12979" width="13" style="1138" bestFit="1" customWidth="1"/>
    <col min="12980" max="12980" width="13" style="1138" customWidth="1"/>
    <col min="12981" max="12981" width="14.28515625" style="1138" customWidth="1"/>
    <col min="12982" max="12983" width="13" style="1138" customWidth="1"/>
    <col min="12984" max="12984" width="13.28515625" style="1138" customWidth="1"/>
    <col min="12985" max="12985" width="15.7109375" style="1138" customWidth="1"/>
    <col min="12986" max="12986" width="12" style="1138" bestFit="1" customWidth="1"/>
    <col min="12987" max="12988" width="12.28515625" style="1138" customWidth="1"/>
    <col min="12989" max="12989" width="15.85546875" style="1138" customWidth="1"/>
    <col min="12990" max="12992" width="12.28515625" style="1138" customWidth="1"/>
    <col min="12993" max="12993" width="14.85546875" style="1138" customWidth="1"/>
    <col min="12994" max="12996" width="12.28515625" style="1138" customWidth="1"/>
    <col min="12997" max="12997" width="13.7109375" style="1138" customWidth="1"/>
    <col min="12998" max="12999" width="12.28515625" style="1138" customWidth="1"/>
    <col min="13000" max="13000" width="18.140625" style="1138" customWidth="1"/>
    <col min="13001" max="13001" width="16.28515625" style="1138" customWidth="1"/>
    <col min="13002" max="13002" width="15" style="1138" customWidth="1"/>
    <col min="13003" max="13003" width="9.140625" style="1138"/>
    <col min="13004" max="13004" width="13.28515625" style="1138" bestFit="1" customWidth="1"/>
    <col min="13005" max="13076" width="9.140625" style="1138"/>
    <col min="13077" max="13077" width="3.7109375" style="1138" customWidth="1"/>
    <col min="13078" max="13078" width="17" style="1138" customWidth="1"/>
    <col min="13079" max="13079" width="13" style="1138" customWidth="1"/>
    <col min="13080" max="13080" width="18.7109375" style="1138" customWidth="1"/>
    <col min="13081" max="13081" width="14.140625" style="1138" customWidth="1"/>
    <col min="13082" max="13082" width="12.85546875" style="1138" customWidth="1"/>
    <col min="13083" max="13083" width="11.7109375" style="1138" customWidth="1"/>
    <col min="13084" max="13084" width="12.85546875" style="1138" customWidth="1"/>
    <col min="13085" max="13085" width="14.85546875" style="1138" customWidth="1"/>
    <col min="13086" max="13086" width="13" style="1138" customWidth="1"/>
    <col min="13087" max="13087" width="11.28515625" style="1138" customWidth="1"/>
    <col min="13088" max="13088" width="14.85546875" style="1138" customWidth="1"/>
    <col min="13089" max="13089" width="14.28515625" style="1138" customWidth="1"/>
    <col min="13090" max="13090" width="13.28515625" style="1138" customWidth="1"/>
    <col min="13091" max="13091" width="11.28515625" style="1138" customWidth="1"/>
    <col min="13092" max="13092" width="12.85546875" style="1138" customWidth="1"/>
    <col min="13093" max="13093" width="11.28515625" style="1138" customWidth="1"/>
    <col min="13094" max="13094" width="13.140625" style="1138" customWidth="1"/>
    <col min="13095" max="13095" width="12.140625" style="1138" customWidth="1"/>
    <col min="13096" max="13096" width="13.85546875" style="1138" customWidth="1"/>
    <col min="13097" max="13097" width="14" style="1138" customWidth="1"/>
    <col min="13098" max="13098" width="13.28515625" style="1138" customWidth="1"/>
    <col min="13099" max="13099" width="11.28515625" style="1138" customWidth="1"/>
    <col min="13100" max="13100" width="14.7109375" style="1138" bestFit="1" customWidth="1"/>
    <col min="13101" max="13101" width="13.28515625" style="1138" customWidth="1"/>
    <col min="13102" max="13103" width="14.28515625" style="1138" customWidth="1"/>
    <col min="13104" max="13106" width="13.140625" style="1138" customWidth="1"/>
    <col min="13107" max="13143" width="17.28515625" style="1138" customWidth="1"/>
    <col min="13144" max="13144" width="14.7109375" style="1138" bestFit="1" customWidth="1"/>
    <col min="13145" max="13145" width="13.7109375" style="1138" customWidth="1"/>
    <col min="13146" max="13146" width="15.28515625" style="1138" customWidth="1"/>
    <col min="13147" max="13147" width="13.140625" style="1138" customWidth="1"/>
    <col min="13148" max="13148" width="11.85546875" style="1138" customWidth="1"/>
    <col min="13149" max="13149" width="13.28515625" style="1138" customWidth="1"/>
    <col min="13150" max="13150" width="12.28515625" style="1138" customWidth="1"/>
    <col min="13151" max="13151" width="13" style="1138" bestFit="1" customWidth="1"/>
    <col min="13152" max="13152" width="13.28515625" style="1138" bestFit="1" customWidth="1"/>
    <col min="13153" max="13153" width="19.28515625" style="1138" customWidth="1"/>
    <col min="13154" max="13154" width="12.7109375" style="1138" bestFit="1" customWidth="1"/>
    <col min="13155" max="13155" width="13" style="1138" bestFit="1" customWidth="1"/>
    <col min="13156" max="13156" width="13.28515625" style="1138" bestFit="1" customWidth="1"/>
    <col min="13157" max="13157" width="16.28515625" style="1138" customWidth="1"/>
    <col min="13158" max="13158" width="13.140625" style="1138" customWidth="1"/>
    <col min="13159" max="13159" width="15.140625" style="1138" bestFit="1" customWidth="1"/>
    <col min="13160" max="13160" width="16.28515625" style="1138" bestFit="1" customWidth="1"/>
    <col min="13161" max="13161" width="14.28515625" style="1138" customWidth="1"/>
    <col min="13162" max="13162" width="13.28515625" style="1138" bestFit="1" customWidth="1"/>
    <col min="13163" max="13163" width="13" style="1138" bestFit="1" customWidth="1"/>
    <col min="13164" max="13171" width="13" style="1138" customWidth="1"/>
    <col min="13172" max="13172" width="13" style="1138" bestFit="1" customWidth="1"/>
    <col min="13173" max="13173" width="15.85546875" style="1138" customWidth="1"/>
    <col min="13174" max="13174" width="12.7109375" style="1138" bestFit="1" customWidth="1"/>
    <col min="13175" max="13176" width="13" style="1138" bestFit="1" customWidth="1"/>
    <col min="13177" max="13177" width="14.28515625" style="1138" customWidth="1"/>
    <col min="13178" max="13178" width="12.7109375" style="1138" bestFit="1" customWidth="1"/>
    <col min="13179" max="13180" width="13" style="1138" bestFit="1" customWidth="1"/>
    <col min="13181" max="13181" width="15.140625" style="1138" customWidth="1"/>
    <col min="13182" max="13184" width="13" style="1138" bestFit="1" customWidth="1"/>
    <col min="13185" max="13185" width="13.7109375" style="1138" customWidth="1"/>
    <col min="13186" max="13187" width="13" style="1138" bestFit="1" customWidth="1"/>
    <col min="13188" max="13188" width="13.140625" style="1138" customWidth="1"/>
    <col min="13189" max="13189" width="15.85546875" style="1138" customWidth="1"/>
    <col min="13190" max="13190" width="13" style="1138" customWidth="1"/>
    <col min="13191" max="13191" width="13" style="1138" bestFit="1" customWidth="1"/>
    <col min="13192" max="13192" width="21" style="1138" customWidth="1"/>
    <col min="13193" max="13193" width="15.7109375" style="1138" customWidth="1"/>
    <col min="13194" max="13194" width="13.28515625" style="1138" customWidth="1"/>
    <col min="13195" max="13195" width="13" style="1138" bestFit="1" customWidth="1"/>
    <col min="13196" max="13199" width="13" style="1138" customWidth="1"/>
    <col min="13200" max="13200" width="13.28515625" style="1138" bestFit="1" customWidth="1"/>
    <col min="13201" max="13201" width="14.28515625" style="1138" customWidth="1"/>
    <col min="13202" max="13202" width="13.28515625" style="1138" customWidth="1"/>
    <col min="13203" max="13207" width="12.28515625" style="1138" customWidth="1"/>
    <col min="13208" max="13208" width="13.28515625" style="1138" bestFit="1" customWidth="1"/>
    <col min="13209" max="13209" width="14" style="1138" customWidth="1"/>
    <col min="13210" max="13210" width="13.28515625" style="1138" bestFit="1" customWidth="1"/>
    <col min="13211" max="13211" width="13" style="1138" bestFit="1" customWidth="1"/>
    <col min="13212" max="13213" width="13.7109375" style="1138" customWidth="1"/>
    <col min="13214" max="13214" width="13.140625" style="1138" customWidth="1"/>
    <col min="13215" max="13215" width="12.28515625" style="1138" customWidth="1"/>
    <col min="13216" max="13216" width="13.28515625" style="1138" bestFit="1" customWidth="1"/>
    <col min="13217" max="13217" width="17" style="1138" customWidth="1"/>
    <col min="13218" max="13218" width="13.28515625" style="1138" bestFit="1" customWidth="1"/>
    <col min="13219" max="13219" width="13" style="1138" bestFit="1" customWidth="1"/>
    <col min="13220" max="13220" width="12.7109375" style="1138" bestFit="1" customWidth="1"/>
    <col min="13221" max="13221" width="14.7109375" style="1138" customWidth="1"/>
    <col min="13222" max="13222" width="11.85546875" style="1138" bestFit="1" customWidth="1"/>
    <col min="13223" max="13223" width="13" style="1138" bestFit="1" customWidth="1"/>
    <col min="13224" max="13224" width="15.140625" style="1138" bestFit="1" customWidth="1"/>
    <col min="13225" max="13225" width="14" style="1138" customWidth="1"/>
    <col min="13226" max="13226" width="12" style="1138" bestFit="1" customWidth="1"/>
    <col min="13227" max="13227" width="11.28515625" style="1138" customWidth="1"/>
    <col min="13228" max="13228" width="12.7109375" style="1138" bestFit="1" customWidth="1"/>
    <col min="13229" max="13229" width="11.28515625" style="1138" customWidth="1"/>
    <col min="13230" max="13231" width="13" style="1138" bestFit="1" customWidth="1"/>
    <col min="13232" max="13232" width="12.7109375" style="1138" bestFit="1" customWidth="1"/>
    <col min="13233" max="13233" width="18.28515625" style="1138" customWidth="1"/>
    <col min="13234" max="13234" width="12.28515625" style="1138" bestFit="1" customWidth="1"/>
    <col min="13235" max="13235" width="13" style="1138" bestFit="1" customWidth="1"/>
    <col min="13236" max="13236" width="13" style="1138" customWidth="1"/>
    <col min="13237" max="13237" width="14.28515625" style="1138" customWidth="1"/>
    <col min="13238" max="13239" width="13" style="1138" customWidth="1"/>
    <col min="13240" max="13240" width="13.28515625" style="1138" customWidth="1"/>
    <col min="13241" max="13241" width="15.7109375" style="1138" customWidth="1"/>
    <col min="13242" max="13242" width="12" style="1138" bestFit="1" customWidth="1"/>
    <col min="13243" max="13244" width="12.28515625" style="1138" customWidth="1"/>
    <col min="13245" max="13245" width="15.85546875" style="1138" customWidth="1"/>
    <col min="13246" max="13248" width="12.28515625" style="1138" customWidth="1"/>
    <col min="13249" max="13249" width="14.85546875" style="1138" customWidth="1"/>
    <col min="13250" max="13252" width="12.28515625" style="1138" customWidth="1"/>
    <col min="13253" max="13253" width="13.7109375" style="1138" customWidth="1"/>
    <col min="13254" max="13255" width="12.28515625" style="1138" customWidth="1"/>
    <col min="13256" max="13256" width="18.140625" style="1138" customWidth="1"/>
    <col min="13257" max="13257" width="16.28515625" style="1138" customWidth="1"/>
    <col min="13258" max="13258" width="15" style="1138" customWidth="1"/>
    <col min="13259" max="13259" width="9.140625" style="1138"/>
    <col min="13260" max="13260" width="13.28515625" style="1138" bestFit="1" customWidth="1"/>
    <col min="13261" max="13332" width="9.140625" style="1138"/>
    <col min="13333" max="13333" width="3.7109375" style="1138" customWidth="1"/>
    <col min="13334" max="13334" width="17" style="1138" customWidth="1"/>
    <col min="13335" max="13335" width="13" style="1138" customWidth="1"/>
    <col min="13336" max="13336" width="18.7109375" style="1138" customWidth="1"/>
    <col min="13337" max="13337" width="14.140625" style="1138" customWidth="1"/>
    <col min="13338" max="13338" width="12.85546875" style="1138" customWidth="1"/>
    <col min="13339" max="13339" width="11.7109375" style="1138" customWidth="1"/>
    <col min="13340" max="13340" width="12.85546875" style="1138" customWidth="1"/>
    <col min="13341" max="13341" width="14.85546875" style="1138" customWidth="1"/>
    <col min="13342" max="13342" width="13" style="1138" customWidth="1"/>
    <col min="13343" max="13343" width="11.28515625" style="1138" customWidth="1"/>
    <col min="13344" max="13344" width="14.85546875" style="1138" customWidth="1"/>
    <col min="13345" max="13345" width="14.28515625" style="1138" customWidth="1"/>
    <col min="13346" max="13346" width="13.28515625" style="1138" customWidth="1"/>
    <col min="13347" max="13347" width="11.28515625" style="1138" customWidth="1"/>
    <col min="13348" max="13348" width="12.85546875" style="1138" customWidth="1"/>
    <col min="13349" max="13349" width="11.28515625" style="1138" customWidth="1"/>
    <col min="13350" max="13350" width="13.140625" style="1138" customWidth="1"/>
    <col min="13351" max="13351" width="12.140625" style="1138" customWidth="1"/>
    <col min="13352" max="13352" width="13.85546875" style="1138" customWidth="1"/>
    <col min="13353" max="13353" width="14" style="1138" customWidth="1"/>
    <col min="13354" max="13354" width="13.28515625" style="1138" customWidth="1"/>
    <col min="13355" max="13355" width="11.28515625" style="1138" customWidth="1"/>
    <col min="13356" max="13356" width="14.7109375" style="1138" bestFit="1" customWidth="1"/>
    <col min="13357" max="13357" width="13.28515625" style="1138" customWidth="1"/>
    <col min="13358" max="13359" width="14.28515625" style="1138" customWidth="1"/>
    <col min="13360" max="13362" width="13.140625" style="1138" customWidth="1"/>
    <col min="13363" max="13399" width="17.28515625" style="1138" customWidth="1"/>
    <col min="13400" max="13400" width="14.7109375" style="1138" bestFit="1" customWidth="1"/>
    <col min="13401" max="13401" width="13.7109375" style="1138" customWidth="1"/>
    <col min="13402" max="13402" width="15.28515625" style="1138" customWidth="1"/>
    <col min="13403" max="13403" width="13.140625" style="1138" customWidth="1"/>
    <col min="13404" max="13404" width="11.85546875" style="1138" customWidth="1"/>
    <col min="13405" max="13405" width="13.28515625" style="1138" customWidth="1"/>
    <col min="13406" max="13406" width="12.28515625" style="1138" customWidth="1"/>
    <col min="13407" max="13407" width="13" style="1138" bestFit="1" customWidth="1"/>
    <col min="13408" max="13408" width="13.28515625" style="1138" bestFit="1" customWidth="1"/>
    <col min="13409" max="13409" width="19.28515625" style="1138" customWidth="1"/>
    <col min="13410" max="13410" width="12.7109375" style="1138" bestFit="1" customWidth="1"/>
    <col min="13411" max="13411" width="13" style="1138" bestFit="1" customWidth="1"/>
    <col min="13412" max="13412" width="13.28515625" style="1138" bestFit="1" customWidth="1"/>
    <col min="13413" max="13413" width="16.28515625" style="1138" customWidth="1"/>
    <col min="13414" max="13414" width="13.140625" style="1138" customWidth="1"/>
    <col min="13415" max="13415" width="15.140625" style="1138" bestFit="1" customWidth="1"/>
    <col min="13416" max="13416" width="16.28515625" style="1138" bestFit="1" customWidth="1"/>
    <col min="13417" max="13417" width="14.28515625" style="1138" customWidth="1"/>
    <col min="13418" max="13418" width="13.28515625" style="1138" bestFit="1" customWidth="1"/>
    <col min="13419" max="13419" width="13" style="1138" bestFit="1" customWidth="1"/>
    <col min="13420" max="13427" width="13" style="1138" customWidth="1"/>
    <col min="13428" max="13428" width="13" style="1138" bestFit="1" customWidth="1"/>
    <col min="13429" max="13429" width="15.85546875" style="1138" customWidth="1"/>
    <col min="13430" max="13430" width="12.7109375" style="1138" bestFit="1" customWidth="1"/>
    <col min="13431" max="13432" width="13" style="1138" bestFit="1" customWidth="1"/>
    <col min="13433" max="13433" width="14.28515625" style="1138" customWidth="1"/>
    <col min="13434" max="13434" width="12.7109375" style="1138" bestFit="1" customWidth="1"/>
    <col min="13435" max="13436" width="13" style="1138" bestFit="1" customWidth="1"/>
    <col min="13437" max="13437" width="15.140625" style="1138" customWidth="1"/>
    <col min="13438" max="13440" width="13" style="1138" bestFit="1" customWidth="1"/>
    <col min="13441" max="13441" width="13.7109375" style="1138" customWidth="1"/>
    <col min="13442" max="13443" width="13" style="1138" bestFit="1" customWidth="1"/>
    <col min="13444" max="13444" width="13.140625" style="1138" customWidth="1"/>
    <col min="13445" max="13445" width="15.85546875" style="1138" customWidth="1"/>
    <col min="13446" max="13446" width="13" style="1138" customWidth="1"/>
    <col min="13447" max="13447" width="13" style="1138" bestFit="1" customWidth="1"/>
    <col min="13448" max="13448" width="21" style="1138" customWidth="1"/>
    <col min="13449" max="13449" width="15.7109375" style="1138" customWidth="1"/>
    <col min="13450" max="13450" width="13.28515625" style="1138" customWidth="1"/>
    <col min="13451" max="13451" width="13" style="1138" bestFit="1" customWidth="1"/>
    <col min="13452" max="13455" width="13" style="1138" customWidth="1"/>
    <col min="13456" max="13456" width="13.28515625" style="1138" bestFit="1" customWidth="1"/>
    <col min="13457" max="13457" width="14.28515625" style="1138" customWidth="1"/>
    <col min="13458" max="13458" width="13.28515625" style="1138" customWidth="1"/>
    <col min="13459" max="13463" width="12.28515625" style="1138" customWidth="1"/>
    <col min="13464" max="13464" width="13.28515625" style="1138" bestFit="1" customWidth="1"/>
    <col min="13465" max="13465" width="14" style="1138" customWidth="1"/>
    <col min="13466" max="13466" width="13.28515625" style="1138" bestFit="1" customWidth="1"/>
    <col min="13467" max="13467" width="13" style="1138" bestFit="1" customWidth="1"/>
    <col min="13468" max="13469" width="13.7109375" style="1138" customWidth="1"/>
    <col min="13470" max="13470" width="13.140625" style="1138" customWidth="1"/>
    <col min="13471" max="13471" width="12.28515625" style="1138" customWidth="1"/>
    <col min="13472" max="13472" width="13.28515625" style="1138" bestFit="1" customWidth="1"/>
    <col min="13473" max="13473" width="17" style="1138" customWidth="1"/>
    <col min="13474" max="13474" width="13.28515625" style="1138" bestFit="1" customWidth="1"/>
    <col min="13475" max="13475" width="13" style="1138" bestFit="1" customWidth="1"/>
    <col min="13476" max="13476" width="12.7109375" style="1138" bestFit="1" customWidth="1"/>
    <col min="13477" max="13477" width="14.7109375" style="1138" customWidth="1"/>
    <col min="13478" max="13478" width="11.85546875" style="1138" bestFit="1" customWidth="1"/>
    <col min="13479" max="13479" width="13" style="1138" bestFit="1" customWidth="1"/>
    <col min="13480" max="13480" width="15.140625" style="1138" bestFit="1" customWidth="1"/>
    <col min="13481" max="13481" width="14" style="1138" customWidth="1"/>
    <col min="13482" max="13482" width="12" style="1138" bestFit="1" customWidth="1"/>
    <col min="13483" max="13483" width="11.28515625" style="1138" customWidth="1"/>
    <col min="13484" max="13484" width="12.7109375" style="1138" bestFit="1" customWidth="1"/>
    <col min="13485" max="13485" width="11.28515625" style="1138" customWidth="1"/>
    <col min="13486" max="13487" width="13" style="1138" bestFit="1" customWidth="1"/>
    <col min="13488" max="13488" width="12.7109375" style="1138" bestFit="1" customWidth="1"/>
    <col min="13489" max="13489" width="18.28515625" style="1138" customWidth="1"/>
    <col min="13490" max="13490" width="12.28515625" style="1138" bestFit="1" customWidth="1"/>
    <col min="13491" max="13491" width="13" style="1138" bestFit="1" customWidth="1"/>
    <col min="13492" max="13492" width="13" style="1138" customWidth="1"/>
    <col min="13493" max="13493" width="14.28515625" style="1138" customWidth="1"/>
    <col min="13494" max="13495" width="13" style="1138" customWidth="1"/>
    <col min="13496" max="13496" width="13.28515625" style="1138" customWidth="1"/>
    <col min="13497" max="13497" width="15.7109375" style="1138" customWidth="1"/>
    <col min="13498" max="13498" width="12" style="1138" bestFit="1" customWidth="1"/>
    <col min="13499" max="13500" width="12.28515625" style="1138" customWidth="1"/>
    <col min="13501" max="13501" width="15.85546875" style="1138" customWidth="1"/>
    <col min="13502" max="13504" width="12.28515625" style="1138" customWidth="1"/>
    <col min="13505" max="13505" width="14.85546875" style="1138" customWidth="1"/>
    <col min="13506" max="13508" width="12.28515625" style="1138" customWidth="1"/>
    <col min="13509" max="13509" width="13.7109375" style="1138" customWidth="1"/>
    <col min="13510" max="13511" width="12.28515625" style="1138" customWidth="1"/>
    <col min="13512" max="13512" width="18.140625" style="1138" customWidth="1"/>
    <col min="13513" max="13513" width="16.28515625" style="1138" customWidth="1"/>
    <col min="13514" max="13514" width="15" style="1138" customWidth="1"/>
    <col min="13515" max="13515" width="9.140625" style="1138"/>
    <col min="13516" max="13516" width="13.28515625" style="1138" bestFit="1" customWidth="1"/>
    <col min="13517" max="13588" width="9.140625" style="1138"/>
    <col min="13589" max="13589" width="3.7109375" style="1138" customWidth="1"/>
    <col min="13590" max="13590" width="17" style="1138" customWidth="1"/>
    <col min="13591" max="13591" width="13" style="1138" customWidth="1"/>
    <col min="13592" max="13592" width="18.7109375" style="1138" customWidth="1"/>
    <col min="13593" max="13593" width="14.140625" style="1138" customWidth="1"/>
    <col min="13594" max="13594" width="12.85546875" style="1138" customWidth="1"/>
    <col min="13595" max="13595" width="11.7109375" style="1138" customWidth="1"/>
    <col min="13596" max="13596" width="12.85546875" style="1138" customWidth="1"/>
    <col min="13597" max="13597" width="14.85546875" style="1138" customWidth="1"/>
    <col min="13598" max="13598" width="13" style="1138" customWidth="1"/>
    <col min="13599" max="13599" width="11.28515625" style="1138" customWidth="1"/>
    <col min="13600" max="13600" width="14.85546875" style="1138" customWidth="1"/>
    <col min="13601" max="13601" width="14.28515625" style="1138" customWidth="1"/>
    <col min="13602" max="13602" width="13.28515625" style="1138" customWidth="1"/>
    <col min="13603" max="13603" width="11.28515625" style="1138" customWidth="1"/>
    <col min="13604" max="13604" width="12.85546875" style="1138" customWidth="1"/>
    <col min="13605" max="13605" width="11.28515625" style="1138" customWidth="1"/>
    <col min="13606" max="13606" width="13.140625" style="1138" customWidth="1"/>
    <col min="13607" max="13607" width="12.140625" style="1138" customWidth="1"/>
    <col min="13608" max="13608" width="13.85546875" style="1138" customWidth="1"/>
    <col min="13609" max="13609" width="14" style="1138" customWidth="1"/>
    <col min="13610" max="13610" width="13.28515625" style="1138" customWidth="1"/>
    <col min="13611" max="13611" width="11.28515625" style="1138" customWidth="1"/>
    <col min="13612" max="13612" width="14.7109375" style="1138" bestFit="1" customWidth="1"/>
    <col min="13613" max="13613" width="13.28515625" style="1138" customWidth="1"/>
    <col min="13614" max="13615" width="14.28515625" style="1138" customWidth="1"/>
    <col min="13616" max="13618" width="13.140625" style="1138" customWidth="1"/>
    <col min="13619" max="13655" width="17.28515625" style="1138" customWidth="1"/>
    <col min="13656" max="13656" width="14.7109375" style="1138" bestFit="1" customWidth="1"/>
    <col min="13657" max="13657" width="13.7109375" style="1138" customWidth="1"/>
    <col min="13658" max="13658" width="15.28515625" style="1138" customWidth="1"/>
    <col min="13659" max="13659" width="13.140625" style="1138" customWidth="1"/>
    <col min="13660" max="13660" width="11.85546875" style="1138" customWidth="1"/>
    <col min="13661" max="13661" width="13.28515625" style="1138" customWidth="1"/>
    <col min="13662" max="13662" width="12.28515625" style="1138" customWidth="1"/>
    <col min="13663" max="13663" width="13" style="1138" bestFit="1" customWidth="1"/>
    <col min="13664" max="13664" width="13.28515625" style="1138" bestFit="1" customWidth="1"/>
    <col min="13665" max="13665" width="19.28515625" style="1138" customWidth="1"/>
    <col min="13666" max="13666" width="12.7109375" style="1138" bestFit="1" customWidth="1"/>
    <col min="13667" max="13667" width="13" style="1138" bestFit="1" customWidth="1"/>
    <col min="13668" max="13668" width="13.28515625" style="1138" bestFit="1" customWidth="1"/>
    <col min="13669" max="13669" width="16.28515625" style="1138" customWidth="1"/>
    <col min="13670" max="13670" width="13.140625" style="1138" customWidth="1"/>
    <col min="13671" max="13671" width="15.140625" style="1138" bestFit="1" customWidth="1"/>
    <col min="13672" max="13672" width="16.28515625" style="1138" bestFit="1" customWidth="1"/>
    <col min="13673" max="13673" width="14.28515625" style="1138" customWidth="1"/>
    <col min="13674" max="13674" width="13.28515625" style="1138" bestFit="1" customWidth="1"/>
    <col min="13675" max="13675" width="13" style="1138" bestFit="1" customWidth="1"/>
    <col min="13676" max="13683" width="13" style="1138" customWidth="1"/>
    <col min="13684" max="13684" width="13" style="1138" bestFit="1" customWidth="1"/>
    <col min="13685" max="13685" width="15.85546875" style="1138" customWidth="1"/>
    <col min="13686" max="13686" width="12.7109375" style="1138" bestFit="1" customWidth="1"/>
    <col min="13687" max="13688" width="13" style="1138" bestFit="1" customWidth="1"/>
    <col min="13689" max="13689" width="14.28515625" style="1138" customWidth="1"/>
    <col min="13690" max="13690" width="12.7109375" style="1138" bestFit="1" customWidth="1"/>
    <col min="13691" max="13692" width="13" style="1138" bestFit="1" customWidth="1"/>
    <col min="13693" max="13693" width="15.140625" style="1138" customWidth="1"/>
    <col min="13694" max="13696" width="13" style="1138" bestFit="1" customWidth="1"/>
    <col min="13697" max="13697" width="13.7109375" style="1138" customWidth="1"/>
    <col min="13698" max="13699" width="13" style="1138" bestFit="1" customWidth="1"/>
    <col min="13700" max="13700" width="13.140625" style="1138" customWidth="1"/>
    <col min="13701" max="13701" width="15.85546875" style="1138" customWidth="1"/>
    <col min="13702" max="13702" width="13" style="1138" customWidth="1"/>
    <col min="13703" max="13703" width="13" style="1138" bestFit="1" customWidth="1"/>
    <col min="13704" max="13704" width="21" style="1138" customWidth="1"/>
    <col min="13705" max="13705" width="15.7109375" style="1138" customWidth="1"/>
    <col min="13706" max="13706" width="13.28515625" style="1138" customWidth="1"/>
    <col min="13707" max="13707" width="13" style="1138" bestFit="1" customWidth="1"/>
    <col min="13708" max="13711" width="13" style="1138" customWidth="1"/>
    <col min="13712" max="13712" width="13.28515625" style="1138" bestFit="1" customWidth="1"/>
    <col min="13713" max="13713" width="14.28515625" style="1138" customWidth="1"/>
    <col min="13714" max="13714" width="13.28515625" style="1138" customWidth="1"/>
    <col min="13715" max="13719" width="12.28515625" style="1138" customWidth="1"/>
    <col min="13720" max="13720" width="13.28515625" style="1138" bestFit="1" customWidth="1"/>
    <col min="13721" max="13721" width="14" style="1138" customWidth="1"/>
    <col min="13722" max="13722" width="13.28515625" style="1138" bestFit="1" customWidth="1"/>
    <col min="13723" max="13723" width="13" style="1138" bestFit="1" customWidth="1"/>
    <col min="13724" max="13725" width="13.7109375" style="1138" customWidth="1"/>
    <col min="13726" max="13726" width="13.140625" style="1138" customWidth="1"/>
    <col min="13727" max="13727" width="12.28515625" style="1138" customWidth="1"/>
    <col min="13728" max="13728" width="13.28515625" style="1138" bestFit="1" customWidth="1"/>
    <col min="13729" max="13729" width="17" style="1138" customWidth="1"/>
    <col min="13730" max="13730" width="13.28515625" style="1138" bestFit="1" customWidth="1"/>
    <col min="13731" max="13731" width="13" style="1138" bestFit="1" customWidth="1"/>
    <col min="13732" max="13732" width="12.7109375" style="1138" bestFit="1" customWidth="1"/>
    <col min="13733" max="13733" width="14.7109375" style="1138" customWidth="1"/>
    <col min="13734" max="13734" width="11.85546875" style="1138" bestFit="1" customWidth="1"/>
    <col min="13735" max="13735" width="13" style="1138" bestFit="1" customWidth="1"/>
    <col min="13736" max="13736" width="15.140625" style="1138" bestFit="1" customWidth="1"/>
    <col min="13737" max="13737" width="14" style="1138" customWidth="1"/>
    <col min="13738" max="13738" width="12" style="1138" bestFit="1" customWidth="1"/>
    <col min="13739" max="13739" width="11.28515625" style="1138" customWidth="1"/>
    <col min="13740" max="13740" width="12.7109375" style="1138" bestFit="1" customWidth="1"/>
    <col min="13741" max="13741" width="11.28515625" style="1138" customWidth="1"/>
    <col min="13742" max="13743" width="13" style="1138" bestFit="1" customWidth="1"/>
    <col min="13744" max="13744" width="12.7109375" style="1138" bestFit="1" customWidth="1"/>
    <col min="13745" max="13745" width="18.28515625" style="1138" customWidth="1"/>
    <col min="13746" max="13746" width="12.28515625" style="1138" bestFit="1" customWidth="1"/>
    <col min="13747" max="13747" width="13" style="1138" bestFit="1" customWidth="1"/>
    <col min="13748" max="13748" width="13" style="1138" customWidth="1"/>
    <col min="13749" max="13749" width="14.28515625" style="1138" customWidth="1"/>
    <col min="13750" max="13751" width="13" style="1138" customWidth="1"/>
    <col min="13752" max="13752" width="13.28515625" style="1138" customWidth="1"/>
    <col min="13753" max="13753" width="15.7109375" style="1138" customWidth="1"/>
    <col min="13754" max="13754" width="12" style="1138" bestFit="1" customWidth="1"/>
    <col min="13755" max="13756" width="12.28515625" style="1138" customWidth="1"/>
    <col min="13757" max="13757" width="15.85546875" style="1138" customWidth="1"/>
    <col min="13758" max="13760" width="12.28515625" style="1138" customWidth="1"/>
    <col min="13761" max="13761" width="14.85546875" style="1138" customWidth="1"/>
    <col min="13762" max="13764" width="12.28515625" style="1138" customWidth="1"/>
    <col min="13765" max="13765" width="13.7109375" style="1138" customWidth="1"/>
    <col min="13766" max="13767" width="12.28515625" style="1138" customWidth="1"/>
    <col min="13768" max="13768" width="18.140625" style="1138" customWidth="1"/>
    <col min="13769" max="13769" width="16.28515625" style="1138" customWidth="1"/>
    <col min="13770" max="13770" width="15" style="1138" customWidth="1"/>
    <col min="13771" max="13771" width="9.140625" style="1138"/>
    <col min="13772" max="13772" width="13.28515625" style="1138" bestFit="1" customWidth="1"/>
    <col min="13773" max="13844" width="9.140625" style="1138"/>
    <col min="13845" max="13845" width="3.7109375" style="1138" customWidth="1"/>
    <col min="13846" max="13846" width="17" style="1138" customWidth="1"/>
    <col min="13847" max="13847" width="13" style="1138" customWidth="1"/>
    <col min="13848" max="13848" width="18.7109375" style="1138" customWidth="1"/>
    <col min="13849" max="13849" width="14.140625" style="1138" customWidth="1"/>
    <col min="13850" max="13850" width="12.85546875" style="1138" customWidth="1"/>
    <col min="13851" max="13851" width="11.7109375" style="1138" customWidth="1"/>
    <col min="13852" max="13852" width="12.85546875" style="1138" customWidth="1"/>
    <col min="13853" max="13853" width="14.85546875" style="1138" customWidth="1"/>
    <col min="13854" max="13854" width="13" style="1138" customWidth="1"/>
    <col min="13855" max="13855" width="11.28515625" style="1138" customWidth="1"/>
    <col min="13856" max="13856" width="14.85546875" style="1138" customWidth="1"/>
    <col min="13857" max="13857" width="14.28515625" style="1138" customWidth="1"/>
    <col min="13858" max="13858" width="13.28515625" style="1138" customWidth="1"/>
    <col min="13859" max="13859" width="11.28515625" style="1138" customWidth="1"/>
    <col min="13860" max="13860" width="12.85546875" style="1138" customWidth="1"/>
    <col min="13861" max="13861" width="11.28515625" style="1138" customWidth="1"/>
    <col min="13862" max="13862" width="13.140625" style="1138" customWidth="1"/>
    <col min="13863" max="13863" width="12.140625" style="1138" customWidth="1"/>
    <col min="13864" max="13864" width="13.85546875" style="1138" customWidth="1"/>
    <col min="13865" max="13865" width="14" style="1138" customWidth="1"/>
    <col min="13866" max="13866" width="13.28515625" style="1138" customWidth="1"/>
    <col min="13867" max="13867" width="11.28515625" style="1138" customWidth="1"/>
    <col min="13868" max="13868" width="14.7109375" style="1138" bestFit="1" customWidth="1"/>
    <col min="13869" max="13869" width="13.28515625" style="1138" customWidth="1"/>
    <col min="13870" max="13871" width="14.28515625" style="1138" customWidth="1"/>
    <col min="13872" max="13874" width="13.140625" style="1138" customWidth="1"/>
    <col min="13875" max="13911" width="17.28515625" style="1138" customWidth="1"/>
    <col min="13912" max="13912" width="14.7109375" style="1138" bestFit="1" customWidth="1"/>
    <col min="13913" max="13913" width="13.7109375" style="1138" customWidth="1"/>
    <col min="13914" max="13914" width="15.28515625" style="1138" customWidth="1"/>
    <col min="13915" max="13915" width="13.140625" style="1138" customWidth="1"/>
    <col min="13916" max="13916" width="11.85546875" style="1138" customWidth="1"/>
    <col min="13917" max="13917" width="13.28515625" style="1138" customWidth="1"/>
    <col min="13918" max="13918" width="12.28515625" style="1138" customWidth="1"/>
    <col min="13919" max="13919" width="13" style="1138" bestFit="1" customWidth="1"/>
    <col min="13920" max="13920" width="13.28515625" style="1138" bestFit="1" customWidth="1"/>
    <col min="13921" max="13921" width="19.28515625" style="1138" customWidth="1"/>
    <col min="13922" max="13922" width="12.7109375" style="1138" bestFit="1" customWidth="1"/>
    <col min="13923" max="13923" width="13" style="1138" bestFit="1" customWidth="1"/>
    <col min="13924" max="13924" width="13.28515625" style="1138" bestFit="1" customWidth="1"/>
    <col min="13925" max="13925" width="16.28515625" style="1138" customWidth="1"/>
    <col min="13926" max="13926" width="13.140625" style="1138" customWidth="1"/>
    <col min="13927" max="13927" width="15.140625" style="1138" bestFit="1" customWidth="1"/>
    <col min="13928" max="13928" width="16.28515625" style="1138" bestFit="1" customWidth="1"/>
    <col min="13929" max="13929" width="14.28515625" style="1138" customWidth="1"/>
    <col min="13930" max="13930" width="13.28515625" style="1138" bestFit="1" customWidth="1"/>
    <col min="13931" max="13931" width="13" style="1138" bestFit="1" customWidth="1"/>
    <col min="13932" max="13939" width="13" style="1138" customWidth="1"/>
    <col min="13940" max="13940" width="13" style="1138" bestFit="1" customWidth="1"/>
    <col min="13941" max="13941" width="15.85546875" style="1138" customWidth="1"/>
    <col min="13942" max="13942" width="12.7109375" style="1138" bestFit="1" customWidth="1"/>
    <col min="13943" max="13944" width="13" style="1138" bestFit="1" customWidth="1"/>
    <col min="13945" max="13945" width="14.28515625" style="1138" customWidth="1"/>
    <col min="13946" max="13946" width="12.7109375" style="1138" bestFit="1" customWidth="1"/>
    <col min="13947" max="13948" width="13" style="1138" bestFit="1" customWidth="1"/>
    <col min="13949" max="13949" width="15.140625" style="1138" customWidth="1"/>
    <col min="13950" max="13952" width="13" style="1138" bestFit="1" customWidth="1"/>
    <col min="13953" max="13953" width="13.7109375" style="1138" customWidth="1"/>
    <col min="13954" max="13955" width="13" style="1138" bestFit="1" customWidth="1"/>
    <col min="13956" max="13956" width="13.140625" style="1138" customWidth="1"/>
    <col min="13957" max="13957" width="15.85546875" style="1138" customWidth="1"/>
    <col min="13958" max="13958" width="13" style="1138" customWidth="1"/>
    <col min="13959" max="13959" width="13" style="1138" bestFit="1" customWidth="1"/>
    <col min="13960" max="13960" width="21" style="1138" customWidth="1"/>
    <col min="13961" max="13961" width="15.7109375" style="1138" customWidth="1"/>
    <col min="13962" max="13962" width="13.28515625" style="1138" customWidth="1"/>
    <col min="13963" max="13963" width="13" style="1138" bestFit="1" customWidth="1"/>
    <col min="13964" max="13967" width="13" style="1138" customWidth="1"/>
    <col min="13968" max="13968" width="13.28515625" style="1138" bestFit="1" customWidth="1"/>
    <col min="13969" max="13969" width="14.28515625" style="1138" customWidth="1"/>
    <col min="13970" max="13970" width="13.28515625" style="1138" customWidth="1"/>
    <col min="13971" max="13975" width="12.28515625" style="1138" customWidth="1"/>
    <col min="13976" max="13976" width="13.28515625" style="1138" bestFit="1" customWidth="1"/>
    <col min="13977" max="13977" width="14" style="1138" customWidth="1"/>
    <col min="13978" max="13978" width="13.28515625" style="1138" bestFit="1" customWidth="1"/>
    <col min="13979" max="13979" width="13" style="1138" bestFit="1" customWidth="1"/>
    <col min="13980" max="13981" width="13.7109375" style="1138" customWidth="1"/>
    <col min="13982" max="13982" width="13.140625" style="1138" customWidth="1"/>
    <col min="13983" max="13983" width="12.28515625" style="1138" customWidth="1"/>
    <col min="13984" max="13984" width="13.28515625" style="1138" bestFit="1" customWidth="1"/>
    <col min="13985" max="13985" width="17" style="1138" customWidth="1"/>
    <col min="13986" max="13986" width="13.28515625" style="1138" bestFit="1" customWidth="1"/>
    <col min="13987" max="13987" width="13" style="1138" bestFit="1" customWidth="1"/>
    <col min="13988" max="13988" width="12.7109375" style="1138" bestFit="1" customWidth="1"/>
    <col min="13989" max="13989" width="14.7109375" style="1138" customWidth="1"/>
    <col min="13990" max="13990" width="11.85546875" style="1138" bestFit="1" customWidth="1"/>
    <col min="13991" max="13991" width="13" style="1138" bestFit="1" customWidth="1"/>
    <col min="13992" max="13992" width="15.140625" style="1138" bestFit="1" customWidth="1"/>
    <col min="13993" max="13993" width="14" style="1138" customWidth="1"/>
    <col min="13994" max="13994" width="12" style="1138" bestFit="1" customWidth="1"/>
    <col min="13995" max="13995" width="11.28515625" style="1138" customWidth="1"/>
    <col min="13996" max="13996" width="12.7109375" style="1138" bestFit="1" customWidth="1"/>
    <col min="13997" max="13997" width="11.28515625" style="1138" customWidth="1"/>
    <col min="13998" max="13999" width="13" style="1138" bestFit="1" customWidth="1"/>
    <col min="14000" max="14000" width="12.7109375" style="1138" bestFit="1" customWidth="1"/>
    <col min="14001" max="14001" width="18.28515625" style="1138" customWidth="1"/>
    <col min="14002" max="14002" width="12.28515625" style="1138" bestFit="1" customWidth="1"/>
    <col min="14003" max="14003" width="13" style="1138" bestFit="1" customWidth="1"/>
    <col min="14004" max="14004" width="13" style="1138" customWidth="1"/>
    <col min="14005" max="14005" width="14.28515625" style="1138" customWidth="1"/>
    <col min="14006" max="14007" width="13" style="1138" customWidth="1"/>
    <col min="14008" max="14008" width="13.28515625" style="1138" customWidth="1"/>
    <col min="14009" max="14009" width="15.7109375" style="1138" customWidth="1"/>
    <col min="14010" max="14010" width="12" style="1138" bestFit="1" customWidth="1"/>
    <col min="14011" max="14012" width="12.28515625" style="1138" customWidth="1"/>
    <col min="14013" max="14013" width="15.85546875" style="1138" customWidth="1"/>
    <col min="14014" max="14016" width="12.28515625" style="1138" customWidth="1"/>
    <col min="14017" max="14017" width="14.85546875" style="1138" customWidth="1"/>
    <col min="14018" max="14020" width="12.28515625" style="1138" customWidth="1"/>
    <col min="14021" max="14021" width="13.7109375" style="1138" customWidth="1"/>
    <col min="14022" max="14023" width="12.28515625" style="1138" customWidth="1"/>
    <col min="14024" max="14024" width="18.140625" style="1138" customWidth="1"/>
    <col min="14025" max="14025" width="16.28515625" style="1138" customWidth="1"/>
    <col min="14026" max="14026" width="15" style="1138" customWidth="1"/>
    <col min="14027" max="14027" width="9.140625" style="1138"/>
    <col min="14028" max="14028" width="13.28515625" style="1138" bestFit="1" customWidth="1"/>
    <col min="14029" max="14100" width="9.140625" style="1138"/>
    <col min="14101" max="14101" width="3.7109375" style="1138" customWidth="1"/>
    <col min="14102" max="14102" width="17" style="1138" customWidth="1"/>
    <col min="14103" max="14103" width="13" style="1138" customWidth="1"/>
    <col min="14104" max="14104" width="18.7109375" style="1138" customWidth="1"/>
    <col min="14105" max="14105" width="14.140625" style="1138" customWidth="1"/>
    <col min="14106" max="14106" width="12.85546875" style="1138" customWidth="1"/>
    <col min="14107" max="14107" width="11.7109375" style="1138" customWidth="1"/>
    <col min="14108" max="14108" width="12.85546875" style="1138" customWidth="1"/>
    <col min="14109" max="14109" width="14.85546875" style="1138" customWidth="1"/>
    <col min="14110" max="14110" width="13" style="1138" customWidth="1"/>
    <col min="14111" max="14111" width="11.28515625" style="1138" customWidth="1"/>
    <col min="14112" max="14112" width="14.85546875" style="1138" customWidth="1"/>
    <col min="14113" max="14113" width="14.28515625" style="1138" customWidth="1"/>
    <col min="14114" max="14114" width="13.28515625" style="1138" customWidth="1"/>
    <col min="14115" max="14115" width="11.28515625" style="1138" customWidth="1"/>
    <col min="14116" max="14116" width="12.85546875" style="1138" customWidth="1"/>
    <col min="14117" max="14117" width="11.28515625" style="1138" customWidth="1"/>
    <col min="14118" max="14118" width="13.140625" style="1138" customWidth="1"/>
    <col min="14119" max="14119" width="12.140625" style="1138" customWidth="1"/>
    <col min="14120" max="14120" width="13.85546875" style="1138" customWidth="1"/>
    <col min="14121" max="14121" width="14" style="1138" customWidth="1"/>
    <col min="14122" max="14122" width="13.28515625" style="1138" customWidth="1"/>
    <col min="14123" max="14123" width="11.28515625" style="1138" customWidth="1"/>
    <col min="14124" max="14124" width="14.7109375" style="1138" bestFit="1" customWidth="1"/>
    <col min="14125" max="14125" width="13.28515625" style="1138" customWidth="1"/>
    <col min="14126" max="14127" width="14.28515625" style="1138" customWidth="1"/>
    <col min="14128" max="14130" width="13.140625" style="1138" customWidth="1"/>
    <col min="14131" max="14167" width="17.28515625" style="1138" customWidth="1"/>
    <col min="14168" max="14168" width="14.7109375" style="1138" bestFit="1" customWidth="1"/>
    <col min="14169" max="14169" width="13.7109375" style="1138" customWidth="1"/>
    <col min="14170" max="14170" width="15.28515625" style="1138" customWidth="1"/>
    <col min="14171" max="14171" width="13.140625" style="1138" customWidth="1"/>
    <col min="14172" max="14172" width="11.85546875" style="1138" customWidth="1"/>
    <col min="14173" max="14173" width="13.28515625" style="1138" customWidth="1"/>
    <col min="14174" max="14174" width="12.28515625" style="1138" customWidth="1"/>
    <col min="14175" max="14175" width="13" style="1138" bestFit="1" customWidth="1"/>
    <col min="14176" max="14176" width="13.28515625" style="1138" bestFit="1" customWidth="1"/>
    <col min="14177" max="14177" width="19.28515625" style="1138" customWidth="1"/>
    <col min="14178" max="14178" width="12.7109375" style="1138" bestFit="1" customWidth="1"/>
    <col min="14179" max="14179" width="13" style="1138" bestFit="1" customWidth="1"/>
    <col min="14180" max="14180" width="13.28515625" style="1138" bestFit="1" customWidth="1"/>
    <col min="14181" max="14181" width="16.28515625" style="1138" customWidth="1"/>
    <col min="14182" max="14182" width="13.140625" style="1138" customWidth="1"/>
    <col min="14183" max="14183" width="15.140625" style="1138" bestFit="1" customWidth="1"/>
    <col min="14184" max="14184" width="16.28515625" style="1138" bestFit="1" customWidth="1"/>
    <col min="14185" max="14185" width="14.28515625" style="1138" customWidth="1"/>
    <col min="14186" max="14186" width="13.28515625" style="1138" bestFit="1" customWidth="1"/>
    <col min="14187" max="14187" width="13" style="1138" bestFit="1" customWidth="1"/>
    <col min="14188" max="14195" width="13" style="1138" customWidth="1"/>
    <col min="14196" max="14196" width="13" style="1138" bestFit="1" customWidth="1"/>
    <col min="14197" max="14197" width="15.85546875" style="1138" customWidth="1"/>
    <col min="14198" max="14198" width="12.7109375" style="1138" bestFit="1" customWidth="1"/>
    <col min="14199" max="14200" width="13" style="1138" bestFit="1" customWidth="1"/>
    <col min="14201" max="14201" width="14.28515625" style="1138" customWidth="1"/>
    <col min="14202" max="14202" width="12.7109375" style="1138" bestFit="1" customWidth="1"/>
    <col min="14203" max="14204" width="13" style="1138" bestFit="1" customWidth="1"/>
    <col min="14205" max="14205" width="15.140625" style="1138" customWidth="1"/>
    <col min="14206" max="14208" width="13" style="1138" bestFit="1" customWidth="1"/>
    <col min="14209" max="14209" width="13.7109375" style="1138" customWidth="1"/>
    <col min="14210" max="14211" width="13" style="1138" bestFit="1" customWidth="1"/>
    <col min="14212" max="14212" width="13.140625" style="1138" customWidth="1"/>
    <col min="14213" max="14213" width="15.85546875" style="1138" customWidth="1"/>
    <col min="14214" max="14214" width="13" style="1138" customWidth="1"/>
    <col min="14215" max="14215" width="13" style="1138" bestFit="1" customWidth="1"/>
    <col min="14216" max="14216" width="21" style="1138" customWidth="1"/>
    <col min="14217" max="14217" width="15.7109375" style="1138" customWidth="1"/>
    <col min="14218" max="14218" width="13.28515625" style="1138" customWidth="1"/>
    <col min="14219" max="14219" width="13" style="1138" bestFit="1" customWidth="1"/>
    <col min="14220" max="14223" width="13" style="1138" customWidth="1"/>
    <col min="14224" max="14224" width="13.28515625" style="1138" bestFit="1" customWidth="1"/>
    <col min="14225" max="14225" width="14.28515625" style="1138" customWidth="1"/>
    <col min="14226" max="14226" width="13.28515625" style="1138" customWidth="1"/>
    <col min="14227" max="14231" width="12.28515625" style="1138" customWidth="1"/>
    <col min="14232" max="14232" width="13.28515625" style="1138" bestFit="1" customWidth="1"/>
    <col min="14233" max="14233" width="14" style="1138" customWidth="1"/>
    <col min="14234" max="14234" width="13.28515625" style="1138" bestFit="1" customWidth="1"/>
    <col min="14235" max="14235" width="13" style="1138" bestFit="1" customWidth="1"/>
    <col min="14236" max="14237" width="13.7109375" style="1138" customWidth="1"/>
    <col min="14238" max="14238" width="13.140625" style="1138" customWidth="1"/>
    <col min="14239" max="14239" width="12.28515625" style="1138" customWidth="1"/>
    <col min="14240" max="14240" width="13.28515625" style="1138" bestFit="1" customWidth="1"/>
    <col min="14241" max="14241" width="17" style="1138" customWidth="1"/>
    <col min="14242" max="14242" width="13.28515625" style="1138" bestFit="1" customWidth="1"/>
    <col min="14243" max="14243" width="13" style="1138" bestFit="1" customWidth="1"/>
    <col min="14244" max="14244" width="12.7109375" style="1138" bestFit="1" customWidth="1"/>
    <col min="14245" max="14245" width="14.7109375" style="1138" customWidth="1"/>
    <col min="14246" max="14246" width="11.85546875" style="1138" bestFit="1" customWidth="1"/>
    <col min="14247" max="14247" width="13" style="1138" bestFit="1" customWidth="1"/>
    <col min="14248" max="14248" width="15.140625" style="1138" bestFit="1" customWidth="1"/>
    <col min="14249" max="14249" width="14" style="1138" customWidth="1"/>
    <col min="14250" max="14250" width="12" style="1138" bestFit="1" customWidth="1"/>
    <col min="14251" max="14251" width="11.28515625" style="1138" customWidth="1"/>
    <col min="14252" max="14252" width="12.7109375" style="1138" bestFit="1" customWidth="1"/>
    <col min="14253" max="14253" width="11.28515625" style="1138" customWidth="1"/>
    <col min="14254" max="14255" width="13" style="1138" bestFit="1" customWidth="1"/>
    <col min="14256" max="14256" width="12.7109375" style="1138" bestFit="1" customWidth="1"/>
    <col min="14257" max="14257" width="18.28515625" style="1138" customWidth="1"/>
    <col min="14258" max="14258" width="12.28515625" style="1138" bestFit="1" customWidth="1"/>
    <col min="14259" max="14259" width="13" style="1138" bestFit="1" customWidth="1"/>
    <col min="14260" max="14260" width="13" style="1138" customWidth="1"/>
    <col min="14261" max="14261" width="14.28515625" style="1138" customWidth="1"/>
    <col min="14262" max="14263" width="13" style="1138" customWidth="1"/>
    <col min="14264" max="14264" width="13.28515625" style="1138" customWidth="1"/>
    <col min="14265" max="14265" width="15.7109375" style="1138" customWidth="1"/>
    <col min="14266" max="14266" width="12" style="1138" bestFit="1" customWidth="1"/>
    <col min="14267" max="14268" width="12.28515625" style="1138" customWidth="1"/>
    <col min="14269" max="14269" width="15.85546875" style="1138" customWidth="1"/>
    <col min="14270" max="14272" width="12.28515625" style="1138" customWidth="1"/>
    <col min="14273" max="14273" width="14.85546875" style="1138" customWidth="1"/>
    <col min="14274" max="14276" width="12.28515625" style="1138" customWidth="1"/>
    <col min="14277" max="14277" width="13.7109375" style="1138" customWidth="1"/>
    <col min="14278" max="14279" width="12.28515625" style="1138" customWidth="1"/>
    <col min="14280" max="14280" width="18.140625" style="1138" customWidth="1"/>
    <col min="14281" max="14281" width="16.28515625" style="1138" customWidth="1"/>
    <col min="14282" max="14282" width="15" style="1138" customWidth="1"/>
    <col min="14283" max="14283" width="9.140625" style="1138"/>
    <col min="14284" max="14284" width="13.28515625" style="1138" bestFit="1" customWidth="1"/>
    <col min="14285" max="14356" width="9.140625" style="1138"/>
    <col min="14357" max="14357" width="3.7109375" style="1138" customWidth="1"/>
    <col min="14358" max="14358" width="17" style="1138" customWidth="1"/>
    <col min="14359" max="14359" width="13" style="1138" customWidth="1"/>
    <col min="14360" max="14360" width="18.7109375" style="1138" customWidth="1"/>
    <col min="14361" max="14361" width="14.140625" style="1138" customWidth="1"/>
    <col min="14362" max="14362" width="12.85546875" style="1138" customWidth="1"/>
    <col min="14363" max="14363" width="11.7109375" style="1138" customWidth="1"/>
    <col min="14364" max="14364" width="12.85546875" style="1138" customWidth="1"/>
    <col min="14365" max="14365" width="14.85546875" style="1138" customWidth="1"/>
    <col min="14366" max="14366" width="13" style="1138" customWidth="1"/>
    <col min="14367" max="14367" width="11.28515625" style="1138" customWidth="1"/>
    <col min="14368" max="14368" width="14.85546875" style="1138" customWidth="1"/>
    <col min="14369" max="14369" width="14.28515625" style="1138" customWidth="1"/>
    <col min="14370" max="14370" width="13.28515625" style="1138" customWidth="1"/>
    <col min="14371" max="14371" width="11.28515625" style="1138" customWidth="1"/>
    <col min="14372" max="14372" width="12.85546875" style="1138" customWidth="1"/>
    <col min="14373" max="14373" width="11.28515625" style="1138" customWidth="1"/>
    <col min="14374" max="14374" width="13.140625" style="1138" customWidth="1"/>
    <col min="14375" max="14375" width="12.140625" style="1138" customWidth="1"/>
    <col min="14376" max="14376" width="13.85546875" style="1138" customWidth="1"/>
    <col min="14377" max="14377" width="14" style="1138" customWidth="1"/>
    <col min="14378" max="14378" width="13.28515625" style="1138" customWidth="1"/>
    <col min="14379" max="14379" width="11.28515625" style="1138" customWidth="1"/>
    <col min="14380" max="14380" width="14.7109375" style="1138" bestFit="1" customWidth="1"/>
    <col min="14381" max="14381" width="13.28515625" style="1138" customWidth="1"/>
    <col min="14382" max="14383" width="14.28515625" style="1138" customWidth="1"/>
    <col min="14384" max="14386" width="13.140625" style="1138" customWidth="1"/>
    <col min="14387" max="14423" width="17.28515625" style="1138" customWidth="1"/>
    <col min="14424" max="14424" width="14.7109375" style="1138" bestFit="1" customWidth="1"/>
    <col min="14425" max="14425" width="13.7109375" style="1138" customWidth="1"/>
    <col min="14426" max="14426" width="15.28515625" style="1138" customWidth="1"/>
    <col min="14427" max="14427" width="13.140625" style="1138" customWidth="1"/>
    <col min="14428" max="14428" width="11.85546875" style="1138" customWidth="1"/>
    <col min="14429" max="14429" width="13.28515625" style="1138" customWidth="1"/>
    <col min="14430" max="14430" width="12.28515625" style="1138" customWidth="1"/>
    <col min="14431" max="14431" width="13" style="1138" bestFit="1" customWidth="1"/>
    <col min="14432" max="14432" width="13.28515625" style="1138" bestFit="1" customWidth="1"/>
    <col min="14433" max="14433" width="19.28515625" style="1138" customWidth="1"/>
    <col min="14434" max="14434" width="12.7109375" style="1138" bestFit="1" customWidth="1"/>
    <col min="14435" max="14435" width="13" style="1138" bestFit="1" customWidth="1"/>
    <col min="14436" max="14436" width="13.28515625" style="1138" bestFit="1" customWidth="1"/>
    <col min="14437" max="14437" width="16.28515625" style="1138" customWidth="1"/>
    <col min="14438" max="14438" width="13.140625" style="1138" customWidth="1"/>
    <col min="14439" max="14439" width="15.140625" style="1138" bestFit="1" customWidth="1"/>
    <col min="14440" max="14440" width="16.28515625" style="1138" bestFit="1" customWidth="1"/>
    <col min="14441" max="14441" width="14.28515625" style="1138" customWidth="1"/>
    <col min="14442" max="14442" width="13.28515625" style="1138" bestFit="1" customWidth="1"/>
    <col min="14443" max="14443" width="13" style="1138" bestFit="1" customWidth="1"/>
    <col min="14444" max="14451" width="13" style="1138" customWidth="1"/>
    <col min="14452" max="14452" width="13" style="1138" bestFit="1" customWidth="1"/>
    <col min="14453" max="14453" width="15.85546875" style="1138" customWidth="1"/>
    <col min="14454" max="14454" width="12.7109375" style="1138" bestFit="1" customWidth="1"/>
    <col min="14455" max="14456" width="13" style="1138" bestFit="1" customWidth="1"/>
    <col min="14457" max="14457" width="14.28515625" style="1138" customWidth="1"/>
    <col min="14458" max="14458" width="12.7109375" style="1138" bestFit="1" customWidth="1"/>
    <col min="14459" max="14460" width="13" style="1138" bestFit="1" customWidth="1"/>
    <col min="14461" max="14461" width="15.140625" style="1138" customWidth="1"/>
    <col min="14462" max="14464" width="13" style="1138" bestFit="1" customWidth="1"/>
    <col min="14465" max="14465" width="13.7109375" style="1138" customWidth="1"/>
    <col min="14466" max="14467" width="13" style="1138" bestFit="1" customWidth="1"/>
    <col min="14468" max="14468" width="13.140625" style="1138" customWidth="1"/>
    <col min="14469" max="14469" width="15.85546875" style="1138" customWidth="1"/>
    <col min="14470" max="14470" width="13" style="1138" customWidth="1"/>
    <col min="14471" max="14471" width="13" style="1138" bestFit="1" customWidth="1"/>
    <col min="14472" max="14472" width="21" style="1138" customWidth="1"/>
    <col min="14473" max="14473" width="15.7109375" style="1138" customWidth="1"/>
    <col min="14474" max="14474" width="13.28515625" style="1138" customWidth="1"/>
    <col min="14475" max="14475" width="13" style="1138" bestFit="1" customWidth="1"/>
    <col min="14476" max="14479" width="13" style="1138" customWidth="1"/>
    <col min="14480" max="14480" width="13.28515625" style="1138" bestFit="1" customWidth="1"/>
    <col min="14481" max="14481" width="14.28515625" style="1138" customWidth="1"/>
    <col min="14482" max="14482" width="13.28515625" style="1138" customWidth="1"/>
    <col min="14483" max="14487" width="12.28515625" style="1138" customWidth="1"/>
    <col min="14488" max="14488" width="13.28515625" style="1138" bestFit="1" customWidth="1"/>
    <col min="14489" max="14489" width="14" style="1138" customWidth="1"/>
    <col min="14490" max="14490" width="13.28515625" style="1138" bestFit="1" customWidth="1"/>
    <col min="14491" max="14491" width="13" style="1138" bestFit="1" customWidth="1"/>
    <col min="14492" max="14493" width="13.7109375" style="1138" customWidth="1"/>
    <col min="14494" max="14494" width="13.140625" style="1138" customWidth="1"/>
    <col min="14495" max="14495" width="12.28515625" style="1138" customWidth="1"/>
    <col min="14496" max="14496" width="13.28515625" style="1138" bestFit="1" customWidth="1"/>
    <col min="14497" max="14497" width="17" style="1138" customWidth="1"/>
    <col min="14498" max="14498" width="13.28515625" style="1138" bestFit="1" customWidth="1"/>
    <col min="14499" max="14499" width="13" style="1138" bestFit="1" customWidth="1"/>
    <col min="14500" max="14500" width="12.7109375" style="1138" bestFit="1" customWidth="1"/>
    <col min="14501" max="14501" width="14.7109375" style="1138" customWidth="1"/>
    <col min="14502" max="14502" width="11.85546875" style="1138" bestFit="1" customWidth="1"/>
    <col min="14503" max="14503" width="13" style="1138" bestFit="1" customWidth="1"/>
    <col min="14504" max="14504" width="15.140625" style="1138" bestFit="1" customWidth="1"/>
    <col min="14505" max="14505" width="14" style="1138" customWidth="1"/>
    <col min="14506" max="14506" width="12" style="1138" bestFit="1" customWidth="1"/>
    <col min="14507" max="14507" width="11.28515625" style="1138" customWidth="1"/>
    <col min="14508" max="14508" width="12.7109375" style="1138" bestFit="1" customWidth="1"/>
    <col min="14509" max="14509" width="11.28515625" style="1138" customWidth="1"/>
    <col min="14510" max="14511" width="13" style="1138" bestFit="1" customWidth="1"/>
    <col min="14512" max="14512" width="12.7109375" style="1138" bestFit="1" customWidth="1"/>
    <col min="14513" max="14513" width="18.28515625" style="1138" customWidth="1"/>
    <col min="14514" max="14514" width="12.28515625" style="1138" bestFit="1" customWidth="1"/>
    <col min="14515" max="14515" width="13" style="1138" bestFit="1" customWidth="1"/>
    <col min="14516" max="14516" width="13" style="1138" customWidth="1"/>
    <col min="14517" max="14517" width="14.28515625" style="1138" customWidth="1"/>
    <col min="14518" max="14519" width="13" style="1138" customWidth="1"/>
    <col min="14520" max="14520" width="13.28515625" style="1138" customWidth="1"/>
    <col min="14521" max="14521" width="15.7109375" style="1138" customWidth="1"/>
    <col min="14522" max="14522" width="12" style="1138" bestFit="1" customWidth="1"/>
    <col min="14523" max="14524" width="12.28515625" style="1138" customWidth="1"/>
    <col min="14525" max="14525" width="15.85546875" style="1138" customWidth="1"/>
    <col min="14526" max="14528" width="12.28515625" style="1138" customWidth="1"/>
    <col min="14529" max="14529" width="14.85546875" style="1138" customWidth="1"/>
    <col min="14530" max="14532" width="12.28515625" style="1138" customWidth="1"/>
    <col min="14533" max="14533" width="13.7109375" style="1138" customWidth="1"/>
    <col min="14534" max="14535" width="12.28515625" style="1138" customWidth="1"/>
    <col min="14536" max="14536" width="18.140625" style="1138" customWidth="1"/>
    <col min="14537" max="14537" width="16.28515625" style="1138" customWidth="1"/>
    <col min="14538" max="14538" width="15" style="1138" customWidth="1"/>
    <col min="14539" max="14539" width="9.140625" style="1138"/>
    <col min="14540" max="14540" width="13.28515625" style="1138" bestFit="1" customWidth="1"/>
    <col min="14541" max="14612" width="9.140625" style="1138"/>
    <col min="14613" max="14613" width="3.7109375" style="1138" customWidth="1"/>
    <col min="14614" max="14614" width="17" style="1138" customWidth="1"/>
    <col min="14615" max="14615" width="13" style="1138" customWidth="1"/>
    <col min="14616" max="14616" width="18.7109375" style="1138" customWidth="1"/>
    <col min="14617" max="14617" width="14.140625" style="1138" customWidth="1"/>
    <col min="14618" max="14618" width="12.85546875" style="1138" customWidth="1"/>
    <col min="14619" max="14619" width="11.7109375" style="1138" customWidth="1"/>
    <col min="14620" max="14620" width="12.85546875" style="1138" customWidth="1"/>
    <col min="14621" max="14621" width="14.85546875" style="1138" customWidth="1"/>
    <col min="14622" max="14622" width="13" style="1138" customWidth="1"/>
    <col min="14623" max="14623" width="11.28515625" style="1138" customWidth="1"/>
    <col min="14624" max="14624" width="14.85546875" style="1138" customWidth="1"/>
    <col min="14625" max="14625" width="14.28515625" style="1138" customWidth="1"/>
    <col min="14626" max="14626" width="13.28515625" style="1138" customWidth="1"/>
    <col min="14627" max="14627" width="11.28515625" style="1138" customWidth="1"/>
    <col min="14628" max="14628" width="12.85546875" style="1138" customWidth="1"/>
    <col min="14629" max="14629" width="11.28515625" style="1138" customWidth="1"/>
    <col min="14630" max="14630" width="13.140625" style="1138" customWidth="1"/>
    <col min="14631" max="14631" width="12.140625" style="1138" customWidth="1"/>
    <col min="14632" max="14632" width="13.85546875" style="1138" customWidth="1"/>
    <col min="14633" max="14633" width="14" style="1138" customWidth="1"/>
    <col min="14634" max="14634" width="13.28515625" style="1138" customWidth="1"/>
    <col min="14635" max="14635" width="11.28515625" style="1138" customWidth="1"/>
    <col min="14636" max="14636" width="14.7109375" style="1138" bestFit="1" customWidth="1"/>
    <col min="14637" max="14637" width="13.28515625" style="1138" customWidth="1"/>
    <col min="14638" max="14639" width="14.28515625" style="1138" customWidth="1"/>
    <col min="14640" max="14642" width="13.140625" style="1138" customWidth="1"/>
    <col min="14643" max="14679" width="17.28515625" style="1138" customWidth="1"/>
    <col min="14680" max="14680" width="14.7109375" style="1138" bestFit="1" customWidth="1"/>
    <col min="14681" max="14681" width="13.7109375" style="1138" customWidth="1"/>
    <col min="14682" max="14682" width="15.28515625" style="1138" customWidth="1"/>
    <col min="14683" max="14683" width="13.140625" style="1138" customWidth="1"/>
    <col min="14684" max="14684" width="11.85546875" style="1138" customWidth="1"/>
    <col min="14685" max="14685" width="13.28515625" style="1138" customWidth="1"/>
    <col min="14686" max="14686" width="12.28515625" style="1138" customWidth="1"/>
    <col min="14687" max="14687" width="13" style="1138" bestFit="1" customWidth="1"/>
    <col min="14688" max="14688" width="13.28515625" style="1138" bestFit="1" customWidth="1"/>
    <col min="14689" max="14689" width="19.28515625" style="1138" customWidth="1"/>
    <col min="14690" max="14690" width="12.7109375" style="1138" bestFit="1" customWidth="1"/>
    <col min="14691" max="14691" width="13" style="1138" bestFit="1" customWidth="1"/>
    <col min="14692" max="14692" width="13.28515625" style="1138" bestFit="1" customWidth="1"/>
    <col min="14693" max="14693" width="16.28515625" style="1138" customWidth="1"/>
    <col min="14694" max="14694" width="13.140625" style="1138" customWidth="1"/>
    <col min="14695" max="14695" width="15.140625" style="1138" bestFit="1" customWidth="1"/>
    <col min="14696" max="14696" width="16.28515625" style="1138" bestFit="1" customWidth="1"/>
    <col min="14697" max="14697" width="14.28515625" style="1138" customWidth="1"/>
    <col min="14698" max="14698" width="13.28515625" style="1138" bestFit="1" customWidth="1"/>
    <col min="14699" max="14699" width="13" style="1138" bestFit="1" customWidth="1"/>
    <col min="14700" max="14707" width="13" style="1138" customWidth="1"/>
    <col min="14708" max="14708" width="13" style="1138" bestFit="1" customWidth="1"/>
    <col min="14709" max="14709" width="15.85546875" style="1138" customWidth="1"/>
    <col min="14710" max="14710" width="12.7109375" style="1138" bestFit="1" customWidth="1"/>
    <col min="14711" max="14712" width="13" style="1138" bestFit="1" customWidth="1"/>
    <col min="14713" max="14713" width="14.28515625" style="1138" customWidth="1"/>
    <col min="14714" max="14714" width="12.7109375" style="1138" bestFit="1" customWidth="1"/>
    <col min="14715" max="14716" width="13" style="1138" bestFit="1" customWidth="1"/>
    <col min="14717" max="14717" width="15.140625" style="1138" customWidth="1"/>
    <col min="14718" max="14720" width="13" style="1138" bestFit="1" customWidth="1"/>
    <col min="14721" max="14721" width="13.7109375" style="1138" customWidth="1"/>
    <col min="14722" max="14723" width="13" style="1138" bestFit="1" customWidth="1"/>
    <col min="14724" max="14724" width="13.140625" style="1138" customWidth="1"/>
    <col min="14725" max="14725" width="15.85546875" style="1138" customWidth="1"/>
    <col min="14726" max="14726" width="13" style="1138" customWidth="1"/>
    <col min="14727" max="14727" width="13" style="1138" bestFit="1" customWidth="1"/>
    <col min="14728" max="14728" width="21" style="1138" customWidth="1"/>
    <col min="14729" max="14729" width="15.7109375" style="1138" customWidth="1"/>
    <col min="14730" max="14730" width="13.28515625" style="1138" customWidth="1"/>
    <col min="14731" max="14731" width="13" style="1138" bestFit="1" customWidth="1"/>
    <col min="14732" max="14735" width="13" style="1138" customWidth="1"/>
    <col min="14736" max="14736" width="13.28515625" style="1138" bestFit="1" customWidth="1"/>
    <col min="14737" max="14737" width="14.28515625" style="1138" customWidth="1"/>
    <col min="14738" max="14738" width="13.28515625" style="1138" customWidth="1"/>
    <col min="14739" max="14743" width="12.28515625" style="1138" customWidth="1"/>
    <col min="14744" max="14744" width="13.28515625" style="1138" bestFit="1" customWidth="1"/>
    <col min="14745" max="14745" width="14" style="1138" customWidth="1"/>
    <col min="14746" max="14746" width="13.28515625" style="1138" bestFit="1" customWidth="1"/>
    <col min="14747" max="14747" width="13" style="1138" bestFit="1" customWidth="1"/>
    <col min="14748" max="14749" width="13.7109375" style="1138" customWidth="1"/>
    <col min="14750" max="14750" width="13.140625" style="1138" customWidth="1"/>
    <col min="14751" max="14751" width="12.28515625" style="1138" customWidth="1"/>
    <col min="14752" max="14752" width="13.28515625" style="1138" bestFit="1" customWidth="1"/>
    <col min="14753" max="14753" width="17" style="1138" customWidth="1"/>
    <col min="14754" max="14754" width="13.28515625" style="1138" bestFit="1" customWidth="1"/>
    <col min="14755" max="14755" width="13" style="1138" bestFit="1" customWidth="1"/>
    <col min="14756" max="14756" width="12.7109375" style="1138" bestFit="1" customWidth="1"/>
    <col min="14757" max="14757" width="14.7109375" style="1138" customWidth="1"/>
    <col min="14758" max="14758" width="11.85546875" style="1138" bestFit="1" customWidth="1"/>
    <col min="14759" max="14759" width="13" style="1138" bestFit="1" customWidth="1"/>
    <col min="14760" max="14760" width="15.140625" style="1138" bestFit="1" customWidth="1"/>
    <col min="14761" max="14761" width="14" style="1138" customWidth="1"/>
    <col min="14762" max="14762" width="12" style="1138" bestFit="1" customWidth="1"/>
    <col min="14763" max="14763" width="11.28515625" style="1138" customWidth="1"/>
    <col min="14764" max="14764" width="12.7109375" style="1138" bestFit="1" customWidth="1"/>
    <col min="14765" max="14765" width="11.28515625" style="1138" customWidth="1"/>
    <col min="14766" max="14767" width="13" style="1138" bestFit="1" customWidth="1"/>
    <col min="14768" max="14768" width="12.7109375" style="1138" bestFit="1" customWidth="1"/>
    <col min="14769" max="14769" width="18.28515625" style="1138" customWidth="1"/>
    <col min="14770" max="14770" width="12.28515625" style="1138" bestFit="1" customWidth="1"/>
    <col min="14771" max="14771" width="13" style="1138" bestFit="1" customWidth="1"/>
    <col min="14772" max="14772" width="13" style="1138" customWidth="1"/>
    <col min="14773" max="14773" width="14.28515625" style="1138" customWidth="1"/>
    <col min="14774" max="14775" width="13" style="1138" customWidth="1"/>
    <col min="14776" max="14776" width="13.28515625" style="1138" customWidth="1"/>
    <col min="14777" max="14777" width="15.7109375" style="1138" customWidth="1"/>
    <col min="14778" max="14778" width="12" style="1138" bestFit="1" customWidth="1"/>
    <col min="14779" max="14780" width="12.28515625" style="1138" customWidth="1"/>
    <col min="14781" max="14781" width="15.85546875" style="1138" customWidth="1"/>
    <col min="14782" max="14784" width="12.28515625" style="1138" customWidth="1"/>
    <col min="14785" max="14785" width="14.85546875" style="1138" customWidth="1"/>
    <col min="14786" max="14788" width="12.28515625" style="1138" customWidth="1"/>
    <col min="14789" max="14789" width="13.7109375" style="1138" customWidth="1"/>
    <col min="14790" max="14791" width="12.28515625" style="1138" customWidth="1"/>
    <col min="14792" max="14792" width="18.140625" style="1138" customWidth="1"/>
    <col min="14793" max="14793" width="16.28515625" style="1138" customWidth="1"/>
    <col min="14794" max="14794" width="15" style="1138" customWidth="1"/>
    <col min="14795" max="14795" width="9.140625" style="1138"/>
    <col min="14796" max="14796" width="13.28515625" style="1138" bestFit="1" customWidth="1"/>
    <col min="14797" max="14868" width="9.140625" style="1138"/>
    <col min="14869" max="14869" width="3.7109375" style="1138" customWidth="1"/>
    <col min="14870" max="14870" width="17" style="1138" customWidth="1"/>
    <col min="14871" max="14871" width="13" style="1138" customWidth="1"/>
    <col min="14872" max="14872" width="18.7109375" style="1138" customWidth="1"/>
    <col min="14873" max="14873" width="14.140625" style="1138" customWidth="1"/>
    <col min="14874" max="14874" width="12.85546875" style="1138" customWidth="1"/>
    <col min="14875" max="14875" width="11.7109375" style="1138" customWidth="1"/>
    <col min="14876" max="14876" width="12.85546875" style="1138" customWidth="1"/>
    <col min="14877" max="14877" width="14.85546875" style="1138" customWidth="1"/>
    <col min="14878" max="14878" width="13" style="1138" customWidth="1"/>
    <col min="14879" max="14879" width="11.28515625" style="1138" customWidth="1"/>
    <col min="14880" max="14880" width="14.85546875" style="1138" customWidth="1"/>
    <col min="14881" max="14881" width="14.28515625" style="1138" customWidth="1"/>
    <col min="14882" max="14882" width="13.28515625" style="1138" customWidth="1"/>
    <col min="14883" max="14883" width="11.28515625" style="1138" customWidth="1"/>
    <col min="14884" max="14884" width="12.85546875" style="1138" customWidth="1"/>
    <col min="14885" max="14885" width="11.28515625" style="1138" customWidth="1"/>
    <col min="14886" max="14886" width="13.140625" style="1138" customWidth="1"/>
    <col min="14887" max="14887" width="12.140625" style="1138" customWidth="1"/>
    <col min="14888" max="14888" width="13.85546875" style="1138" customWidth="1"/>
    <col min="14889" max="14889" width="14" style="1138" customWidth="1"/>
    <col min="14890" max="14890" width="13.28515625" style="1138" customWidth="1"/>
    <col min="14891" max="14891" width="11.28515625" style="1138" customWidth="1"/>
    <col min="14892" max="14892" width="14.7109375" style="1138" bestFit="1" customWidth="1"/>
    <col min="14893" max="14893" width="13.28515625" style="1138" customWidth="1"/>
    <col min="14894" max="14895" width="14.28515625" style="1138" customWidth="1"/>
    <col min="14896" max="14898" width="13.140625" style="1138" customWidth="1"/>
    <col min="14899" max="14935" width="17.28515625" style="1138" customWidth="1"/>
    <col min="14936" max="14936" width="14.7109375" style="1138" bestFit="1" customWidth="1"/>
    <col min="14937" max="14937" width="13.7109375" style="1138" customWidth="1"/>
    <col min="14938" max="14938" width="15.28515625" style="1138" customWidth="1"/>
    <col min="14939" max="14939" width="13.140625" style="1138" customWidth="1"/>
    <col min="14940" max="14940" width="11.85546875" style="1138" customWidth="1"/>
    <col min="14941" max="14941" width="13.28515625" style="1138" customWidth="1"/>
    <col min="14942" max="14942" width="12.28515625" style="1138" customWidth="1"/>
    <col min="14943" max="14943" width="13" style="1138" bestFit="1" customWidth="1"/>
    <col min="14944" max="14944" width="13.28515625" style="1138" bestFit="1" customWidth="1"/>
    <col min="14945" max="14945" width="19.28515625" style="1138" customWidth="1"/>
    <col min="14946" max="14946" width="12.7109375" style="1138" bestFit="1" customWidth="1"/>
    <col min="14947" max="14947" width="13" style="1138" bestFit="1" customWidth="1"/>
    <col min="14948" max="14948" width="13.28515625" style="1138" bestFit="1" customWidth="1"/>
    <col min="14949" max="14949" width="16.28515625" style="1138" customWidth="1"/>
    <col min="14950" max="14950" width="13.140625" style="1138" customWidth="1"/>
    <col min="14951" max="14951" width="15.140625" style="1138" bestFit="1" customWidth="1"/>
    <col min="14952" max="14952" width="16.28515625" style="1138" bestFit="1" customWidth="1"/>
    <col min="14953" max="14953" width="14.28515625" style="1138" customWidth="1"/>
    <col min="14954" max="14954" width="13.28515625" style="1138" bestFit="1" customWidth="1"/>
    <col min="14955" max="14955" width="13" style="1138" bestFit="1" customWidth="1"/>
    <col min="14956" max="14963" width="13" style="1138" customWidth="1"/>
    <col min="14964" max="14964" width="13" style="1138" bestFit="1" customWidth="1"/>
    <col min="14965" max="14965" width="15.85546875" style="1138" customWidth="1"/>
    <col min="14966" max="14966" width="12.7109375" style="1138" bestFit="1" customWidth="1"/>
    <col min="14967" max="14968" width="13" style="1138" bestFit="1" customWidth="1"/>
    <col min="14969" max="14969" width="14.28515625" style="1138" customWidth="1"/>
    <col min="14970" max="14970" width="12.7109375" style="1138" bestFit="1" customWidth="1"/>
    <col min="14971" max="14972" width="13" style="1138" bestFit="1" customWidth="1"/>
    <col min="14973" max="14973" width="15.140625" style="1138" customWidth="1"/>
    <col min="14974" max="14976" width="13" style="1138" bestFit="1" customWidth="1"/>
    <col min="14977" max="14977" width="13.7109375" style="1138" customWidth="1"/>
    <col min="14978" max="14979" width="13" style="1138" bestFit="1" customWidth="1"/>
    <col min="14980" max="14980" width="13.140625" style="1138" customWidth="1"/>
    <col min="14981" max="14981" width="15.85546875" style="1138" customWidth="1"/>
    <col min="14982" max="14982" width="13" style="1138" customWidth="1"/>
    <col min="14983" max="14983" width="13" style="1138" bestFit="1" customWidth="1"/>
    <col min="14984" max="14984" width="21" style="1138" customWidth="1"/>
    <col min="14985" max="14985" width="15.7109375" style="1138" customWidth="1"/>
    <col min="14986" max="14986" width="13.28515625" style="1138" customWidth="1"/>
    <col min="14987" max="14987" width="13" style="1138" bestFit="1" customWidth="1"/>
    <col min="14988" max="14991" width="13" style="1138" customWidth="1"/>
    <col min="14992" max="14992" width="13.28515625" style="1138" bestFit="1" customWidth="1"/>
    <col min="14993" max="14993" width="14.28515625" style="1138" customWidth="1"/>
    <col min="14994" max="14994" width="13.28515625" style="1138" customWidth="1"/>
    <col min="14995" max="14999" width="12.28515625" style="1138" customWidth="1"/>
    <col min="15000" max="15000" width="13.28515625" style="1138" bestFit="1" customWidth="1"/>
    <col min="15001" max="15001" width="14" style="1138" customWidth="1"/>
    <col min="15002" max="15002" width="13.28515625" style="1138" bestFit="1" customWidth="1"/>
    <col min="15003" max="15003" width="13" style="1138" bestFit="1" customWidth="1"/>
    <col min="15004" max="15005" width="13.7109375" style="1138" customWidth="1"/>
    <col min="15006" max="15006" width="13.140625" style="1138" customWidth="1"/>
    <col min="15007" max="15007" width="12.28515625" style="1138" customWidth="1"/>
    <col min="15008" max="15008" width="13.28515625" style="1138" bestFit="1" customWidth="1"/>
    <col min="15009" max="15009" width="17" style="1138" customWidth="1"/>
    <col min="15010" max="15010" width="13.28515625" style="1138" bestFit="1" customWidth="1"/>
    <col min="15011" max="15011" width="13" style="1138" bestFit="1" customWidth="1"/>
    <col min="15012" max="15012" width="12.7109375" style="1138" bestFit="1" customWidth="1"/>
    <col min="15013" max="15013" width="14.7109375" style="1138" customWidth="1"/>
    <col min="15014" max="15014" width="11.85546875" style="1138" bestFit="1" customWidth="1"/>
    <col min="15015" max="15015" width="13" style="1138" bestFit="1" customWidth="1"/>
    <col min="15016" max="15016" width="15.140625" style="1138" bestFit="1" customWidth="1"/>
    <col min="15017" max="15017" width="14" style="1138" customWidth="1"/>
    <col min="15018" max="15018" width="12" style="1138" bestFit="1" customWidth="1"/>
    <col min="15019" max="15019" width="11.28515625" style="1138" customWidth="1"/>
    <col min="15020" max="15020" width="12.7109375" style="1138" bestFit="1" customWidth="1"/>
    <col min="15021" max="15021" width="11.28515625" style="1138" customWidth="1"/>
    <col min="15022" max="15023" width="13" style="1138" bestFit="1" customWidth="1"/>
    <col min="15024" max="15024" width="12.7109375" style="1138" bestFit="1" customWidth="1"/>
    <col min="15025" max="15025" width="18.28515625" style="1138" customWidth="1"/>
    <col min="15026" max="15026" width="12.28515625" style="1138" bestFit="1" customWidth="1"/>
    <col min="15027" max="15027" width="13" style="1138" bestFit="1" customWidth="1"/>
    <col min="15028" max="15028" width="13" style="1138" customWidth="1"/>
    <col min="15029" max="15029" width="14.28515625" style="1138" customWidth="1"/>
    <col min="15030" max="15031" width="13" style="1138" customWidth="1"/>
    <col min="15032" max="15032" width="13.28515625" style="1138" customWidth="1"/>
    <col min="15033" max="15033" width="15.7109375" style="1138" customWidth="1"/>
    <col min="15034" max="15034" width="12" style="1138" bestFit="1" customWidth="1"/>
    <col min="15035" max="15036" width="12.28515625" style="1138" customWidth="1"/>
    <col min="15037" max="15037" width="15.85546875" style="1138" customWidth="1"/>
    <col min="15038" max="15040" width="12.28515625" style="1138" customWidth="1"/>
    <col min="15041" max="15041" width="14.85546875" style="1138" customWidth="1"/>
    <col min="15042" max="15044" width="12.28515625" style="1138" customWidth="1"/>
    <col min="15045" max="15045" width="13.7109375" style="1138" customWidth="1"/>
    <col min="15046" max="15047" width="12.28515625" style="1138" customWidth="1"/>
    <col min="15048" max="15048" width="18.140625" style="1138" customWidth="1"/>
    <col min="15049" max="15049" width="16.28515625" style="1138" customWidth="1"/>
    <col min="15050" max="15050" width="15" style="1138" customWidth="1"/>
    <col min="15051" max="15051" width="9.140625" style="1138"/>
    <col min="15052" max="15052" width="13.28515625" style="1138" bestFit="1" customWidth="1"/>
    <col min="15053" max="15124" width="9.140625" style="1138"/>
    <col min="15125" max="15125" width="3.7109375" style="1138" customWidth="1"/>
    <col min="15126" max="15126" width="17" style="1138" customWidth="1"/>
    <col min="15127" max="15127" width="13" style="1138" customWidth="1"/>
    <col min="15128" max="15128" width="18.7109375" style="1138" customWidth="1"/>
    <col min="15129" max="15129" width="14.140625" style="1138" customWidth="1"/>
    <col min="15130" max="15130" width="12.85546875" style="1138" customWidth="1"/>
    <col min="15131" max="15131" width="11.7109375" style="1138" customWidth="1"/>
    <col min="15132" max="15132" width="12.85546875" style="1138" customWidth="1"/>
    <col min="15133" max="15133" width="14.85546875" style="1138" customWidth="1"/>
    <col min="15134" max="15134" width="13" style="1138" customWidth="1"/>
    <col min="15135" max="15135" width="11.28515625" style="1138" customWidth="1"/>
    <col min="15136" max="15136" width="14.85546875" style="1138" customWidth="1"/>
    <col min="15137" max="15137" width="14.28515625" style="1138" customWidth="1"/>
    <col min="15138" max="15138" width="13.28515625" style="1138" customWidth="1"/>
    <col min="15139" max="15139" width="11.28515625" style="1138" customWidth="1"/>
    <col min="15140" max="15140" width="12.85546875" style="1138" customWidth="1"/>
    <col min="15141" max="15141" width="11.28515625" style="1138" customWidth="1"/>
    <col min="15142" max="15142" width="13.140625" style="1138" customWidth="1"/>
    <col min="15143" max="15143" width="12.140625" style="1138" customWidth="1"/>
    <col min="15144" max="15144" width="13.85546875" style="1138" customWidth="1"/>
    <col min="15145" max="15145" width="14" style="1138" customWidth="1"/>
    <col min="15146" max="15146" width="13.28515625" style="1138" customWidth="1"/>
    <col min="15147" max="15147" width="11.28515625" style="1138" customWidth="1"/>
    <col min="15148" max="15148" width="14.7109375" style="1138" bestFit="1" customWidth="1"/>
    <col min="15149" max="15149" width="13.28515625" style="1138" customWidth="1"/>
    <col min="15150" max="15151" width="14.28515625" style="1138" customWidth="1"/>
    <col min="15152" max="15154" width="13.140625" style="1138" customWidth="1"/>
    <col min="15155" max="15191" width="17.28515625" style="1138" customWidth="1"/>
    <col min="15192" max="15192" width="14.7109375" style="1138" bestFit="1" customWidth="1"/>
    <col min="15193" max="15193" width="13.7109375" style="1138" customWidth="1"/>
    <col min="15194" max="15194" width="15.28515625" style="1138" customWidth="1"/>
    <col min="15195" max="15195" width="13.140625" style="1138" customWidth="1"/>
    <col min="15196" max="15196" width="11.85546875" style="1138" customWidth="1"/>
    <col min="15197" max="15197" width="13.28515625" style="1138" customWidth="1"/>
    <col min="15198" max="15198" width="12.28515625" style="1138" customWidth="1"/>
    <col min="15199" max="15199" width="13" style="1138" bestFit="1" customWidth="1"/>
    <col min="15200" max="15200" width="13.28515625" style="1138" bestFit="1" customWidth="1"/>
    <col min="15201" max="15201" width="19.28515625" style="1138" customWidth="1"/>
    <col min="15202" max="15202" width="12.7109375" style="1138" bestFit="1" customWidth="1"/>
    <col min="15203" max="15203" width="13" style="1138" bestFit="1" customWidth="1"/>
    <col min="15204" max="15204" width="13.28515625" style="1138" bestFit="1" customWidth="1"/>
    <col min="15205" max="15205" width="16.28515625" style="1138" customWidth="1"/>
    <col min="15206" max="15206" width="13.140625" style="1138" customWidth="1"/>
    <col min="15207" max="15207" width="15.140625" style="1138" bestFit="1" customWidth="1"/>
    <col min="15208" max="15208" width="16.28515625" style="1138" bestFit="1" customWidth="1"/>
    <col min="15209" max="15209" width="14.28515625" style="1138" customWidth="1"/>
    <col min="15210" max="15210" width="13.28515625" style="1138" bestFit="1" customWidth="1"/>
    <col min="15211" max="15211" width="13" style="1138" bestFit="1" customWidth="1"/>
    <col min="15212" max="15219" width="13" style="1138" customWidth="1"/>
    <col min="15220" max="15220" width="13" style="1138" bestFit="1" customWidth="1"/>
    <col min="15221" max="15221" width="15.85546875" style="1138" customWidth="1"/>
    <col min="15222" max="15222" width="12.7109375" style="1138" bestFit="1" customWidth="1"/>
    <col min="15223" max="15224" width="13" style="1138" bestFit="1" customWidth="1"/>
    <col min="15225" max="15225" width="14.28515625" style="1138" customWidth="1"/>
    <col min="15226" max="15226" width="12.7109375" style="1138" bestFit="1" customWidth="1"/>
    <col min="15227" max="15228" width="13" style="1138" bestFit="1" customWidth="1"/>
    <col min="15229" max="15229" width="15.140625" style="1138" customWidth="1"/>
    <col min="15230" max="15232" width="13" style="1138" bestFit="1" customWidth="1"/>
    <col min="15233" max="15233" width="13.7109375" style="1138" customWidth="1"/>
    <col min="15234" max="15235" width="13" style="1138" bestFit="1" customWidth="1"/>
    <col min="15236" max="15236" width="13.140625" style="1138" customWidth="1"/>
    <col min="15237" max="15237" width="15.85546875" style="1138" customWidth="1"/>
    <col min="15238" max="15238" width="13" style="1138" customWidth="1"/>
    <col min="15239" max="15239" width="13" style="1138" bestFit="1" customWidth="1"/>
    <col min="15240" max="15240" width="21" style="1138" customWidth="1"/>
    <col min="15241" max="15241" width="15.7109375" style="1138" customWidth="1"/>
    <col min="15242" max="15242" width="13.28515625" style="1138" customWidth="1"/>
    <col min="15243" max="15243" width="13" style="1138" bestFit="1" customWidth="1"/>
    <col min="15244" max="15247" width="13" style="1138" customWidth="1"/>
    <col min="15248" max="15248" width="13.28515625" style="1138" bestFit="1" customWidth="1"/>
    <col min="15249" max="15249" width="14.28515625" style="1138" customWidth="1"/>
    <col min="15250" max="15250" width="13.28515625" style="1138" customWidth="1"/>
    <col min="15251" max="15255" width="12.28515625" style="1138" customWidth="1"/>
    <col min="15256" max="15256" width="13.28515625" style="1138" bestFit="1" customWidth="1"/>
    <col min="15257" max="15257" width="14" style="1138" customWidth="1"/>
    <col min="15258" max="15258" width="13.28515625" style="1138" bestFit="1" customWidth="1"/>
    <col min="15259" max="15259" width="13" style="1138" bestFit="1" customWidth="1"/>
    <col min="15260" max="15261" width="13.7109375" style="1138" customWidth="1"/>
    <col min="15262" max="15262" width="13.140625" style="1138" customWidth="1"/>
    <col min="15263" max="15263" width="12.28515625" style="1138" customWidth="1"/>
    <col min="15264" max="15264" width="13.28515625" style="1138" bestFit="1" customWidth="1"/>
    <col min="15265" max="15265" width="17" style="1138" customWidth="1"/>
    <col min="15266" max="15266" width="13.28515625" style="1138" bestFit="1" customWidth="1"/>
    <col min="15267" max="15267" width="13" style="1138" bestFit="1" customWidth="1"/>
    <col min="15268" max="15268" width="12.7109375" style="1138" bestFit="1" customWidth="1"/>
    <col min="15269" max="15269" width="14.7109375" style="1138" customWidth="1"/>
    <col min="15270" max="15270" width="11.85546875" style="1138" bestFit="1" customWidth="1"/>
    <col min="15271" max="15271" width="13" style="1138" bestFit="1" customWidth="1"/>
    <col min="15272" max="15272" width="15.140625" style="1138" bestFit="1" customWidth="1"/>
    <col min="15273" max="15273" width="14" style="1138" customWidth="1"/>
    <col min="15274" max="15274" width="12" style="1138" bestFit="1" customWidth="1"/>
    <col min="15275" max="15275" width="11.28515625" style="1138" customWidth="1"/>
    <col min="15276" max="15276" width="12.7109375" style="1138" bestFit="1" customWidth="1"/>
    <col min="15277" max="15277" width="11.28515625" style="1138" customWidth="1"/>
    <col min="15278" max="15279" width="13" style="1138" bestFit="1" customWidth="1"/>
    <col min="15280" max="15280" width="12.7109375" style="1138" bestFit="1" customWidth="1"/>
    <col min="15281" max="15281" width="18.28515625" style="1138" customWidth="1"/>
    <col min="15282" max="15282" width="12.28515625" style="1138" bestFit="1" customWidth="1"/>
    <col min="15283" max="15283" width="13" style="1138" bestFit="1" customWidth="1"/>
    <col min="15284" max="15284" width="13" style="1138" customWidth="1"/>
    <col min="15285" max="15285" width="14.28515625" style="1138" customWidth="1"/>
    <col min="15286" max="15287" width="13" style="1138" customWidth="1"/>
    <col min="15288" max="15288" width="13.28515625" style="1138" customWidth="1"/>
    <col min="15289" max="15289" width="15.7109375" style="1138" customWidth="1"/>
    <col min="15290" max="15290" width="12" style="1138" bestFit="1" customWidth="1"/>
    <col min="15291" max="15292" width="12.28515625" style="1138" customWidth="1"/>
    <col min="15293" max="15293" width="15.85546875" style="1138" customWidth="1"/>
    <col min="15294" max="15296" width="12.28515625" style="1138" customWidth="1"/>
    <col min="15297" max="15297" width="14.85546875" style="1138" customWidth="1"/>
    <col min="15298" max="15300" width="12.28515625" style="1138" customWidth="1"/>
    <col min="15301" max="15301" width="13.7109375" style="1138" customWidth="1"/>
    <col min="15302" max="15303" width="12.28515625" style="1138" customWidth="1"/>
    <col min="15304" max="15304" width="18.140625" style="1138" customWidth="1"/>
    <col min="15305" max="15305" width="16.28515625" style="1138" customWidth="1"/>
    <col min="15306" max="15306" width="15" style="1138" customWidth="1"/>
    <col min="15307" max="15307" width="9.140625" style="1138"/>
    <col min="15308" max="15308" width="13.28515625" style="1138" bestFit="1" customWidth="1"/>
    <col min="15309" max="15380" width="9.140625" style="1138"/>
    <col min="15381" max="15381" width="3.7109375" style="1138" customWidth="1"/>
    <col min="15382" max="15382" width="17" style="1138" customWidth="1"/>
    <col min="15383" max="15383" width="13" style="1138" customWidth="1"/>
    <col min="15384" max="15384" width="18.7109375" style="1138" customWidth="1"/>
    <col min="15385" max="15385" width="14.140625" style="1138" customWidth="1"/>
    <col min="15386" max="15386" width="12.85546875" style="1138" customWidth="1"/>
    <col min="15387" max="15387" width="11.7109375" style="1138" customWidth="1"/>
    <col min="15388" max="15388" width="12.85546875" style="1138" customWidth="1"/>
    <col min="15389" max="15389" width="14.85546875" style="1138" customWidth="1"/>
    <col min="15390" max="15390" width="13" style="1138" customWidth="1"/>
    <col min="15391" max="15391" width="11.28515625" style="1138" customWidth="1"/>
    <col min="15392" max="15392" width="14.85546875" style="1138" customWidth="1"/>
    <col min="15393" max="15393" width="14.28515625" style="1138" customWidth="1"/>
    <col min="15394" max="15394" width="13.28515625" style="1138" customWidth="1"/>
    <col min="15395" max="15395" width="11.28515625" style="1138" customWidth="1"/>
    <col min="15396" max="15396" width="12.85546875" style="1138" customWidth="1"/>
    <col min="15397" max="15397" width="11.28515625" style="1138" customWidth="1"/>
    <col min="15398" max="15398" width="13.140625" style="1138" customWidth="1"/>
    <col min="15399" max="15399" width="12.140625" style="1138" customWidth="1"/>
    <col min="15400" max="15400" width="13.85546875" style="1138" customWidth="1"/>
    <col min="15401" max="15401" width="14" style="1138" customWidth="1"/>
    <col min="15402" max="15402" width="13.28515625" style="1138" customWidth="1"/>
    <col min="15403" max="15403" width="11.28515625" style="1138" customWidth="1"/>
    <col min="15404" max="15404" width="14.7109375" style="1138" bestFit="1" customWidth="1"/>
    <col min="15405" max="15405" width="13.28515625" style="1138" customWidth="1"/>
    <col min="15406" max="15407" width="14.28515625" style="1138" customWidth="1"/>
    <col min="15408" max="15410" width="13.140625" style="1138" customWidth="1"/>
    <col min="15411" max="15447" width="17.28515625" style="1138" customWidth="1"/>
    <col min="15448" max="15448" width="14.7109375" style="1138" bestFit="1" customWidth="1"/>
    <col min="15449" max="15449" width="13.7109375" style="1138" customWidth="1"/>
    <col min="15450" max="15450" width="15.28515625" style="1138" customWidth="1"/>
    <col min="15451" max="15451" width="13.140625" style="1138" customWidth="1"/>
    <col min="15452" max="15452" width="11.85546875" style="1138" customWidth="1"/>
    <col min="15453" max="15453" width="13.28515625" style="1138" customWidth="1"/>
    <col min="15454" max="15454" width="12.28515625" style="1138" customWidth="1"/>
    <col min="15455" max="15455" width="13" style="1138" bestFit="1" customWidth="1"/>
    <col min="15456" max="15456" width="13.28515625" style="1138" bestFit="1" customWidth="1"/>
    <col min="15457" max="15457" width="19.28515625" style="1138" customWidth="1"/>
    <col min="15458" max="15458" width="12.7109375" style="1138" bestFit="1" customWidth="1"/>
    <col min="15459" max="15459" width="13" style="1138" bestFit="1" customWidth="1"/>
    <col min="15460" max="15460" width="13.28515625" style="1138" bestFit="1" customWidth="1"/>
    <col min="15461" max="15461" width="16.28515625" style="1138" customWidth="1"/>
    <col min="15462" max="15462" width="13.140625" style="1138" customWidth="1"/>
    <col min="15463" max="15463" width="15.140625" style="1138" bestFit="1" customWidth="1"/>
    <col min="15464" max="15464" width="16.28515625" style="1138" bestFit="1" customWidth="1"/>
    <col min="15465" max="15465" width="14.28515625" style="1138" customWidth="1"/>
    <col min="15466" max="15466" width="13.28515625" style="1138" bestFit="1" customWidth="1"/>
    <col min="15467" max="15467" width="13" style="1138" bestFit="1" customWidth="1"/>
    <col min="15468" max="15475" width="13" style="1138" customWidth="1"/>
    <col min="15476" max="15476" width="13" style="1138" bestFit="1" customWidth="1"/>
    <col min="15477" max="15477" width="15.85546875" style="1138" customWidth="1"/>
    <col min="15478" max="15478" width="12.7109375" style="1138" bestFit="1" customWidth="1"/>
    <col min="15479" max="15480" width="13" style="1138" bestFit="1" customWidth="1"/>
    <col min="15481" max="15481" width="14.28515625" style="1138" customWidth="1"/>
    <col min="15482" max="15482" width="12.7109375" style="1138" bestFit="1" customWidth="1"/>
    <col min="15483" max="15484" width="13" style="1138" bestFit="1" customWidth="1"/>
    <col min="15485" max="15485" width="15.140625" style="1138" customWidth="1"/>
    <col min="15486" max="15488" width="13" style="1138" bestFit="1" customWidth="1"/>
    <col min="15489" max="15489" width="13.7109375" style="1138" customWidth="1"/>
    <col min="15490" max="15491" width="13" style="1138" bestFit="1" customWidth="1"/>
    <col min="15492" max="15492" width="13.140625" style="1138" customWidth="1"/>
    <col min="15493" max="15493" width="15.85546875" style="1138" customWidth="1"/>
    <col min="15494" max="15494" width="13" style="1138" customWidth="1"/>
    <col min="15495" max="15495" width="13" style="1138" bestFit="1" customWidth="1"/>
    <col min="15496" max="15496" width="21" style="1138" customWidth="1"/>
    <col min="15497" max="15497" width="15.7109375" style="1138" customWidth="1"/>
    <col min="15498" max="15498" width="13.28515625" style="1138" customWidth="1"/>
    <col min="15499" max="15499" width="13" style="1138" bestFit="1" customWidth="1"/>
    <col min="15500" max="15503" width="13" style="1138" customWidth="1"/>
    <col min="15504" max="15504" width="13.28515625" style="1138" bestFit="1" customWidth="1"/>
    <col min="15505" max="15505" width="14.28515625" style="1138" customWidth="1"/>
    <col min="15506" max="15506" width="13.28515625" style="1138" customWidth="1"/>
    <col min="15507" max="15511" width="12.28515625" style="1138" customWidth="1"/>
    <col min="15512" max="15512" width="13.28515625" style="1138" bestFit="1" customWidth="1"/>
    <col min="15513" max="15513" width="14" style="1138" customWidth="1"/>
    <col min="15514" max="15514" width="13.28515625" style="1138" bestFit="1" customWidth="1"/>
    <col min="15515" max="15515" width="13" style="1138" bestFit="1" customWidth="1"/>
    <col min="15516" max="15517" width="13.7109375" style="1138" customWidth="1"/>
    <col min="15518" max="15518" width="13.140625" style="1138" customWidth="1"/>
    <col min="15519" max="15519" width="12.28515625" style="1138" customWidth="1"/>
    <col min="15520" max="15520" width="13.28515625" style="1138" bestFit="1" customWidth="1"/>
    <col min="15521" max="15521" width="17" style="1138" customWidth="1"/>
    <col min="15522" max="15522" width="13.28515625" style="1138" bestFit="1" customWidth="1"/>
    <col min="15523" max="15523" width="13" style="1138" bestFit="1" customWidth="1"/>
    <col min="15524" max="15524" width="12.7109375" style="1138" bestFit="1" customWidth="1"/>
    <col min="15525" max="15525" width="14.7109375" style="1138" customWidth="1"/>
    <col min="15526" max="15526" width="11.85546875" style="1138" bestFit="1" customWidth="1"/>
    <col min="15527" max="15527" width="13" style="1138" bestFit="1" customWidth="1"/>
    <col min="15528" max="15528" width="15.140625" style="1138" bestFit="1" customWidth="1"/>
    <col min="15529" max="15529" width="14" style="1138" customWidth="1"/>
    <col min="15530" max="15530" width="12" style="1138" bestFit="1" customWidth="1"/>
    <col min="15531" max="15531" width="11.28515625" style="1138" customWidth="1"/>
    <col min="15532" max="15532" width="12.7109375" style="1138" bestFit="1" customWidth="1"/>
    <col min="15533" max="15533" width="11.28515625" style="1138" customWidth="1"/>
    <col min="15534" max="15535" width="13" style="1138" bestFit="1" customWidth="1"/>
    <col min="15536" max="15536" width="12.7109375" style="1138" bestFit="1" customWidth="1"/>
    <col min="15537" max="15537" width="18.28515625" style="1138" customWidth="1"/>
    <col min="15538" max="15538" width="12.28515625" style="1138" bestFit="1" customWidth="1"/>
    <col min="15539" max="15539" width="13" style="1138" bestFit="1" customWidth="1"/>
    <col min="15540" max="15540" width="13" style="1138" customWidth="1"/>
    <col min="15541" max="15541" width="14.28515625" style="1138" customWidth="1"/>
    <col min="15542" max="15543" width="13" style="1138" customWidth="1"/>
    <col min="15544" max="15544" width="13.28515625" style="1138" customWidth="1"/>
    <col min="15545" max="15545" width="15.7109375" style="1138" customWidth="1"/>
    <col min="15546" max="15546" width="12" style="1138" bestFit="1" customWidth="1"/>
    <col min="15547" max="15548" width="12.28515625" style="1138" customWidth="1"/>
    <col min="15549" max="15549" width="15.85546875" style="1138" customWidth="1"/>
    <col min="15550" max="15552" width="12.28515625" style="1138" customWidth="1"/>
    <col min="15553" max="15553" width="14.85546875" style="1138" customWidth="1"/>
    <col min="15554" max="15556" width="12.28515625" style="1138" customWidth="1"/>
    <col min="15557" max="15557" width="13.7109375" style="1138" customWidth="1"/>
    <col min="15558" max="15559" width="12.28515625" style="1138" customWidth="1"/>
    <col min="15560" max="15560" width="18.140625" style="1138" customWidth="1"/>
    <col min="15561" max="15561" width="16.28515625" style="1138" customWidth="1"/>
    <col min="15562" max="15562" width="15" style="1138" customWidth="1"/>
    <col min="15563" max="15563" width="9.140625" style="1138"/>
    <col min="15564" max="15564" width="13.28515625" style="1138" bestFit="1" customWidth="1"/>
    <col min="15565" max="15636" width="9.140625" style="1138"/>
    <col min="15637" max="15637" width="3.7109375" style="1138" customWidth="1"/>
    <col min="15638" max="15638" width="17" style="1138" customWidth="1"/>
    <col min="15639" max="15639" width="13" style="1138" customWidth="1"/>
    <col min="15640" max="15640" width="18.7109375" style="1138" customWidth="1"/>
    <col min="15641" max="15641" width="14.140625" style="1138" customWidth="1"/>
    <col min="15642" max="15642" width="12.85546875" style="1138" customWidth="1"/>
    <col min="15643" max="15643" width="11.7109375" style="1138" customWidth="1"/>
    <col min="15644" max="15644" width="12.85546875" style="1138" customWidth="1"/>
    <col min="15645" max="15645" width="14.85546875" style="1138" customWidth="1"/>
    <col min="15646" max="15646" width="13" style="1138" customWidth="1"/>
    <col min="15647" max="15647" width="11.28515625" style="1138" customWidth="1"/>
    <col min="15648" max="15648" width="14.85546875" style="1138" customWidth="1"/>
    <col min="15649" max="15649" width="14.28515625" style="1138" customWidth="1"/>
    <col min="15650" max="15650" width="13.28515625" style="1138" customWidth="1"/>
    <col min="15651" max="15651" width="11.28515625" style="1138" customWidth="1"/>
    <col min="15652" max="15652" width="12.85546875" style="1138" customWidth="1"/>
    <col min="15653" max="15653" width="11.28515625" style="1138" customWidth="1"/>
    <col min="15654" max="15654" width="13.140625" style="1138" customWidth="1"/>
    <col min="15655" max="15655" width="12.140625" style="1138" customWidth="1"/>
    <col min="15656" max="15656" width="13.85546875" style="1138" customWidth="1"/>
    <col min="15657" max="15657" width="14" style="1138" customWidth="1"/>
    <col min="15658" max="15658" width="13.28515625" style="1138" customWidth="1"/>
    <col min="15659" max="15659" width="11.28515625" style="1138" customWidth="1"/>
    <col min="15660" max="15660" width="14.7109375" style="1138" bestFit="1" customWidth="1"/>
    <col min="15661" max="15661" width="13.28515625" style="1138" customWidth="1"/>
    <col min="15662" max="15663" width="14.28515625" style="1138" customWidth="1"/>
    <col min="15664" max="15666" width="13.140625" style="1138" customWidth="1"/>
    <col min="15667" max="15703" width="17.28515625" style="1138" customWidth="1"/>
    <col min="15704" max="15704" width="14.7109375" style="1138" bestFit="1" customWidth="1"/>
    <col min="15705" max="15705" width="13.7109375" style="1138" customWidth="1"/>
    <col min="15706" max="15706" width="15.28515625" style="1138" customWidth="1"/>
    <col min="15707" max="15707" width="13.140625" style="1138" customWidth="1"/>
    <col min="15708" max="15708" width="11.85546875" style="1138" customWidth="1"/>
    <col min="15709" max="15709" width="13.28515625" style="1138" customWidth="1"/>
    <col min="15710" max="15710" width="12.28515625" style="1138" customWidth="1"/>
    <col min="15711" max="15711" width="13" style="1138" bestFit="1" customWidth="1"/>
    <col min="15712" max="15712" width="13.28515625" style="1138" bestFit="1" customWidth="1"/>
    <col min="15713" max="15713" width="19.28515625" style="1138" customWidth="1"/>
    <col min="15714" max="15714" width="12.7109375" style="1138" bestFit="1" customWidth="1"/>
    <col min="15715" max="15715" width="13" style="1138" bestFit="1" customWidth="1"/>
    <col min="15716" max="15716" width="13.28515625" style="1138" bestFit="1" customWidth="1"/>
    <col min="15717" max="15717" width="16.28515625" style="1138" customWidth="1"/>
    <col min="15718" max="15718" width="13.140625" style="1138" customWidth="1"/>
    <col min="15719" max="15719" width="15.140625" style="1138" bestFit="1" customWidth="1"/>
    <col min="15720" max="15720" width="16.28515625" style="1138" bestFit="1" customWidth="1"/>
    <col min="15721" max="15721" width="14.28515625" style="1138" customWidth="1"/>
    <col min="15722" max="15722" width="13.28515625" style="1138" bestFit="1" customWidth="1"/>
    <col min="15723" max="15723" width="13" style="1138" bestFit="1" customWidth="1"/>
    <col min="15724" max="15731" width="13" style="1138" customWidth="1"/>
    <col min="15732" max="15732" width="13" style="1138" bestFit="1" customWidth="1"/>
    <col min="15733" max="15733" width="15.85546875" style="1138" customWidth="1"/>
    <col min="15734" max="15734" width="12.7109375" style="1138" bestFit="1" customWidth="1"/>
    <col min="15735" max="15736" width="13" style="1138" bestFit="1" customWidth="1"/>
    <col min="15737" max="15737" width="14.28515625" style="1138" customWidth="1"/>
    <col min="15738" max="15738" width="12.7109375" style="1138" bestFit="1" customWidth="1"/>
    <col min="15739" max="15740" width="13" style="1138" bestFit="1" customWidth="1"/>
    <col min="15741" max="15741" width="15.140625" style="1138" customWidth="1"/>
    <col min="15742" max="15744" width="13" style="1138" bestFit="1" customWidth="1"/>
    <col min="15745" max="15745" width="13.7109375" style="1138" customWidth="1"/>
    <col min="15746" max="15747" width="13" style="1138" bestFit="1" customWidth="1"/>
    <col min="15748" max="15748" width="13.140625" style="1138" customWidth="1"/>
    <col min="15749" max="15749" width="15.85546875" style="1138" customWidth="1"/>
    <col min="15750" max="15750" width="13" style="1138" customWidth="1"/>
    <col min="15751" max="15751" width="13" style="1138" bestFit="1" customWidth="1"/>
    <col min="15752" max="15752" width="21" style="1138" customWidth="1"/>
    <col min="15753" max="15753" width="15.7109375" style="1138" customWidth="1"/>
    <col min="15754" max="15754" width="13.28515625" style="1138" customWidth="1"/>
    <col min="15755" max="15755" width="13" style="1138" bestFit="1" customWidth="1"/>
    <col min="15756" max="15759" width="13" style="1138" customWidth="1"/>
    <col min="15760" max="15760" width="13.28515625" style="1138" bestFit="1" customWidth="1"/>
    <col min="15761" max="15761" width="14.28515625" style="1138" customWidth="1"/>
    <col min="15762" max="15762" width="13.28515625" style="1138" customWidth="1"/>
    <col min="15763" max="15767" width="12.28515625" style="1138" customWidth="1"/>
    <col min="15768" max="15768" width="13.28515625" style="1138" bestFit="1" customWidth="1"/>
    <col min="15769" max="15769" width="14" style="1138" customWidth="1"/>
    <col min="15770" max="15770" width="13.28515625" style="1138" bestFit="1" customWidth="1"/>
    <col min="15771" max="15771" width="13" style="1138" bestFit="1" customWidth="1"/>
    <col min="15772" max="15773" width="13.7109375" style="1138" customWidth="1"/>
    <col min="15774" max="15774" width="13.140625" style="1138" customWidth="1"/>
    <col min="15775" max="15775" width="12.28515625" style="1138" customWidth="1"/>
    <col min="15776" max="15776" width="13.28515625" style="1138" bestFit="1" customWidth="1"/>
    <col min="15777" max="15777" width="17" style="1138" customWidth="1"/>
    <col min="15778" max="15778" width="13.28515625" style="1138" bestFit="1" customWidth="1"/>
    <col min="15779" max="15779" width="13" style="1138" bestFit="1" customWidth="1"/>
    <col min="15780" max="15780" width="12.7109375" style="1138" bestFit="1" customWidth="1"/>
    <col min="15781" max="15781" width="14.7109375" style="1138" customWidth="1"/>
    <col min="15782" max="15782" width="11.85546875" style="1138" bestFit="1" customWidth="1"/>
    <col min="15783" max="15783" width="13" style="1138" bestFit="1" customWidth="1"/>
    <col min="15784" max="15784" width="15.140625" style="1138" bestFit="1" customWidth="1"/>
    <col min="15785" max="15785" width="14" style="1138" customWidth="1"/>
    <col min="15786" max="15786" width="12" style="1138" bestFit="1" customWidth="1"/>
    <col min="15787" max="15787" width="11.28515625" style="1138" customWidth="1"/>
    <col min="15788" max="15788" width="12.7109375" style="1138" bestFit="1" customWidth="1"/>
    <col min="15789" max="15789" width="11.28515625" style="1138" customWidth="1"/>
    <col min="15790" max="15791" width="13" style="1138" bestFit="1" customWidth="1"/>
    <col min="15792" max="15792" width="12.7109375" style="1138" bestFit="1" customWidth="1"/>
    <col min="15793" max="15793" width="18.28515625" style="1138" customWidth="1"/>
    <col min="15794" max="15794" width="12.28515625" style="1138" bestFit="1" customWidth="1"/>
    <col min="15795" max="15795" width="13" style="1138" bestFit="1" customWidth="1"/>
    <col min="15796" max="15796" width="13" style="1138" customWidth="1"/>
    <col min="15797" max="15797" width="14.28515625" style="1138" customWidth="1"/>
    <col min="15798" max="15799" width="13" style="1138" customWidth="1"/>
    <col min="15800" max="15800" width="13.28515625" style="1138" customWidth="1"/>
    <col min="15801" max="15801" width="15.7109375" style="1138" customWidth="1"/>
    <col min="15802" max="15802" width="12" style="1138" bestFit="1" customWidth="1"/>
    <col min="15803" max="15804" width="12.28515625" style="1138" customWidth="1"/>
    <col min="15805" max="15805" width="15.85546875" style="1138" customWidth="1"/>
    <col min="15806" max="15808" width="12.28515625" style="1138" customWidth="1"/>
    <col min="15809" max="15809" width="14.85546875" style="1138" customWidth="1"/>
    <col min="15810" max="15812" width="12.28515625" style="1138" customWidth="1"/>
    <col min="15813" max="15813" width="13.7109375" style="1138" customWidth="1"/>
    <col min="15814" max="15815" width="12.28515625" style="1138" customWidth="1"/>
    <col min="15816" max="15816" width="18.140625" style="1138" customWidth="1"/>
    <col min="15817" max="15817" width="16.28515625" style="1138" customWidth="1"/>
    <col min="15818" max="15818" width="15" style="1138" customWidth="1"/>
    <col min="15819" max="15819" width="9.140625" style="1138"/>
    <col min="15820" max="15820" width="13.28515625" style="1138" bestFit="1" customWidth="1"/>
    <col min="15821" max="15892" width="9.140625" style="1138"/>
    <col min="15893" max="15893" width="3.7109375" style="1138" customWidth="1"/>
    <col min="15894" max="15894" width="17" style="1138" customWidth="1"/>
    <col min="15895" max="15895" width="13" style="1138" customWidth="1"/>
    <col min="15896" max="15896" width="18.7109375" style="1138" customWidth="1"/>
    <col min="15897" max="15897" width="14.140625" style="1138" customWidth="1"/>
    <col min="15898" max="15898" width="12.85546875" style="1138" customWidth="1"/>
    <col min="15899" max="15899" width="11.7109375" style="1138" customWidth="1"/>
    <col min="15900" max="15900" width="12.85546875" style="1138" customWidth="1"/>
    <col min="15901" max="15901" width="14.85546875" style="1138" customWidth="1"/>
    <col min="15902" max="15902" width="13" style="1138" customWidth="1"/>
    <col min="15903" max="15903" width="11.28515625" style="1138" customWidth="1"/>
    <col min="15904" max="15904" width="14.85546875" style="1138" customWidth="1"/>
    <col min="15905" max="15905" width="14.28515625" style="1138" customWidth="1"/>
    <col min="15906" max="15906" width="13.28515625" style="1138" customWidth="1"/>
    <col min="15907" max="15907" width="11.28515625" style="1138" customWidth="1"/>
    <col min="15908" max="15908" width="12.85546875" style="1138" customWidth="1"/>
    <col min="15909" max="15909" width="11.28515625" style="1138" customWidth="1"/>
    <col min="15910" max="15910" width="13.140625" style="1138" customWidth="1"/>
    <col min="15911" max="15911" width="12.140625" style="1138" customWidth="1"/>
    <col min="15912" max="15912" width="13.85546875" style="1138" customWidth="1"/>
    <col min="15913" max="15913" width="14" style="1138" customWidth="1"/>
    <col min="15914" max="15914" width="13.28515625" style="1138" customWidth="1"/>
    <col min="15915" max="15915" width="11.28515625" style="1138" customWidth="1"/>
    <col min="15916" max="15916" width="14.7109375" style="1138" bestFit="1" customWidth="1"/>
    <col min="15917" max="15917" width="13.28515625" style="1138" customWidth="1"/>
    <col min="15918" max="15919" width="14.28515625" style="1138" customWidth="1"/>
    <col min="15920" max="15922" width="13.140625" style="1138" customWidth="1"/>
    <col min="15923" max="15959" width="17.28515625" style="1138" customWidth="1"/>
    <col min="15960" max="15960" width="14.7109375" style="1138" bestFit="1" customWidth="1"/>
    <col min="15961" max="15961" width="13.7109375" style="1138" customWidth="1"/>
    <col min="15962" max="15962" width="15.28515625" style="1138" customWidth="1"/>
    <col min="15963" max="15963" width="13.140625" style="1138" customWidth="1"/>
    <col min="15964" max="15964" width="11.85546875" style="1138" customWidth="1"/>
    <col min="15965" max="15965" width="13.28515625" style="1138" customWidth="1"/>
    <col min="15966" max="15966" width="12.28515625" style="1138" customWidth="1"/>
    <col min="15967" max="15967" width="13" style="1138" bestFit="1" customWidth="1"/>
    <col min="15968" max="15968" width="13.28515625" style="1138" bestFit="1" customWidth="1"/>
    <col min="15969" max="15969" width="19.28515625" style="1138" customWidth="1"/>
    <col min="15970" max="15970" width="12.7109375" style="1138" bestFit="1" customWidth="1"/>
    <col min="15971" max="15971" width="13" style="1138" bestFit="1" customWidth="1"/>
    <col min="15972" max="15972" width="13.28515625" style="1138" bestFit="1" customWidth="1"/>
    <col min="15973" max="15973" width="16.28515625" style="1138" customWidth="1"/>
    <col min="15974" max="15974" width="13.140625" style="1138" customWidth="1"/>
    <col min="15975" max="15975" width="15.140625" style="1138" bestFit="1" customWidth="1"/>
    <col min="15976" max="15976" width="16.28515625" style="1138" bestFit="1" customWidth="1"/>
    <col min="15977" max="15977" width="14.28515625" style="1138" customWidth="1"/>
    <col min="15978" max="15978" width="13.28515625" style="1138" bestFit="1" customWidth="1"/>
    <col min="15979" max="15979" width="13" style="1138" bestFit="1" customWidth="1"/>
    <col min="15980" max="15987" width="13" style="1138" customWidth="1"/>
    <col min="15988" max="15988" width="13" style="1138" bestFit="1" customWidth="1"/>
    <col min="15989" max="15989" width="15.85546875" style="1138" customWidth="1"/>
    <col min="15990" max="15990" width="12.7109375" style="1138" bestFit="1" customWidth="1"/>
    <col min="15991" max="15992" width="13" style="1138" bestFit="1" customWidth="1"/>
    <col min="15993" max="15993" width="14.28515625" style="1138" customWidth="1"/>
    <col min="15994" max="15994" width="12.7109375" style="1138" bestFit="1" customWidth="1"/>
    <col min="15995" max="15996" width="13" style="1138" bestFit="1" customWidth="1"/>
    <col min="15997" max="15997" width="15.140625" style="1138" customWidth="1"/>
    <col min="15998" max="16000" width="13" style="1138" bestFit="1" customWidth="1"/>
    <col min="16001" max="16001" width="13.7109375" style="1138" customWidth="1"/>
    <col min="16002" max="16003" width="13" style="1138" bestFit="1" customWidth="1"/>
    <col min="16004" max="16004" width="13.140625" style="1138" customWidth="1"/>
    <col min="16005" max="16005" width="15.85546875" style="1138" customWidth="1"/>
    <col min="16006" max="16006" width="13" style="1138" customWidth="1"/>
    <col min="16007" max="16007" width="13" style="1138" bestFit="1" customWidth="1"/>
    <col min="16008" max="16008" width="21" style="1138" customWidth="1"/>
    <col min="16009" max="16009" width="15.7109375" style="1138" customWidth="1"/>
    <col min="16010" max="16010" width="13.28515625" style="1138" customWidth="1"/>
    <col min="16011" max="16011" width="13" style="1138" bestFit="1" customWidth="1"/>
    <col min="16012" max="16015" width="13" style="1138" customWidth="1"/>
    <col min="16016" max="16016" width="13.28515625" style="1138" bestFit="1" customWidth="1"/>
    <col min="16017" max="16017" width="14.28515625" style="1138" customWidth="1"/>
    <col min="16018" max="16018" width="13.28515625" style="1138" customWidth="1"/>
    <col min="16019" max="16023" width="12.28515625" style="1138" customWidth="1"/>
    <col min="16024" max="16024" width="13.28515625" style="1138" bestFit="1" customWidth="1"/>
    <col min="16025" max="16025" width="14" style="1138" customWidth="1"/>
    <col min="16026" max="16026" width="13.28515625" style="1138" bestFit="1" customWidth="1"/>
    <col min="16027" max="16027" width="13" style="1138" bestFit="1" customWidth="1"/>
    <col min="16028" max="16029" width="13.7109375" style="1138" customWidth="1"/>
    <col min="16030" max="16030" width="13.140625" style="1138" customWidth="1"/>
    <col min="16031" max="16031" width="12.28515625" style="1138" customWidth="1"/>
    <col min="16032" max="16032" width="13.28515625" style="1138" bestFit="1" customWidth="1"/>
    <col min="16033" max="16033" width="17" style="1138" customWidth="1"/>
    <col min="16034" max="16034" width="13.28515625" style="1138" bestFit="1" customWidth="1"/>
    <col min="16035" max="16035" width="13" style="1138" bestFit="1" customWidth="1"/>
    <col min="16036" max="16036" width="12.7109375" style="1138" bestFit="1" customWidth="1"/>
    <col min="16037" max="16037" width="14.7109375" style="1138" customWidth="1"/>
    <col min="16038" max="16038" width="11.85546875" style="1138" bestFit="1" customWidth="1"/>
    <col min="16039" max="16039" width="13" style="1138" bestFit="1" customWidth="1"/>
    <col min="16040" max="16040" width="15.140625" style="1138" bestFit="1" customWidth="1"/>
    <col min="16041" max="16041" width="14" style="1138" customWidth="1"/>
    <col min="16042" max="16042" width="12" style="1138" bestFit="1" customWidth="1"/>
    <col min="16043" max="16043" width="11.28515625" style="1138" customWidth="1"/>
    <col min="16044" max="16044" width="12.7109375" style="1138" bestFit="1" customWidth="1"/>
    <col min="16045" max="16045" width="11.28515625" style="1138" customWidth="1"/>
    <col min="16046" max="16047" width="13" style="1138" bestFit="1" customWidth="1"/>
    <col min="16048" max="16048" width="12.7109375" style="1138" bestFit="1" customWidth="1"/>
    <col min="16049" max="16049" width="18.28515625" style="1138" customWidth="1"/>
    <col min="16050" max="16050" width="12.28515625" style="1138" bestFit="1" customWidth="1"/>
    <col min="16051" max="16051" width="13" style="1138" bestFit="1" customWidth="1"/>
    <col min="16052" max="16052" width="13" style="1138" customWidth="1"/>
    <col min="16053" max="16053" width="14.28515625" style="1138" customWidth="1"/>
    <col min="16054" max="16055" width="13" style="1138" customWidth="1"/>
    <col min="16056" max="16056" width="13.28515625" style="1138" customWidth="1"/>
    <col min="16057" max="16057" width="15.7109375" style="1138" customWidth="1"/>
    <col min="16058" max="16058" width="12" style="1138" bestFit="1" customWidth="1"/>
    <col min="16059" max="16060" width="12.28515625" style="1138" customWidth="1"/>
    <col min="16061" max="16061" width="15.85546875" style="1138" customWidth="1"/>
    <col min="16062" max="16064" width="12.28515625" style="1138" customWidth="1"/>
    <col min="16065" max="16065" width="14.85546875" style="1138" customWidth="1"/>
    <col min="16066" max="16068" width="12.28515625" style="1138" customWidth="1"/>
    <col min="16069" max="16069" width="13.7109375" style="1138" customWidth="1"/>
    <col min="16070" max="16071" width="12.28515625" style="1138" customWidth="1"/>
    <col min="16072" max="16072" width="18.140625" style="1138" customWidth="1"/>
    <col min="16073" max="16073" width="16.28515625" style="1138" customWidth="1"/>
    <col min="16074" max="16074" width="15" style="1138" customWidth="1"/>
    <col min="16075" max="16075" width="9.140625" style="1138"/>
    <col min="16076" max="16076" width="13.28515625" style="1138" bestFit="1" customWidth="1"/>
    <col min="16077" max="16148" width="9.140625" style="1138"/>
    <col min="16149" max="16149" width="3.7109375" style="1138" customWidth="1"/>
    <col min="16150" max="16150" width="17" style="1138" customWidth="1"/>
    <col min="16151" max="16151" width="13" style="1138" customWidth="1"/>
    <col min="16152" max="16152" width="18.7109375" style="1138" customWidth="1"/>
    <col min="16153" max="16153" width="14.140625" style="1138" customWidth="1"/>
    <col min="16154" max="16154" width="12.85546875" style="1138" customWidth="1"/>
    <col min="16155" max="16155" width="11.7109375" style="1138" customWidth="1"/>
    <col min="16156" max="16156" width="12.85546875" style="1138" customWidth="1"/>
    <col min="16157" max="16157" width="14.85546875" style="1138" customWidth="1"/>
    <col min="16158" max="16158" width="13" style="1138" customWidth="1"/>
    <col min="16159" max="16159" width="11.28515625" style="1138" customWidth="1"/>
    <col min="16160" max="16160" width="14.85546875" style="1138" customWidth="1"/>
    <col min="16161" max="16161" width="14.28515625" style="1138" customWidth="1"/>
    <col min="16162" max="16162" width="13.28515625" style="1138" customWidth="1"/>
    <col min="16163" max="16163" width="11.28515625" style="1138" customWidth="1"/>
    <col min="16164" max="16164" width="12.85546875" style="1138" customWidth="1"/>
    <col min="16165" max="16165" width="11.28515625" style="1138" customWidth="1"/>
    <col min="16166" max="16166" width="13.140625" style="1138" customWidth="1"/>
    <col min="16167" max="16167" width="12.140625" style="1138" customWidth="1"/>
    <col min="16168" max="16168" width="13.85546875" style="1138" customWidth="1"/>
    <col min="16169" max="16169" width="14" style="1138" customWidth="1"/>
    <col min="16170" max="16170" width="13.28515625" style="1138" customWidth="1"/>
    <col min="16171" max="16171" width="11.28515625" style="1138" customWidth="1"/>
    <col min="16172" max="16172" width="14.7109375" style="1138" bestFit="1" customWidth="1"/>
    <col min="16173" max="16173" width="13.28515625" style="1138" customWidth="1"/>
    <col min="16174" max="16175" width="14.28515625" style="1138" customWidth="1"/>
    <col min="16176" max="16178" width="13.140625" style="1138" customWidth="1"/>
    <col min="16179" max="16215" width="17.28515625" style="1138" customWidth="1"/>
    <col min="16216" max="16216" width="14.7109375" style="1138" bestFit="1" customWidth="1"/>
    <col min="16217" max="16217" width="13.7109375" style="1138" customWidth="1"/>
    <col min="16218" max="16218" width="15.28515625" style="1138" customWidth="1"/>
    <col min="16219" max="16219" width="13.140625" style="1138" customWidth="1"/>
    <col min="16220" max="16220" width="11.85546875" style="1138" customWidth="1"/>
    <col min="16221" max="16221" width="13.28515625" style="1138" customWidth="1"/>
    <col min="16222" max="16222" width="12.28515625" style="1138" customWidth="1"/>
    <col min="16223" max="16223" width="13" style="1138" bestFit="1" customWidth="1"/>
    <col min="16224" max="16224" width="13.28515625" style="1138" bestFit="1" customWidth="1"/>
    <col min="16225" max="16225" width="19.28515625" style="1138" customWidth="1"/>
    <col min="16226" max="16226" width="12.7109375" style="1138" bestFit="1" customWidth="1"/>
    <col min="16227" max="16227" width="13" style="1138" bestFit="1" customWidth="1"/>
    <col min="16228" max="16228" width="13.28515625" style="1138" bestFit="1" customWidth="1"/>
    <col min="16229" max="16229" width="16.28515625" style="1138" customWidth="1"/>
    <col min="16230" max="16230" width="13.140625" style="1138" customWidth="1"/>
    <col min="16231" max="16231" width="15.140625" style="1138" bestFit="1" customWidth="1"/>
    <col min="16232" max="16232" width="16.28515625" style="1138" bestFit="1" customWidth="1"/>
    <col min="16233" max="16233" width="14.28515625" style="1138" customWidth="1"/>
    <col min="16234" max="16234" width="13.28515625" style="1138" bestFit="1" customWidth="1"/>
    <col min="16235" max="16235" width="13" style="1138" bestFit="1" customWidth="1"/>
    <col min="16236" max="16243" width="13" style="1138" customWidth="1"/>
    <col min="16244" max="16244" width="13" style="1138" bestFit="1" customWidth="1"/>
    <col min="16245" max="16245" width="15.85546875" style="1138" customWidth="1"/>
    <col min="16246" max="16246" width="12.7109375" style="1138" bestFit="1" customWidth="1"/>
    <col min="16247" max="16248" width="13" style="1138" bestFit="1" customWidth="1"/>
    <col min="16249" max="16249" width="14.28515625" style="1138" customWidth="1"/>
    <col min="16250" max="16250" width="12.7109375" style="1138" bestFit="1" customWidth="1"/>
    <col min="16251" max="16252" width="13" style="1138" bestFit="1" customWidth="1"/>
    <col min="16253" max="16253" width="15.140625" style="1138" customWidth="1"/>
    <col min="16254" max="16256" width="13" style="1138" bestFit="1" customWidth="1"/>
    <col min="16257" max="16257" width="13.7109375" style="1138" customWidth="1"/>
    <col min="16258" max="16259" width="13" style="1138" bestFit="1" customWidth="1"/>
    <col min="16260" max="16260" width="13.140625" style="1138" customWidth="1"/>
    <col min="16261" max="16261" width="15.85546875" style="1138" customWidth="1"/>
    <col min="16262" max="16262" width="13" style="1138" customWidth="1"/>
    <col min="16263" max="16263" width="13" style="1138" bestFit="1" customWidth="1"/>
    <col min="16264" max="16264" width="21" style="1138" customWidth="1"/>
    <col min="16265" max="16265" width="15.7109375" style="1138" customWidth="1"/>
    <col min="16266" max="16266" width="13.28515625" style="1138" customWidth="1"/>
    <col min="16267" max="16267" width="13" style="1138" bestFit="1" customWidth="1"/>
    <col min="16268" max="16271" width="13" style="1138" customWidth="1"/>
    <col min="16272" max="16272" width="13.28515625" style="1138" bestFit="1" customWidth="1"/>
    <col min="16273" max="16273" width="14.28515625" style="1138" customWidth="1"/>
    <col min="16274" max="16274" width="13.28515625" style="1138" customWidth="1"/>
    <col min="16275" max="16279" width="12.28515625" style="1138" customWidth="1"/>
    <col min="16280" max="16280" width="13.28515625" style="1138" bestFit="1" customWidth="1"/>
    <col min="16281" max="16281" width="14" style="1138" customWidth="1"/>
    <col min="16282" max="16282" width="13.28515625" style="1138" bestFit="1" customWidth="1"/>
    <col min="16283" max="16283" width="13" style="1138" bestFit="1" customWidth="1"/>
    <col min="16284" max="16285" width="13.7109375" style="1138" customWidth="1"/>
    <col min="16286" max="16286" width="13.140625" style="1138" customWidth="1"/>
    <col min="16287" max="16287" width="12.28515625" style="1138" customWidth="1"/>
    <col min="16288" max="16288" width="13.28515625" style="1138" bestFit="1" customWidth="1"/>
    <col min="16289" max="16289" width="17" style="1138" customWidth="1"/>
    <col min="16290" max="16290" width="13.28515625" style="1138" bestFit="1" customWidth="1"/>
    <col min="16291" max="16291" width="13" style="1138" bestFit="1" customWidth="1"/>
    <col min="16292" max="16292" width="12.7109375" style="1138" bestFit="1" customWidth="1"/>
    <col min="16293" max="16293" width="14.7109375" style="1138" customWidth="1"/>
    <col min="16294" max="16294" width="11.85546875" style="1138" bestFit="1" customWidth="1"/>
    <col min="16295" max="16295" width="13" style="1138" bestFit="1" customWidth="1"/>
    <col min="16296" max="16296" width="15.140625" style="1138" bestFit="1" customWidth="1"/>
    <col min="16297" max="16297" width="14" style="1138" customWidth="1"/>
    <col min="16298" max="16298" width="12" style="1138" bestFit="1" customWidth="1"/>
    <col min="16299" max="16299" width="11.28515625" style="1138" customWidth="1"/>
    <col min="16300" max="16300" width="12.7109375" style="1138" bestFit="1" customWidth="1"/>
    <col min="16301" max="16301" width="11.28515625" style="1138" customWidth="1"/>
    <col min="16302" max="16303" width="13" style="1138" bestFit="1" customWidth="1"/>
    <col min="16304" max="16304" width="12.7109375" style="1138" bestFit="1" customWidth="1"/>
    <col min="16305" max="16305" width="18.28515625" style="1138" customWidth="1"/>
    <col min="16306" max="16306" width="12.28515625" style="1138" bestFit="1" customWidth="1"/>
    <col min="16307" max="16307" width="13" style="1138" bestFit="1" customWidth="1"/>
    <col min="16308" max="16384" width="13" style="1138" customWidth="1"/>
  </cols>
  <sheetData>
    <row r="1" spans="1:16307">
      <c r="A1" s="808"/>
      <c r="B1" s="809"/>
      <c r="C1" s="808"/>
      <c r="F1" s="1138"/>
      <c r="J1" s="1138"/>
      <c r="K1" s="1138"/>
      <c r="L1" s="1138"/>
      <c r="M1" s="1138"/>
      <c r="N1" s="1138"/>
      <c r="R1" s="1138"/>
      <c r="S1" s="1138"/>
      <c r="T1" s="824"/>
      <c r="U1" s="824"/>
      <c r="V1" s="824"/>
      <c r="W1" s="824"/>
      <c r="X1" s="824"/>
      <c r="Y1" s="824"/>
      <c r="Z1" s="824"/>
      <c r="AA1" s="824"/>
      <c r="AB1" s="824"/>
      <c r="AC1" s="824"/>
      <c r="AD1" s="824"/>
      <c r="AE1" s="824"/>
      <c r="AF1" s="824"/>
      <c r="AG1" s="824"/>
      <c r="AH1" s="824"/>
      <c r="AI1" s="824"/>
      <c r="AJ1" s="824"/>
      <c r="AK1" s="824"/>
      <c r="AL1" s="824"/>
      <c r="AM1" s="824"/>
      <c r="AN1" s="824"/>
      <c r="AO1" s="824"/>
      <c r="AP1" s="824"/>
      <c r="AQ1" s="824"/>
      <c r="AR1" s="824"/>
      <c r="AS1" s="824"/>
      <c r="AT1" s="824"/>
      <c r="AU1" s="824"/>
      <c r="AV1" s="824"/>
      <c r="AW1" s="824"/>
      <c r="AX1" s="824"/>
      <c r="AY1" s="824"/>
      <c r="AZ1" s="824"/>
      <c r="BA1" s="824"/>
      <c r="BB1" s="824"/>
      <c r="BC1" s="824"/>
      <c r="BD1" s="824"/>
      <c r="BE1" s="824"/>
      <c r="BF1" s="824"/>
      <c r="BG1" s="824"/>
      <c r="BH1" s="824"/>
      <c r="BI1" s="824"/>
      <c r="BJ1" s="824"/>
      <c r="BK1" s="824"/>
      <c r="BL1" s="824"/>
      <c r="BM1" s="824"/>
      <c r="BN1" s="824"/>
      <c r="BO1" s="824"/>
      <c r="BP1" s="824"/>
      <c r="BQ1" s="824"/>
      <c r="BR1" s="824"/>
      <c r="BS1" s="824"/>
      <c r="BT1" s="824"/>
      <c r="BU1" s="824"/>
      <c r="BV1" s="824"/>
      <c r="BW1" s="824"/>
      <c r="BX1" s="824"/>
      <c r="BY1" s="824"/>
      <c r="BZ1" s="824"/>
      <c r="CA1" s="824"/>
      <c r="CB1" s="824"/>
      <c r="CC1" s="824"/>
      <c r="CD1" s="824"/>
      <c r="CE1" s="824"/>
      <c r="CF1" s="824"/>
      <c r="CG1" s="824"/>
      <c r="CH1" s="824"/>
      <c r="CI1" s="824"/>
      <c r="CJ1" s="824"/>
      <c r="CK1" s="824"/>
      <c r="CL1" s="824"/>
      <c r="CM1" s="824"/>
      <c r="CN1" s="824"/>
      <c r="CO1" s="824"/>
      <c r="CP1" s="824"/>
      <c r="CQ1" s="824"/>
      <c r="CR1" s="824"/>
      <c r="CS1" s="824"/>
      <c r="CT1" s="824"/>
      <c r="CU1" s="824"/>
      <c r="CV1" s="824"/>
      <c r="CW1" s="824"/>
      <c r="CX1" s="824"/>
      <c r="CY1" s="824"/>
      <c r="CZ1" s="824"/>
      <c r="DA1" s="824"/>
      <c r="DB1" s="824"/>
      <c r="DC1" s="824"/>
      <c r="DD1" s="824"/>
      <c r="DE1" s="824"/>
      <c r="DF1" s="824"/>
      <c r="DG1" s="824"/>
      <c r="DH1" s="824"/>
      <c r="DI1" s="824"/>
      <c r="DJ1" s="824"/>
      <c r="DK1" s="824"/>
      <c r="DL1" s="824"/>
      <c r="DM1" s="824"/>
      <c r="DN1" s="824"/>
      <c r="DO1" s="824"/>
      <c r="DP1" s="824"/>
      <c r="DQ1" s="824"/>
      <c r="DR1" s="824"/>
      <c r="DS1" s="824"/>
      <c r="DT1" s="824"/>
      <c r="DU1" s="824"/>
      <c r="DV1" s="824"/>
      <c r="DW1" s="824"/>
      <c r="DX1" s="824"/>
      <c r="DY1" s="824"/>
      <c r="DZ1" s="824"/>
      <c r="EA1" s="824"/>
      <c r="EB1" s="824"/>
      <c r="EC1" s="824"/>
      <c r="ED1" s="824"/>
      <c r="EE1" s="824"/>
      <c r="EF1" s="824"/>
      <c r="EG1" s="824"/>
      <c r="EH1" s="824"/>
      <c r="EI1" s="824"/>
      <c r="EJ1" s="824"/>
      <c r="EK1" s="824"/>
      <c r="EL1" s="824"/>
      <c r="EM1" s="824"/>
      <c r="EN1" s="824"/>
      <c r="EO1" s="824"/>
      <c r="EP1" s="824"/>
      <c r="EQ1" s="824"/>
      <c r="ER1" s="824"/>
      <c r="ES1" s="824"/>
      <c r="ET1" s="824"/>
      <c r="EU1" s="824"/>
      <c r="EV1" s="824"/>
      <c r="EW1" s="824"/>
      <c r="EX1" s="824"/>
      <c r="EY1" s="824"/>
      <c r="EZ1" s="824"/>
      <c r="FA1" s="824"/>
      <c r="FB1" s="824"/>
      <c r="FC1" s="824"/>
      <c r="FD1" s="824"/>
      <c r="FE1" s="824"/>
      <c r="FF1" s="824"/>
      <c r="FG1" s="824"/>
      <c r="FH1" s="824"/>
      <c r="FI1" s="824"/>
      <c r="FJ1" s="824"/>
      <c r="FK1" s="824"/>
      <c r="FL1" s="824"/>
      <c r="FM1" s="824"/>
      <c r="FN1" s="824"/>
      <c r="FO1" s="824"/>
      <c r="FP1" s="824"/>
      <c r="FQ1" s="824"/>
      <c r="FR1" s="824"/>
      <c r="FS1" s="824"/>
      <c r="FT1" s="824"/>
      <c r="FU1" s="824"/>
      <c r="FV1" s="824"/>
      <c r="FW1" s="824"/>
      <c r="FX1" s="824"/>
      <c r="FY1" s="824"/>
      <c r="FZ1" s="824"/>
      <c r="GA1" s="824"/>
      <c r="GB1" s="824"/>
      <c r="GC1" s="824"/>
      <c r="GD1" s="824"/>
      <c r="GE1" s="824"/>
      <c r="GF1" s="824"/>
      <c r="GG1" s="824"/>
      <c r="GH1" s="824"/>
      <c r="GI1" s="824"/>
      <c r="GJ1" s="824"/>
      <c r="GK1" s="824"/>
      <c r="GL1" s="824"/>
      <c r="GM1" s="824"/>
      <c r="GN1" s="824"/>
      <c r="GO1" s="824"/>
      <c r="GP1" s="824"/>
      <c r="GQ1" s="824"/>
      <c r="GR1" s="824"/>
      <c r="GS1" s="824"/>
      <c r="GT1" s="824"/>
      <c r="GU1" s="824"/>
      <c r="GV1" s="824"/>
      <c r="GW1" s="824"/>
      <c r="GX1" s="824"/>
      <c r="GY1" s="824"/>
      <c r="GZ1" s="824"/>
      <c r="HA1" s="824"/>
      <c r="HB1" s="824"/>
      <c r="HC1" s="824"/>
      <c r="HD1" s="824"/>
      <c r="HE1" s="824"/>
      <c r="HF1" s="824"/>
      <c r="HG1" s="824"/>
      <c r="HH1" s="824"/>
      <c r="HI1" s="824"/>
      <c r="HJ1" s="824"/>
      <c r="HK1" s="824"/>
      <c r="HL1" s="824"/>
      <c r="HM1" s="824"/>
      <c r="HN1" s="824"/>
      <c r="HO1" s="824"/>
      <c r="HP1" s="824"/>
      <c r="HQ1" s="824"/>
      <c r="HR1" s="824"/>
      <c r="HS1" s="824"/>
      <c r="HT1" s="824"/>
      <c r="HU1" s="824"/>
      <c r="HV1" s="824"/>
      <c r="HW1" s="824"/>
      <c r="HX1" s="824"/>
      <c r="HY1" s="824"/>
      <c r="HZ1" s="824"/>
      <c r="IA1" s="824"/>
      <c r="IB1" s="824"/>
      <c r="IC1" s="824"/>
      <c r="ID1" s="824"/>
      <c r="IE1" s="824"/>
      <c r="IF1" s="824"/>
      <c r="IG1" s="824"/>
      <c r="IH1" s="824"/>
      <c r="II1" s="824"/>
      <c r="IJ1" s="824"/>
      <c r="IK1" s="824"/>
      <c r="IL1" s="824"/>
      <c r="IM1" s="824"/>
      <c r="IN1" s="824"/>
      <c r="IO1" s="824"/>
      <c r="IP1" s="824"/>
      <c r="IQ1" s="824"/>
      <c r="IR1" s="824"/>
      <c r="IS1" s="824"/>
      <c r="IT1" s="824"/>
      <c r="IU1" s="824"/>
      <c r="IV1" s="824"/>
      <c r="IW1" s="824"/>
      <c r="IX1" s="824"/>
      <c r="IY1" s="824"/>
      <c r="IZ1" s="824"/>
      <c r="JA1" s="824"/>
      <c r="JB1" s="824"/>
      <c r="JC1" s="824"/>
      <c r="JD1" s="824"/>
      <c r="JE1" s="824"/>
      <c r="JF1" s="824"/>
      <c r="JG1" s="824"/>
      <c r="JH1" s="824"/>
      <c r="JI1" s="824"/>
      <c r="JJ1" s="824"/>
      <c r="JK1" s="824"/>
      <c r="JL1" s="824"/>
      <c r="JM1" s="824"/>
      <c r="JN1" s="824"/>
      <c r="JO1" s="824"/>
      <c r="JP1" s="824"/>
      <c r="JQ1" s="824"/>
      <c r="JR1" s="824"/>
      <c r="JS1" s="824"/>
      <c r="JT1" s="824"/>
      <c r="JU1" s="824"/>
      <c r="JV1" s="824"/>
      <c r="JW1" s="824"/>
      <c r="JX1" s="824"/>
      <c r="JY1" s="824"/>
      <c r="JZ1" s="824"/>
      <c r="KA1" s="824"/>
      <c r="KB1" s="824"/>
      <c r="KC1" s="824"/>
      <c r="KD1" s="824"/>
      <c r="KE1" s="824"/>
      <c r="KF1" s="824"/>
      <c r="KG1" s="824"/>
      <c r="KH1" s="824"/>
      <c r="KI1" s="824"/>
      <c r="KJ1" s="824"/>
      <c r="KK1" s="824"/>
      <c r="KL1" s="824"/>
      <c r="KM1" s="824"/>
      <c r="KN1" s="824"/>
      <c r="KO1" s="824"/>
      <c r="KP1" s="824"/>
      <c r="KQ1" s="824"/>
      <c r="KR1" s="824"/>
      <c r="KS1" s="824"/>
      <c r="KT1" s="824"/>
      <c r="KU1" s="824"/>
      <c r="KV1" s="824"/>
      <c r="KW1" s="824"/>
      <c r="KX1" s="824"/>
      <c r="KY1" s="824"/>
      <c r="KZ1" s="824"/>
      <c r="LA1" s="824"/>
      <c r="LB1" s="824"/>
      <c r="LC1" s="824"/>
      <c r="LD1" s="824"/>
      <c r="LE1" s="824"/>
      <c r="LF1" s="824"/>
      <c r="LG1" s="824"/>
      <c r="LH1" s="824"/>
      <c r="LI1" s="824"/>
      <c r="LJ1" s="824"/>
      <c r="LK1" s="824"/>
      <c r="LL1" s="824"/>
      <c r="LM1" s="824"/>
      <c r="LN1" s="824"/>
      <c r="LO1" s="824"/>
      <c r="LP1" s="824"/>
      <c r="LQ1" s="824"/>
      <c r="LR1" s="824"/>
      <c r="LS1" s="824"/>
      <c r="LT1" s="824"/>
      <c r="LU1" s="824"/>
      <c r="LV1" s="824"/>
      <c r="LW1" s="824"/>
      <c r="LX1" s="824"/>
      <c r="LY1" s="824"/>
      <c r="LZ1" s="824"/>
      <c r="MA1" s="824"/>
      <c r="MB1" s="824"/>
      <c r="MC1" s="824"/>
      <c r="MD1" s="824"/>
      <c r="ME1" s="824"/>
      <c r="MF1" s="824"/>
      <c r="MG1" s="824"/>
      <c r="MH1" s="824"/>
      <c r="MI1" s="824"/>
      <c r="MJ1" s="824"/>
      <c r="MK1" s="824"/>
      <c r="ML1" s="824"/>
      <c r="MM1" s="824"/>
      <c r="MN1" s="824"/>
      <c r="MO1" s="824"/>
      <c r="MP1" s="824"/>
      <c r="MQ1" s="824"/>
      <c r="MR1" s="824"/>
      <c r="MS1" s="824"/>
      <c r="MT1" s="824"/>
      <c r="MU1" s="824"/>
      <c r="MV1" s="824"/>
      <c r="MW1" s="824"/>
      <c r="MX1" s="824"/>
      <c r="MY1" s="824"/>
      <c r="MZ1" s="824"/>
      <c r="NA1" s="824"/>
      <c r="NB1" s="824"/>
      <c r="NC1" s="824"/>
      <c r="ND1" s="824"/>
      <c r="NE1" s="824"/>
      <c r="NF1" s="824"/>
      <c r="NG1" s="824"/>
      <c r="NH1" s="824"/>
      <c r="NI1" s="824"/>
      <c r="NJ1" s="824"/>
      <c r="NK1" s="824"/>
      <c r="NL1" s="824"/>
      <c r="NM1" s="824"/>
      <c r="NN1" s="824"/>
      <c r="NO1" s="824"/>
      <c r="NP1" s="824"/>
      <c r="NQ1" s="824"/>
      <c r="NR1" s="824"/>
      <c r="NS1" s="824"/>
      <c r="NT1" s="824"/>
      <c r="NU1" s="824"/>
      <c r="NV1" s="824"/>
      <c r="NW1" s="824"/>
      <c r="NX1" s="824"/>
      <c r="NY1" s="824"/>
      <c r="NZ1" s="824"/>
      <c r="OA1" s="824"/>
      <c r="OB1" s="824"/>
      <c r="OC1" s="824"/>
      <c r="OD1" s="824"/>
      <c r="OE1" s="824"/>
      <c r="OF1" s="824"/>
      <c r="OG1" s="824"/>
      <c r="OH1" s="824"/>
      <c r="OI1" s="824"/>
      <c r="OJ1" s="824"/>
      <c r="OK1" s="824"/>
      <c r="OL1" s="824"/>
      <c r="OM1" s="824"/>
      <c r="ON1" s="824"/>
      <c r="OO1" s="824"/>
      <c r="OP1" s="824"/>
      <c r="OQ1" s="824"/>
      <c r="OR1" s="824"/>
      <c r="OS1" s="824"/>
      <c r="OT1" s="824"/>
      <c r="OU1" s="824"/>
      <c r="OV1" s="824"/>
      <c r="OW1" s="824"/>
      <c r="OX1" s="824"/>
      <c r="OY1" s="824"/>
      <c r="OZ1" s="824"/>
      <c r="PA1" s="824"/>
      <c r="PB1" s="824"/>
      <c r="PC1" s="824"/>
      <c r="PD1" s="824"/>
      <c r="PE1" s="824"/>
      <c r="PF1" s="824"/>
      <c r="PG1" s="824"/>
      <c r="PH1" s="824"/>
      <c r="PI1" s="824"/>
      <c r="PJ1" s="824"/>
      <c r="PK1" s="824"/>
      <c r="PL1" s="824"/>
      <c r="PM1" s="824"/>
      <c r="PN1" s="824"/>
      <c r="PO1" s="824"/>
      <c r="PP1" s="824"/>
      <c r="PQ1" s="824"/>
      <c r="PR1" s="824"/>
      <c r="PS1" s="824"/>
      <c r="PT1" s="824"/>
      <c r="PU1" s="824"/>
      <c r="PV1" s="824"/>
      <c r="PW1" s="824"/>
      <c r="PX1" s="824"/>
      <c r="PY1" s="824"/>
      <c r="PZ1" s="824"/>
      <c r="QA1" s="824"/>
      <c r="QB1" s="824"/>
      <c r="QC1" s="824"/>
      <c r="QD1" s="824"/>
      <c r="QE1" s="824"/>
      <c r="QF1" s="824"/>
      <c r="QG1" s="824"/>
      <c r="QH1" s="824"/>
      <c r="QI1" s="824"/>
      <c r="QJ1" s="824"/>
      <c r="QK1" s="824"/>
      <c r="QL1" s="824"/>
      <c r="QM1" s="824"/>
      <c r="QN1" s="824"/>
      <c r="QO1" s="824"/>
      <c r="QP1" s="824"/>
      <c r="QQ1" s="824"/>
      <c r="QR1" s="824"/>
      <c r="QS1" s="824"/>
      <c r="QT1" s="824"/>
      <c r="QU1" s="824"/>
      <c r="QV1" s="824"/>
      <c r="QW1" s="824"/>
      <c r="QX1" s="824"/>
      <c r="QY1" s="824"/>
      <c r="QZ1" s="824"/>
      <c r="RA1" s="824"/>
      <c r="RB1" s="824"/>
      <c r="RC1" s="824"/>
      <c r="RD1" s="824"/>
      <c r="RE1" s="824"/>
      <c r="RF1" s="824"/>
      <c r="RG1" s="824"/>
      <c r="RH1" s="824"/>
      <c r="RI1" s="824"/>
      <c r="RJ1" s="824"/>
      <c r="RK1" s="824"/>
      <c r="RL1" s="824"/>
      <c r="RM1" s="824"/>
      <c r="RN1" s="824"/>
      <c r="RO1" s="824"/>
      <c r="RP1" s="824"/>
      <c r="RQ1" s="824"/>
      <c r="RR1" s="824"/>
      <c r="RS1" s="824"/>
      <c r="RT1" s="824"/>
      <c r="RU1" s="824"/>
      <c r="RV1" s="824"/>
      <c r="RW1" s="824"/>
      <c r="RX1" s="824"/>
      <c r="RY1" s="824"/>
      <c r="RZ1" s="824"/>
      <c r="SA1" s="824"/>
      <c r="SB1" s="824"/>
      <c r="SC1" s="824"/>
      <c r="SD1" s="824"/>
      <c r="SE1" s="824"/>
      <c r="SF1" s="824"/>
      <c r="SG1" s="824"/>
      <c r="SH1" s="824"/>
      <c r="SI1" s="824"/>
      <c r="SJ1" s="824"/>
      <c r="SK1" s="824"/>
      <c r="SL1" s="824"/>
      <c r="SM1" s="824"/>
      <c r="SN1" s="824"/>
      <c r="SO1" s="824"/>
      <c r="SP1" s="824"/>
      <c r="SQ1" s="824"/>
      <c r="SR1" s="824"/>
      <c r="SS1" s="824"/>
      <c r="ST1" s="824"/>
      <c r="SU1" s="824"/>
      <c r="SV1" s="824"/>
      <c r="SW1" s="824"/>
      <c r="SX1" s="824"/>
      <c r="SY1" s="824"/>
      <c r="SZ1" s="824"/>
      <c r="TA1" s="824"/>
      <c r="TB1" s="824"/>
      <c r="TC1" s="824"/>
      <c r="TD1" s="824"/>
      <c r="TE1" s="824"/>
      <c r="TF1" s="824"/>
      <c r="TG1" s="824"/>
      <c r="TH1" s="824"/>
      <c r="TI1" s="824"/>
      <c r="TJ1" s="824"/>
      <c r="TK1" s="824"/>
      <c r="TL1" s="824"/>
      <c r="TM1" s="824"/>
      <c r="TN1" s="824"/>
      <c r="TO1" s="824"/>
      <c r="TP1" s="824"/>
      <c r="TQ1" s="824"/>
      <c r="TR1" s="824"/>
      <c r="TS1" s="824"/>
      <c r="TT1" s="824"/>
      <c r="TU1" s="824"/>
      <c r="TV1" s="824"/>
      <c r="TW1" s="824"/>
      <c r="TX1" s="824"/>
      <c r="TY1" s="824"/>
      <c r="TZ1" s="824"/>
      <c r="UA1" s="824"/>
      <c r="UB1" s="824"/>
      <c r="UC1" s="824"/>
      <c r="UD1" s="824"/>
      <c r="UE1" s="824"/>
      <c r="UF1" s="824"/>
      <c r="UG1" s="824"/>
      <c r="UH1" s="824"/>
      <c r="UI1" s="824"/>
      <c r="UJ1" s="824"/>
      <c r="UK1" s="824"/>
      <c r="UL1" s="824"/>
      <c r="UM1" s="824"/>
      <c r="UN1" s="824"/>
      <c r="UO1" s="824"/>
      <c r="UP1" s="824"/>
      <c r="UQ1" s="824"/>
      <c r="UR1" s="824"/>
      <c r="US1" s="824"/>
      <c r="UT1" s="824"/>
      <c r="UU1" s="824"/>
      <c r="UV1" s="824"/>
      <c r="UW1" s="824"/>
      <c r="UX1" s="824"/>
      <c r="UY1" s="824"/>
      <c r="UZ1" s="824"/>
      <c r="VA1" s="824"/>
      <c r="VB1" s="824"/>
      <c r="VC1" s="824"/>
      <c r="VD1" s="824"/>
      <c r="VE1" s="824"/>
      <c r="VF1" s="824"/>
      <c r="VG1" s="824"/>
      <c r="VH1" s="824"/>
      <c r="VI1" s="824"/>
      <c r="VJ1" s="824"/>
      <c r="VK1" s="824"/>
      <c r="VL1" s="824"/>
      <c r="VM1" s="824"/>
      <c r="VN1" s="824"/>
      <c r="VO1" s="824"/>
      <c r="VP1" s="824"/>
      <c r="VQ1" s="824"/>
      <c r="VR1" s="824"/>
      <c r="VS1" s="824"/>
      <c r="VT1" s="824"/>
      <c r="VU1" s="824"/>
      <c r="VV1" s="824"/>
      <c r="VW1" s="824"/>
      <c r="VX1" s="824"/>
      <c r="VY1" s="824"/>
      <c r="VZ1" s="824"/>
      <c r="WA1" s="824"/>
      <c r="WB1" s="824"/>
      <c r="WC1" s="824"/>
      <c r="WD1" s="824"/>
      <c r="WE1" s="824"/>
      <c r="WF1" s="824"/>
      <c r="WG1" s="824"/>
      <c r="WH1" s="824"/>
      <c r="WI1" s="824"/>
      <c r="WJ1" s="824"/>
      <c r="WK1" s="824"/>
      <c r="WL1" s="824"/>
      <c r="WM1" s="824"/>
      <c r="WN1" s="824"/>
      <c r="WO1" s="824"/>
      <c r="WP1" s="824"/>
      <c r="WQ1" s="824"/>
      <c r="WR1" s="824"/>
      <c r="WS1" s="824"/>
      <c r="WT1" s="824"/>
      <c r="WU1" s="824"/>
      <c r="WV1" s="824"/>
      <c r="WW1" s="824"/>
      <c r="WX1" s="824"/>
      <c r="WY1" s="824"/>
      <c r="WZ1" s="824"/>
      <c r="XA1" s="824"/>
      <c r="XB1" s="824"/>
      <c r="XC1" s="824"/>
      <c r="XD1" s="824"/>
      <c r="XE1" s="824"/>
      <c r="XF1" s="824"/>
      <c r="XG1" s="824"/>
      <c r="XH1" s="824"/>
      <c r="XI1" s="824"/>
      <c r="XJ1" s="824"/>
      <c r="XK1" s="824"/>
      <c r="XL1" s="824"/>
      <c r="XM1" s="824"/>
      <c r="XN1" s="824"/>
      <c r="XO1" s="824"/>
      <c r="XP1" s="824"/>
      <c r="XQ1" s="824"/>
      <c r="XR1" s="824"/>
      <c r="XS1" s="824"/>
      <c r="XT1" s="824"/>
      <c r="XU1" s="824"/>
      <c r="XV1" s="824"/>
      <c r="XW1" s="824"/>
      <c r="XX1" s="824"/>
      <c r="XY1" s="824"/>
      <c r="XZ1" s="824"/>
      <c r="YA1" s="824"/>
      <c r="YB1" s="824"/>
      <c r="YC1" s="824"/>
      <c r="YD1" s="824"/>
      <c r="YE1" s="824"/>
      <c r="YF1" s="824"/>
      <c r="YG1" s="824"/>
      <c r="YH1" s="824"/>
      <c r="YI1" s="824"/>
      <c r="YJ1" s="824"/>
      <c r="YK1" s="824"/>
      <c r="YL1" s="824"/>
      <c r="YM1" s="824"/>
      <c r="YN1" s="824"/>
      <c r="YO1" s="824"/>
      <c r="YP1" s="824"/>
      <c r="YQ1" s="824"/>
      <c r="YR1" s="824"/>
      <c r="YS1" s="824"/>
      <c r="YT1" s="824"/>
      <c r="YU1" s="824"/>
      <c r="YV1" s="824"/>
      <c r="YW1" s="824"/>
      <c r="YX1" s="824"/>
      <c r="YY1" s="824"/>
      <c r="YZ1" s="824"/>
      <c r="ZA1" s="824"/>
      <c r="ZB1" s="824"/>
      <c r="ZC1" s="824"/>
      <c r="ZD1" s="824"/>
      <c r="ZE1" s="824"/>
      <c r="ZF1" s="824"/>
      <c r="ZG1" s="824"/>
      <c r="ZH1" s="824"/>
      <c r="ZI1" s="824"/>
      <c r="ZJ1" s="824"/>
      <c r="ZK1" s="824"/>
      <c r="ZL1" s="824"/>
      <c r="ZM1" s="824"/>
      <c r="ZN1" s="824"/>
      <c r="ZO1" s="824"/>
      <c r="ZP1" s="824"/>
      <c r="ZQ1" s="824"/>
      <c r="ZR1" s="824"/>
      <c r="ZS1" s="824"/>
      <c r="ZT1" s="824"/>
      <c r="ZU1" s="824"/>
      <c r="ZV1" s="824"/>
      <c r="ZW1" s="824"/>
      <c r="ZX1" s="824"/>
      <c r="ZY1" s="824"/>
      <c r="ZZ1" s="824"/>
      <c r="AAA1" s="824"/>
      <c r="AAB1" s="824"/>
      <c r="AAC1" s="824"/>
      <c r="AAD1" s="824"/>
      <c r="AAE1" s="824"/>
      <c r="AAF1" s="824"/>
      <c r="AAG1" s="824"/>
      <c r="AAH1" s="824"/>
      <c r="AAI1" s="824"/>
      <c r="AAJ1" s="824"/>
      <c r="AAK1" s="824"/>
      <c r="AAL1" s="824"/>
      <c r="AAM1" s="824"/>
      <c r="AAN1" s="824"/>
      <c r="AAO1" s="824"/>
      <c r="AAP1" s="824"/>
      <c r="AAQ1" s="824"/>
      <c r="AAR1" s="824"/>
      <c r="AAS1" s="824"/>
      <c r="AAT1" s="824"/>
      <c r="AAU1" s="824"/>
      <c r="AAV1" s="824"/>
      <c r="AAW1" s="824"/>
      <c r="AAX1" s="824"/>
      <c r="AAY1" s="824"/>
      <c r="AAZ1" s="824"/>
      <c r="ABA1" s="824"/>
      <c r="ABB1" s="824"/>
      <c r="ABC1" s="824"/>
      <c r="ABD1" s="824"/>
      <c r="ABE1" s="824"/>
      <c r="ABF1" s="824"/>
      <c r="ABG1" s="824"/>
      <c r="ABH1" s="824"/>
      <c r="ABI1" s="824"/>
      <c r="ABJ1" s="824"/>
      <c r="ABK1" s="824"/>
      <c r="ABL1" s="824"/>
      <c r="ABM1" s="824"/>
      <c r="ABN1" s="824"/>
      <c r="ABO1" s="824"/>
      <c r="ABP1" s="824"/>
      <c r="ABQ1" s="824"/>
      <c r="ABR1" s="824"/>
      <c r="ABS1" s="824"/>
      <c r="ABT1" s="824"/>
      <c r="ABU1" s="824"/>
      <c r="ABV1" s="824"/>
      <c r="ABW1" s="824"/>
      <c r="ABX1" s="824"/>
      <c r="ABY1" s="824"/>
      <c r="ABZ1" s="824"/>
      <c r="ACA1" s="824"/>
      <c r="ACB1" s="824"/>
      <c r="ACC1" s="824"/>
      <c r="ACD1" s="824"/>
      <c r="ACE1" s="824"/>
      <c r="ACF1" s="824"/>
      <c r="ACG1" s="824"/>
      <c r="ACH1" s="824"/>
      <c r="ACI1" s="824"/>
      <c r="ACJ1" s="824"/>
      <c r="ACK1" s="824"/>
      <c r="ACL1" s="824"/>
      <c r="ACM1" s="824"/>
      <c r="ACN1" s="824"/>
      <c r="ACO1" s="824"/>
      <c r="ACP1" s="824"/>
      <c r="ACQ1" s="824"/>
      <c r="ACR1" s="824"/>
      <c r="ACS1" s="824"/>
      <c r="ACT1" s="824"/>
      <c r="ACU1" s="824"/>
      <c r="ACV1" s="824"/>
      <c r="ACW1" s="824"/>
      <c r="ACX1" s="824"/>
      <c r="ACY1" s="824"/>
      <c r="ACZ1" s="824"/>
      <c r="ADA1" s="824"/>
      <c r="ADB1" s="824"/>
      <c r="ADC1" s="824"/>
      <c r="ADD1" s="824"/>
      <c r="ADE1" s="824"/>
      <c r="ADF1" s="824"/>
      <c r="ADG1" s="824"/>
      <c r="ADH1" s="824"/>
      <c r="ADI1" s="824"/>
      <c r="ADJ1" s="824"/>
      <c r="ADK1" s="824"/>
      <c r="ADL1" s="824"/>
      <c r="ADM1" s="824"/>
      <c r="ADN1" s="824"/>
      <c r="ADO1" s="824"/>
      <c r="ADP1" s="824"/>
      <c r="ADQ1" s="824"/>
      <c r="ADR1" s="824"/>
      <c r="ADS1" s="824"/>
      <c r="ADT1" s="824"/>
      <c r="ADU1" s="824"/>
      <c r="ADV1" s="824"/>
      <c r="ADW1" s="824"/>
      <c r="ADX1" s="824"/>
      <c r="ADY1" s="824"/>
      <c r="ADZ1" s="824"/>
      <c r="AEA1" s="824"/>
      <c r="AEB1" s="824"/>
      <c r="AEC1" s="824"/>
      <c r="AED1" s="824"/>
      <c r="AEE1" s="824"/>
      <c r="AEF1" s="824"/>
      <c r="AEG1" s="824"/>
      <c r="AEH1" s="824"/>
      <c r="AEI1" s="824"/>
      <c r="AEJ1" s="824"/>
      <c r="AEK1" s="824"/>
      <c r="AEL1" s="824"/>
      <c r="AEM1" s="824"/>
      <c r="AEN1" s="824"/>
      <c r="AEO1" s="824"/>
      <c r="AEP1" s="824"/>
      <c r="AEQ1" s="824"/>
      <c r="AER1" s="824"/>
      <c r="AES1" s="824"/>
      <c r="AET1" s="824"/>
      <c r="AEU1" s="824"/>
      <c r="AEV1" s="824"/>
      <c r="AEW1" s="824"/>
      <c r="AEX1" s="824"/>
      <c r="AEY1" s="824"/>
      <c r="AEZ1" s="824"/>
      <c r="AFA1" s="824"/>
      <c r="AFB1" s="824"/>
      <c r="AFC1" s="824"/>
      <c r="AFD1" s="824"/>
      <c r="AFE1" s="824"/>
      <c r="AFF1" s="824"/>
      <c r="AFG1" s="824"/>
      <c r="AFH1" s="824"/>
      <c r="AFI1" s="824"/>
      <c r="AFJ1" s="824"/>
      <c r="AFK1" s="824"/>
      <c r="AFL1" s="824"/>
      <c r="AFM1" s="824"/>
      <c r="AFN1" s="824"/>
      <c r="AFO1" s="824"/>
      <c r="AFP1" s="824"/>
      <c r="AFQ1" s="824"/>
      <c r="AFR1" s="824"/>
      <c r="AFS1" s="824"/>
      <c r="AFT1" s="824"/>
      <c r="AFU1" s="824"/>
      <c r="AFV1" s="824"/>
      <c r="AFW1" s="824"/>
      <c r="AFX1" s="824"/>
      <c r="AFY1" s="824"/>
      <c r="AFZ1" s="824"/>
      <c r="AGA1" s="824"/>
      <c r="AGB1" s="824"/>
      <c r="AGC1" s="824"/>
      <c r="AGD1" s="824"/>
      <c r="AGE1" s="824"/>
      <c r="AGF1" s="824"/>
      <c r="AGG1" s="824"/>
      <c r="AGH1" s="824"/>
      <c r="AGI1" s="824"/>
      <c r="AGJ1" s="824"/>
      <c r="AGK1" s="824"/>
      <c r="AGL1" s="824"/>
      <c r="AGM1" s="824"/>
      <c r="AGN1" s="824"/>
      <c r="AGO1" s="824"/>
      <c r="AGP1" s="824"/>
      <c r="AGQ1" s="824"/>
      <c r="AGR1" s="824"/>
      <c r="AGS1" s="824"/>
      <c r="AGT1" s="824"/>
      <c r="AGU1" s="824"/>
      <c r="AGV1" s="824"/>
      <c r="AGW1" s="824"/>
      <c r="AGX1" s="824"/>
      <c r="AGY1" s="824"/>
      <c r="AGZ1" s="824"/>
      <c r="AHA1" s="824"/>
      <c r="AHB1" s="824"/>
      <c r="AHC1" s="824"/>
      <c r="AHD1" s="824"/>
      <c r="AHE1" s="824"/>
      <c r="AHF1" s="824"/>
      <c r="AHG1" s="824"/>
      <c r="AHH1" s="824"/>
      <c r="AHI1" s="824"/>
      <c r="AHJ1" s="824"/>
      <c r="AHK1" s="824"/>
      <c r="AHL1" s="824"/>
      <c r="AHM1" s="824"/>
      <c r="AHN1" s="824"/>
      <c r="AHO1" s="824"/>
      <c r="AHP1" s="824"/>
      <c r="AHQ1" s="824"/>
      <c r="AHR1" s="824"/>
      <c r="AHS1" s="824"/>
      <c r="AHT1" s="824"/>
      <c r="AHU1" s="824"/>
      <c r="AHV1" s="824"/>
      <c r="AHW1" s="824"/>
      <c r="AHX1" s="824"/>
      <c r="AHY1" s="824"/>
      <c r="AHZ1" s="824"/>
      <c r="AIA1" s="824"/>
      <c r="AIB1" s="824"/>
      <c r="AIC1" s="824"/>
      <c r="AID1" s="824"/>
      <c r="AIE1" s="824"/>
      <c r="AIF1" s="824"/>
      <c r="AIG1" s="824"/>
      <c r="AIH1" s="824"/>
      <c r="AII1" s="824"/>
      <c r="AIJ1" s="824"/>
      <c r="AIK1" s="824"/>
      <c r="AIL1" s="824"/>
      <c r="AIM1" s="824"/>
      <c r="AIN1" s="824"/>
      <c r="AIO1" s="824"/>
      <c r="AIP1" s="824"/>
      <c r="AIQ1" s="824"/>
      <c r="AIR1" s="824"/>
      <c r="AIS1" s="824"/>
      <c r="AIT1" s="824"/>
      <c r="AIU1" s="824"/>
      <c r="AIV1" s="824"/>
      <c r="AIW1" s="824"/>
      <c r="AIX1" s="824"/>
      <c r="AIY1" s="824"/>
      <c r="AIZ1" s="824"/>
      <c r="AJA1" s="824"/>
      <c r="AJB1" s="824"/>
      <c r="AJC1" s="824"/>
      <c r="AJD1" s="824"/>
      <c r="AJE1" s="824"/>
      <c r="AJF1" s="824"/>
      <c r="AJG1" s="824"/>
      <c r="AJH1" s="824"/>
      <c r="AJI1" s="824"/>
      <c r="AJJ1" s="824"/>
      <c r="AJK1" s="824"/>
      <c r="AJL1" s="824"/>
      <c r="AJM1" s="824"/>
      <c r="AJN1" s="824"/>
      <c r="AJO1" s="824"/>
      <c r="AJP1" s="824"/>
      <c r="AJQ1" s="824"/>
      <c r="AJR1" s="824"/>
      <c r="AJS1" s="824"/>
      <c r="AJT1" s="824"/>
      <c r="AJU1" s="824"/>
      <c r="AJV1" s="824"/>
      <c r="AJW1" s="824"/>
      <c r="AJX1" s="824"/>
      <c r="AJY1" s="824"/>
      <c r="AJZ1" s="824"/>
      <c r="AKA1" s="824"/>
      <c r="AKB1" s="824"/>
      <c r="AKC1" s="824"/>
      <c r="AKD1" s="824"/>
      <c r="AKE1" s="824"/>
      <c r="AKF1" s="824"/>
      <c r="AKG1" s="824"/>
      <c r="AKH1" s="824"/>
      <c r="AKI1" s="824"/>
      <c r="AKJ1" s="824"/>
      <c r="AKK1" s="824"/>
      <c r="AKL1" s="824"/>
      <c r="AKM1" s="824"/>
      <c r="AKN1" s="824"/>
      <c r="AKO1" s="824"/>
      <c r="AKP1" s="824"/>
      <c r="AKQ1" s="824"/>
      <c r="AKR1" s="824"/>
      <c r="AKS1" s="824"/>
      <c r="AKT1" s="824"/>
      <c r="AKU1" s="824"/>
      <c r="AKV1" s="824"/>
      <c r="AKW1" s="824"/>
      <c r="AKX1" s="824"/>
      <c r="AKY1" s="824"/>
      <c r="AKZ1" s="824"/>
      <c r="ALA1" s="824"/>
      <c r="ALB1" s="824"/>
      <c r="ALC1" s="824"/>
      <c r="ALD1" s="824"/>
      <c r="ALE1" s="824"/>
      <c r="ALF1" s="824"/>
      <c r="ALG1" s="824"/>
      <c r="ALH1" s="824"/>
      <c r="ALI1" s="824"/>
      <c r="ALJ1" s="824"/>
      <c r="ALK1" s="824"/>
      <c r="ALL1" s="824"/>
      <c r="ALM1" s="824"/>
      <c r="ALN1" s="824"/>
      <c r="ALO1" s="824"/>
      <c r="ALP1" s="824"/>
      <c r="ALQ1" s="824"/>
      <c r="ALR1" s="824"/>
      <c r="ALS1" s="824"/>
      <c r="ALT1" s="824"/>
      <c r="ALU1" s="824"/>
      <c r="ALV1" s="824"/>
      <c r="ALW1" s="824"/>
      <c r="ALX1" s="824"/>
      <c r="ALY1" s="824"/>
      <c r="ALZ1" s="824"/>
      <c r="AMA1" s="824"/>
      <c r="AMB1" s="824"/>
      <c r="AMC1" s="824"/>
      <c r="AMD1" s="824"/>
      <c r="AME1" s="824"/>
      <c r="AMF1" s="824"/>
      <c r="AMG1" s="824"/>
      <c r="AMH1" s="824"/>
      <c r="AMI1" s="824"/>
      <c r="AMJ1" s="824"/>
      <c r="AMK1" s="824"/>
      <c r="AML1" s="824"/>
      <c r="AMM1" s="824"/>
      <c r="AMN1" s="824"/>
      <c r="AMO1" s="824"/>
      <c r="AMP1" s="824"/>
      <c r="AMQ1" s="824"/>
      <c r="AMR1" s="824"/>
      <c r="AMS1" s="824"/>
      <c r="AMT1" s="824"/>
      <c r="AMU1" s="824"/>
      <c r="AMV1" s="824"/>
      <c r="AMW1" s="824"/>
      <c r="AMX1" s="824"/>
      <c r="AMY1" s="824"/>
      <c r="AMZ1" s="824"/>
      <c r="ANA1" s="824"/>
      <c r="ANB1" s="824"/>
      <c r="ANC1" s="824"/>
      <c r="AND1" s="824"/>
      <c r="ANE1" s="824"/>
      <c r="ANF1" s="824"/>
      <c r="ANG1" s="824"/>
      <c r="ANH1" s="824"/>
      <c r="ANI1" s="824"/>
      <c r="ANJ1" s="824"/>
      <c r="ANK1" s="824"/>
      <c r="ANL1" s="824"/>
      <c r="ANM1" s="824"/>
      <c r="ANN1" s="824"/>
      <c r="ANO1" s="824"/>
      <c r="ANP1" s="824"/>
      <c r="ANQ1" s="824"/>
      <c r="ANR1" s="824"/>
      <c r="ANS1" s="824"/>
      <c r="ANT1" s="824"/>
      <c r="ANU1" s="824"/>
      <c r="ANV1" s="824"/>
      <c r="ANW1" s="824"/>
      <c r="ANX1" s="824"/>
      <c r="ANY1" s="824"/>
      <c r="ANZ1" s="824"/>
      <c r="AOA1" s="824"/>
      <c r="AOB1" s="824"/>
      <c r="AOC1" s="824"/>
      <c r="AOD1" s="824"/>
      <c r="AOE1" s="824"/>
      <c r="AOF1" s="824"/>
      <c r="AOG1" s="824"/>
      <c r="AOH1" s="824"/>
      <c r="AOI1" s="824"/>
      <c r="AOJ1" s="824"/>
      <c r="AOK1" s="824"/>
      <c r="AOL1" s="824"/>
      <c r="AOM1" s="824"/>
      <c r="AON1" s="824"/>
      <c r="AOO1" s="824"/>
      <c r="AOP1" s="824"/>
      <c r="AOQ1" s="824"/>
      <c r="AOR1" s="824"/>
      <c r="AOS1" s="824"/>
      <c r="AOT1" s="824"/>
      <c r="AOU1" s="824"/>
      <c r="AOV1" s="824"/>
      <c r="AOW1" s="824"/>
      <c r="AOX1" s="824"/>
      <c r="AOY1" s="824"/>
      <c r="AOZ1" s="824"/>
      <c r="APA1" s="824"/>
      <c r="APB1" s="824"/>
      <c r="APC1" s="824"/>
      <c r="APD1" s="824"/>
      <c r="APE1" s="824"/>
      <c r="APF1" s="824"/>
      <c r="APG1" s="824"/>
      <c r="APH1" s="824"/>
      <c r="API1" s="824"/>
      <c r="APJ1" s="824"/>
      <c r="APK1" s="824"/>
      <c r="APL1" s="824"/>
      <c r="APM1" s="824"/>
      <c r="APN1" s="824"/>
      <c r="APO1" s="824"/>
      <c r="APP1" s="824"/>
      <c r="APQ1" s="824"/>
      <c r="APR1" s="824"/>
      <c r="APS1" s="824"/>
      <c r="APT1" s="824"/>
      <c r="APU1" s="824"/>
      <c r="APV1" s="824"/>
      <c r="APW1" s="824"/>
      <c r="APX1" s="824"/>
      <c r="APY1" s="824"/>
      <c r="APZ1" s="824"/>
      <c r="AQA1" s="824"/>
      <c r="AQB1" s="824"/>
      <c r="AQC1" s="824"/>
      <c r="AQD1" s="824"/>
      <c r="AQE1" s="824"/>
      <c r="AQF1" s="824"/>
      <c r="AQG1" s="824"/>
      <c r="AQH1" s="824"/>
      <c r="AQI1" s="824"/>
      <c r="AQJ1" s="824"/>
      <c r="AQK1" s="824"/>
      <c r="AQL1" s="824"/>
      <c r="AQM1" s="824"/>
      <c r="AQN1" s="824"/>
      <c r="AQO1" s="824"/>
      <c r="AQP1" s="824"/>
      <c r="AQQ1" s="824"/>
      <c r="AQR1" s="824"/>
      <c r="AQS1" s="824"/>
      <c r="AQT1" s="824"/>
      <c r="AQU1" s="824"/>
      <c r="AQV1" s="824"/>
      <c r="AQW1" s="824"/>
      <c r="AQX1" s="824"/>
      <c r="AQY1" s="824"/>
      <c r="AQZ1" s="824"/>
      <c r="ARA1" s="824"/>
      <c r="ARB1" s="824"/>
      <c r="ARC1" s="824"/>
      <c r="ARD1" s="824"/>
      <c r="ARE1" s="824"/>
      <c r="ARF1" s="824"/>
      <c r="ARG1" s="824"/>
      <c r="ARH1" s="824"/>
      <c r="ARI1" s="824"/>
      <c r="ARJ1" s="824"/>
      <c r="ARK1" s="824"/>
      <c r="ARL1" s="824"/>
      <c r="ARM1" s="824"/>
      <c r="ARN1" s="824"/>
      <c r="ARO1" s="824"/>
      <c r="ARP1" s="824"/>
      <c r="ARQ1" s="824"/>
      <c r="ARR1" s="824"/>
      <c r="ARS1" s="824"/>
      <c r="ART1" s="824"/>
      <c r="ARU1" s="824"/>
      <c r="ARV1" s="824"/>
      <c r="ARW1" s="824"/>
      <c r="ARX1" s="824"/>
      <c r="ARY1" s="824"/>
      <c r="ARZ1" s="824"/>
      <c r="ASA1" s="824"/>
      <c r="ASB1" s="824"/>
      <c r="ASC1" s="824"/>
      <c r="ASD1" s="824"/>
      <c r="ASE1" s="824"/>
      <c r="ASF1" s="824"/>
      <c r="ASG1" s="824"/>
      <c r="ASH1" s="824"/>
      <c r="ASI1" s="824"/>
      <c r="ASJ1" s="824"/>
      <c r="ASK1" s="824"/>
      <c r="ASL1" s="824"/>
      <c r="ASM1" s="824"/>
      <c r="ASN1" s="824"/>
      <c r="ASO1" s="824"/>
      <c r="ASP1" s="824"/>
      <c r="ASQ1" s="824"/>
      <c r="ASR1" s="824"/>
      <c r="ASS1" s="824"/>
      <c r="AST1" s="824"/>
      <c r="ASU1" s="824"/>
      <c r="ASV1" s="824"/>
      <c r="ASW1" s="824"/>
      <c r="ASX1" s="824"/>
      <c r="ASY1" s="824"/>
      <c r="ASZ1" s="824"/>
      <c r="ATA1" s="824"/>
      <c r="ATB1" s="824"/>
      <c r="ATC1" s="824"/>
      <c r="ATD1" s="824"/>
      <c r="ATE1" s="824"/>
      <c r="ATF1" s="824"/>
      <c r="ATG1" s="824"/>
      <c r="ATH1" s="824"/>
      <c r="ATI1" s="824"/>
      <c r="ATJ1" s="824"/>
      <c r="ATK1" s="824"/>
      <c r="ATL1" s="824"/>
      <c r="ATM1" s="824"/>
      <c r="ATN1" s="824"/>
      <c r="ATO1" s="824"/>
      <c r="ATP1" s="824"/>
      <c r="ATQ1" s="824"/>
      <c r="ATR1" s="824"/>
      <c r="ATS1" s="824"/>
      <c r="ATT1" s="824"/>
      <c r="ATU1" s="824"/>
      <c r="ATV1" s="824"/>
      <c r="ATW1" s="824"/>
      <c r="ATX1" s="824"/>
      <c r="ATY1" s="824"/>
      <c r="ATZ1" s="824"/>
      <c r="AUA1" s="824"/>
      <c r="AUB1" s="824"/>
      <c r="AUC1" s="824"/>
      <c r="AUD1" s="824"/>
      <c r="AUE1" s="824"/>
      <c r="AUF1" s="824"/>
      <c r="AUG1" s="824"/>
      <c r="AUH1" s="824"/>
      <c r="AUI1" s="824"/>
      <c r="AUJ1" s="824"/>
      <c r="AUK1" s="824"/>
      <c r="AUL1" s="824"/>
      <c r="AUM1" s="824"/>
      <c r="AUN1" s="824"/>
      <c r="AUO1" s="824"/>
      <c r="AUP1" s="824"/>
      <c r="AUQ1" s="824"/>
      <c r="AUR1" s="824"/>
      <c r="AUS1" s="824"/>
      <c r="AUT1" s="824"/>
      <c r="AUU1" s="824"/>
      <c r="AUV1" s="824"/>
      <c r="AUW1" s="824"/>
      <c r="AUX1" s="824"/>
      <c r="AUY1" s="824"/>
      <c r="AUZ1" s="824"/>
      <c r="AVA1" s="824"/>
      <c r="AVB1" s="824"/>
      <c r="AVC1" s="824"/>
      <c r="AVD1" s="824"/>
      <c r="AVE1" s="824"/>
      <c r="AVF1" s="824"/>
      <c r="AVG1" s="824"/>
      <c r="AVH1" s="824"/>
      <c r="AVI1" s="824"/>
      <c r="AVJ1" s="824"/>
      <c r="AVK1" s="824"/>
      <c r="AVL1" s="824"/>
      <c r="AVM1" s="824"/>
      <c r="AVN1" s="824"/>
      <c r="AVO1" s="824"/>
      <c r="AVP1" s="824"/>
      <c r="AVQ1" s="824"/>
      <c r="AVR1" s="824"/>
      <c r="AVS1" s="824"/>
      <c r="AVT1" s="824"/>
      <c r="AVU1" s="824"/>
      <c r="AVV1" s="824"/>
      <c r="AVW1" s="824"/>
      <c r="AVX1" s="824"/>
      <c r="AVY1" s="824"/>
      <c r="AVZ1" s="824"/>
      <c r="AWA1" s="824"/>
      <c r="AWB1" s="824"/>
      <c r="AWC1" s="824"/>
      <c r="AWD1" s="824"/>
      <c r="AWE1" s="824"/>
      <c r="AWF1" s="824"/>
      <c r="AWG1" s="824"/>
      <c r="AWH1" s="824"/>
      <c r="AWI1" s="824"/>
      <c r="AWJ1" s="824"/>
      <c r="AWK1" s="824"/>
      <c r="AWL1" s="824"/>
      <c r="AWM1" s="824"/>
      <c r="AWN1" s="824"/>
      <c r="AWO1" s="824"/>
      <c r="AWP1" s="824"/>
      <c r="AWQ1" s="824"/>
      <c r="AWR1" s="824"/>
      <c r="AWS1" s="824"/>
      <c r="AWT1" s="824"/>
      <c r="AWU1" s="824"/>
      <c r="AWV1" s="824"/>
      <c r="AWW1" s="824"/>
      <c r="AWX1" s="824"/>
      <c r="AWY1" s="824"/>
      <c r="AWZ1" s="824"/>
      <c r="AXA1" s="824"/>
      <c r="AXB1" s="824"/>
      <c r="AXC1" s="824"/>
      <c r="AXD1" s="824"/>
      <c r="AXE1" s="824"/>
      <c r="AXF1" s="824"/>
      <c r="AXG1" s="824"/>
      <c r="AXH1" s="824"/>
      <c r="AXI1" s="824"/>
      <c r="AXJ1" s="824"/>
      <c r="AXK1" s="824"/>
      <c r="AXL1" s="824"/>
      <c r="AXM1" s="824"/>
      <c r="AXN1" s="824"/>
      <c r="AXO1" s="824"/>
      <c r="AXP1" s="824"/>
      <c r="AXQ1" s="824"/>
      <c r="AXR1" s="824"/>
      <c r="AXS1" s="824"/>
      <c r="AXT1" s="824"/>
      <c r="AXU1" s="824"/>
      <c r="AXV1" s="824"/>
      <c r="AXW1" s="824"/>
      <c r="AXX1" s="824"/>
      <c r="AXY1" s="824"/>
      <c r="AXZ1" s="824"/>
      <c r="AYA1" s="824"/>
      <c r="AYB1" s="824"/>
      <c r="AYC1" s="824"/>
      <c r="AYD1" s="824"/>
      <c r="AYE1" s="824"/>
      <c r="AYF1" s="824"/>
      <c r="AYG1" s="824"/>
      <c r="AYH1" s="824"/>
      <c r="AYI1" s="824"/>
      <c r="AYJ1" s="824"/>
      <c r="AYK1" s="824"/>
      <c r="AYL1" s="824"/>
      <c r="AYM1" s="824"/>
      <c r="AYN1" s="824"/>
      <c r="AYO1" s="824"/>
      <c r="AYP1" s="824"/>
      <c r="AYQ1" s="824"/>
      <c r="AYR1" s="824"/>
      <c r="AYS1" s="824"/>
      <c r="AYT1" s="824"/>
      <c r="AYU1" s="824"/>
      <c r="AYV1" s="824"/>
      <c r="AYW1" s="824"/>
      <c r="AYX1" s="824"/>
      <c r="AYY1" s="824"/>
      <c r="AYZ1" s="824"/>
      <c r="AZA1" s="824"/>
      <c r="AZB1" s="824"/>
      <c r="AZC1" s="824"/>
      <c r="AZD1" s="824"/>
      <c r="AZE1" s="824"/>
      <c r="AZF1" s="824"/>
      <c r="AZG1" s="824"/>
      <c r="AZH1" s="824"/>
      <c r="AZI1" s="824"/>
      <c r="AZJ1" s="824"/>
      <c r="AZK1" s="824"/>
      <c r="AZL1" s="824"/>
      <c r="AZM1" s="824"/>
      <c r="AZN1" s="824"/>
      <c r="AZO1" s="824"/>
      <c r="AZP1" s="824"/>
      <c r="AZQ1" s="824"/>
      <c r="AZR1" s="824"/>
      <c r="AZS1" s="824"/>
      <c r="AZT1" s="824"/>
      <c r="AZU1" s="824"/>
      <c r="AZV1" s="824"/>
      <c r="AZW1" s="824"/>
      <c r="AZX1" s="824"/>
      <c r="AZY1" s="824"/>
      <c r="AZZ1" s="824"/>
      <c r="BAA1" s="824"/>
      <c r="BAB1" s="824"/>
      <c r="BAC1" s="824"/>
      <c r="BAD1" s="824"/>
      <c r="BAE1" s="824"/>
      <c r="BAF1" s="824"/>
      <c r="BAG1" s="824"/>
      <c r="BAH1" s="824"/>
      <c r="BAI1" s="824"/>
      <c r="BAJ1" s="824"/>
      <c r="BAK1" s="824"/>
      <c r="BAL1" s="824"/>
      <c r="BAM1" s="824"/>
      <c r="BAN1" s="824"/>
      <c r="BAO1" s="824"/>
      <c r="BAP1" s="824"/>
      <c r="BAQ1" s="824"/>
      <c r="BAR1" s="824"/>
      <c r="BAS1" s="824"/>
      <c r="BAT1" s="824"/>
      <c r="BAU1" s="824"/>
      <c r="BAV1" s="824"/>
      <c r="BAW1" s="824"/>
      <c r="BAX1" s="824"/>
      <c r="BAY1" s="824"/>
      <c r="BAZ1" s="824"/>
      <c r="BBA1" s="824"/>
      <c r="BBB1" s="824"/>
      <c r="BBC1" s="824"/>
      <c r="BBD1" s="824"/>
      <c r="BBE1" s="824"/>
      <c r="BBF1" s="824"/>
      <c r="BBG1" s="824"/>
      <c r="BBH1" s="824"/>
      <c r="BBI1" s="824"/>
      <c r="BBJ1" s="824"/>
      <c r="BBK1" s="824"/>
      <c r="BBL1" s="824"/>
      <c r="BBM1" s="824"/>
      <c r="BBN1" s="824"/>
      <c r="BBO1" s="824"/>
      <c r="BBP1" s="824"/>
      <c r="BBQ1" s="824"/>
      <c r="BBR1" s="824"/>
      <c r="BBS1" s="824"/>
      <c r="BBT1" s="824"/>
      <c r="BBU1" s="824"/>
      <c r="BBV1" s="824"/>
      <c r="BBW1" s="824"/>
      <c r="BBX1" s="824"/>
      <c r="BBY1" s="824"/>
      <c r="BBZ1" s="824"/>
      <c r="BCA1" s="824"/>
      <c r="BCB1" s="824"/>
      <c r="BCC1" s="824"/>
      <c r="BCD1" s="824"/>
      <c r="BCE1" s="824"/>
      <c r="BCF1" s="824"/>
      <c r="BCG1" s="824"/>
      <c r="BCH1" s="824"/>
      <c r="BCI1" s="824"/>
      <c r="BCJ1" s="824"/>
      <c r="BCK1" s="824"/>
      <c r="BCL1" s="824"/>
      <c r="BCM1" s="824"/>
      <c r="BCN1" s="824"/>
      <c r="BCO1" s="824"/>
      <c r="BCP1" s="824"/>
      <c r="BCQ1" s="824"/>
      <c r="BCR1" s="824"/>
      <c r="BCS1" s="824"/>
      <c r="BCT1" s="824"/>
      <c r="BCU1" s="824"/>
      <c r="BCV1" s="824"/>
      <c r="BCW1" s="824"/>
      <c r="BCX1" s="824"/>
      <c r="BCY1" s="824"/>
      <c r="BCZ1" s="824"/>
      <c r="BDA1" s="824"/>
      <c r="BDB1" s="824"/>
      <c r="BDC1" s="824"/>
      <c r="BDD1" s="824"/>
      <c r="BDE1" s="824"/>
      <c r="BDF1" s="824"/>
      <c r="BDG1" s="824"/>
      <c r="BDH1" s="824"/>
      <c r="BDI1" s="824"/>
      <c r="BDJ1" s="824"/>
      <c r="BDK1" s="824"/>
      <c r="BDL1" s="824"/>
      <c r="BDM1" s="824"/>
      <c r="BDN1" s="824"/>
      <c r="BDO1" s="824"/>
      <c r="BDP1" s="824"/>
      <c r="BDQ1" s="824"/>
      <c r="BDR1" s="824"/>
      <c r="BDS1" s="824"/>
      <c r="BDT1" s="824"/>
      <c r="BDU1" s="824"/>
      <c r="BDV1" s="824"/>
      <c r="BDW1" s="824"/>
      <c r="BDX1" s="824"/>
      <c r="BDY1" s="824"/>
      <c r="BDZ1" s="824"/>
      <c r="BEA1" s="824"/>
      <c r="BEB1" s="824"/>
      <c r="BEC1" s="824"/>
      <c r="BED1" s="824"/>
      <c r="BEE1" s="824"/>
      <c r="BEF1" s="824"/>
      <c r="BEG1" s="824"/>
      <c r="BEH1" s="824"/>
      <c r="BEI1" s="824"/>
      <c r="BEJ1" s="824"/>
      <c r="BEK1" s="824"/>
      <c r="BEL1" s="824"/>
      <c r="BEM1" s="824"/>
      <c r="BEN1" s="824"/>
      <c r="BEO1" s="824"/>
      <c r="BEP1" s="824"/>
      <c r="BEQ1" s="824"/>
      <c r="BER1" s="824"/>
      <c r="BES1" s="824"/>
      <c r="BET1" s="824"/>
      <c r="BEU1" s="824"/>
      <c r="BEV1" s="824"/>
      <c r="BEW1" s="824"/>
      <c r="BEX1" s="824"/>
      <c r="BEY1" s="824"/>
      <c r="BEZ1" s="824"/>
      <c r="BFA1" s="824"/>
      <c r="BFB1" s="824"/>
      <c r="BFC1" s="824"/>
      <c r="BFD1" s="824"/>
      <c r="BFE1" s="824"/>
      <c r="BFF1" s="824"/>
      <c r="BFG1" s="824"/>
      <c r="BFH1" s="824"/>
      <c r="BFI1" s="824"/>
      <c r="BFJ1" s="824"/>
      <c r="BFK1" s="824"/>
      <c r="BFL1" s="824"/>
      <c r="BFM1" s="824"/>
      <c r="BFN1" s="824"/>
      <c r="BFO1" s="824"/>
      <c r="BFP1" s="824"/>
      <c r="BFQ1" s="824"/>
      <c r="BFR1" s="824"/>
      <c r="BFS1" s="824"/>
      <c r="BFT1" s="824"/>
      <c r="BFU1" s="824"/>
      <c r="BFV1" s="824"/>
      <c r="BFW1" s="824"/>
      <c r="BFX1" s="824"/>
      <c r="BFY1" s="824"/>
      <c r="BFZ1" s="824"/>
      <c r="BGA1" s="824"/>
      <c r="BGB1" s="824"/>
      <c r="BGC1" s="824"/>
      <c r="BGD1" s="824"/>
      <c r="BGE1" s="824"/>
      <c r="BGF1" s="824"/>
      <c r="BGG1" s="824"/>
      <c r="BGH1" s="824"/>
      <c r="BGI1" s="824"/>
      <c r="BGJ1" s="824"/>
      <c r="BGK1" s="824"/>
      <c r="BGL1" s="824"/>
      <c r="BGM1" s="824"/>
      <c r="BGN1" s="824"/>
      <c r="BGO1" s="824"/>
      <c r="BGP1" s="824"/>
      <c r="BGQ1" s="824"/>
      <c r="BGR1" s="824"/>
      <c r="BGS1" s="824"/>
      <c r="BGT1" s="824"/>
      <c r="BGU1" s="824"/>
      <c r="BGV1" s="824"/>
      <c r="BGW1" s="824"/>
      <c r="BGX1" s="824"/>
      <c r="BGY1" s="824"/>
      <c r="BGZ1" s="824"/>
      <c r="BHA1" s="824"/>
      <c r="BHB1" s="824"/>
      <c r="BHC1" s="824"/>
      <c r="BHD1" s="824"/>
      <c r="BHE1" s="824"/>
      <c r="BHF1" s="824"/>
      <c r="BHG1" s="824"/>
      <c r="BHH1" s="824"/>
      <c r="BHI1" s="824"/>
      <c r="BHJ1" s="824"/>
      <c r="BHK1" s="824"/>
      <c r="BHL1" s="824"/>
      <c r="BHM1" s="824"/>
      <c r="BHN1" s="824"/>
      <c r="BHO1" s="824"/>
      <c r="BHP1" s="824"/>
      <c r="BHQ1" s="824"/>
      <c r="BHR1" s="824"/>
      <c r="BHS1" s="824"/>
      <c r="BHT1" s="824"/>
      <c r="BHU1" s="824"/>
      <c r="BHV1" s="824"/>
      <c r="BHW1" s="824"/>
      <c r="BHX1" s="824"/>
      <c r="BHY1" s="824"/>
      <c r="BHZ1" s="824"/>
      <c r="BIA1" s="824"/>
      <c r="BIB1" s="824"/>
      <c r="BIC1" s="824"/>
      <c r="BID1" s="824"/>
      <c r="BIE1" s="824"/>
      <c r="BIF1" s="824"/>
      <c r="BIG1" s="824"/>
      <c r="BIH1" s="824"/>
      <c r="BII1" s="824"/>
      <c r="BIJ1" s="824"/>
      <c r="BIK1" s="824"/>
      <c r="BIL1" s="824"/>
      <c r="BIM1" s="824"/>
      <c r="BIN1" s="824"/>
      <c r="BIO1" s="824"/>
      <c r="BIP1" s="824"/>
      <c r="BIQ1" s="824"/>
      <c r="BIR1" s="824"/>
      <c r="BIS1" s="824"/>
      <c r="BIT1" s="824"/>
      <c r="BIU1" s="824"/>
      <c r="BIV1" s="824"/>
      <c r="BIW1" s="824"/>
      <c r="BIX1" s="824"/>
      <c r="BIY1" s="824"/>
      <c r="BIZ1" s="824"/>
      <c r="BJA1" s="824"/>
      <c r="BJB1" s="824"/>
      <c r="BJC1" s="824"/>
      <c r="BJD1" s="824"/>
      <c r="BJE1" s="824"/>
      <c r="BJF1" s="824"/>
      <c r="BJG1" s="824"/>
      <c r="BJH1" s="824"/>
      <c r="BJI1" s="824"/>
      <c r="BJJ1" s="824"/>
      <c r="BJK1" s="824"/>
      <c r="BJL1" s="824"/>
      <c r="BJM1" s="824"/>
      <c r="BJN1" s="824"/>
      <c r="BJO1" s="824"/>
      <c r="BJP1" s="824"/>
      <c r="BJQ1" s="824"/>
      <c r="BJR1" s="824"/>
      <c r="BJS1" s="824"/>
      <c r="BJT1" s="824"/>
      <c r="BJU1" s="824"/>
      <c r="BJV1" s="824"/>
      <c r="BJW1" s="824"/>
      <c r="BJX1" s="824"/>
      <c r="BJY1" s="824"/>
      <c r="BJZ1" s="824"/>
      <c r="BKA1" s="824"/>
      <c r="BKB1" s="824"/>
      <c r="BKC1" s="824"/>
      <c r="BKD1" s="824"/>
      <c r="BKE1" s="824"/>
      <c r="BKF1" s="824"/>
      <c r="BKG1" s="824"/>
      <c r="BKH1" s="824"/>
      <c r="BKI1" s="824"/>
      <c r="BKJ1" s="824"/>
      <c r="BKK1" s="824"/>
      <c r="BKL1" s="824"/>
      <c r="BKM1" s="824"/>
      <c r="BKN1" s="824"/>
      <c r="BKO1" s="824"/>
      <c r="BKP1" s="824"/>
      <c r="BKQ1" s="824"/>
      <c r="BKR1" s="824"/>
      <c r="BKS1" s="824"/>
      <c r="BKT1" s="824"/>
      <c r="BKU1" s="824"/>
      <c r="BKV1" s="824"/>
      <c r="BKW1" s="824"/>
      <c r="BKX1" s="824"/>
      <c r="BKY1" s="824"/>
      <c r="BKZ1" s="824"/>
      <c r="BLA1" s="824"/>
      <c r="BLB1" s="824"/>
      <c r="BLC1" s="824"/>
      <c r="BLD1" s="824"/>
      <c r="BLE1" s="824"/>
      <c r="BLF1" s="824"/>
      <c r="BLG1" s="824"/>
      <c r="BLH1" s="824"/>
      <c r="BLI1" s="824"/>
      <c r="BLJ1" s="824"/>
      <c r="BLK1" s="824"/>
      <c r="BLL1" s="824"/>
      <c r="BLM1" s="824"/>
      <c r="BLN1" s="824"/>
      <c r="BLO1" s="824"/>
      <c r="BLP1" s="824"/>
      <c r="BLQ1" s="824"/>
      <c r="BLR1" s="824"/>
      <c r="BLS1" s="824"/>
      <c r="BLT1" s="824"/>
      <c r="BLU1" s="824"/>
      <c r="BLV1" s="824"/>
      <c r="BLW1" s="824"/>
      <c r="BLX1" s="824"/>
      <c r="BLY1" s="824"/>
      <c r="BLZ1" s="824"/>
      <c r="BMA1" s="824"/>
      <c r="BMB1" s="824"/>
      <c r="BMC1" s="824"/>
      <c r="BMD1" s="824"/>
      <c r="BME1" s="824"/>
      <c r="BMF1" s="824"/>
      <c r="BMG1" s="824"/>
      <c r="BMH1" s="824"/>
      <c r="BMI1" s="824"/>
      <c r="BMJ1" s="824"/>
      <c r="BMK1" s="824"/>
      <c r="BML1" s="824"/>
      <c r="BMM1" s="824"/>
      <c r="BMN1" s="824"/>
      <c r="BMO1" s="824"/>
      <c r="BMP1" s="824"/>
      <c r="BMQ1" s="824"/>
      <c r="BMR1" s="824"/>
      <c r="BMS1" s="824"/>
      <c r="BMT1" s="824"/>
      <c r="BMU1" s="824"/>
      <c r="BMV1" s="824"/>
      <c r="BMW1" s="824"/>
      <c r="BMX1" s="824"/>
      <c r="BMY1" s="824"/>
      <c r="BMZ1" s="824"/>
      <c r="BNA1" s="824"/>
      <c r="BNB1" s="824"/>
      <c r="BNC1" s="824"/>
      <c r="BND1" s="824"/>
      <c r="BNE1" s="824"/>
      <c r="BNF1" s="824"/>
      <c r="BNG1" s="824"/>
      <c r="BNH1" s="824"/>
      <c r="BNI1" s="824"/>
      <c r="BNJ1" s="824"/>
      <c r="BNK1" s="824"/>
      <c r="BNL1" s="824"/>
      <c r="BNM1" s="824"/>
      <c r="BNN1" s="824"/>
      <c r="BNO1" s="824"/>
      <c r="BNP1" s="824"/>
      <c r="BNQ1" s="824"/>
      <c r="BNR1" s="824"/>
      <c r="BNS1" s="824"/>
      <c r="BNT1" s="824"/>
      <c r="BNU1" s="824"/>
      <c r="BNV1" s="824"/>
      <c r="BNW1" s="824"/>
      <c r="BNX1" s="824"/>
      <c r="BNY1" s="824"/>
      <c r="BNZ1" s="824"/>
      <c r="BOA1" s="824"/>
      <c r="BOB1" s="824"/>
      <c r="BOC1" s="824"/>
      <c r="BOD1" s="824"/>
      <c r="BOE1" s="824"/>
      <c r="BOF1" s="824"/>
      <c r="BOG1" s="824"/>
      <c r="BOH1" s="824"/>
      <c r="BOI1" s="824"/>
      <c r="BOJ1" s="824"/>
      <c r="BOK1" s="824"/>
      <c r="BOL1" s="824"/>
      <c r="BOM1" s="824"/>
      <c r="BON1" s="824"/>
      <c r="BOO1" s="824"/>
      <c r="BOP1" s="824"/>
      <c r="BOQ1" s="824"/>
      <c r="BOR1" s="824"/>
      <c r="BOS1" s="824"/>
      <c r="BOT1" s="824"/>
      <c r="BOU1" s="824"/>
      <c r="BOV1" s="824"/>
      <c r="BOW1" s="824"/>
      <c r="BOX1" s="824"/>
      <c r="BOY1" s="824"/>
      <c r="BOZ1" s="824"/>
      <c r="BPA1" s="824"/>
      <c r="BPB1" s="824"/>
      <c r="BPC1" s="824"/>
      <c r="BPD1" s="824"/>
      <c r="BPE1" s="824"/>
      <c r="BPF1" s="824"/>
      <c r="BPG1" s="824"/>
      <c r="BPH1" s="824"/>
      <c r="BPI1" s="824"/>
      <c r="BPJ1" s="824"/>
      <c r="BPK1" s="824"/>
      <c r="BPL1" s="824"/>
      <c r="BPM1" s="824"/>
      <c r="BPN1" s="824"/>
      <c r="BPO1" s="824"/>
      <c r="BPP1" s="824"/>
      <c r="BPQ1" s="824"/>
      <c r="BPR1" s="824"/>
      <c r="BPS1" s="824"/>
      <c r="BPT1" s="824"/>
      <c r="BPU1" s="824"/>
      <c r="BPV1" s="824"/>
      <c r="BPW1" s="824"/>
      <c r="BPX1" s="824"/>
      <c r="BPY1" s="824"/>
      <c r="BPZ1" s="824"/>
      <c r="BQA1" s="824"/>
      <c r="BQB1" s="824"/>
      <c r="BQC1" s="824"/>
      <c r="BQD1" s="824"/>
      <c r="BQE1" s="824"/>
      <c r="BQF1" s="824"/>
      <c r="BQG1" s="824"/>
      <c r="BQH1" s="824"/>
      <c r="BQI1" s="824"/>
      <c r="BQJ1" s="824"/>
      <c r="BQK1" s="824"/>
      <c r="BQL1" s="824"/>
      <c r="BQM1" s="824"/>
      <c r="BQN1" s="824"/>
      <c r="BQO1" s="824"/>
      <c r="BQP1" s="824"/>
      <c r="BQQ1" s="824"/>
      <c r="BQR1" s="824"/>
      <c r="BQS1" s="824"/>
      <c r="BQT1" s="824"/>
      <c r="BQU1" s="824"/>
      <c r="BQV1" s="824"/>
      <c r="BQW1" s="824"/>
      <c r="BQX1" s="824"/>
      <c r="BQY1" s="824"/>
      <c r="BQZ1" s="824"/>
      <c r="BRA1" s="824"/>
      <c r="BRB1" s="824"/>
      <c r="BRC1" s="824"/>
      <c r="BRD1" s="824"/>
      <c r="BRE1" s="824"/>
      <c r="BRF1" s="824"/>
      <c r="BRG1" s="824"/>
      <c r="BRH1" s="824"/>
      <c r="BRI1" s="824"/>
      <c r="BRJ1" s="824"/>
      <c r="BRK1" s="824"/>
      <c r="BRL1" s="824"/>
      <c r="BRM1" s="824"/>
      <c r="BRN1" s="824"/>
      <c r="BRO1" s="824"/>
      <c r="BRP1" s="824"/>
      <c r="BRQ1" s="824"/>
      <c r="BRR1" s="824"/>
      <c r="BRS1" s="824"/>
      <c r="BRT1" s="824"/>
      <c r="BRU1" s="824"/>
      <c r="BRV1" s="824"/>
      <c r="BRW1" s="824"/>
      <c r="BRX1" s="824"/>
      <c r="BRY1" s="824"/>
      <c r="BRZ1" s="824"/>
      <c r="BSA1" s="824"/>
      <c r="BSB1" s="824"/>
      <c r="BSC1" s="824"/>
      <c r="BSD1" s="824"/>
      <c r="BSE1" s="824"/>
      <c r="BSF1" s="824"/>
      <c r="BSG1" s="824"/>
      <c r="BSH1" s="824"/>
      <c r="BSI1" s="824"/>
      <c r="BSJ1" s="824"/>
      <c r="BSK1" s="824"/>
      <c r="BSL1" s="824"/>
      <c r="BSM1" s="824"/>
      <c r="BSN1" s="824"/>
      <c r="BSO1" s="824"/>
      <c r="BSP1" s="824"/>
      <c r="BSQ1" s="824"/>
      <c r="BSR1" s="824"/>
      <c r="BSS1" s="824"/>
      <c r="BST1" s="824"/>
      <c r="BSU1" s="824"/>
      <c r="BSV1" s="824"/>
      <c r="BSW1" s="824"/>
      <c r="BSX1" s="824"/>
      <c r="BSY1" s="824"/>
      <c r="BSZ1" s="824"/>
      <c r="BTA1" s="824"/>
      <c r="BTB1" s="824"/>
      <c r="BTC1" s="824"/>
      <c r="BTD1" s="824"/>
      <c r="BTE1" s="824"/>
      <c r="BTF1" s="824"/>
      <c r="BTG1" s="824"/>
      <c r="BTH1" s="824"/>
      <c r="BTI1" s="824"/>
      <c r="BTJ1" s="824"/>
      <c r="BTK1" s="824"/>
      <c r="BTL1" s="824"/>
      <c r="BTM1" s="824"/>
      <c r="BTN1" s="824"/>
      <c r="BTO1" s="824"/>
      <c r="BTP1" s="824"/>
      <c r="BTQ1" s="824"/>
      <c r="BTR1" s="824"/>
      <c r="BTS1" s="824"/>
      <c r="BTT1" s="824"/>
      <c r="BTU1" s="824"/>
      <c r="BTV1" s="824"/>
      <c r="BTW1" s="824"/>
      <c r="BTX1" s="824"/>
      <c r="BTY1" s="824"/>
      <c r="BTZ1" s="824"/>
      <c r="BUA1" s="824"/>
      <c r="BUB1" s="824"/>
      <c r="BUC1" s="824"/>
      <c r="BUD1" s="824"/>
      <c r="BUE1" s="824"/>
      <c r="BUF1" s="824"/>
      <c r="BUG1" s="824"/>
      <c r="BUH1" s="824"/>
      <c r="BUI1" s="824"/>
      <c r="BUJ1" s="824"/>
      <c r="BUK1" s="824"/>
      <c r="BUL1" s="824"/>
      <c r="BUM1" s="824"/>
      <c r="BUN1" s="824"/>
      <c r="BUO1" s="824"/>
      <c r="BUP1" s="824"/>
      <c r="BUQ1" s="824"/>
      <c r="BUR1" s="824"/>
      <c r="BUS1" s="824"/>
      <c r="BUT1" s="824"/>
      <c r="BUU1" s="824"/>
      <c r="BUV1" s="824"/>
      <c r="BUW1" s="824"/>
      <c r="BUX1" s="824"/>
      <c r="BUY1" s="824"/>
      <c r="BUZ1" s="824"/>
      <c r="BVA1" s="824"/>
      <c r="BVB1" s="824"/>
      <c r="BVC1" s="824"/>
      <c r="BVD1" s="824"/>
      <c r="BVE1" s="824"/>
      <c r="BVF1" s="824"/>
      <c r="BVG1" s="824"/>
      <c r="BVH1" s="824"/>
      <c r="BVI1" s="824"/>
      <c r="BVJ1" s="824"/>
      <c r="BVK1" s="824"/>
      <c r="BVL1" s="824"/>
      <c r="BVM1" s="824"/>
      <c r="BVN1" s="824"/>
      <c r="BVO1" s="824"/>
      <c r="BVP1" s="824"/>
      <c r="BVQ1" s="824"/>
      <c r="BVR1" s="824"/>
      <c r="BVS1" s="824"/>
      <c r="BVT1" s="824"/>
      <c r="BVU1" s="824"/>
      <c r="BVV1" s="824"/>
      <c r="BVW1" s="824"/>
      <c r="BVX1" s="824"/>
      <c r="BVY1" s="824"/>
      <c r="BVZ1" s="824"/>
      <c r="BWA1" s="824"/>
      <c r="BWB1" s="824"/>
      <c r="BWC1" s="824"/>
      <c r="BWD1" s="824"/>
      <c r="BWE1" s="824"/>
      <c r="BWF1" s="824"/>
      <c r="BWG1" s="824"/>
      <c r="BWH1" s="824"/>
      <c r="BWI1" s="824"/>
      <c r="BWJ1" s="824"/>
      <c r="BWK1" s="824"/>
      <c r="BWL1" s="824"/>
      <c r="BWM1" s="824"/>
      <c r="BWN1" s="824"/>
      <c r="BWO1" s="824"/>
      <c r="BWP1" s="824"/>
      <c r="BWQ1" s="824"/>
      <c r="BWR1" s="824"/>
      <c r="BWS1" s="824"/>
      <c r="BWT1" s="824"/>
      <c r="BWU1" s="824"/>
      <c r="BWV1" s="824"/>
      <c r="BWW1" s="824"/>
      <c r="BWX1" s="824"/>
      <c r="BWY1" s="824"/>
      <c r="BWZ1" s="824"/>
      <c r="BXA1" s="824"/>
      <c r="BXB1" s="824"/>
      <c r="BXC1" s="824"/>
      <c r="BXD1" s="824"/>
      <c r="BXE1" s="824"/>
      <c r="BXF1" s="824"/>
      <c r="BXG1" s="824"/>
      <c r="BXH1" s="824"/>
      <c r="BXI1" s="824"/>
      <c r="BXJ1" s="824"/>
      <c r="BXK1" s="824"/>
      <c r="BXL1" s="824"/>
      <c r="BXM1" s="824"/>
      <c r="BXN1" s="824"/>
      <c r="BXO1" s="824"/>
      <c r="BXP1" s="824"/>
      <c r="BXQ1" s="824"/>
      <c r="BXR1" s="824"/>
      <c r="BXS1" s="824"/>
      <c r="BXT1" s="824"/>
      <c r="BXU1" s="824"/>
      <c r="BXV1" s="824"/>
      <c r="BXW1" s="824"/>
      <c r="BXX1" s="824"/>
      <c r="BXY1" s="824"/>
      <c r="BXZ1" s="824"/>
      <c r="BYA1" s="824"/>
      <c r="BYB1" s="824"/>
      <c r="BYC1" s="824"/>
      <c r="BYD1" s="824"/>
      <c r="BYE1" s="824"/>
      <c r="BYF1" s="824"/>
      <c r="BYG1" s="824"/>
      <c r="BYH1" s="824"/>
      <c r="BYI1" s="824"/>
      <c r="BYJ1" s="824"/>
      <c r="BYK1" s="824"/>
      <c r="BYL1" s="824"/>
      <c r="BYM1" s="824"/>
      <c r="BYN1" s="824"/>
      <c r="BYO1" s="824"/>
      <c r="BYP1" s="824"/>
      <c r="BYQ1" s="824"/>
      <c r="BYR1" s="824"/>
      <c r="BYS1" s="824"/>
      <c r="BYT1" s="824"/>
      <c r="BYU1" s="824"/>
      <c r="BYV1" s="824"/>
      <c r="BYW1" s="824"/>
      <c r="BYX1" s="824"/>
      <c r="BYY1" s="824"/>
      <c r="BYZ1" s="824"/>
      <c r="BZA1" s="824"/>
      <c r="BZB1" s="824"/>
      <c r="BZC1" s="824"/>
      <c r="BZD1" s="824"/>
      <c r="BZE1" s="824"/>
      <c r="BZF1" s="824"/>
      <c r="BZG1" s="824"/>
      <c r="BZH1" s="824"/>
      <c r="BZI1" s="824"/>
      <c r="BZJ1" s="824"/>
      <c r="BZK1" s="824"/>
      <c r="BZL1" s="824"/>
      <c r="BZM1" s="824"/>
      <c r="BZN1" s="824"/>
      <c r="BZO1" s="824"/>
      <c r="BZP1" s="824"/>
      <c r="BZQ1" s="824"/>
      <c r="BZR1" s="824"/>
      <c r="BZS1" s="824"/>
      <c r="BZT1" s="824"/>
      <c r="BZU1" s="824"/>
      <c r="BZV1" s="824"/>
      <c r="BZW1" s="824"/>
      <c r="BZX1" s="824"/>
      <c r="BZY1" s="824"/>
      <c r="BZZ1" s="824"/>
      <c r="CAA1" s="824"/>
      <c r="CAB1" s="824"/>
      <c r="CAC1" s="824"/>
      <c r="CAD1" s="824"/>
      <c r="CAE1" s="824"/>
      <c r="CAF1" s="824"/>
      <c r="CAG1" s="824"/>
      <c r="CAH1" s="824"/>
      <c r="CAI1" s="824"/>
      <c r="CAJ1" s="824"/>
      <c r="CAK1" s="824"/>
      <c r="CAL1" s="824"/>
      <c r="CAM1" s="824"/>
      <c r="CAN1" s="824"/>
      <c r="CAO1" s="824"/>
      <c r="CAP1" s="824"/>
      <c r="CAQ1" s="824"/>
      <c r="CAR1" s="824"/>
      <c r="CAS1" s="824"/>
      <c r="CAT1" s="824"/>
      <c r="CAU1" s="824"/>
      <c r="CAV1" s="824"/>
      <c r="CAW1" s="824"/>
      <c r="CAX1" s="824"/>
      <c r="CAY1" s="824"/>
      <c r="CAZ1" s="824"/>
      <c r="CBA1" s="824"/>
      <c r="CBB1" s="824"/>
      <c r="CBC1" s="824"/>
      <c r="CBD1" s="824"/>
      <c r="CBE1" s="824"/>
      <c r="CBF1" s="824"/>
      <c r="CBG1" s="824"/>
      <c r="CBH1" s="824"/>
      <c r="CBI1" s="824"/>
      <c r="CBJ1" s="824"/>
      <c r="CBK1" s="824"/>
      <c r="CBL1" s="824"/>
      <c r="CBM1" s="824"/>
      <c r="CBN1" s="824"/>
      <c r="CBO1" s="824"/>
      <c r="CBP1" s="824"/>
      <c r="CBQ1" s="824"/>
      <c r="CBR1" s="824"/>
      <c r="CBS1" s="824"/>
      <c r="CBT1" s="824"/>
      <c r="CBU1" s="824"/>
      <c r="CBV1" s="824"/>
      <c r="CBW1" s="824"/>
      <c r="CBX1" s="824"/>
      <c r="CBY1" s="824"/>
      <c r="CBZ1" s="824"/>
      <c r="CCA1" s="824"/>
      <c r="CCB1" s="824"/>
      <c r="CCC1" s="824"/>
      <c r="CCD1" s="824"/>
      <c r="CCE1" s="824"/>
      <c r="CCF1" s="824"/>
      <c r="CCG1" s="824"/>
      <c r="CCH1" s="824"/>
      <c r="CCI1" s="824"/>
      <c r="CCJ1" s="824"/>
      <c r="CCK1" s="824"/>
      <c r="CCL1" s="824"/>
      <c r="CCM1" s="824"/>
      <c r="CCN1" s="824"/>
      <c r="CCO1" s="824"/>
      <c r="CCP1" s="824"/>
      <c r="CCQ1" s="824"/>
      <c r="CCR1" s="824"/>
      <c r="CCS1" s="824"/>
      <c r="CCT1" s="824"/>
      <c r="CCU1" s="824"/>
      <c r="CCV1" s="824"/>
      <c r="CCW1" s="824"/>
      <c r="CCX1" s="824"/>
      <c r="CCY1" s="824"/>
      <c r="CCZ1" s="824"/>
      <c r="CDA1" s="824"/>
      <c r="CDB1" s="824"/>
      <c r="CDC1" s="824"/>
      <c r="CDD1" s="824"/>
      <c r="CDE1" s="824"/>
      <c r="CDF1" s="824"/>
      <c r="CDG1" s="824"/>
      <c r="CDH1" s="824"/>
      <c r="CDI1" s="824"/>
      <c r="CDJ1" s="824"/>
      <c r="CDK1" s="824"/>
      <c r="CDL1" s="824"/>
      <c r="CDM1" s="824"/>
      <c r="CDN1" s="824"/>
      <c r="CDO1" s="824"/>
      <c r="CDP1" s="824"/>
      <c r="CDQ1" s="824"/>
      <c r="CDR1" s="824"/>
      <c r="CDS1" s="824"/>
      <c r="CDT1" s="824"/>
      <c r="CDU1" s="824"/>
      <c r="CDV1" s="824"/>
      <c r="CDW1" s="824"/>
      <c r="CDX1" s="824"/>
      <c r="CDY1" s="824"/>
      <c r="CDZ1" s="824"/>
      <c r="CEA1" s="824"/>
      <c r="CEB1" s="824"/>
      <c r="CEC1" s="824"/>
      <c r="CED1" s="824"/>
      <c r="CEE1" s="824"/>
      <c r="CEF1" s="824"/>
      <c r="CEG1" s="824"/>
      <c r="CEH1" s="824"/>
      <c r="CEI1" s="824"/>
      <c r="CEJ1" s="824"/>
      <c r="CEK1" s="824"/>
      <c r="CEL1" s="824"/>
      <c r="CEM1" s="824"/>
      <c r="CEN1" s="824"/>
      <c r="CEO1" s="824"/>
      <c r="CEP1" s="824"/>
      <c r="CEQ1" s="824"/>
      <c r="CER1" s="824"/>
      <c r="CES1" s="824"/>
      <c r="CET1" s="824"/>
      <c r="CEU1" s="824"/>
      <c r="CEV1" s="824"/>
      <c r="CEW1" s="824"/>
      <c r="CEX1" s="824"/>
      <c r="CEY1" s="824"/>
      <c r="CEZ1" s="824"/>
      <c r="CFA1" s="824"/>
      <c r="CFB1" s="824"/>
      <c r="CFC1" s="824"/>
      <c r="CFD1" s="824"/>
      <c r="CFE1" s="824"/>
      <c r="CFF1" s="824"/>
      <c r="CFG1" s="824"/>
      <c r="CFH1" s="824"/>
      <c r="CFI1" s="824"/>
      <c r="CFJ1" s="824"/>
      <c r="CFK1" s="824"/>
      <c r="CFL1" s="824"/>
      <c r="CFM1" s="824"/>
      <c r="CFN1" s="824"/>
      <c r="CFO1" s="824"/>
      <c r="CFP1" s="824"/>
      <c r="CFQ1" s="824"/>
      <c r="CFR1" s="824"/>
      <c r="CFS1" s="824"/>
      <c r="CFT1" s="824"/>
      <c r="CFU1" s="824"/>
      <c r="CFV1" s="824"/>
      <c r="CFW1" s="824"/>
      <c r="CFX1" s="824"/>
      <c r="CFY1" s="824"/>
      <c r="CFZ1" s="824"/>
      <c r="CGA1" s="824"/>
      <c r="CGB1" s="824"/>
      <c r="CGC1" s="824"/>
      <c r="CGD1" s="824"/>
      <c r="CGE1" s="824"/>
      <c r="CGF1" s="824"/>
      <c r="CGG1" s="824"/>
      <c r="CGH1" s="824"/>
      <c r="CGI1" s="824"/>
      <c r="CGJ1" s="824"/>
      <c r="CGK1" s="824"/>
      <c r="CGL1" s="824"/>
      <c r="CGM1" s="824"/>
      <c r="CGN1" s="824"/>
      <c r="CGO1" s="824"/>
      <c r="CGP1" s="824"/>
      <c r="CGQ1" s="824"/>
      <c r="CGR1" s="824"/>
      <c r="CGS1" s="824"/>
      <c r="CGT1" s="824"/>
      <c r="CGU1" s="824"/>
      <c r="CGV1" s="824"/>
      <c r="CGW1" s="824"/>
      <c r="CGX1" s="824"/>
      <c r="CGY1" s="824"/>
      <c r="CGZ1" s="824"/>
      <c r="CHA1" s="824"/>
      <c r="CHB1" s="824"/>
      <c r="CHC1" s="824"/>
      <c r="CHD1" s="824"/>
      <c r="CHE1" s="824"/>
      <c r="CHF1" s="824"/>
      <c r="CHG1" s="824"/>
      <c r="CHH1" s="824"/>
      <c r="CHI1" s="824"/>
      <c r="CHJ1" s="824"/>
      <c r="CHK1" s="824"/>
      <c r="CHL1" s="824"/>
      <c r="CHM1" s="824"/>
      <c r="CHN1" s="824"/>
      <c r="CHO1" s="824"/>
      <c r="CHP1" s="824"/>
      <c r="CHQ1" s="824"/>
      <c r="CHR1" s="824"/>
      <c r="CHS1" s="824"/>
      <c r="CHT1" s="824"/>
      <c r="CHU1" s="824"/>
      <c r="CHV1" s="824"/>
      <c r="CHW1" s="824"/>
      <c r="CHX1" s="824"/>
      <c r="CHY1" s="824"/>
      <c r="CHZ1" s="824"/>
      <c r="CIA1" s="824"/>
      <c r="CIB1" s="824"/>
      <c r="CIC1" s="824"/>
      <c r="CID1" s="824"/>
      <c r="CIE1" s="824"/>
      <c r="CIF1" s="824"/>
      <c r="CIG1" s="824"/>
      <c r="CIH1" s="824"/>
      <c r="CII1" s="824"/>
      <c r="CIJ1" s="824"/>
      <c r="CIK1" s="824"/>
      <c r="CIL1" s="824"/>
      <c r="CIM1" s="824"/>
      <c r="CIN1" s="824"/>
      <c r="CIO1" s="824"/>
      <c r="CIP1" s="824"/>
      <c r="CIQ1" s="824"/>
      <c r="CIR1" s="824"/>
      <c r="CIS1" s="824"/>
      <c r="CIT1" s="824"/>
      <c r="CIU1" s="824"/>
      <c r="CIV1" s="824"/>
      <c r="CIW1" s="824"/>
      <c r="CIX1" s="824"/>
      <c r="CIY1" s="824"/>
      <c r="CIZ1" s="824"/>
      <c r="CJA1" s="824"/>
      <c r="CJB1" s="824"/>
      <c r="CJC1" s="824"/>
      <c r="CJD1" s="824"/>
      <c r="CJE1" s="824"/>
      <c r="CJF1" s="824"/>
      <c r="CJG1" s="824"/>
      <c r="CJH1" s="824"/>
      <c r="CJI1" s="824"/>
      <c r="CJJ1" s="824"/>
      <c r="CJK1" s="824"/>
      <c r="CJL1" s="824"/>
      <c r="CJM1" s="824"/>
      <c r="CJN1" s="824"/>
      <c r="CJO1" s="824"/>
      <c r="CJP1" s="824"/>
      <c r="CJQ1" s="824"/>
      <c r="CJR1" s="824"/>
      <c r="CJS1" s="824"/>
      <c r="CJT1" s="824"/>
      <c r="CJU1" s="824"/>
      <c r="CJV1" s="824"/>
      <c r="CJW1" s="824"/>
      <c r="CJX1" s="824"/>
      <c r="CJY1" s="824"/>
      <c r="CJZ1" s="824"/>
      <c r="CKA1" s="824"/>
      <c r="CKB1" s="824"/>
      <c r="CKC1" s="824"/>
      <c r="CKD1" s="824"/>
      <c r="CKE1" s="824"/>
      <c r="CKF1" s="824"/>
      <c r="CKG1" s="824"/>
      <c r="CKH1" s="824"/>
      <c r="CKI1" s="824"/>
      <c r="CKJ1" s="824"/>
      <c r="CKK1" s="824"/>
      <c r="CKL1" s="824"/>
      <c r="CKM1" s="824"/>
      <c r="CKN1" s="824"/>
      <c r="CKO1" s="824"/>
      <c r="CKP1" s="824"/>
      <c r="CKQ1" s="824"/>
      <c r="CKR1" s="824"/>
      <c r="CKS1" s="824"/>
      <c r="CKT1" s="824"/>
      <c r="CKU1" s="824"/>
      <c r="CKV1" s="824"/>
      <c r="CKW1" s="824"/>
      <c r="CKX1" s="824"/>
      <c r="CKY1" s="824"/>
      <c r="CKZ1" s="824"/>
      <c r="CLA1" s="824"/>
      <c r="CLB1" s="824"/>
      <c r="CLC1" s="824"/>
      <c r="CLD1" s="824"/>
      <c r="CLE1" s="824"/>
      <c r="CLF1" s="824"/>
      <c r="CLG1" s="824"/>
      <c r="CLH1" s="824"/>
      <c r="CLI1" s="824"/>
      <c r="CLJ1" s="824"/>
      <c r="CLK1" s="824"/>
      <c r="CLL1" s="824"/>
      <c r="CLM1" s="824"/>
      <c r="CLN1" s="824"/>
      <c r="CLO1" s="824"/>
      <c r="CLP1" s="824"/>
      <c r="CLQ1" s="824"/>
      <c r="CLR1" s="824"/>
      <c r="CLS1" s="824"/>
      <c r="CLT1" s="824"/>
      <c r="CLU1" s="824"/>
      <c r="CLV1" s="824"/>
      <c r="CLW1" s="824"/>
      <c r="CLX1" s="824"/>
      <c r="CLY1" s="824"/>
      <c r="CLZ1" s="824"/>
      <c r="CMA1" s="824"/>
      <c r="CMB1" s="824"/>
      <c r="CMC1" s="824"/>
      <c r="CMD1" s="824"/>
      <c r="CME1" s="824"/>
      <c r="CMF1" s="824"/>
      <c r="CMG1" s="824"/>
      <c r="CMH1" s="824"/>
      <c r="CMI1" s="824"/>
      <c r="CMJ1" s="824"/>
      <c r="CMK1" s="824"/>
      <c r="CML1" s="824"/>
      <c r="CMM1" s="824"/>
      <c r="CMN1" s="824"/>
      <c r="CMO1" s="824"/>
      <c r="CMP1" s="824"/>
      <c r="CMQ1" s="824"/>
      <c r="CMR1" s="824"/>
      <c r="CMS1" s="824"/>
      <c r="CMT1" s="824"/>
      <c r="CMU1" s="824"/>
      <c r="CMV1" s="824"/>
      <c r="CMW1" s="824"/>
      <c r="CMX1" s="824"/>
      <c r="CMY1" s="824"/>
      <c r="CMZ1" s="824"/>
      <c r="CNA1" s="824"/>
      <c r="CNB1" s="824"/>
      <c r="CNC1" s="824"/>
      <c r="CND1" s="824"/>
      <c r="CNE1" s="824"/>
      <c r="CNF1" s="824"/>
      <c r="CNG1" s="824"/>
      <c r="CNH1" s="824"/>
      <c r="CNI1" s="824"/>
      <c r="CNJ1" s="824"/>
      <c r="CNK1" s="824"/>
      <c r="CNL1" s="824"/>
      <c r="CNM1" s="824"/>
      <c r="CNN1" s="824"/>
      <c r="CNO1" s="824"/>
      <c r="CNP1" s="824"/>
      <c r="CNQ1" s="824"/>
      <c r="CNR1" s="824"/>
      <c r="CNS1" s="824"/>
      <c r="CNT1" s="824"/>
      <c r="CNU1" s="824"/>
      <c r="CNV1" s="824"/>
      <c r="CNW1" s="824"/>
      <c r="CNX1" s="824"/>
      <c r="CNY1" s="824"/>
      <c r="CNZ1" s="824"/>
      <c r="COA1" s="824"/>
      <c r="COB1" s="824"/>
      <c r="COC1" s="824"/>
      <c r="COD1" s="824"/>
      <c r="COE1" s="824"/>
      <c r="COF1" s="824"/>
      <c r="COG1" s="824"/>
      <c r="COH1" s="824"/>
      <c r="COI1" s="824"/>
      <c r="COJ1" s="824"/>
      <c r="COK1" s="824"/>
      <c r="COL1" s="824"/>
      <c r="COM1" s="824"/>
      <c r="CON1" s="824"/>
      <c r="COO1" s="824"/>
      <c r="COP1" s="824"/>
      <c r="COQ1" s="824"/>
      <c r="COR1" s="824"/>
      <c r="COS1" s="824"/>
      <c r="COT1" s="824"/>
      <c r="COU1" s="824"/>
      <c r="COV1" s="824"/>
      <c r="COW1" s="824"/>
      <c r="COX1" s="824"/>
      <c r="COY1" s="824"/>
      <c r="COZ1" s="824"/>
      <c r="CPA1" s="824"/>
      <c r="CPB1" s="824"/>
      <c r="CPC1" s="824"/>
      <c r="CPD1" s="824"/>
      <c r="CPE1" s="824"/>
      <c r="CPF1" s="824"/>
      <c r="CPG1" s="824"/>
      <c r="CPH1" s="824"/>
      <c r="CPI1" s="824"/>
      <c r="CPJ1" s="824"/>
      <c r="CPK1" s="824"/>
      <c r="CPL1" s="824"/>
      <c r="CPM1" s="824"/>
      <c r="CPN1" s="824"/>
      <c r="CPO1" s="824"/>
      <c r="CPP1" s="824"/>
      <c r="CPQ1" s="824"/>
      <c r="CPR1" s="824"/>
      <c r="CPS1" s="824"/>
      <c r="CPT1" s="824"/>
      <c r="CPU1" s="824"/>
      <c r="CPV1" s="824"/>
      <c r="CPW1" s="824"/>
      <c r="CPX1" s="824"/>
      <c r="CPY1" s="824"/>
      <c r="CPZ1" s="824"/>
      <c r="CQA1" s="824"/>
      <c r="CQB1" s="824"/>
      <c r="CQC1" s="824"/>
      <c r="CQD1" s="824"/>
      <c r="CQE1" s="824"/>
      <c r="CQF1" s="824"/>
      <c r="CQG1" s="824"/>
      <c r="CQH1" s="824"/>
      <c r="CQI1" s="824"/>
      <c r="CQJ1" s="824"/>
      <c r="CQK1" s="824"/>
      <c r="CQL1" s="824"/>
      <c r="CQM1" s="824"/>
      <c r="CQN1" s="824"/>
      <c r="CQO1" s="824"/>
      <c r="CQP1" s="824"/>
      <c r="CQQ1" s="824"/>
      <c r="CQR1" s="824"/>
      <c r="CQS1" s="824"/>
      <c r="CQT1" s="824"/>
      <c r="CQU1" s="824"/>
      <c r="CQV1" s="824"/>
      <c r="CQW1" s="824"/>
      <c r="CQX1" s="824"/>
      <c r="CQY1" s="824"/>
      <c r="CQZ1" s="824"/>
      <c r="CRA1" s="824"/>
      <c r="CRB1" s="824"/>
      <c r="CRC1" s="824"/>
      <c r="CRD1" s="824"/>
      <c r="CRE1" s="824"/>
      <c r="CRF1" s="824"/>
      <c r="CRG1" s="824"/>
      <c r="CRH1" s="824"/>
      <c r="CRI1" s="824"/>
      <c r="CRJ1" s="824"/>
      <c r="CRK1" s="824"/>
      <c r="CRL1" s="824"/>
      <c r="CRM1" s="824"/>
      <c r="CRN1" s="824"/>
      <c r="CRO1" s="824"/>
      <c r="CRP1" s="824"/>
      <c r="CRQ1" s="824"/>
      <c r="CRR1" s="824"/>
      <c r="CRS1" s="824"/>
      <c r="CRT1" s="824"/>
      <c r="CRU1" s="824"/>
      <c r="CRV1" s="824"/>
      <c r="CRW1" s="824"/>
      <c r="CRX1" s="824"/>
      <c r="CRY1" s="824"/>
      <c r="CRZ1" s="824"/>
      <c r="CSA1" s="824"/>
      <c r="CSB1" s="824"/>
      <c r="CSC1" s="824"/>
      <c r="CSD1" s="824"/>
      <c r="CSE1" s="824"/>
      <c r="CSF1" s="824"/>
      <c r="CSG1" s="824"/>
      <c r="CSH1" s="824"/>
      <c r="CSI1" s="824"/>
      <c r="CSJ1" s="824"/>
      <c r="CSK1" s="824"/>
      <c r="CSL1" s="824"/>
      <c r="CSM1" s="824"/>
      <c r="CSN1" s="824"/>
      <c r="CSO1" s="824"/>
      <c r="CSP1" s="824"/>
      <c r="CSQ1" s="824"/>
      <c r="CSR1" s="824"/>
      <c r="CSS1" s="824"/>
      <c r="CST1" s="824"/>
      <c r="CSU1" s="824"/>
      <c r="CSV1" s="824"/>
      <c r="CSW1" s="824"/>
      <c r="CSX1" s="824"/>
      <c r="CSY1" s="824"/>
      <c r="CSZ1" s="824"/>
      <c r="CTA1" s="824"/>
      <c r="CTB1" s="824"/>
      <c r="CTC1" s="824"/>
      <c r="CTD1" s="824"/>
      <c r="CTE1" s="824"/>
      <c r="CTF1" s="824"/>
      <c r="CTG1" s="824"/>
      <c r="CTH1" s="824"/>
      <c r="CTI1" s="824"/>
      <c r="CTJ1" s="824"/>
      <c r="CTK1" s="824"/>
      <c r="CTL1" s="824"/>
      <c r="CTM1" s="824"/>
      <c r="CTN1" s="824"/>
      <c r="CTO1" s="824"/>
      <c r="CTP1" s="824"/>
      <c r="CTQ1" s="824"/>
      <c r="CTR1" s="824"/>
      <c r="CTS1" s="824"/>
      <c r="CTT1" s="824"/>
      <c r="CTU1" s="824"/>
      <c r="CTV1" s="824"/>
      <c r="CTW1" s="824"/>
      <c r="CTX1" s="824"/>
      <c r="CTY1" s="824"/>
      <c r="CTZ1" s="824"/>
      <c r="CUA1" s="824"/>
      <c r="CUB1" s="824"/>
      <c r="CUC1" s="824"/>
      <c r="CUD1" s="824"/>
      <c r="CUE1" s="824"/>
      <c r="CUF1" s="824"/>
      <c r="CUG1" s="824"/>
      <c r="CUH1" s="824"/>
      <c r="CUI1" s="824"/>
      <c r="CUJ1" s="824"/>
      <c r="CUK1" s="824"/>
      <c r="CUL1" s="824"/>
      <c r="CUM1" s="824"/>
      <c r="CUN1" s="824"/>
      <c r="CUO1" s="824"/>
      <c r="CUP1" s="824"/>
      <c r="CUQ1" s="824"/>
      <c r="CUR1" s="824"/>
      <c r="CUS1" s="824"/>
      <c r="CUT1" s="824"/>
      <c r="CUU1" s="824"/>
      <c r="CUV1" s="824"/>
      <c r="CUW1" s="824"/>
      <c r="CUX1" s="824"/>
      <c r="CUY1" s="824"/>
      <c r="CUZ1" s="824"/>
      <c r="CVA1" s="824"/>
      <c r="CVB1" s="824"/>
      <c r="CVC1" s="824"/>
      <c r="CVD1" s="824"/>
      <c r="CVE1" s="824"/>
      <c r="CVF1" s="824"/>
      <c r="CVG1" s="824"/>
      <c r="CVH1" s="824"/>
      <c r="CVI1" s="824"/>
      <c r="CVJ1" s="824"/>
      <c r="CVK1" s="824"/>
      <c r="CVL1" s="824"/>
      <c r="CVM1" s="824"/>
      <c r="CVN1" s="824"/>
      <c r="CVO1" s="824"/>
      <c r="CVP1" s="824"/>
      <c r="CVQ1" s="824"/>
      <c r="CVR1" s="824"/>
      <c r="CVS1" s="824"/>
      <c r="CVT1" s="824"/>
      <c r="CVU1" s="824"/>
      <c r="CVV1" s="824"/>
      <c r="CVW1" s="824"/>
      <c r="CVX1" s="824"/>
      <c r="CVY1" s="824"/>
      <c r="CVZ1" s="824"/>
      <c r="CWA1" s="824"/>
      <c r="CWB1" s="824"/>
      <c r="CWC1" s="824"/>
      <c r="CWD1" s="824"/>
      <c r="CWE1" s="824"/>
      <c r="CWF1" s="824"/>
      <c r="CWG1" s="824"/>
      <c r="CWH1" s="824"/>
      <c r="CWI1" s="824"/>
      <c r="CWJ1" s="824"/>
      <c r="CWK1" s="824"/>
      <c r="CWL1" s="824"/>
      <c r="CWM1" s="824"/>
      <c r="CWN1" s="824"/>
      <c r="CWO1" s="824"/>
      <c r="CWP1" s="824"/>
      <c r="CWQ1" s="824"/>
      <c r="CWR1" s="824"/>
      <c r="CWS1" s="824"/>
      <c r="CWT1" s="824"/>
      <c r="CWU1" s="824"/>
      <c r="CWV1" s="824"/>
      <c r="CWW1" s="824"/>
      <c r="CWX1" s="824"/>
      <c r="CWY1" s="824"/>
      <c r="CWZ1" s="824"/>
      <c r="CXA1" s="824"/>
      <c r="CXB1" s="824"/>
      <c r="CXC1" s="824"/>
      <c r="CXD1" s="824"/>
      <c r="CXE1" s="824"/>
      <c r="CXF1" s="824"/>
      <c r="CXG1" s="824"/>
      <c r="CXH1" s="824"/>
      <c r="CXI1" s="824"/>
      <c r="CXJ1" s="824"/>
      <c r="CXK1" s="824"/>
      <c r="CXL1" s="824"/>
      <c r="CXM1" s="824"/>
      <c r="CXN1" s="824"/>
      <c r="CXO1" s="824"/>
      <c r="CXP1" s="824"/>
      <c r="CXQ1" s="824"/>
      <c r="CXR1" s="824"/>
      <c r="CXS1" s="824"/>
      <c r="CXT1" s="824"/>
      <c r="CXU1" s="824"/>
      <c r="CXV1" s="824"/>
      <c r="CXW1" s="824"/>
      <c r="CXX1" s="824"/>
      <c r="CXY1" s="824"/>
      <c r="CXZ1" s="824"/>
      <c r="CYA1" s="824"/>
      <c r="CYB1" s="824"/>
      <c r="CYC1" s="824"/>
      <c r="CYD1" s="824"/>
      <c r="CYE1" s="824"/>
      <c r="CYF1" s="824"/>
      <c r="CYG1" s="824"/>
      <c r="CYH1" s="824"/>
      <c r="CYI1" s="824"/>
      <c r="CYJ1" s="824"/>
      <c r="CYK1" s="824"/>
      <c r="CYL1" s="824"/>
      <c r="CYM1" s="824"/>
      <c r="CYN1" s="824"/>
      <c r="CYO1" s="824"/>
      <c r="CYP1" s="824"/>
      <c r="CYQ1" s="824"/>
      <c r="CYR1" s="824"/>
      <c r="CYS1" s="824"/>
      <c r="CYT1" s="824"/>
      <c r="CYU1" s="824"/>
      <c r="CYV1" s="824"/>
      <c r="CYW1" s="824"/>
      <c r="CYX1" s="824"/>
      <c r="CYY1" s="824"/>
      <c r="CYZ1" s="824"/>
      <c r="CZA1" s="824"/>
      <c r="CZB1" s="824"/>
      <c r="CZC1" s="824"/>
      <c r="CZD1" s="824"/>
      <c r="CZE1" s="824"/>
      <c r="CZF1" s="824"/>
      <c r="CZG1" s="824"/>
      <c r="CZH1" s="824"/>
      <c r="CZI1" s="824"/>
      <c r="CZJ1" s="824"/>
      <c r="CZK1" s="824"/>
      <c r="CZL1" s="824"/>
      <c r="CZM1" s="824"/>
      <c r="CZN1" s="824"/>
      <c r="CZO1" s="824"/>
      <c r="CZP1" s="824"/>
      <c r="CZQ1" s="824"/>
      <c r="CZR1" s="824"/>
      <c r="CZS1" s="824"/>
      <c r="CZT1" s="824"/>
      <c r="CZU1" s="824"/>
      <c r="CZV1" s="824"/>
      <c r="CZW1" s="824"/>
      <c r="CZX1" s="824"/>
      <c r="CZY1" s="824"/>
      <c r="CZZ1" s="824"/>
      <c r="DAA1" s="824"/>
      <c r="DAB1" s="824"/>
      <c r="DAC1" s="824"/>
      <c r="DAD1" s="824"/>
      <c r="DAE1" s="824"/>
      <c r="DAF1" s="824"/>
      <c r="DAG1" s="824"/>
      <c r="DAH1" s="824"/>
      <c r="DAI1" s="824"/>
      <c r="DAJ1" s="824"/>
      <c r="DAK1" s="824"/>
      <c r="DAL1" s="824"/>
      <c r="DAM1" s="824"/>
      <c r="DAN1" s="824"/>
      <c r="DAO1" s="824"/>
      <c r="DAP1" s="824"/>
      <c r="DAQ1" s="824"/>
      <c r="DAR1" s="824"/>
      <c r="DAS1" s="824"/>
      <c r="DAT1" s="824"/>
      <c r="DAU1" s="824"/>
      <c r="DAV1" s="824"/>
      <c r="DAW1" s="824"/>
      <c r="DAX1" s="824"/>
      <c r="DAY1" s="824"/>
      <c r="DAZ1" s="824"/>
      <c r="DBA1" s="824"/>
      <c r="DBB1" s="824"/>
      <c r="DBC1" s="824"/>
      <c r="DBD1" s="824"/>
      <c r="DBE1" s="824"/>
      <c r="DBF1" s="824"/>
      <c r="DBG1" s="824"/>
      <c r="DBH1" s="824"/>
      <c r="DBI1" s="824"/>
      <c r="DBJ1" s="824"/>
      <c r="DBK1" s="824"/>
      <c r="DBL1" s="824"/>
      <c r="DBM1" s="824"/>
      <c r="DBN1" s="824"/>
      <c r="DBO1" s="824"/>
      <c r="DBP1" s="824"/>
      <c r="DBQ1" s="824"/>
      <c r="DBR1" s="824"/>
      <c r="DBS1" s="824"/>
      <c r="DBT1" s="824"/>
      <c r="DBU1" s="824"/>
      <c r="DBV1" s="824"/>
      <c r="DBW1" s="824"/>
      <c r="DBX1" s="824"/>
      <c r="DBY1" s="824"/>
      <c r="DBZ1" s="824"/>
      <c r="DCA1" s="824"/>
      <c r="DCB1" s="824"/>
      <c r="DCC1" s="824"/>
      <c r="DCD1" s="824"/>
      <c r="DCE1" s="824"/>
      <c r="DCF1" s="824"/>
      <c r="DCG1" s="824"/>
      <c r="DCH1" s="824"/>
      <c r="DCI1" s="824"/>
      <c r="DCJ1" s="824"/>
      <c r="DCK1" s="824"/>
      <c r="DCL1" s="824"/>
      <c r="DCM1" s="824"/>
      <c r="DCN1" s="824"/>
      <c r="DCO1" s="824"/>
      <c r="DCP1" s="824"/>
      <c r="DCQ1" s="824"/>
      <c r="DCR1" s="824"/>
      <c r="DCS1" s="824"/>
      <c r="DCT1" s="824"/>
      <c r="DCU1" s="824"/>
      <c r="DCV1" s="824"/>
      <c r="DCW1" s="824"/>
      <c r="DCX1" s="824"/>
      <c r="DCY1" s="824"/>
      <c r="DCZ1" s="824"/>
      <c r="DDA1" s="824"/>
      <c r="DDB1" s="824"/>
      <c r="DDC1" s="824"/>
      <c r="DDD1" s="824"/>
      <c r="DDE1" s="824"/>
      <c r="DDF1" s="824"/>
      <c r="DDG1" s="824"/>
      <c r="DDH1" s="824"/>
      <c r="DDI1" s="824"/>
      <c r="DDJ1" s="824"/>
      <c r="DDK1" s="824"/>
      <c r="DDL1" s="824"/>
      <c r="DDM1" s="824"/>
      <c r="DDN1" s="824"/>
      <c r="DDO1" s="824"/>
      <c r="DDP1" s="824"/>
      <c r="DDQ1" s="824"/>
      <c r="DDR1" s="824"/>
      <c r="DDS1" s="824"/>
      <c r="DDT1" s="824"/>
      <c r="DDU1" s="824"/>
      <c r="DDV1" s="824"/>
      <c r="DDW1" s="824"/>
      <c r="DDX1" s="824"/>
      <c r="DDY1" s="824"/>
      <c r="DDZ1" s="824"/>
      <c r="DEA1" s="824"/>
      <c r="DEB1" s="824"/>
      <c r="DEC1" s="824"/>
      <c r="DED1" s="824"/>
      <c r="DEE1" s="824"/>
      <c r="DEF1" s="824"/>
      <c r="DEG1" s="824"/>
      <c r="DEH1" s="824"/>
      <c r="DEI1" s="824"/>
      <c r="DEJ1" s="824"/>
      <c r="DEK1" s="824"/>
      <c r="DEL1" s="824"/>
      <c r="DEM1" s="824"/>
      <c r="DEN1" s="824"/>
      <c r="DEO1" s="824"/>
      <c r="DEP1" s="824"/>
      <c r="DEQ1" s="824"/>
      <c r="DER1" s="824"/>
      <c r="DES1" s="824"/>
      <c r="DET1" s="824"/>
      <c r="DEU1" s="824"/>
      <c r="DEV1" s="824"/>
      <c r="DEW1" s="824"/>
      <c r="DEX1" s="824"/>
      <c r="DEY1" s="824"/>
      <c r="DEZ1" s="824"/>
      <c r="DFA1" s="824"/>
      <c r="DFB1" s="824"/>
      <c r="DFC1" s="824"/>
      <c r="DFD1" s="824"/>
      <c r="DFE1" s="824"/>
      <c r="DFF1" s="824"/>
      <c r="DFG1" s="824"/>
      <c r="DFH1" s="824"/>
      <c r="DFI1" s="824"/>
      <c r="DFJ1" s="824"/>
      <c r="DFK1" s="824"/>
      <c r="DFL1" s="824"/>
      <c r="DFM1" s="824"/>
      <c r="DFN1" s="824"/>
      <c r="DFO1" s="824"/>
      <c r="DFP1" s="824"/>
      <c r="DFQ1" s="824"/>
      <c r="DFR1" s="824"/>
      <c r="DFS1" s="824"/>
      <c r="DFT1" s="824"/>
      <c r="DFU1" s="824"/>
      <c r="DFV1" s="824"/>
      <c r="DFW1" s="824"/>
      <c r="DFX1" s="824"/>
      <c r="DFY1" s="824"/>
      <c r="DFZ1" s="824"/>
      <c r="DGA1" s="824"/>
      <c r="DGB1" s="824"/>
      <c r="DGC1" s="824"/>
      <c r="DGD1" s="824"/>
      <c r="DGE1" s="824"/>
      <c r="DGF1" s="824"/>
      <c r="DGG1" s="824"/>
      <c r="DGH1" s="824"/>
      <c r="DGI1" s="824"/>
      <c r="DGJ1" s="824"/>
      <c r="DGK1" s="824"/>
      <c r="DGL1" s="824"/>
      <c r="DGM1" s="824"/>
      <c r="DGN1" s="824"/>
      <c r="DGO1" s="824"/>
      <c r="DGP1" s="824"/>
      <c r="DGQ1" s="824"/>
      <c r="DGR1" s="824"/>
      <c r="DGS1" s="824"/>
      <c r="DGT1" s="824"/>
      <c r="DGU1" s="824"/>
      <c r="DGV1" s="824"/>
      <c r="DGW1" s="824"/>
      <c r="DGX1" s="824"/>
      <c r="DGY1" s="824"/>
      <c r="DGZ1" s="824"/>
      <c r="DHA1" s="824"/>
      <c r="DHB1" s="824"/>
      <c r="DHC1" s="824"/>
      <c r="DHD1" s="824"/>
      <c r="DHE1" s="824"/>
      <c r="DHF1" s="824"/>
      <c r="DHG1" s="824"/>
      <c r="DHH1" s="824"/>
      <c r="DHI1" s="824"/>
      <c r="DHJ1" s="824"/>
      <c r="DHK1" s="824"/>
      <c r="DHL1" s="824"/>
      <c r="DHM1" s="824"/>
      <c r="DHN1" s="824"/>
      <c r="DHO1" s="824"/>
      <c r="DHP1" s="824"/>
      <c r="DHQ1" s="824"/>
      <c r="DHR1" s="824"/>
      <c r="DHS1" s="824"/>
      <c r="DHT1" s="824"/>
      <c r="DHU1" s="824"/>
      <c r="DHV1" s="824"/>
      <c r="DHW1" s="824"/>
      <c r="DHX1" s="824"/>
      <c r="DHY1" s="824"/>
      <c r="DHZ1" s="824"/>
      <c r="DIA1" s="824"/>
      <c r="DIB1" s="824"/>
      <c r="DIC1" s="824"/>
      <c r="DID1" s="824"/>
      <c r="DIE1" s="824"/>
      <c r="DIF1" s="824"/>
      <c r="DIG1" s="824"/>
      <c r="DIH1" s="824"/>
      <c r="DII1" s="824"/>
      <c r="DIJ1" s="824"/>
      <c r="DIK1" s="824"/>
      <c r="DIL1" s="824"/>
      <c r="DIM1" s="824"/>
      <c r="DIN1" s="824"/>
      <c r="DIO1" s="824"/>
      <c r="DIP1" s="824"/>
      <c r="DIQ1" s="824"/>
      <c r="DIR1" s="824"/>
      <c r="DIS1" s="824"/>
      <c r="DIT1" s="824"/>
      <c r="DIU1" s="824"/>
      <c r="DIV1" s="824"/>
      <c r="DIW1" s="824"/>
      <c r="DIX1" s="824"/>
      <c r="DIY1" s="824"/>
      <c r="DIZ1" s="824"/>
      <c r="DJA1" s="824"/>
      <c r="DJB1" s="824"/>
      <c r="DJC1" s="824"/>
      <c r="DJD1" s="824"/>
      <c r="DJE1" s="824"/>
      <c r="DJF1" s="824"/>
      <c r="DJG1" s="824"/>
      <c r="DJH1" s="824"/>
      <c r="DJI1" s="824"/>
      <c r="DJJ1" s="824"/>
      <c r="DJK1" s="824"/>
      <c r="DJL1" s="824"/>
      <c r="DJM1" s="824"/>
      <c r="DJN1" s="824"/>
      <c r="DJO1" s="824"/>
      <c r="DJP1" s="824"/>
      <c r="DJQ1" s="824"/>
      <c r="DJR1" s="824"/>
      <c r="DJS1" s="824"/>
      <c r="DJT1" s="824"/>
      <c r="DJU1" s="824"/>
      <c r="DJV1" s="824"/>
      <c r="DJW1" s="824"/>
      <c r="DJX1" s="824"/>
      <c r="DJY1" s="824"/>
      <c r="DJZ1" s="824"/>
      <c r="DKA1" s="824"/>
      <c r="DKB1" s="824"/>
      <c r="DKC1" s="824"/>
      <c r="DKD1" s="824"/>
      <c r="DKE1" s="824"/>
      <c r="DKF1" s="824"/>
      <c r="DKG1" s="824"/>
      <c r="DKH1" s="824"/>
      <c r="DKI1" s="824"/>
      <c r="DKJ1" s="824"/>
      <c r="DKK1" s="824"/>
      <c r="DKL1" s="824"/>
      <c r="DKM1" s="824"/>
      <c r="DKN1" s="824"/>
      <c r="DKO1" s="824"/>
      <c r="DKP1" s="824"/>
      <c r="DKQ1" s="824"/>
      <c r="DKR1" s="824"/>
      <c r="DKS1" s="824"/>
      <c r="DKT1" s="824"/>
      <c r="DKU1" s="824"/>
      <c r="DKV1" s="824"/>
      <c r="DKW1" s="824"/>
      <c r="DKX1" s="824"/>
      <c r="DKY1" s="824"/>
      <c r="DKZ1" s="824"/>
      <c r="DLA1" s="824"/>
      <c r="DLB1" s="824"/>
      <c r="DLC1" s="824"/>
      <c r="DLD1" s="824"/>
      <c r="DLE1" s="824"/>
      <c r="DLF1" s="824"/>
      <c r="DLG1" s="824"/>
      <c r="DLH1" s="824"/>
      <c r="DLI1" s="824"/>
      <c r="DLJ1" s="824"/>
      <c r="DLK1" s="824"/>
      <c r="DLL1" s="824"/>
      <c r="DLM1" s="824"/>
      <c r="DLN1" s="824"/>
      <c r="DLO1" s="824"/>
      <c r="DLP1" s="824"/>
      <c r="DLQ1" s="824"/>
      <c r="DLR1" s="824"/>
      <c r="DLS1" s="824"/>
      <c r="DLT1" s="824"/>
      <c r="DLU1" s="824"/>
      <c r="DLV1" s="824"/>
      <c r="DLW1" s="824"/>
      <c r="DLX1" s="824"/>
      <c r="DLY1" s="824"/>
      <c r="DLZ1" s="824"/>
      <c r="DMA1" s="824"/>
      <c r="DMB1" s="824"/>
      <c r="DMC1" s="824"/>
      <c r="DMD1" s="824"/>
      <c r="DME1" s="824"/>
      <c r="DMF1" s="824"/>
      <c r="DMG1" s="824"/>
      <c r="DMH1" s="824"/>
      <c r="DMI1" s="824"/>
      <c r="DMJ1" s="824"/>
      <c r="DMK1" s="824"/>
      <c r="DML1" s="824"/>
      <c r="DMM1" s="824"/>
      <c r="DMN1" s="824"/>
      <c r="DMO1" s="824"/>
      <c r="DMP1" s="824"/>
      <c r="DMQ1" s="824"/>
      <c r="DMR1" s="824"/>
      <c r="DMS1" s="824"/>
      <c r="DMT1" s="824"/>
      <c r="DMU1" s="824"/>
      <c r="DMV1" s="824"/>
      <c r="DMW1" s="824"/>
      <c r="DMX1" s="824"/>
      <c r="DMY1" s="824"/>
      <c r="DMZ1" s="824"/>
      <c r="DNA1" s="824"/>
      <c r="DNB1" s="824"/>
      <c r="DNC1" s="824"/>
      <c r="DND1" s="824"/>
      <c r="DNE1" s="824"/>
      <c r="DNF1" s="824"/>
      <c r="DNG1" s="824"/>
      <c r="DNH1" s="824"/>
      <c r="DNI1" s="824"/>
      <c r="DNJ1" s="824"/>
      <c r="DNK1" s="824"/>
      <c r="DNL1" s="824"/>
      <c r="DNM1" s="824"/>
      <c r="DNN1" s="824"/>
      <c r="DNO1" s="824"/>
      <c r="DNP1" s="824"/>
      <c r="DNQ1" s="824"/>
      <c r="DNR1" s="824"/>
      <c r="DNS1" s="824"/>
      <c r="DNT1" s="824"/>
      <c r="DNU1" s="824"/>
      <c r="DNV1" s="824"/>
      <c r="DNW1" s="824"/>
      <c r="DNX1" s="824"/>
      <c r="DNY1" s="824"/>
      <c r="DNZ1" s="824"/>
      <c r="DOA1" s="824"/>
      <c r="DOB1" s="824"/>
      <c r="DOC1" s="824"/>
      <c r="DOD1" s="824"/>
      <c r="DOE1" s="824"/>
      <c r="DOF1" s="824"/>
      <c r="DOG1" s="824"/>
      <c r="DOH1" s="824"/>
      <c r="DOI1" s="824"/>
      <c r="DOJ1" s="824"/>
      <c r="DOK1" s="824"/>
      <c r="DOL1" s="824"/>
      <c r="DOM1" s="824"/>
      <c r="DON1" s="824"/>
      <c r="DOO1" s="824"/>
      <c r="DOP1" s="824"/>
      <c r="DOQ1" s="824"/>
      <c r="DOR1" s="824"/>
      <c r="DOS1" s="824"/>
      <c r="DOT1" s="824"/>
      <c r="DOU1" s="824"/>
      <c r="DOV1" s="824"/>
      <c r="DOW1" s="824"/>
      <c r="DOX1" s="824"/>
      <c r="DOY1" s="824"/>
      <c r="DOZ1" s="824"/>
      <c r="DPA1" s="824"/>
      <c r="DPB1" s="824"/>
      <c r="DPC1" s="824"/>
      <c r="DPD1" s="824"/>
      <c r="DPE1" s="824"/>
      <c r="DPF1" s="824"/>
      <c r="DPG1" s="824"/>
      <c r="DPH1" s="824"/>
      <c r="DPI1" s="824"/>
      <c r="DPJ1" s="824"/>
      <c r="DPK1" s="824"/>
      <c r="DPL1" s="824"/>
      <c r="DPM1" s="824"/>
      <c r="DPN1" s="824"/>
      <c r="DPO1" s="824"/>
      <c r="DPP1" s="824"/>
      <c r="DPQ1" s="824"/>
      <c r="DPR1" s="824"/>
      <c r="DPS1" s="824"/>
      <c r="DPT1" s="824"/>
      <c r="DPU1" s="824"/>
      <c r="DPV1" s="824"/>
      <c r="DPW1" s="824"/>
      <c r="DPX1" s="824"/>
      <c r="DPY1" s="824"/>
      <c r="DPZ1" s="824"/>
      <c r="DQA1" s="824"/>
      <c r="DQB1" s="824"/>
      <c r="DQC1" s="824"/>
      <c r="DQD1" s="824"/>
      <c r="DQE1" s="824"/>
      <c r="DQF1" s="824"/>
      <c r="DQG1" s="824"/>
      <c r="DQH1" s="824"/>
      <c r="DQI1" s="824"/>
      <c r="DQJ1" s="824"/>
      <c r="DQK1" s="824"/>
      <c r="DQL1" s="824"/>
      <c r="DQM1" s="824"/>
      <c r="DQN1" s="824"/>
      <c r="DQO1" s="824"/>
      <c r="DQP1" s="824"/>
      <c r="DQQ1" s="824"/>
      <c r="DQR1" s="824"/>
      <c r="DQS1" s="824"/>
      <c r="DQT1" s="824"/>
      <c r="DQU1" s="824"/>
      <c r="DQV1" s="824"/>
      <c r="DQW1" s="824"/>
      <c r="DQX1" s="824"/>
      <c r="DQY1" s="824"/>
      <c r="DQZ1" s="824"/>
      <c r="DRA1" s="824"/>
      <c r="DRB1" s="824"/>
      <c r="DRC1" s="824"/>
      <c r="DRD1" s="824"/>
      <c r="DRE1" s="824"/>
      <c r="DRF1" s="824"/>
      <c r="DRG1" s="824"/>
      <c r="DRH1" s="824"/>
      <c r="DRI1" s="824"/>
      <c r="DRJ1" s="824"/>
      <c r="DRK1" s="824"/>
      <c r="DRL1" s="824"/>
      <c r="DRM1" s="824"/>
      <c r="DRN1" s="824"/>
      <c r="DRO1" s="824"/>
      <c r="DRP1" s="824"/>
      <c r="DRQ1" s="824"/>
      <c r="DRR1" s="824"/>
      <c r="DRS1" s="824"/>
      <c r="DRT1" s="824"/>
      <c r="DRU1" s="824"/>
      <c r="DRV1" s="824"/>
      <c r="DRW1" s="824"/>
      <c r="DRX1" s="824"/>
      <c r="DRY1" s="824"/>
      <c r="DRZ1" s="824"/>
      <c r="DSA1" s="824"/>
      <c r="DSB1" s="824"/>
      <c r="DSC1" s="824"/>
      <c r="DSD1" s="824"/>
      <c r="DSE1" s="824"/>
      <c r="DSF1" s="824"/>
      <c r="DSG1" s="824"/>
      <c r="DSH1" s="824"/>
      <c r="DSI1" s="824"/>
      <c r="DSJ1" s="824"/>
      <c r="DSK1" s="824"/>
      <c r="DSL1" s="824"/>
      <c r="DSM1" s="824"/>
      <c r="DSN1" s="824"/>
      <c r="DSO1" s="824"/>
      <c r="DSP1" s="824"/>
      <c r="DSQ1" s="824"/>
      <c r="DSR1" s="824"/>
      <c r="DSS1" s="824"/>
      <c r="DST1" s="824"/>
      <c r="DSU1" s="824"/>
      <c r="DSV1" s="824"/>
      <c r="DSW1" s="824"/>
      <c r="DSX1" s="824"/>
      <c r="DSY1" s="824"/>
      <c r="DSZ1" s="824"/>
      <c r="DTA1" s="824"/>
      <c r="DTB1" s="824"/>
      <c r="DTC1" s="824"/>
      <c r="DTD1" s="824"/>
      <c r="DTE1" s="824"/>
      <c r="DTF1" s="824"/>
      <c r="DTG1" s="824"/>
      <c r="DTH1" s="824"/>
      <c r="DTI1" s="824"/>
      <c r="DTJ1" s="824"/>
      <c r="DTK1" s="824"/>
      <c r="DTL1" s="824"/>
      <c r="DTM1" s="824"/>
      <c r="DTN1" s="824"/>
      <c r="DTO1" s="824"/>
      <c r="DTP1" s="824"/>
      <c r="DTQ1" s="824"/>
      <c r="DTR1" s="824"/>
      <c r="DTS1" s="824"/>
      <c r="DTT1" s="824"/>
      <c r="DTU1" s="824"/>
      <c r="DTV1" s="824"/>
      <c r="DTW1" s="824"/>
      <c r="DTX1" s="824"/>
      <c r="DTY1" s="824"/>
      <c r="DTZ1" s="824"/>
      <c r="DUA1" s="824"/>
      <c r="DUB1" s="824"/>
      <c r="DUC1" s="824"/>
      <c r="DUD1" s="824"/>
      <c r="DUE1" s="824"/>
      <c r="DUF1" s="824"/>
      <c r="DUG1" s="824"/>
      <c r="DUH1" s="824"/>
      <c r="DUI1" s="824"/>
      <c r="DUJ1" s="824"/>
      <c r="DUK1" s="824"/>
      <c r="DUL1" s="824"/>
      <c r="DUM1" s="824"/>
      <c r="DUN1" s="824"/>
      <c r="DUO1" s="824"/>
      <c r="DUP1" s="824"/>
      <c r="DUQ1" s="824"/>
      <c r="DUR1" s="824"/>
      <c r="DUS1" s="824"/>
      <c r="DUT1" s="824"/>
      <c r="DUU1" s="824"/>
      <c r="DUV1" s="824"/>
      <c r="DUW1" s="824"/>
      <c r="DUX1" s="824"/>
      <c r="DUY1" s="824"/>
      <c r="DUZ1" s="824"/>
      <c r="DVA1" s="824"/>
      <c r="DVB1" s="824"/>
      <c r="DVC1" s="824"/>
      <c r="DVD1" s="824"/>
      <c r="DVE1" s="824"/>
      <c r="DVF1" s="824"/>
      <c r="DVG1" s="824"/>
      <c r="DVH1" s="824"/>
      <c r="DVI1" s="824"/>
      <c r="DVJ1" s="824"/>
      <c r="DVK1" s="824"/>
      <c r="DVL1" s="824"/>
      <c r="DVM1" s="824"/>
      <c r="DVN1" s="824"/>
      <c r="DVO1" s="824"/>
      <c r="DVP1" s="824"/>
      <c r="DVQ1" s="824"/>
      <c r="DVR1" s="824"/>
      <c r="DVS1" s="824"/>
      <c r="DVT1" s="824"/>
      <c r="DVU1" s="824"/>
      <c r="DVV1" s="824"/>
      <c r="DVW1" s="824"/>
      <c r="DVX1" s="824"/>
      <c r="DVY1" s="824"/>
      <c r="DVZ1" s="824"/>
      <c r="DWA1" s="824"/>
      <c r="DWB1" s="824"/>
      <c r="DWC1" s="824"/>
      <c r="DWD1" s="824"/>
      <c r="DWE1" s="824"/>
      <c r="DWF1" s="824"/>
      <c r="DWG1" s="824"/>
      <c r="DWH1" s="824"/>
      <c r="DWI1" s="824"/>
      <c r="DWJ1" s="824"/>
      <c r="DWK1" s="824"/>
      <c r="DWL1" s="824"/>
      <c r="DWM1" s="824"/>
      <c r="DWN1" s="824"/>
      <c r="DWO1" s="824"/>
      <c r="DWP1" s="824"/>
      <c r="DWQ1" s="824"/>
      <c r="DWR1" s="824"/>
      <c r="DWS1" s="824"/>
      <c r="DWT1" s="824"/>
      <c r="DWU1" s="824"/>
      <c r="DWV1" s="824"/>
      <c r="DWW1" s="824"/>
      <c r="DWX1" s="824"/>
      <c r="DWY1" s="824"/>
      <c r="DWZ1" s="824"/>
      <c r="DXA1" s="824"/>
      <c r="DXB1" s="824"/>
      <c r="DXC1" s="824"/>
      <c r="DXD1" s="824"/>
      <c r="DXE1" s="824"/>
      <c r="DXF1" s="824"/>
      <c r="DXG1" s="824"/>
      <c r="DXH1" s="824"/>
      <c r="DXI1" s="824"/>
      <c r="DXJ1" s="824"/>
      <c r="DXK1" s="824"/>
      <c r="DXL1" s="824"/>
      <c r="DXM1" s="824"/>
      <c r="DXN1" s="824"/>
      <c r="DXO1" s="824"/>
      <c r="DXP1" s="824"/>
      <c r="DXQ1" s="824"/>
      <c r="DXR1" s="824"/>
      <c r="DXS1" s="824"/>
      <c r="DXT1" s="824"/>
      <c r="DXU1" s="824"/>
      <c r="DXV1" s="824"/>
      <c r="DXW1" s="824"/>
      <c r="DXX1" s="824"/>
      <c r="DXY1" s="824"/>
      <c r="DXZ1" s="824"/>
      <c r="DYA1" s="824"/>
      <c r="DYB1" s="824"/>
      <c r="DYC1" s="824"/>
      <c r="DYD1" s="824"/>
      <c r="DYE1" s="824"/>
      <c r="DYF1" s="824"/>
      <c r="DYG1" s="824"/>
      <c r="DYH1" s="824"/>
      <c r="DYI1" s="824"/>
      <c r="DYJ1" s="824"/>
      <c r="DYK1" s="824"/>
      <c r="DYL1" s="824"/>
      <c r="DYM1" s="824"/>
      <c r="DYN1" s="824"/>
      <c r="DYO1" s="824"/>
      <c r="DYP1" s="824"/>
      <c r="DYQ1" s="824"/>
      <c r="DYR1" s="824"/>
      <c r="DYS1" s="824"/>
      <c r="DYT1" s="824"/>
      <c r="DYU1" s="824"/>
      <c r="DYV1" s="824"/>
      <c r="DYW1" s="824"/>
      <c r="DYX1" s="824"/>
      <c r="DYY1" s="824"/>
      <c r="DYZ1" s="824"/>
      <c r="DZA1" s="824"/>
      <c r="DZB1" s="824"/>
      <c r="DZC1" s="824"/>
      <c r="DZD1" s="824"/>
      <c r="DZE1" s="824"/>
      <c r="DZF1" s="824"/>
      <c r="DZG1" s="824"/>
      <c r="DZH1" s="824"/>
      <c r="DZI1" s="824"/>
      <c r="DZJ1" s="824"/>
      <c r="DZK1" s="824"/>
      <c r="DZL1" s="824"/>
      <c r="DZM1" s="824"/>
      <c r="DZN1" s="824"/>
      <c r="DZO1" s="824"/>
      <c r="DZP1" s="824"/>
      <c r="DZQ1" s="824"/>
      <c r="DZR1" s="824"/>
      <c r="DZS1" s="824"/>
      <c r="DZT1" s="824"/>
      <c r="DZU1" s="824"/>
      <c r="DZV1" s="824"/>
      <c r="DZW1" s="824"/>
      <c r="DZX1" s="824"/>
      <c r="DZY1" s="824"/>
      <c r="DZZ1" s="824"/>
      <c r="EAA1" s="824"/>
      <c r="EAB1" s="824"/>
      <c r="EAC1" s="824"/>
      <c r="EAD1" s="824"/>
      <c r="EAE1" s="824"/>
      <c r="EAF1" s="824"/>
      <c r="EAG1" s="824"/>
      <c r="EAH1" s="824"/>
      <c r="EAI1" s="824"/>
      <c r="EAJ1" s="824"/>
      <c r="EAK1" s="824"/>
      <c r="EAL1" s="824"/>
      <c r="EAM1" s="824"/>
      <c r="EAN1" s="824"/>
      <c r="EAO1" s="824"/>
      <c r="EAP1" s="824"/>
      <c r="EAQ1" s="824"/>
      <c r="EAR1" s="824"/>
      <c r="EAS1" s="824"/>
      <c r="EAT1" s="824"/>
      <c r="EAU1" s="824"/>
      <c r="EAV1" s="824"/>
      <c r="EAW1" s="824"/>
      <c r="EAX1" s="824"/>
      <c r="EAY1" s="824"/>
      <c r="EAZ1" s="824"/>
      <c r="EBA1" s="824"/>
      <c r="EBB1" s="824"/>
      <c r="EBC1" s="824"/>
      <c r="EBD1" s="824"/>
      <c r="EBE1" s="824"/>
      <c r="EBF1" s="824"/>
      <c r="EBG1" s="824"/>
      <c r="EBH1" s="824"/>
      <c r="EBI1" s="824"/>
      <c r="EBJ1" s="824"/>
      <c r="EBK1" s="824"/>
      <c r="EBL1" s="824"/>
      <c r="EBM1" s="824"/>
      <c r="EBN1" s="824"/>
      <c r="EBO1" s="824"/>
      <c r="EBP1" s="824"/>
      <c r="EBQ1" s="824"/>
      <c r="EBR1" s="824"/>
      <c r="EBS1" s="824"/>
      <c r="EBT1" s="824"/>
      <c r="EBU1" s="824"/>
      <c r="EBV1" s="824"/>
      <c r="EBW1" s="824"/>
      <c r="EBX1" s="824"/>
      <c r="EBY1" s="824"/>
      <c r="EBZ1" s="824"/>
      <c r="ECA1" s="824"/>
      <c r="ECB1" s="824"/>
      <c r="ECC1" s="824"/>
      <c r="ECD1" s="824"/>
      <c r="ECE1" s="824"/>
      <c r="ECF1" s="824"/>
      <c r="ECG1" s="824"/>
      <c r="ECH1" s="824"/>
      <c r="ECI1" s="824"/>
      <c r="ECJ1" s="824"/>
      <c r="ECK1" s="824"/>
      <c r="ECL1" s="824"/>
      <c r="ECM1" s="824"/>
      <c r="ECN1" s="824"/>
      <c r="ECO1" s="824"/>
      <c r="ECP1" s="824"/>
      <c r="ECQ1" s="824"/>
      <c r="ECR1" s="824"/>
      <c r="ECS1" s="824"/>
      <c r="ECT1" s="824"/>
      <c r="ECU1" s="824"/>
      <c r="ECV1" s="824"/>
      <c r="ECW1" s="824"/>
      <c r="ECX1" s="824"/>
      <c r="ECY1" s="824"/>
      <c r="ECZ1" s="824"/>
      <c r="EDA1" s="824"/>
      <c r="EDB1" s="824"/>
      <c r="EDC1" s="824"/>
      <c r="EDD1" s="824"/>
      <c r="EDE1" s="824"/>
      <c r="EDF1" s="824"/>
      <c r="EDG1" s="824"/>
      <c r="EDH1" s="824"/>
      <c r="EDI1" s="824"/>
      <c r="EDJ1" s="824"/>
      <c r="EDK1" s="824"/>
      <c r="EDL1" s="824"/>
      <c r="EDM1" s="824"/>
      <c r="EDN1" s="824"/>
      <c r="EDO1" s="824"/>
      <c r="EDP1" s="824"/>
      <c r="EDQ1" s="824"/>
      <c r="EDR1" s="824"/>
      <c r="EDS1" s="824"/>
      <c r="EDT1" s="824"/>
      <c r="EDU1" s="824"/>
      <c r="EDV1" s="824"/>
      <c r="EDW1" s="824"/>
      <c r="EDX1" s="824"/>
      <c r="EDY1" s="824"/>
      <c r="EDZ1" s="824"/>
      <c r="EEA1" s="824"/>
      <c r="EEB1" s="824"/>
      <c r="EEC1" s="824"/>
      <c r="EED1" s="824"/>
      <c r="EEE1" s="824"/>
      <c r="EEF1" s="824"/>
      <c r="EEG1" s="824"/>
      <c r="EEH1" s="824"/>
      <c r="EEI1" s="824"/>
      <c r="EEJ1" s="824"/>
      <c r="EEK1" s="824"/>
      <c r="EEL1" s="824"/>
      <c r="EEM1" s="824"/>
      <c r="EEN1" s="824"/>
      <c r="EEO1" s="824"/>
      <c r="EEP1" s="824"/>
      <c r="EEQ1" s="824"/>
      <c r="EER1" s="824"/>
      <c r="EES1" s="824"/>
      <c r="EET1" s="824"/>
      <c r="EEU1" s="824"/>
      <c r="EEV1" s="824"/>
      <c r="EEW1" s="824"/>
      <c r="EEX1" s="824"/>
      <c r="EEY1" s="824"/>
      <c r="EEZ1" s="824"/>
      <c r="EFA1" s="824"/>
      <c r="EFB1" s="824"/>
      <c r="EFC1" s="824"/>
      <c r="EFD1" s="824"/>
      <c r="EFE1" s="824"/>
      <c r="EFF1" s="824"/>
      <c r="EFG1" s="824"/>
      <c r="EFH1" s="824"/>
      <c r="EFI1" s="824"/>
      <c r="EFJ1" s="824"/>
      <c r="EFK1" s="824"/>
      <c r="EFL1" s="824"/>
      <c r="EFM1" s="824"/>
      <c r="EFN1" s="824"/>
      <c r="EFO1" s="824"/>
      <c r="EFP1" s="824"/>
      <c r="EFQ1" s="824"/>
      <c r="EFR1" s="824"/>
      <c r="EFS1" s="824"/>
      <c r="EFT1" s="824"/>
      <c r="EFU1" s="824"/>
      <c r="EFV1" s="824"/>
      <c r="EFW1" s="824"/>
      <c r="EFX1" s="824"/>
      <c r="EFY1" s="824"/>
      <c r="EFZ1" s="824"/>
      <c r="EGA1" s="824"/>
      <c r="EGB1" s="824"/>
      <c r="EGC1" s="824"/>
      <c r="EGD1" s="824"/>
      <c r="EGE1" s="824"/>
      <c r="EGF1" s="824"/>
      <c r="EGG1" s="824"/>
      <c r="EGH1" s="824"/>
      <c r="EGI1" s="824"/>
      <c r="EGJ1" s="824"/>
      <c r="EGK1" s="824"/>
      <c r="EGL1" s="824"/>
      <c r="EGM1" s="824"/>
      <c r="EGN1" s="824"/>
      <c r="EGO1" s="824"/>
      <c r="EGP1" s="824"/>
      <c r="EGQ1" s="824"/>
      <c r="EGR1" s="824"/>
      <c r="EGS1" s="824"/>
      <c r="EGT1" s="824"/>
      <c r="EGU1" s="824"/>
      <c r="EGV1" s="824"/>
      <c r="EGW1" s="824"/>
      <c r="EGX1" s="824"/>
      <c r="EGY1" s="824"/>
      <c r="EGZ1" s="824"/>
      <c r="EHA1" s="824"/>
      <c r="EHB1" s="824"/>
      <c r="EHC1" s="824"/>
      <c r="EHD1" s="824"/>
      <c r="EHE1" s="824"/>
      <c r="EHF1" s="824"/>
      <c r="EHG1" s="824"/>
      <c r="EHH1" s="824"/>
      <c r="EHI1" s="824"/>
      <c r="EHJ1" s="824"/>
      <c r="EHK1" s="824"/>
      <c r="EHL1" s="824"/>
      <c r="EHM1" s="824"/>
      <c r="EHN1" s="824"/>
      <c r="EHO1" s="824"/>
      <c r="EHP1" s="824"/>
      <c r="EHQ1" s="824"/>
      <c r="EHR1" s="824"/>
      <c r="EHS1" s="824"/>
      <c r="EHT1" s="824"/>
      <c r="EHU1" s="824"/>
      <c r="EHV1" s="824"/>
      <c r="EHW1" s="824"/>
      <c r="EHX1" s="824"/>
      <c r="EHY1" s="824"/>
      <c r="EHZ1" s="824"/>
      <c r="EIA1" s="824"/>
      <c r="EIB1" s="824"/>
      <c r="EIC1" s="824"/>
      <c r="EID1" s="824"/>
      <c r="EIE1" s="824"/>
      <c r="EIF1" s="824"/>
      <c r="EIG1" s="824"/>
      <c r="EIH1" s="824"/>
      <c r="EII1" s="824"/>
      <c r="EIJ1" s="824"/>
      <c r="EIK1" s="824"/>
      <c r="EIL1" s="824"/>
      <c r="EIM1" s="824"/>
      <c r="EIN1" s="824"/>
      <c r="EIO1" s="824"/>
      <c r="EIP1" s="824"/>
      <c r="EIQ1" s="824"/>
      <c r="EIR1" s="824"/>
      <c r="EIS1" s="824"/>
      <c r="EIT1" s="824"/>
      <c r="EIU1" s="824"/>
      <c r="EIV1" s="824"/>
      <c r="EIW1" s="824"/>
      <c r="EIX1" s="824"/>
      <c r="EIY1" s="824"/>
      <c r="EIZ1" s="824"/>
      <c r="EJA1" s="824"/>
      <c r="EJB1" s="824"/>
      <c r="EJC1" s="824"/>
      <c r="EJD1" s="824"/>
      <c r="EJE1" s="824"/>
      <c r="EJF1" s="824"/>
      <c r="EJG1" s="824"/>
      <c r="EJH1" s="824"/>
      <c r="EJI1" s="824"/>
      <c r="EJJ1" s="824"/>
      <c r="EJK1" s="824"/>
      <c r="EJL1" s="824"/>
      <c r="EJM1" s="824"/>
      <c r="EJN1" s="824"/>
      <c r="EJO1" s="824"/>
      <c r="EJP1" s="824"/>
      <c r="EJQ1" s="824"/>
      <c r="EJR1" s="824"/>
      <c r="EJS1" s="824"/>
      <c r="EJT1" s="824"/>
      <c r="EJU1" s="824"/>
      <c r="EJV1" s="824"/>
      <c r="EJW1" s="824"/>
      <c r="EJX1" s="824"/>
      <c r="EJY1" s="824"/>
      <c r="EJZ1" s="824"/>
      <c r="EKA1" s="824"/>
      <c r="EKB1" s="824"/>
      <c r="EKC1" s="824"/>
      <c r="EKD1" s="824"/>
      <c r="EKE1" s="824"/>
      <c r="EKF1" s="824"/>
      <c r="EKG1" s="824"/>
      <c r="EKH1" s="824"/>
      <c r="EKI1" s="824"/>
      <c r="EKJ1" s="824"/>
      <c r="EKK1" s="824"/>
      <c r="EKL1" s="824"/>
      <c r="EKM1" s="824"/>
      <c r="EKN1" s="824"/>
      <c r="EKO1" s="824"/>
      <c r="EKP1" s="824"/>
      <c r="EKQ1" s="824"/>
      <c r="EKR1" s="824"/>
      <c r="EKS1" s="824"/>
      <c r="EKT1" s="824"/>
      <c r="EKU1" s="824"/>
      <c r="EKV1" s="824"/>
      <c r="EKW1" s="824"/>
      <c r="EKX1" s="824"/>
      <c r="EKY1" s="824"/>
      <c r="EKZ1" s="824"/>
      <c r="ELA1" s="824"/>
      <c r="ELB1" s="824"/>
      <c r="ELC1" s="824"/>
      <c r="ELD1" s="824"/>
      <c r="ELE1" s="824"/>
      <c r="ELF1" s="824"/>
      <c r="ELG1" s="824"/>
      <c r="ELH1" s="824"/>
      <c r="ELI1" s="824"/>
      <c r="ELJ1" s="824"/>
      <c r="ELK1" s="824"/>
      <c r="ELL1" s="824"/>
      <c r="ELM1" s="824"/>
      <c r="ELN1" s="824"/>
      <c r="ELO1" s="824"/>
      <c r="ELP1" s="824"/>
      <c r="ELQ1" s="824"/>
      <c r="ELR1" s="824"/>
      <c r="ELS1" s="824"/>
      <c r="ELT1" s="824"/>
      <c r="ELU1" s="824"/>
      <c r="ELV1" s="824"/>
      <c r="ELW1" s="824"/>
      <c r="ELX1" s="824"/>
      <c r="ELY1" s="824"/>
      <c r="ELZ1" s="824"/>
      <c r="EMA1" s="824"/>
      <c r="EMB1" s="824"/>
      <c r="EMC1" s="824"/>
      <c r="EMD1" s="824"/>
      <c r="EME1" s="824"/>
      <c r="EMF1" s="824"/>
      <c r="EMG1" s="824"/>
      <c r="EMH1" s="824"/>
      <c r="EMI1" s="824"/>
      <c r="EMJ1" s="824"/>
      <c r="EMK1" s="824"/>
      <c r="EML1" s="824"/>
      <c r="EMM1" s="824"/>
      <c r="EMN1" s="824"/>
      <c r="EMO1" s="824"/>
      <c r="EMP1" s="824"/>
      <c r="EMQ1" s="824"/>
      <c r="EMR1" s="824"/>
      <c r="EMS1" s="824"/>
      <c r="EMT1" s="824"/>
      <c r="EMU1" s="824"/>
      <c r="EMV1" s="824"/>
      <c r="EMW1" s="824"/>
      <c r="EMX1" s="824"/>
      <c r="EMY1" s="824"/>
      <c r="EMZ1" s="824"/>
      <c r="ENA1" s="824"/>
      <c r="ENB1" s="824"/>
      <c r="ENC1" s="824"/>
      <c r="END1" s="824"/>
      <c r="ENE1" s="824"/>
      <c r="ENF1" s="824"/>
      <c r="ENG1" s="824"/>
      <c r="ENH1" s="824"/>
      <c r="ENI1" s="824"/>
      <c r="ENJ1" s="824"/>
      <c r="ENK1" s="824"/>
      <c r="ENL1" s="824"/>
      <c r="ENM1" s="824"/>
      <c r="ENN1" s="824"/>
      <c r="ENO1" s="824"/>
      <c r="ENP1" s="824"/>
      <c r="ENQ1" s="824"/>
      <c r="ENR1" s="824"/>
      <c r="ENS1" s="824"/>
      <c r="ENT1" s="824"/>
      <c r="ENU1" s="824"/>
      <c r="ENV1" s="824"/>
      <c r="ENW1" s="824"/>
      <c r="ENX1" s="824"/>
      <c r="ENY1" s="824"/>
      <c r="ENZ1" s="824"/>
      <c r="EOA1" s="824"/>
      <c r="EOB1" s="824"/>
      <c r="EOC1" s="824"/>
      <c r="EOD1" s="824"/>
      <c r="EOE1" s="824"/>
      <c r="EOF1" s="824"/>
      <c r="EOG1" s="824"/>
      <c r="EOH1" s="824"/>
      <c r="EOI1" s="824"/>
      <c r="EOJ1" s="824"/>
      <c r="EOK1" s="824"/>
      <c r="EOL1" s="824"/>
      <c r="EOM1" s="824"/>
      <c r="EON1" s="824"/>
      <c r="EOO1" s="824"/>
      <c r="EOP1" s="824"/>
      <c r="EOQ1" s="824"/>
      <c r="EOR1" s="824"/>
      <c r="EOS1" s="824"/>
      <c r="EOT1" s="824"/>
      <c r="EOU1" s="824"/>
      <c r="EOV1" s="824"/>
      <c r="EOW1" s="824"/>
      <c r="EOX1" s="824"/>
      <c r="EOY1" s="824"/>
      <c r="EOZ1" s="824"/>
      <c r="EPA1" s="824"/>
      <c r="EPB1" s="824"/>
      <c r="EPC1" s="824"/>
      <c r="EPD1" s="824"/>
      <c r="EPE1" s="824"/>
      <c r="EPF1" s="824"/>
      <c r="EPG1" s="824"/>
      <c r="EPH1" s="824"/>
      <c r="EPI1" s="824"/>
      <c r="EPJ1" s="824"/>
      <c r="EPK1" s="824"/>
      <c r="EPL1" s="824"/>
      <c r="EPM1" s="824"/>
      <c r="EPN1" s="824"/>
      <c r="EPO1" s="824"/>
      <c r="EPP1" s="824"/>
      <c r="EPQ1" s="824"/>
      <c r="EPR1" s="824"/>
      <c r="EPS1" s="824"/>
      <c r="EPT1" s="824"/>
      <c r="EPU1" s="824"/>
      <c r="EPV1" s="824"/>
      <c r="EPW1" s="824"/>
      <c r="EPX1" s="824"/>
      <c r="EPY1" s="824"/>
      <c r="EPZ1" s="824"/>
      <c r="EQA1" s="824"/>
      <c r="EQB1" s="824"/>
      <c r="EQC1" s="824"/>
      <c r="EQD1" s="824"/>
      <c r="EQE1" s="824"/>
      <c r="EQF1" s="824"/>
      <c r="EQG1" s="824"/>
      <c r="EQH1" s="824"/>
      <c r="EQI1" s="824"/>
      <c r="EQJ1" s="824"/>
      <c r="EQK1" s="824"/>
      <c r="EQL1" s="824"/>
      <c r="EQM1" s="824"/>
      <c r="EQN1" s="824"/>
      <c r="EQO1" s="824"/>
      <c r="EQP1" s="824"/>
      <c r="EQQ1" s="824"/>
      <c r="EQR1" s="824"/>
      <c r="EQS1" s="824"/>
      <c r="EQT1" s="824"/>
      <c r="EQU1" s="824"/>
      <c r="EQV1" s="824"/>
      <c r="EQW1" s="824"/>
      <c r="EQX1" s="824"/>
      <c r="EQY1" s="824"/>
      <c r="EQZ1" s="824"/>
      <c r="ERA1" s="824"/>
      <c r="ERB1" s="824"/>
      <c r="ERC1" s="824"/>
      <c r="ERD1" s="824"/>
      <c r="ERE1" s="824"/>
      <c r="ERF1" s="824"/>
      <c r="ERG1" s="824"/>
      <c r="ERH1" s="824"/>
      <c r="ERI1" s="824"/>
      <c r="ERJ1" s="824"/>
      <c r="ERK1" s="824"/>
      <c r="ERL1" s="824"/>
      <c r="ERM1" s="824"/>
      <c r="ERN1" s="824"/>
      <c r="ERO1" s="824"/>
      <c r="ERP1" s="824"/>
      <c r="ERQ1" s="824"/>
      <c r="ERR1" s="824"/>
      <c r="ERS1" s="824"/>
      <c r="ERT1" s="824"/>
      <c r="ERU1" s="824"/>
      <c r="ERV1" s="824"/>
      <c r="ERW1" s="824"/>
      <c r="ERX1" s="824"/>
      <c r="ERY1" s="824"/>
      <c r="ERZ1" s="824"/>
      <c r="ESA1" s="824"/>
      <c r="ESB1" s="824"/>
      <c r="ESC1" s="824"/>
      <c r="ESD1" s="824"/>
      <c r="ESE1" s="824"/>
      <c r="ESF1" s="824"/>
      <c r="ESG1" s="824"/>
      <c r="ESH1" s="824"/>
      <c r="ESI1" s="824"/>
      <c r="ESJ1" s="824"/>
      <c r="ESK1" s="824"/>
      <c r="ESL1" s="824"/>
      <c r="ESM1" s="824"/>
      <c r="ESN1" s="824"/>
      <c r="ESO1" s="824"/>
      <c r="ESP1" s="824"/>
      <c r="ESQ1" s="824"/>
      <c r="ESR1" s="824"/>
      <c r="ESS1" s="824"/>
      <c r="EST1" s="824"/>
      <c r="ESU1" s="824"/>
      <c r="ESV1" s="824"/>
      <c r="ESW1" s="824"/>
      <c r="ESX1" s="824"/>
      <c r="ESY1" s="824"/>
      <c r="ESZ1" s="824"/>
      <c r="ETA1" s="824"/>
      <c r="ETB1" s="824"/>
      <c r="ETC1" s="824"/>
      <c r="ETD1" s="824"/>
      <c r="ETE1" s="824"/>
      <c r="ETF1" s="824"/>
      <c r="ETG1" s="824"/>
      <c r="ETH1" s="824"/>
      <c r="ETI1" s="824"/>
      <c r="ETJ1" s="824"/>
      <c r="ETK1" s="824"/>
      <c r="ETL1" s="824"/>
      <c r="ETM1" s="824"/>
      <c r="ETN1" s="824"/>
      <c r="ETO1" s="824"/>
      <c r="ETP1" s="824"/>
      <c r="ETQ1" s="824"/>
      <c r="ETR1" s="824"/>
      <c r="ETS1" s="824"/>
      <c r="ETT1" s="824"/>
      <c r="ETU1" s="824"/>
      <c r="ETV1" s="824"/>
      <c r="ETW1" s="824"/>
      <c r="ETX1" s="824"/>
      <c r="ETY1" s="824"/>
      <c r="ETZ1" s="824"/>
      <c r="EUA1" s="824"/>
      <c r="EUB1" s="824"/>
      <c r="EUC1" s="824"/>
      <c r="EUD1" s="824"/>
      <c r="EUE1" s="824"/>
      <c r="EUF1" s="824"/>
      <c r="EUG1" s="824"/>
      <c r="EUH1" s="824"/>
      <c r="EUI1" s="824"/>
      <c r="EUJ1" s="824"/>
      <c r="EUK1" s="824"/>
      <c r="EUL1" s="824"/>
      <c r="EUM1" s="824"/>
      <c r="EUN1" s="824"/>
      <c r="EUO1" s="824"/>
      <c r="EUP1" s="824"/>
      <c r="EUQ1" s="824"/>
      <c r="EUR1" s="824"/>
      <c r="EUS1" s="824"/>
      <c r="EUT1" s="824"/>
      <c r="EUU1" s="824"/>
      <c r="EUV1" s="824"/>
      <c r="EUW1" s="824"/>
      <c r="EUX1" s="824"/>
      <c r="EUY1" s="824"/>
      <c r="EUZ1" s="824"/>
      <c r="EVA1" s="824"/>
      <c r="EVB1" s="824"/>
      <c r="EVC1" s="824"/>
      <c r="EVD1" s="824"/>
      <c r="EVE1" s="824"/>
      <c r="EVF1" s="824"/>
      <c r="EVG1" s="824"/>
      <c r="EVH1" s="824"/>
      <c r="EVI1" s="824"/>
      <c r="EVJ1" s="824"/>
      <c r="EVK1" s="824"/>
      <c r="EVL1" s="824"/>
      <c r="EVM1" s="824"/>
      <c r="EVN1" s="824"/>
      <c r="EVO1" s="824"/>
      <c r="EVP1" s="824"/>
      <c r="EVQ1" s="824"/>
      <c r="EVR1" s="824"/>
      <c r="EVS1" s="824"/>
      <c r="EVT1" s="824"/>
      <c r="EVU1" s="824"/>
      <c r="EVV1" s="824"/>
      <c r="EVW1" s="824"/>
      <c r="EVX1" s="824"/>
      <c r="EVY1" s="824"/>
      <c r="EVZ1" s="824"/>
      <c r="EWA1" s="824"/>
      <c r="EWB1" s="824"/>
      <c r="EWC1" s="824"/>
      <c r="EWD1" s="824"/>
      <c r="EWE1" s="824"/>
      <c r="EWF1" s="824"/>
      <c r="EWG1" s="824"/>
      <c r="EWH1" s="824"/>
      <c r="EWI1" s="824"/>
      <c r="EWJ1" s="824"/>
      <c r="EWK1" s="824"/>
      <c r="EWL1" s="824"/>
      <c r="EWM1" s="824"/>
      <c r="EWN1" s="824"/>
      <c r="EWO1" s="824"/>
      <c r="EWP1" s="824"/>
      <c r="EWQ1" s="824"/>
      <c r="EWR1" s="824"/>
      <c r="EWS1" s="824"/>
      <c r="EWT1" s="824"/>
      <c r="EWU1" s="824"/>
      <c r="EWV1" s="824"/>
      <c r="EWW1" s="824"/>
      <c r="EWX1" s="824"/>
      <c r="EWY1" s="824"/>
      <c r="EWZ1" s="824"/>
      <c r="EXA1" s="824"/>
      <c r="EXB1" s="824"/>
      <c r="EXC1" s="824"/>
      <c r="EXD1" s="824"/>
      <c r="EXE1" s="824"/>
      <c r="EXF1" s="824"/>
      <c r="EXG1" s="824"/>
      <c r="EXH1" s="824"/>
      <c r="EXI1" s="824"/>
      <c r="EXJ1" s="824"/>
      <c r="EXK1" s="824"/>
      <c r="EXL1" s="824"/>
      <c r="EXM1" s="824"/>
      <c r="EXN1" s="824"/>
      <c r="EXO1" s="824"/>
      <c r="EXP1" s="824"/>
      <c r="EXQ1" s="824"/>
      <c r="EXR1" s="824"/>
      <c r="EXS1" s="824"/>
      <c r="EXT1" s="824"/>
      <c r="EXU1" s="824"/>
      <c r="EXV1" s="824"/>
      <c r="EXW1" s="824"/>
      <c r="EXX1" s="824"/>
      <c r="EXY1" s="824"/>
      <c r="EXZ1" s="824"/>
      <c r="EYA1" s="824"/>
      <c r="EYB1" s="824"/>
      <c r="EYC1" s="824"/>
      <c r="EYD1" s="824"/>
      <c r="EYE1" s="824"/>
      <c r="EYF1" s="824"/>
      <c r="EYG1" s="824"/>
      <c r="EYH1" s="824"/>
      <c r="EYI1" s="824"/>
      <c r="EYJ1" s="824"/>
      <c r="EYK1" s="824"/>
      <c r="EYL1" s="824"/>
      <c r="EYM1" s="824"/>
      <c r="EYN1" s="824"/>
      <c r="EYO1" s="824"/>
      <c r="EYP1" s="824"/>
      <c r="EYQ1" s="824"/>
      <c r="EYR1" s="824"/>
      <c r="EYS1" s="824"/>
      <c r="EYT1" s="824"/>
      <c r="EYU1" s="824"/>
      <c r="EYV1" s="824"/>
      <c r="EYW1" s="824"/>
      <c r="EYX1" s="824"/>
      <c r="EYY1" s="824"/>
      <c r="EYZ1" s="824"/>
      <c r="EZA1" s="824"/>
      <c r="EZB1" s="824"/>
      <c r="EZC1" s="824"/>
      <c r="EZD1" s="824"/>
      <c r="EZE1" s="824"/>
      <c r="EZF1" s="824"/>
      <c r="EZG1" s="824"/>
      <c r="EZH1" s="824"/>
      <c r="EZI1" s="824"/>
      <c r="EZJ1" s="824"/>
      <c r="EZK1" s="824"/>
      <c r="EZL1" s="824"/>
      <c r="EZM1" s="824"/>
      <c r="EZN1" s="824"/>
      <c r="EZO1" s="824"/>
      <c r="EZP1" s="824"/>
      <c r="EZQ1" s="824"/>
      <c r="EZR1" s="824"/>
      <c r="EZS1" s="824"/>
      <c r="EZT1" s="824"/>
      <c r="EZU1" s="824"/>
      <c r="EZV1" s="824"/>
      <c r="EZW1" s="824"/>
      <c r="EZX1" s="824"/>
      <c r="EZY1" s="824"/>
      <c r="EZZ1" s="824"/>
      <c r="FAA1" s="824"/>
      <c r="FAB1" s="824"/>
      <c r="FAC1" s="824"/>
      <c r="FAD1" s="824"/>
      <c r="FAE1" s="824"/>
      <c r="FAF1" s="824"/>
      <c r="FAG1" s="824"/>
      <c r="FAH1" s="824"/>
      <c r="FAI1" s="824"/>
      <c r="FAJ1" s="824"/>
      <c r="FAK1" s="824"/>
      <c r="FAL1" s="824"/>
      <c r="FAM1" s="824"/>
      <c r="FAN1" s="824"/>
      <c r="FAO1" s="824"/>
      <c r="FAP1" s="824"/>
      <c r="FAQ1" s="824"/>
      <c r="FAR1" s="824"/>
      <c r="FAS1" s="824"/>
      <c r="FAT1" s="824"/>
      <c r="FAU1" s="824"/>
      <c r="FAV1" s="824"/>
      <c r="FAW1" s="824"/>
      <c r="FAX1" s="824"/>
      <c r="FAY1" s="824"/>
      <c r="FAZ1" s="824"/>
      <c r="FBA1" s="824"/>
      <c r="FBB1" s="824"/>
      <c r="FBC1" s="824"/>
      <c r="FBD1" s="824"/>
      <c r="FBE1" s="824"/>
      <c r="FBF1" s="824"/>
      <c r="FBG1" s="824"/>
      <c r="FBH1" s="824"/>
      <c r="FBI1" s="824"/>
      <c r="FBJ1" s="824"/>
      <c r="FBK1" s="824"/>
      <c r="FBL1" s="824"/>
      <c r="FBM1" s="824"/>
      <c r="FBN1" s="824"/>
      <c r="FBO1" s="824"/>
      <c r="FBP1" s="824"/>
      <c r="FBQ1" s="824"/>
      <c r="FBR1" s="824"/>
      <c r="FBS1" s="824"/>
      <c r="FBT1" s="824"/>
      <c r="FBU1" s="824"/>
      <c r="FBV1" s="824"/>
      <c r="FBW1" s="824"/>
      <c r="FBX1" s="824"/>
      <c r="FBY1" s="824"/>
      <c r="FBZ1" s="824"/>
      <c r="FCA1" s="824"/>
      <c r="FCB1" s="824"/>
      <c r="FCC1" s="824"/>
      <c r="FCD1" s="824"/>
      <c r="FCE1" s="824"/>
      <c r="FCF1" s="824"/>
      <c r="FCG1" s="824"/>
      <c r="FCH1" s="824"/>
      <c r="FCI1" s="824"/>
      <c r="FCJ1" s="824"/>
      <c r="FCK1" s="824"/>
      <c r="FCL1" s="824"/>
      <c r="FCM1" s="824"/>
      <c r="FCN1" s="824"/>
      <c r="FCO1" s="824"/>
      <c r="FCP1" s="824"/>
      <c r="FCQ1" s="824"/>
      <c r="FCR1" s="824"/>
      <c r="FCS1" s="824"/>
      <c r="FCT1" s="824"/>
      <c r="FCU1" s="824"/>
      <c r="FCV1" s="824"/>
      <c r="FCW1" s="824"/>
      <c r="FCX1" s="824"/>
      <c r="FCY1" s="824"/>
      <c r="FCZ1" s="824"/>
      <c r="FDA1" s="824"/>
      <c r="FDB1" s="824"/>
      <c r="FDC1" s="824"/>
      <c r="FDD1" s="824"/>
      <c r="FDE1" s="824"/>
      <c r="FDF1" s="824"/>
      <c r="FDG1" s="824"/>
      <c r="FDH1" s="824"/>
      <c r="FDI1" s="824"/>
      <c r="FDJ1" s="824"/>
      <c r="FDK1" s="824"/>
      <c r="FDL1" s="824"/>
      <c r="FDM1" s="824"/>
      <c r="FDN1" s="824"/>
      <c r="FDO1" s="824"/>
      <c r="FDP1" s="824"/>
      <c r="FDQ1" s="824"/>
      <c r="FDR1" s="824"/>
      <c r="FDS1" s="824"/>
      <c r="FDT1" s="824"/>
      <c r="FDU1" s="824"/>
      <c r="FDV1" s="824"/>
      <c r="FDW1" s="824"/>
      <c r="FDX1" s="824"/>
      <c r="FDY1" s="824"/>
      <c r="FDZ1" s="824"/>
      <c r="FEA1" s="824"/>
      <c r="FEB1" s="824"/>
      <c r="FEC1" s="824"/>
      <c r="FED1" s="824"/>
      <c r="FEE1" s="824"/>
      <c r="FEF1" s="824"/>
      <c r="FEG1" s="824"/>
      <c r="FEH1" s="824"/>
      <c r="FEI1" s="824"/>
      <c r="FEJ1" s="824"/>
      <c r="FEK1" s="824"/>
      <c r="FEL1" s="824"/>
      <c r="FEM1" s="824"/>
      <c r="FEN1" s="824"/>
      <c r="FEO1" s="824"/>
      <c r="FEP1" s="824"/>
      <c r="FEQ1" s="824"/>
      <c r="FER1" s="824"/>
      <c r="FES1" s="824"/>
      <c r="FET1" s="824"/>
      <c r="FEU1" s="824"/>
      <c r="FEV1" s="824"/>
      <c r="FEW1" s="824"/>
      <c r="FEX1" s="824"/>
      <c r="FEY1" s="824"/>
      <c r="FEZ1" s="824"/>
      <c r="FFA1" s="824"/>
      <c r="FFB1" s="824"/>
      <c r="FFC1" s="824"/>
      <c r="FFD1" s="824"/>
      <c r="FFE1" s="824"/>
      <c r="FFF1" s="824"/>
      <c r="FFG1" s="824"/>
      <c r="FFH1" s="824"/>
      <c r="FFI1" s="824"/>
      <c r="FFJ1" s="824"/>
      <c r="FFK1" s="824"/>
      <c r="FFL1" s="824"/>
      <c r="FFM1" s="824"/>
      <c r="FFN1" s="824"/>
      <c r="FFO1" s="824"/>
      <c r="FFP1" s="824"/>
      <c r="FFQ1" s="824"/>
      <c r="FFR1" s="824"/>
      <c r="FFS1" s="824"/>
      <c r="FFT1" s="824"/>
      <c r="FFU1" s="824"/>
      <c r="FFV1" s="824"/>
      <c r="FFW1" s="824"/>
      <c r="FFX1" s="824"/>
      <c r="FFY1" s="824"/>
      <c r="FFZ1" s="824"/>
      <c r="FGA1" s="824"/>
      <c r="FGB1" s="824"/>
      <c r="FGC1" s="824"/>
      <c r="FGD1" s="824"/>
      <c r="FGE1" s="824"/>
      <c r="FGF1" s="824"/>
      <c r="FGG1" s="824"/>
      <c r="FGH1" s="824"/>
      <c r="FGI1" s="824"/>
      <c r="FGJ1" s="824"/>
      <c r="FGK1" s="824"/>
      <c r="FGL1" s="824"/>
      <c r="FGM1" s="824"/>
      <c r="FGN1" s="824"/>
      <c r="FGO1" s="824"/>
      <c r="FGP1" s="824"/>
      <c r="FGQ1" s="824"/>
      <c r="FGR1" s="824"/>
      <c r="FGS1" s="824"/>
      <c r="FGT1" s="824"/>
      <c r="FGU1" s="824"/>
      <c r="FGV1" s="824"/>
      <c r="FGW1" s="824"/>
      <c r="FGX1" s="824"/>
      <c r="FGY1" s="824"/>
      <c r="FGZ1" s="824"/>
      <c r="FHA1" s="824"/>
      <c r="FHB1" s="824"/>
      <c r="FHC1" s="824"/>
      <c r="FHD1" s="824"/>
      <c r="FHE1" s="824"/>
      <c r="FHF1" s="824"/>
      <c r="FHG1" s="824"/>
      <c r="FHH1" s="824"/>
      <c r="FHI1" s="824"/>
      <c r="FHJ1" s="824"/>
      <c r="FHK1" s="824"/>
      <c r="FHL1" s="824"/>
      <c r="FHM1" s="824"/>
      <c r="FHN1" s="824"/>
      <c r="FHO1" s="824"/>
      <c r="FHP1" s="824"/>
      <c r="FHQ1" s="824"/>
      <c r="FHR1" s="824"/>
      <c r="FHS1" s="824"/>
      <c r="FHT1" s="824"/>
      <c r="FHU1" s="824"/>
      <c r="FHV1" s="824"/>
      <c r="FHW1" s="824"/>
      <c r="FHX1" s="824"/>
      <c r="FHY1" s="824"/>
      <c r="FHZ1" s="824"/>
      <c r="FIA1" s="824"/>
      <c r="FIB1" s="824"/>
      <c r="FIC1" s="824"/>
      <c r="FID1" s="824"/>
      <c r="FIE1" s="824"/>
      <c r="FIF1" s="824"/>
      <c r="FIG1" s="824"/>
      <c r="FIH1" s="824"/>
      <c r="FII1" s="824"/>
      <c r="FIJ1" s="824"/>
      <c r="FIK1" s="824"/>
      <c r="FIL1" s="824"/>
      <c r="FIM1" s="824"/>
      <c r="FIN1" s="824"/>
      <c r="FIO1" s="824"/>
      <c r="FIP1" s="824"/>
      <c r="FIQ1" s="824"/>
      <c r="FIR1" s="824"/>
      <c r="FIS1" s="824"/>
      <c r="FIT1" s="824"/>
      <c r="FIU1" s="824"/>
      <c r="FIV1" s="824"/>
      <c r="FIW1" s="824"/>
      <c r="FIX1" s="824"/>
      <c r="FIY1" s="824"/>
      <c r="FIZ1" s="824"/>
      <c r="FJA1" s="824"/>
      <c r="FJB1" s="824"/>
      <c r="FJC1" s="824"/>
      <c r="FJD1" s="824"/>
      <c r="FJE1" s="824"/>
      <c r="FJF1" s="824"/>
      <c r="FJG1" s="824"/>
      <c r="FJH1" s="824"/>
      <c r="FJI1" s="824"/>
      <c r="FJJ1" s="824"/>
      <c r="FJK1" s="824"/>
      <c r="FJL1" s="824"/>
      <c r="FJM1" s="824"/>
      <c r="FJN1" s="824"/>
      <c r="FJO1" s="824"/>
      <c r="FJP1" s="824"/>
      <c r="FJQ1" s="824"/>
      <c r="FJR1" s="824"/>
      <c r="FJS1" s="824"/>
      <c r="FJT1" s="824"/>
      <c r="FJU1" s="824"/>
      <c r="FJV1" s="824"/>
      <c r="FJW1" s="824"/>
      <c r="FJX1" s="824"/>
      <c r="FJY1" s="824"/>
      <c r="FJZ1" s="824"/>
      <c r="FKA1" s="824"/>
      <c r="FKB1" s="824"/>
      <c r="FKC1" s="824"/>
      <c r="FKD1" s="824"/>
      <c r="FKE1" s="824"/>
      <c r="FKF1" s="824"/>
      <c r="FKG1" s="824"/>
      <c r="FKH1" s="824"/>
      <c r="FKI1" s="824"/>
      <c r="FKJ1" s="824"/>
      <c r="FKK1" s="824"/>
      <c r="FKL1" s="824"/>
      <c r="FKM1" s="824"/>
      <c r="FKN1" s="824"/>
      <c r="FKO1" s="824"/>
      <c r="FKP1" s="824"/>
      <c r="FKQ1" s="824"/>
      <c r="FKR1" s="824"/>
      <c r="FKS1" s="824"/>
      <c r="FKT1" s="824"/>
      <c r="FKU1" s="824"/>
      <c r="FKV1" s="824"/>
      <c r="FKW1" s="824"/>
      <c r="FKX1" s="824"/>
      <c r="FKY1" s="824"/>
      <c r="FKZ1" s="824"/>
      <c r="FLA1" s="824"/>
      <c r="FLB1" s="824"/>
      <c r="FLC1" s="824"/>
      <c r="FLD1" s="824"/>
      <c r="FLE1" s="824"/>
      <c r="FLF1" s="824"/>
      <c r="FLG1" s="824"/>
      <c r="FLH1" s="824"/>
      <c r="FLI1" s="824"/>
      <c r="FLJ1" s="824"/>
      <c r="FLK1" s="824"/>
      <c r="FLL1" s="824"/>
      <c r="FLM1" s="824"/>
      <c r="FLN1" s="824"/>
      <c r="FLO1" s="824"/>
      <c r="FLP1" s="824"/>
      <c r="FLQ1" s="824"/>
      <c r="FLR1" s="824"/>
      <c r="FLS1" s="824"/>
      <c r="FLT1" s="824"/>
      <c r="FLU1" s="824"/>
      <c r="FLV1" s="824"/>
      <c r="FLW1" s="824"/>
      <c r="FLX1" s="824"/>
      <c r="FLY1" s="824"/>
      <c r="FLZ1" s="824"/>
      <c r="FMA1" s="824"/>
      <c r="FMB1" s="824"/>
      <c r="FMC1" s="824"/>
      <c r="FMD1" s="824"/>
      <c r="FME1" s="824"/>
      <c r="FMF1" s="824"/>
      <c r="FMG1" s="824"/>
      <c r="FMH1" s="824"/>
      <c r="FMI1" s="824"/>
      <c r="FMJ1" s="824"/>
      <c r="FMK1" s="824"/>
      <c r="FML1" s="824"/>
      <c r="FMM1" s="824"/>
      <c r="FMN1" s="824"/>
      <c r="FMO1" s="824"/>
      <c r="FMP1" s="824"/>
      <c r="FMQ1" s="824"/>
      <c r="FMR1" s="824"/>
      <c r="FMS1" s="824"/>
      <c r="FMT1" s="824"/>
      <c r="FMU1" s="824"/>
      <c r="FMV1" s="824"/>
      <c r="FMW1" s="824"/>
      <c r="FMX1" s="824"/>
      <c r="FMY1" s="824"/>
      <c r="FMZ1" s="824"/>
      <c r="FNA1" s="824"/>
      <c r="FNB1" s="824"/>
      <c r="FNC1" s="824"/>
      <c r="FND1" s="824"/>
      <c r="FNE1" s="824"/>
      <c r="FNF1" s="824"/>
      <c r="FNG1" s="824"/>
      <c r="FNH1" s="824"/>
      <c r="FNI1" s="824"/>
      <c r="FNJ1" s="824"/>
      <c r="FNK1" s="824"/>
      <c r="FNL1" s="824"/>
      <c r="FNM1" s="824"/>
      <c r="FNN1" s="824"/>
      <c r="FNO1" s="824"/>
      <c r="FNP1" s="824"/>
      <c r="FNQ1" s="824"/>
      <c r="FNR1" s="824"/>
      <c r="FNS1" s="824"/>
      <c r="FNT1" s="824"/>
      <c r="FNU1" s="824"/>
      <c r="FNV1" s="824"/>
      <c r="FNW1" s="824"/>
      <c r="FNX1" s="824"/>
      <c r="FNY1" s="824"/>
      <c r="FNZ1" s="824"/>
      <c r="FOA1" s="824"/>
      <c r="FOB1" s="824"/>
      <c r="FOC1" s="824"/>
      <c r="FOD1" s="824"/>
      <c r="FOE1" s="824"/>
      <c r="FOF1" s="824"/>
      <c r="FOG1" s="824"/>
      <c r="FOH1" s="824"/>
      <c r="FOI1" s="824"/>
      <c r="FOJ1" s="824"/>
      <c r="FOK1" s="824"/>
      <c r="FOL1" s="824"/>
      <c r="FOM1" s="824"/>
      <c r="FON1" s="824"/>
      <c r="FOO1" s="824"/>
      <c r="FOP1" s="824"/>
      <c r="FOQ1" s="824"/>
      <c r="FOR1" s="824"/>
      <c r="FOS1" s="824"/>
      <c r="FOT1" s="824"/>
      <c r="FOU1" s="824"/>
      <c r="FOV1" s="824"/>
      <c r="FOW1" s="824"/>
      <c r="FOX1" s="824"/>
      <c r="FOY1" s="824"/>
      <c r="FOZ1" s="824"/>
      <c r="FPA1" s="824"/>
      <c r="FPB1" s="824"/>
      <c r="FPC1" s="824"/>
      <c r="FPD1" s="824"/>
      <c r="FPE1" s="824"/>
      <c r="FPF1" s="824"/>
      <c r="FPG1" s="824"/>
      <c r="FPH1" s="824"/>
      <c r="FPI1" s="824"/>
      <c r="FPJ1" s="824"/>
      <c r="FPK1" s="824"/>
      <c r="FPL1" s="824"/>
      <c r="FPM1" s="824"/>
      <c r="FPN1" s="824"/>
      <c r="FPO1" s="824"/>
      <c r="FPP1" s="824"/>
      <c r="FPQ1" s="824"/>
      <c r="FPR1" s="824"/>
      <c r="FPS1" s="824"/>
      <c r="FPT1" s="824"/>
      <c r="FPU1" s="824"/>
      <c r="FPV1" s="824"/>
      <c r="FPW1" s="824"/>
      <c r="FPX1" s="824"/>
      <c r="FPY1" s="824"/>
      <c r="FPZ1" s="824"/>
      <c r="FQA1" s="824"/>
      <c r="FQB1" s="824"/>
      <c r="FQC1" s="824"/>
      <c r="FQD1" s="824"/>
      <c r="FQE1" s="824"/>
      <c r="FQF1" s="824"/>
      <c r="FQG1" s="824"/>
      <c r="FQH1" s="824"/>
      <c r="FQI1" s="824"/>
      <c r="FQJ1" s="824"/>
      <c r="FQK1" s="824"/>
      <c r="FQL1" s="824"/>
      <c r="FQM1" s="824"/>
      <c r="FQN1" s="824"/>
      <c r="FQO1" s="824"/>
      <c r="FQP1" s="824"/>
      <c r="FQQ1" s="824"/>
      <c r="FQR1" s="824"/>
      <c r="FQS1" s="824"/>
      <c r="FQT1" s="824"/>
      <c r="FQU1" s="824"/>
      <c r="FQV1" s="824"/>
      <c r="FQW1" s="824"/>
      <c r="FQX1" s="824"/>
      <c r="FQY1" s="824"/>
      <c r="FQZ1" s="824"/>
      <c r="FRA1" s="824"/>
      <c r="FRB1" s="824"/>
      <c r="FRC1" s="824"/>
      <c r="FRD1" s="824"/>
      <c r="FRE1" s="824"/>
      <c r="FRF1" s="824"/>
      <c r="FRG1" s="824"/>
      <c r="FRH1" s="824"/>
      <c r="FRI1" s="824"/>
      <c r="FRJ1" s="824"/>
      <c r="FRK1" s="824"/>
      <c r="FRL1" s="824"/>
      <c r="FRM1" s="824"/>
      <c r="FRN1" s="824"/>
      <c r="FRO1" s="824"/>
      <c r="FRP1" s="824"/>
      <c r="FRQ1" s="824"/>
      <c r="FRR1" s="824"/>
      <c r="FRS1" s="824"/>
      <c r="FRT1" s="824"/>
      <c r="FRU1" s="824"/>
      <c r="FRV1" s="824"/>
      <c r="FRW1" s="824"/>
      <c r="FRX1" s="824"/>
      <c r="FRY1" s="824"/>
      <c r="FRZ1" s="824"/>
      <c r="FSA1" s="824"/>
      <c r="FSB1" s="824"/>
      <c r="FSC1" s="824"/>
      <c r="FSD1" s="824"/>
      <c r="FSE1" s="824"/>
      <c r="FSF1" s="824"/>
      <c r="FSG1" s="824"/>
      <c r="FSH1" s="824"/>
      <c r="FSI1" s="824"/>
      <c r="FSJ1" s="824"/>
      <c r="FSK1" s="824"/>
      <c r="FSL1" s="824"/>
      <c r="FSM1" s="824"/>
      <c r="FSN1" s="824"/>
      <c r="FSO1" s="824"/>
      <c r="FSP1" s="824"/>
      <c r="FSQ1" s="824"/>
      <c r="FSR1" s="824"/>
      <c r="FSS1" s="824"/>
      <c r="FST1" s="824"/>
      <c r="FSU1" s="824"/>
      <c r="FSV1" s="824"/>
      <c r="FSW1" s="824"/>
      <c r="FSX1" s="824"/>
      <c r="FSY1" s="824"/>
      <c r="FSZ1" s="824"/>
      <c r="FTA1" s="824"/>
      <c r="FTB1" s="824"/>
      <c r="FTC1" s="824"/>
      <c r="FTD1" s="824"/>
      <c r="FTE1" s="824"/>
      <c r="FTF1" s="824"/>
      <c r="FTG1" s="824"/>
      <c r="FTH1" s="824"/>
      <c r="FTI1" s="824"/>
      <c r="FTJ1" s="824"/>
      <c r="FTK1" s="824"/>
      <c r="FTL1" s="824"/>
      <c r="FTM1" s="824"/>
      <c r="FTN1" s="824"/>
      <c r="FTO1" s="824"/>
      <c r="FTP1" s="824"/>
      <c r="FTQ1" s="824"/>
      <c r="FTR1" s="824"/>
      <c r="FTS1" s="824"/>
      <c r="FTT1" s="824"/>
      <c r="FTU1" s="824"/>
      <c r="FTV1" s="824"/>
      <c r="FTW1" s="824"/>
      <c r="FTX1" s="824"/>
      <c r="FTY1" s="824"/>
      <c r="FTZ1" s="824"/>
      <c r="FUA1" s="824"/>
      <c r="FUB1" s="824"/>
      <c r="FUC1" s="824"/>
      <c r="FUD1" s="824"/>
      <c r="FUE1" s="824"/>
      <c r="FUF1" s="824"/>
      <c r="FUG1" s="824"/>
      <c r="FUH1" s="824"/>
      <c r="FUI1" s="824"/>
      <c r="FUJ1" s="824"/>
      <c r="FUK1" s="824"/>
      <c r="FUL1" s="824"/>
      <c r="FUM1" s="824"/>
      <c r="FUN1" s="824"/>
      <c r="FUO1" s="824"/>
      <c r="FUP1" s="824"/>
      <c r="FUQ1" s="824"/>
      <c r="FUR1" s="824"/>
      <c r="FUS1" s="824"/>
      <c r="FUT1" s="824"/>
      <c r="FUU1" s="824"/>
      <c r="FUV1" s="824"/>
      <c r="FUW1" s="824"/>
      <c r="FUX1" s="824"/>
      <c r="FUY1" s="824"/>
      <c r="FUZ1" s="824"/>
      <c r="FVA1" s="824"/>
      <c r="FVB1" s="824"/>
      <c r="FVC1" s="824"/>
      <c r="FVD1" s="824"/>
      <c r="FVE1" s="824"/>
      <c r="FVF1" s="824"/>
      <c r="FVG1" s="824"/>
      <c r="FVH1" s="824"/>
      <c r="FVI1" s="824"/>
      <c r="FVJ1" s="824"/>
      <c r="FVK1" s="824"/>
      <c r="FVL1" s="824"/>
      <c r="FVM1" s="824"/>
      <c r="FVN1" s="824"/>
      <c r="FVO1" s="824"/>
      <c r="FVP1" s="824"/>
      <c r="FVQ1" s="824"/>
      <c r="FVR1" s="824"/>
      <c r="FVS1" s="824"/>
      <c r="FVT1" s="824"/>
      <c r="FVU1" s="824"/>
      <c r="FVV1" s="824"/>
      <c r="FVW1" s="824"/>
      <c r="FVX1" s="824"/>
      <c r="FVY1" s="824"/>
      <c r="FVZ1" s="824"/>
      <c r="FWA1" s="824"/>
      <c r="FWB1" s="824"/>
      <c r="FWC1" s="824"/>
      <c r="FWD1" s="824"/>
      <c r="FWE1" s="824"/>
      <c r="FWF1" s="824"/>
      <c r="FWG1" s="824"/>
      <c r="FWH1" s="824"/>
      <c r="FWI1" s="824"/>
      <c r="FWJ1" s="824"/>
      <c r="FWK1" s="824"/>
      <c r="FWL1" s="824"/>
      <c r="FWM1" s="824"/>
      <c r="FWN1" s="824"/>
      <c r="FWO1" s="824"/>
      <c r="FWP1" s="824"/>
      <c r="FWQ1" s="824"/>
      <c r="FWR1" s="824"/>
      <c r="FWS1" s="824"/>
      <c r="FWT1" s="824"/>
      <c r="FWU1" s="824"/>
      <c r="FWV1" s="824"/>
      <c r="FWW1" s="824"/>
      <c r="FWX1" s="824"/>
      <c r="FWY1" s="824"/>
      <c r="FWZ1" s="824"/>
      <c r="FXA1" s="824"/>
      <c r="FXB1" s="824"/>
      <c r="FXC1" s="824"/>
      <c r="FXD1" s="824"/>
      <c r="FXE1" s="824"/>
      <c r="FXF1" s="824"/>
      <c r="FXG1" s="824"/>
      <c r="FXH1" s="824"/>
      <c r="FXI1" s="824"/>
      <c r="FXJ1" s="824"/>
      <c r="FXK1" s="824"/>
      <c r="FXL1" s="824"/>
      <c r="FXM1" s="824"/>
      <c r="FXN1" s="824"/>
      <c r="FXO1" s="824"/>
      <c r="FXP1" s="824"/>
      <c r="FXQ1" s="824"/>
      <c r="FXR1" s="824"/>
      <c r="FXS1" s="824"/>
      <c r="FXT1" s="824"/>
      <c r="FXU1" s="824"/>
      <c r="FXV1" s="824"/>
      <c r="FXW1" s="824"/>
      <c r="FXX1" s="824"/>
      <c r="FXY1" s="824"/>
      <c r="FXZ1" s="824"/>
      <c r="FYA1" s="824"/>
      <c r="FYB1" s="824"/>
      <c r="FYC1" s="824"/>
      <c r="FYD1" s="824"/>
      <c r="FYE1" s="824"/>
      <c r="FYF1" s="824"/>
      <c r="FYG1" s="824"/>
      <c r="FYH1" s="824"/>
      <c r="FYI1" s="824"/>
      <c r="FYJ1" s="824"/>
      <c r="FYK1" s="824"/>
      <c r="FYL1" s="824"/>
      <c r="FYM1" s="824"/>
      <c r="FYN1" s="824"/>
      <c r="FYO1" s="824"/>
      <c r="FYP1" s="824"/>
      <c r="FYQ1" s="824"/>
      <c r="FYR1" s="824"/>
      <c r="FYS1" s="824"/>
      <c r="FYT1" s="824"/>
      <c r="FYU1" s="824"/>
      <c r="FYV1" s="824"/>
      <c r="FYW1" s="824"/>
      <c r="FYX1" s="824"/>
      <c r="FYY1" s="824"/>
      <c r="FYZ1" s="824"/>
      <c r="FZA1" s="824"/>
      <c r="FZB1" s="824"/>
      <c r="FZC1" s="824"/>
      <c r="FZD1" s="824"/>
      <c r="FZE1" s="824"/>
      <c r="FZF1" s="824"/>
      <c r="FZG1" s="824"/>
      <c r="FZH1" s="824"/>
      <c r="FZI1" s="824"/>
      <c r="FZJ1" s="824"/>
      <c r="FZK1" s="824"/>
      <c r="FZL1" s="824"/>
      <c r="FZM1" s="824"/>
      <c r="FZN1" s="824"/>
      <c r="FZO1" s="824"/>
      <c r="FZP1" s="824"/>
      <c r="FZQ1" s="824"/>
      <c r="FZR1" s="824"/>
      <c r="FZS1" s="824"/>
      <c r="FZT1" s="824"/>
      <c r="FZU1" s="824"/>
      <c r="FZV1" s="824"/>
      <c r="FZW1" s="824"/>
      <c r="FZX1" s="824"/>
      <c r="FZY1" s="824"/>
      <c r="FZZ1" s="824"/>
      <c r="GAA1" s="824"/>
      <c r="GAB1" s="824"/>
      <c r="GAC1" s="824"/>
      <c r="GAD1" s="824"/>
      <c r="GAE1" s="824"/>
      <c r="GAF1" s="824"/>
      <c r="GAG1" s="824"/>
      <c r="GAH1" s="824"/>
      <c r="GAI1" s="824"/>
      <c r="GAJ1" s="824"/>
      <c r="GAK1" s="824"/>
      <c r="GAL1" s="824"/>
      <c r="GAM1" s="824"/>
      <c r="GAN1" s="824"/>
      <c r="GAO1" s="824"/>
      <c r="GAP1" s="824"/>
      <c r="GAQ1" s="824"/>
      <c r="GAR1" s="824"/>
      <c r="GAS1" s="824"/>
      <c r="GAT1" s="824"/>
      <c r="GAU1" s="824"/>
      <c r="GAV1" s="824"/>
      <c r="GAW1" s="824"/>
      <c r="GAX1" s="824"/>
      <c r="GAY1" s="824"/>
      <c r="GAZ1" s="824"/>
      <c r="GBA1" s="824"/>
      <c r="GBB1" s="824"/>
      <c r="GBC1" s="824"/>
      <c r="GBD1" s="824"/>
      <c r="GBE1" s="824"/>
      <c r="GBF1" s="824"/>
      <c r="GBG1" s="824"/>
      <c r="GBH1" s="824"/>
      <c r="GBI1" s="824"/>
      <c r="GBJ1" s="824"/>
      <c r="GBK1" s="824"/>
      <c r="GBL1" s="824"/>
      <c r="GBM1" s="824"/>
      <c r="GBN1" s="824"/>
      <c r="GBO1" s="824"/>
      <c r="GBP1" s="824"/>
      <c r="GBQ1" s="824"/>
      <c r="GBR1" s="824"/>
      <c r="GBS1" s="824"/>
      <c r="GBT1" s="824"/>
      <c r="GBU1" s="824"/>
      <c r="GBV1" s="824"/>
      <c r="GBW1" s="824"/>
      <c r="GBX1" s="824"/>
      <c r="GBY1" s="824"/>
      <c r="GBZ1" s="824"/>
      <c r="GCA1" s="824"/>
      <c r="GCB1" s="824"/>
      <c r="GCC1" s="824"/>
      <c r="GCD1" s="824"/>
      <c r="GCE1" s="824"/>
      <c r="GCF1" s="824"/>
      <c r="GCG1" s="824"/>
      <c r="GCH1" s="824"/>
      <c r="GCI1" s="824"/>
      <c r="GCJ1" s="824"/>
      <c r="GCK1" s="824"/>
      <c r="GCL1" s="824"/>
      <c r="GCM1" s="824"/>
      <c r="GCN1" s="824"/>
      <c r="GCO1" s="824"/>
      <c r="GCP1" s="824"/>
      <c r="GCQ1" s="824"/>
      <c r="GCR1" s="824"/>
      <c r="GCS1" s="824"/>
      <c r="GCT1" s="824"/>
      <c r="GCU1" s="824"/>
      <c r="GCV1" s="824"/>
      <c r="GCW1" s="824"/>
      <c r="GCX1" s="824"/>
      <c r="GCY1" s="824"/>
      <c r="GCZ1" s="824"/>
      <c r="GDA1" s="824"/>
      <c r="GDB1" s="824"/>
      <c r="GDC1" s="824"/>
      <c r="GDD1" s="824"/>
      <c r="GDE1" s="824"/>
      <c r="GDF1" s="824"/>
      <c r="GDG1" s="824"/>
      <c r="GDH1" s="824"/>
      <c r="GDI1" s="824"/>
      <c r="GDJ1" s="824"/>
      <c r="GDK1" s="824"/>
      <c r="GDL1" s="824"/>
      <c r="GDM1" s="824"/>
      <c r="GDN1" s="824"/>
      <c r="GDO1" s="824"/>
      <c r="GDP1" s="824"/>
      <c r="GDQ1" s="824"/>
      <c r="GDR1" s="824"/>
      <c r="GDS1" s="824"/>
      <c r="GDT1" s="824"/>
      <c r="GDU1" s="824"/>
      <c r="GDV1" s="824"/>
      <c r="GDW1" s="824"/>
      <c r="GDX1" s="824"/>
      <c r="GDY1" s="824"/>
      <c r="GDZ1" s="824"/>
      <c r="GEA1" s="824"/>
      <c r="GEB1" s="824"/>
      <c r="GEC1" s="824"/>
      <c r="GED1" s="824"/>
      <c r="GEE1" s="824"/>
      <c r="GEF1" s="824"/>
      <c r="GEG1" s="824"/>
      <c r="GEH1" s="824"/>
      <c r="GEI1" s="824"/>
      <c r="GEJ1" s="824"/>
      <c r="GEK1" s="824"/>
      <c r="GEL1" s="824"/>
      <c r="GEM1" s="824"/>
      <c r="GEN1" s="824"/>
      <c r="GEO1" s="824"/>
      <c r="GEP1" s="824"/>
      <c r="GEQ1" s="824"/>
      <c r="GER1" s="824"/>
      <c r="GES1" s="824"/>
      <c r="GET1" s="824"/>
      <c r="GEU1" s="824"/>
      <c r="GEV1" s="824"/>
      <c r="GEW1" s="824"/>
      <c r="GEX1" s="824"/>
      <c r="GEY1" s="824"/>
      <c r="GEZ1" s="824"/>
      <c r="GFA1" s="824"/>
      <c r="GFB1" s="824"/>
      <c r="GFC1" s="824"/>
      <c r="GFD1" s="824"/>
      <c r="GFE1" s="824"/>
      <c r="GFF1" s="824"/>
      <c r="GFG1" s="824"/>
      <c r="GFH1" s="824"/>
      <c r="GFI1" s="824"/>
      <c r="GFJ1" s="824"/>
      <c r="GFK1" s="824"/>
      <c r="GFL1" s="824"/>
      <c r="GFM1" s="824"/>
      <c r="GFN1" s="824"/>
      <c r="GFO1" s="824"/>
      <c r="GFP1" s="824"/>
      <c r="GFQ1" s="824"/>
      <c r="GFR1" s="824"/>
      <c r="GFS1" s="824"/>
      <c r="GFT1" s="824"/>
      <c r="GFU1" s="824"/>
      <c r="GFV1" s="824"/>
      <c r="GFW1" s="824"/>
      <c r="GFX1" s="824"/>
      <c r="GFY1" s="824"/>
      <c r="GFZ1" s="824"/>
      <c r="GGA1" s="824"/>
      <c r="GGB1" s="824"/>
      <c r="GGC1" s="824"/>
      <c r="GGD1" s="824"/>
      <c r="GGE1" s="824"/>
      <c r="GGF1" s="824"/>
      <c r="GGG1" s="824"/>
      <c r="GGH1" s="824"/>
      <c r="GGI1" s="824"/>
      <c r="GGJ1" s="824"/>
      <c r="GGK1" s="824"/>
      <c r="GGL1" s="824"/>
      <c r="GGM1" s="824"/>
      <c r="GGN1" s="824"/>
      <c r="GGO1" s="824"/>
      <c r="GGP1" s="824"/>
      <c r="GGQ1" s="824"/>
      <c r="GGR1" s="824"/>
      <c r="GGS1" s="824"/>
      <c r="GGT1" s="824"/>
      <c r="GGU1" s="824"/>
      <c r="GGV1" s="824"/>
      <c r="GGW1" s="824"/>
      <c r="GGX1" s="824"/>
      <c r="GGY1" s="824"/>
      <c r="GGZ1" s="824"/>
      <c r="GHA1" s="824"/>
      <c r="GHB1" s="824"/>
      <c r="GHC1" s="824"/>
      <c r="GHD1" s="824"/>
      <c r="GHE1" s="824"/>
      <c r="GHF1" s="824"/>
      <c r="GHG1" s="824"/>
      <c r="GHH1" s="824"/>
      <c r="GHI1" s="824"/>
      <c r="GHJ1" s="824"/>
      <c r="GHK1" s="824"/>
      <c r="GHL1" s="824"/>
      <c r="GHM1" s="824"/>
      <c r="GHN1" s="824"/>
      <c r="GHO1" s="824"/>
      <c r="GHP1" s="824"/>
      <c r="GHQ1" s="824"/>
      <c r="GHR1" s="824"/>
      <c r="GHS1" s="824"/>
      <c r="GHT1" s="824"/>
      <c r="GHU1" s="824"/>
      <c r="GHV1" s="824"/>
      <c r="GHW1" s="824"/>
      <c r="GHX1" s="824"/>
      <c r="GHY1" s="824"/>
      <c r="GHZ1" s="824"/>
      <c r="GIA1" s="824"/>
      <c r="GIB1" s="824"/>
      <c r="GIC1" s="824"/>
      <c r="GID1" s="824"/>
      <c r="GIE1" s="824"/>
      <c r="GIF1" s="824"/>
      <c r="GIG1" s="824"/>
      <c r="GIH1" s="824"/>
      <c r="GII1" s="824"/>
      <c r="GIJ1" s="824"/>
      <c r="GIK1" s="824"/>
      <c r="GIL1" s="824"/>
      <c r="GIM1" s="824"/>
      <c r="GIN1" s="824"/>
      <c r="GIO1" s="824"/>
      <c r="GIP1" s="824"/>
      <c r="GIQ1" s="824"/>
      <c r="GIR1" s="824"/>
      <c r="GIS1" s="824"/>
      <c r="GIT1" s="824"/>
      <c r="GIU1" s="824"/>
      <c r="GIV1" s="824"/>
      <c r="GIW1" s="824"/>
      <c r="GIX1" s="824"/>
      <c r="GIY1" s="824"/>
      <c r="GIZ1" s="824"/>
      <c r="GJA1" s="824"/>
      <c r="GJB1" s="824"/>
      <c r="GJC1" s="824"/>
      <c r="GJD1" s="824"/>
      <c r="GJE1" s="824"/>
      <c r="GJF1" s="824"/>
      <c r="GJG1" s="824"/>
      <c r="GJH1" s="824"/>
      <c r="GJI1" s="824"/>
      <c r="GJJ1" s="824"/>
      <c r="GJK1" s="824"/>
      <c r="GJL1" s="824"/>
      <c r="GJM1" s="824"/>
      <c r="GJN1" s="824"/>
      <c r="GJO1" s="824"/>
      <c r="GJP1" s="824"/>
      <c r="GJQ1" s="824"/>
      <c r="GJR1" s="824"/>
      <c r="GJS1" s="824"/>
      <c r="GJT1" s="824"/>
      <c r="GJU1" s="824"/>
      <c r="GJV1" s="824"/>
      <c r="GJW1" s="824"/>
      <c r="GJX1" s="824"/>
      <c r="GJY1" s="824"/>
      <c r="GJZ1" s="824"/>
      <c r="GKA1" s="824"/>
      <c r="GKB1" s="824"/>
      <c r="GKC1" s="824"/>
      <c r="GKD1" s="824"/>
      <c r="GKE1" s="824"/>
      <c r="GKF1" s="824"/>
      <c r="GKG1" s="824"/>
      <c r="GKH1" s="824"/>
      <c r="GKI1" s="824"/>
      <c r="GKJ1" s="824"/>
      <c r="GKK1" s="824"/>
      <c r="GKL1" s="824"/>
      <c r="GKM1" s="824"/>
      <c r="GKN1" s="824"/>
      <c r="GKO1" s="824"/>
      <c r="GKP1" s="824"/>
      <c r="GKQ1" s="824"/>
      <c r="GKR1" s="824"/>
      <c r="GKS1" s="824"/>
      <c r="GKT1" s="824"/>
      <c r="GKU1" s="824"/>
      <c r="GKV1" s="824"/>
      <c r="GKW1" s="824"/>
      <c r="GKX1" s="824"/>
      <c r="GKY1" s="824"/>
      <c r="GKZ1" s="824"/>
      <c r="GLA1" s="824"/>
      <c r="GLB1" s="824"/>
      <c r="GLC1" s="824"/>
      <c r="GLD1" s="824"/>
      <c r="GLE1" s="824"/>
      <c r="GLF1" s="824"/>
      <c r="GLG1" s="824"/>
      <c r="GLH1" s="824"/>
      <c r="GLI1" s="824"/>
      <c r="GLJ1" s="824"/>
      <c r="GLK1" s="824"/>
      <c r="GLL1" s="824"/>
      <c r="GLM1" s="824"/>
      <c r="GLN1" s="824"/>
      <c r="GLO1" s="824"/>
      <c r="GLP1" s="824"/>
      <c r="GLQ1" s="824"/>
      <c r="GLR1" s="824"/>
      <c r="GLS1" s="824"/>
      <c r="GLT1" s="824"/>
      <c r="GLU1" s="824"/>
      <c r="GLV1" s="824"/>
      <c r="GLW1" s="824"/>
      <c r="GLX1" s="824"/>
      <c r="GLY1" s="824"/>
      <c r="GLZ1" s="824"/>
      <c r="GMA1" s="824"/>
      <c r="GMB1" s="824"/>
      <c r="GMC1" s="824"/>
      <c r="GMD1" s="824"/>
      <c r="GME1" s="824"/>
      <c r="GMF1" s="824"/>
      <c r="GMG1" s="824"/>
      <c r="GMH1" s="824"/>
      <c r="GMI1" s="824"/>
      <c r="GMJ1" s="824"/>
      <c r="GMK1" s="824"/>
      <c r="GML1" s="824"/>
      <c r="GMM1" s="824"/>
      <c r="GMN1" s="824"/>
      <c r="GMO1" s="824"/>
      <c r="GMP1" s="824"/>
      <c r="GMQ1" s="824"/>
      <c r="GMR1" s="824"/>
      <c r="GMS1" s="824"/>
      <c r="GMT1" s="824"/>
      <c r="GMU1" s="824"/>
      <c r="GMV1" s="824"/>
      <c r="GMW1" s="824"/>
      <c r="GMX1" s="824"/>
      <c r="GMY1" s="824"/>
      <c r="GMZ1" s="824"/>
      <c r="GNA1" s="824"/>
      <c r="GNB1" s="824"/>
      <c r="GNC1" s="824"/>
      <c r="GND1" s="824"/>
      <c r="GNE1" s="824"/>
      <c r="GNF1" s="824"/>
      <c r="GNG1" s="824"/>
      <c r="GNH1" s="824"/>
      <c r="GNI1" s="824"/>
      <c r="GNJ1" s="824"/>
      <c r="GNK1" s="824"/>
      <c r="GNL1" s="824"/>
      <c r="GNM1" s="824"/>
      <c r="GNN1" s="824"/>
      <c r="GNO1" s="824"/>
      <c r="GNP1" s="824"/>
      <c r="GNQ1" s="824"/>
      <c r="GNR1" s="824"/>
      <c r="GNS1" s="824"/>
      <c r="GNT1" s="824"/>
      <c r="GNU1" s="824"/>
      <c r="GNV1" s="824"/>
      <c r="GNW1" s="824"/>
      <c r="GNX1" s="824"/>
      <c r="GNY1" s="824"/>
      <c r="GNZ1" s="824"/>
      <c r="GOA1" s="824"/>
      <c r="GOB1" s="824"/>
      <c r="GOC1" s="824"/>
      <c r="GOD1" s="824"/>
      <c r="GOE1" s="824"/>
      <c r="GOF1" s="824"/>
      <c r="GOG1" s="824"/>
      <c r="GOH1" s="824"/>
      <c r="GOI1" s="824"/>
      <c r="GOJ1" s="824"/>
      <c r="GOK1" s="824"/>
      <c r="GOL1" s="824"/>
      <c r="GOM1" s="824"/>
      <c r="GON1" s="824"/>
      <c r="GOO1" s="824"/>
      <c r="GOP1" s="824"/>
      <c r="GOQ1" s="824"/>
      <c r="GOR1" s="824"/>
      <c r="GOS1" s="824"/>
      <c r="GOT1" s="824"/>
      <c r="GOU1" s="824"/>
      <c r="GOV1" s="824"/>
      <c r="GOW1" s="824"/>
      <c r="GOX1" s="824"/>
      <c r="GOY1" s="824"/>
      <c r="GOZ1" s="824"/>
      <c r="GPA1" s="824"/>
      <c r="GPB1" s="824"/>
      <c r="GPC1" s="824"/>
      <c r="GPD1" s="824"/>
      <c r="GPE1" s="824"/>
      <c r="GPF1" s="824"/>
      <c r="GPG1" s="824"/>
      <c r="GPH1" s="824"/>
      <c r="GPI1" s="824"/>
      <c r="GPJ1" s="824"/>
      <c r="GPK1" s="824"/>
      <c r="GPL1" s="824"/>
      <c r="GPM1" s="824"/>
      <c r="GPN1" s="824"/>
      <c r="GPO1" s="824"/>
      <c r="GPP1" s="824"/>
      <c r="GPQ1" s="824"/>
      <c r="GPR1" s="824"/>
      <c r="GPS1" s="824"/>
      <c r="GPT1" s="824"/>
      <c r="GPU1" s="824"/>
      <c r="GPV1" s="824"/>
      <c r="GPW1" s="824"/>
      <c r="GPX1" s="824"/>
      <c r="GPY1" s="824"/>
      <c r="GPZ1" s="824"/>
      <c r="GQA1" s="824"/>
      <c r="GQB1" s="824"/>
      <c r="GQC1" s="824"/>
      <c r="GQD1" s="824"/>
      <c r="GQE1" s="824"/>
      <c r="GQF1" s="824"/>
      <c r="GQG1" s="824"/>
      <c r="GQH1" s="824"/>
      <c r="GQI1" s="824"/>
      <c r="GQJ1" s="824"/>
      <c r="GQK1" s="824"/>
      <c r="GQL1" s="824"/>
      <c r="GQM1" s="824"/>
      <c r="GQN1" s="824"/>
      <c r="GQO1" s="824"/>
      <c r="GQP1" s="824"/>
      <c r="GQQ1" s="824"/>
      <c r="GQR1" s="824"/>
      <c r="GQS1" s="824"/>
      <c r="GQT1" s="824"/>
      <c r="GQU1" s="824"/>
      <c r="GQV1" s="824"/>
      <c r="GQW1" s="824"/>
      <c r="GQX1" s="824"/>
      <c r="GQY1" s="824"/>
      <c r="GQZ1" s="824"/>
      <c r="GRA1" s="824"/>
      <c r="GRB1" s="824"/>
      <c r="GRC1" s="824"/>
      <c r="GRD1" s="824"/>
      <c r="GRE1" s="824"/>
      <c r="GRF1" s="824"/>
      <c r="GRG1" s="824"/>
      <c r="GRH1" s="824"/>
      <c r="GRI1" s="824"/>
      <c r="GRJ1" s="824"/>
      <c r="GRK1" s="824"/>
      <c r="GRL1" s="824"/>
      <c r="GRM1" s="824"/>
      <c r="GRN1" s="824"/>
      <c r="GRO1" s="824"/>
      <c r="GRP1" s="824"/>
      <c r="GRQ1" s="824"/>
      <c r="GRR1" s="824"/>
      <c r="GRS1" s="824"/>
      <c r="GRT1" s="824"/>
      <c r="GRU1" s="824"/>
      <c r="GRV1" s="824"/>
      <c r="GRW1" s="824"/>
      <c r="GRX1" s="824"/>
      <c r="GRY1" s="824"/>
      <c r="GRZ1" s="824"/>
      <c r="GSA1" s="824"/>
      <c r="GSB1" s="824"/>
      <c r="GSC1" s="824"/>
      <c r="GSD1" s="824"/>
      <c r="GSE1" s="824"/>
      <c r="GSF1" s="824"/>
      <c r="GSG1" s="824"/>
      <c r="GSH1" s="824"/>
      <c r="GSI1" s="824"/>
      <c r="GSJ1" s="824"/>
      <c r="GSK1" s="824"/>
      <c r="GSL1" s="824"/>
      <c r="GSM1" s="824"/>
      <c r="GSN1" s="824"/>
      <c r="GSO1" s="824"/>
      <c r="GSP1" s="824"/>
      <c r="GSQ1" s="824"/>
      <c r="GSR1" s="824"/>
      <c r="GSS1" s="824"/>
      <c r="GST1" s="824"/>
      <c r="GSU1" s="824"/>
      <c r="GSV1" s="824"/>
      <c r="GSW1" s="824"/>
      <c r="GSX1" s="824"/>
      <c r="GSY1" s="824"/>
      <c r="GSZ1" s="824"/>
      <c r="GTA1" s="824"/>
      <c r="GTB1" s="824"/>
      <c r="GTC1" s="824"/>
      <c r="GTD1" s="824"/>
      <c r="GTE1" s="824"/>
      <c r="GTF1" s="824"/>
      <c r="GTG1" s="824"/>
      <c r="GTH1" s="824"/>
      <c r="GTI1" s="824"/>
      <c r="GTJ1" s="824"/>
      <c r="GTK1" s="824"/>
      <c r="GTL1" s="824"/>
      <c r="GTM1" s="824"/>
      <c r="GTN1" s="824"/>
      <c r="GTO1" s="824"/>
      <c r="GTP1" s="824"/>
      <c r="GTQ1" s="824"/>
      <c r="GTR1" s="824"/>
      <c r="GTS1" s="824"/>
      <c r="GTT1" s="824"/>
      <c r="GTU1" s="824"/>
      <c r="GTV1" s="824"/>
      <c r="GTW1" s="824"/>
      <c r="GTX1" s="824"/>
      <c r="GTY1" s="824"/>
      <c r="GTZ1" s="824"/>
      <c r="GUA1" s="824"/>
      <c r="GUB1" s="824"/>
      <c r="GUC1" s="824"/>
      <c r="GUD1" s="824"/>
      <c r="GUE1" s="824"/>
      <c r="GUF1" s="824"/>
      <c r="GUG1" s="824"/>
      <c r="GUH1" s="824"/>
      <c r="GUI1" s="824"/>
      <c r="GUJ1" s="824"/>
      <c r="GUK1" s="824"/>
      <c r="GUL1" s="824"/>
      <c r="GUM1" s="824"/>
      <c r="GUN1" s="824"/>
      <c r="GUO1" s="824"/>
      <c r="GUP1" s="824"/>
      <c r="GUQ1" s="824"/>
      <c r="GUR1" s="824"/>
      <c r="GUS1" s="824"/>
      <c r="GUT1" s="824"/>
      <c r="GUU1" s="824"/>
      <c r="GUV1" s="824"/>
      <c r="GUW1" s="824"/>
      <c r="GUX1" s="824"/>
      <c r="GUY1" s="824"/>
      <c r="GUZ1" s="824"/>
      <c r="GVA1" s="824"/>
      <c r="GVB1" s="824"/>
      <c r="GVC1" s="824"/>
      <c r="GVD1" s="824"/>
      <c r="GVE1" s="824"/>
      <c r="GVF1" s="824"/>
      <c r="GVG1" s="824"/>
      <c r="GVH1" s="824"/>
      <c r="GVI1" s="824"/>
      <c r="GVJ1" s="824"/>
      <c r="GVK1" s="824"/>
      <c r="GVL1" s="824"/>
      <c r="GVM1" s="824"/>
      <c r="GVN1" s="824"/>
      <c r="GVO1" s="824"/>
      <c r="GVP1" s="824"/>
      <c r="GVQ1" s="824"/>
      <c r="GVR1" s="824"/>
      <c r="GVS1" s="824"/>
      <c r="GVT1" s="824"/>
      <c r="GVU1" s="824"/>
      <c r="GVV1" s="824"/>
      <c r="GVW1" s="824"/>
      <c r="GVX1" s="824"/>
      <c r="GVY1" s="824"/>
      <c r="GVZ1" s="824"/>
      <c r="GWA1" s="824"/>
      <c r="GWB1" s="824"/>
      <c r="GWC1" s="824"/>
      <c r="GWD1" s="824"/>
      <c r="GWE1" s="824"/>
      <c r="GWF1" s="824"/>
      <c r="GWG1" s="824"/>
      <c r="GWH1" s="824"/>
      <c r="GWI1" s="824"/>
      <c r="GWJ1" s="824"/>
      <c r="GWK1" s="824"/>
      <c r="GWL1" s="824"/>
      <c r="GWM1" s="824"/>
      <c r="GWN1" s="824"/>
      <c r="GWO1" s="824"/>
      <c r="GWP1" s="824"/>
      <c r="GWQ1" s="824"/>
      <c r="GWR1" s="824"/>
      <c r="GWS1" s="824"/>
      <c r="GWT1" s="824"/>
      <c r="GWU1" s="824"/>
      <c r="GWV1" s="824"/>
      <c r="GWW1" s="824"/>
      <c r="GWX1" s="824"/>
      <c r="GWY1" s="824"/>
      <c r="GWZ1" s="824"/>
      <c r="GXA1" s="824"/>
      <c r="GXB1" s="824"/>
      <c r="GXC1" s="824"/>
      <c r="GXD1" s="824"/>
      <c r="GXE1" s="824"/>
      <c r="GXF1" s="824"/>
      <c r="GXG1" s="824"/>
      <c r="GXH1" s="824"/>
      <c r="GXI1" s="824"/>
      <c r="GXJ1" s="824"/>
      <c r="GXK1" s="824"/>
      <c r="GXL1" s="824"/>
      <c r="GXM1" s="824"/>
      <c r="GXN1" s="824"/>
      <c r="GXO1" s="824"/>
      <c r="GXP1" s="824"/>
      <c r="GXQ1" s="824"/>
      <c r="GXR1" s="824"/>
      <c r="GXS1" s="824"/>
      <c r="GXT1" s="824"/>
      <c r="GXU1" s="824"/>
      <c r="GXV1" s="824"/>
      <c r="GXW1" s="824"/>
      <c r="GXX1" s="824"/>
      <c r="GXY1" s="824"/>
      <c r="GXZ1" s="824"/>
      <c r="GYA1" s="824"/>
      <c r="GYB1" s="824"/>
      <c r="GYC1" s="824"/>
      <c r="GYD1" s="824"/>
      <c r="GYE1" s="824"/>
      <c r="GYF1" s="824"/>
      <c r="GYG1" s="824"/>
      <c r="GYH1" s="824"/>
      <c r="GYI1" s="824"/>
      <c r="GYJ1" s="824"/>
      <c r="GYK1" s="824"/>
      <c r="GYL1" s="824"/>
      <c r="GYM1" s="824"/>
      <c r="GYN1" s="824"/>
      <c r="GYO1" s="824"/>
      <c r="GYP1" s="824"/>
      <c r="GYQ1" s="824"/>
      <c r="GYR1" s="824"/>
      <c r="GYS1" s="824"/>
      <c r="GYT1" s="824"/>
      <c r="GYU1" s="824"/>
      <c r="GYV1" s="824"/>
      <c r="GYW1" s="824"/>
      <c r="GYX1" s="824"/>
      <c r="GYY1" s="824"/>
      <c r="GYZ1" s="824"/>
      <c r="GZA1" s="824"/>
      <c r="GZB1" s="824"/>
      <c r="GZC1" s="824"/>
      <c r="GZD1" s="824"/>
      <c r="GZE1" s="824"/>
      <c r="GZF1" s="824"/>
      <c r="GZG1" s="824"/>
      <c r="GZH1" s="824"/>
      <c r="GZI1" s="824"/>
      <c r="GZJ1" s="824"/>
      <c r="GZK1" s="824"/>
      <c r="GZL1" s="824"/>
      <c r="GZM1" s="824"/>
      <c r="GZN1" s="824"/>
      <c r="GZO1" s="824"/>
      <c r="GZP1" s="824"/>
      <c r="GZQ1" s="824"/>
      <c r="GZR1" s="824"/>
      <c r="GZS1" s="824"/>
      <c r="GZT1" s="824"/>
      <c r="GZU1" s="824"/>
      <c r="GZV1" s="824"/>
      <c r="GZW1" s="824"/>
      <c r="GZX1" s="824"/>
      <c r="GZY1" s="824"/>
      <c r="GZZ1" s="824"/>
      <c r="HAA1" s="824"/>
      <c r="HAB1" s="824"/>
      <c r="HAC1" s="824"/>
      <c r="HAD1" s="824"/>
      <c r="HAE1" s="824"/>
      <c r="HAF1" s="824"/>
      <c r="HAG1" s="824"/>
      <c r="HAH1" s="824"/>
      <c r="HAI1" s="824"/>
      <c r="HAJ1" s="824"/>
      <c r="HAK1" s="824"/>
      <c r="HAL1" s="824"/>
      <c r="HAM1" s="824"/>
      <c r="HAN1" s="824"/>
      <c r="HAO1" s="824"/>
      <c r="HAP1" s="824"/>
      <c r="HAQ1" s="824"/>
      <c r="HAR1" s="824"/>
      <c r="HAS1" s="824"/>
      <c r="HAT1" s="824"/>
      <c r="HAU1" s="824"/>
      <c r="HAV1" s="824"/>
      <c r="HAW1" s="824"/>
      <c r="HAX1" s="824"/>
      <c r="HAY1" s="824"/>
      <c r="HAZ1" s="824"/>
      <c r="HBA1" s="824"/>
      <c r="HBB1" s="824"/>
      <c r="HBC1" s="824"/>
      <c r="HBD1" s="824"/>
      <c r="HBE1" s="824"/>
      <c r="HBF1" s="824"/>
      <c r="HBG1" s="824"/>
      <c r="HBH1" s="824"/>
      <c r="HBI1" s="824"/>
      <c r="HBJ1" s="824"/>
      <c r="HBK1" s="824"/>
      <c r="HBL1" s="824"/>
      <c r="HBM1" s="824"/>
      <c r="HBN1" s="824"/>
      <c r="HBO1" s="824"/>
      <c r="HBP1" s="824"/>
      <c r="HBQ1" s="824"/>
      <c r="HBR1" s="824"/>
      <c r="HBS1" s="824"/>
      <c r="HBT1" s="824"/>
      <c r="HBU1" s="824"/>
      <c r="HBV1" s="824"/>
      <c r="HBW1" s="824"/>
      <c r="HBX1" s="824"/>
      <c r="HBY1" s="824"/>
      <c r="HBZ1" s="824"/>
      <c r="HCA1" s="824"/>
      <c r="HCB1" s="824"/>
      <c r="HCC1" s="824"/>
      <c r="HCD1" s="824"/>
      <c r="HCE1" s="824"/>
      <c r="HCF1" s="824"/>
      <c r="HCG1" s="824"/>
      <c r="HCH1" s="824"/>
      <c r="HCI1" s="824"/>
      <c r="HCJ1" s="824"/>
      <c r="HCK1" s="824"/>
      <c r="HCL1" s="824"/>
      <c r="HCM1" s="824"/>
      <c r="HCN1" s="824"/>
      <c r="HCO1" s="824"/>
      <c r="HCP1" s="824"/>
      <c r="HCQ1" s="824"/>
      <c r="HCR1" s="824"/>
      <c r="HCS1" s="824"/>
      <c r="HCT1" s="824"/>
      <c r="HCU1" s="824"/>
      <c r="HCV1" s="824"/>
      <c r="HCW1" s="824"/>
      <c r="HCX1" s="824"/>
      <c r="HCY1" s="824"/>
      <c r="HCZ1" s="824"/>
      <c r="HDA1" s="824"/>
      <c r="HDB1" s="824"/>
      <c r="HDC1" s="824"/>
      <c r="HDD1" s="824"/>
      <c r="HDE1" s="824"/>
      <c r="HDF1" s="824"/>
      <c r="HDG1" s="824"/>
      <c r="HDH1" s="824"/>
      <c r="HDI1" s="824"/>
      <c r="HDJ1" s="824"/>
      <c r="HDK1" s="824"/>
      <c r="HDL1" s="824"/>
      <c r="HDM1" s="824"/>
      <c r="HDN1" s="824"/>
      <c r="HDO1" s="824"/>
      <c r="HDP1" s="824"/>
      <c r="HDQ1" s="824"/>
      <c r="HDR1" s="824"/>
      <c r="HDS1" s="824"/>
      <c r="HDT1" s="824"/>
      <c r="HDU1" s="824"/>
      <c r="HDV1" s="824"/>
      <c r="HDW1" s="824"/>
      <c r="HDX1" s="824"/>
      <c r="HDY1" s="824"/>
      <c r="HDZ1" s="824"/>
      <c r="HEA1" s="824"/>
      <c r="HEB1" s="824"/>
      <c r="HEC1" s="824"/>
      <c r="HED1" s="824"/>
      <c r="HEE1" s="824"/>
      <c r="HEF1" s="824"/>
      <c r="HEG1" s="824"/>
      <c r="HEH1" s="824"/>
      <c r="HEI1" s="824"/>
      <c r="HEJ1" s="824"/>
      <c r="HEK1" s="824"/>
      <c r="HEL1" s="824"/>
      <c r="HEM1" s="824"/>
      <c r="HEN1" s="824"/>
      <c r="HEO1" s="824"/>
      <c r="HEP1" s="824"/>
      <c r="HEQ1" s="824"/>
      <c r="HER1" s="824"/>
      <c r="HES1" s="824"/>
      <c r="HET1" s="824"/>
      <c r="HEU1" s="824"/>
      <c r="HEV1" s="824"/>
      <c r="HEW1" s="824"/>
      <c r="HEX1" s="824"/>
      <c r="HEY1" s="824"/>
      <c r="HEZ1" s="824"/>
      <c r="HFA1" s="824"/>
      <c r="HFB1" s="824"/>
      <c r="HFC1" s="824"/>
      <c r="HFD1" s="824"/>
      <c r="HFE1" s="824"/>
      <c r="HFF1" s="824"/>
      <c r="HFG1" s="824"/>
      <c r="HFH1" s="824"/>
      <c r="HFI1" s="824"/>
      <c r="HFJ1" s="824"/>
      <c r="HFK1" s="824"/>
      <c r="HFL1" s="824"/>
      <c r="HFM1" s="824"/>
      <c r="HFN1" s="824"/>
      <c r="HFO1" s="824"/>
      <c r="HFP1" s="824"/>
      <c r="HFQ1" s="824"/>
      <c r="HFR1" s="824"/>
      <c r="HFS1" s="824"/>
      <c r="HFT1" s="824"/>
      <c r="HFU1" s="824"/>
      <c r="HFV1" s="824"/>
      <c r="HFW1" s="824"/>
      <c r="HFX1" s="824"/>
      <c r="HFY1" s="824"/>
      <c r="HFZ1" s="824"/>
      <c r="HGA1" s="824"/>
      <c r="HGB1" s="824"/>
      <c r="HGC1" s="824"/>
      <c r="HGD1" s="824"/>
      <c r="HGE1" s="824"/>
      <c r="HGF1" s="824"/>
      <c r="HGG1" s="824"/>
      <c r="HGH1" s="824"/>
      <c r="HGI1" s="824"/>
      <c r="HGJ1" s="824"/>
      <c r="HGK1" s="824"/>
      <c r="HGL1" s="824"/>
      <c r="HGM1" s="824"/>
      <c r="HGN1" s="824"/>
      <c r="HGO1" s="824"/>
      <c r="HGP1" s="824"/>
      <c r="HGQ1" s="824"/>
      <c r="HGR1" s="824"/>
      <c r="HGS1" s="824"/>
      <c r="HGT1" s="824"/>
      <c r="HGU1" s="824"/>
      <c r="HGV1" s="824"/>
      <c r="HGW1" s="824"/>
      <c r="HGX1" s="824"/>
      <c r="HGY1" s="824"/>
      <c r="HGZ1" s="824"/>
      <c r="HHA1" s="824"/>
      <c r="HHB1" s="824"/>
      <c r="HHC1" s="824"/>
      <c r="HHD1" s="824"/>
      <c r="HHE1" s="824"/>
      <c r="HHF1" s="824"/>
      <c r="HHG1" s="824"/>
      <c r="HHH1" s="824"/>
      <c r="HHI1" s="824"/>
      <c r="HHJ1" s="824"/>
      <c r="HHK1" s="824"/>
      <c r="HHL1" s="824"/>
      <c r="HHM1" s="824"/>
      <c r="HHN1" s="824"/>
      <c r="HHO1" s="824"/>
      <c r="HHP1" s="824"/>
      <c r="HHQ1" s="824"/>
      <c r="HHR1" s="824"/>
      <c r="HHS1" s="824"/>
      <c r="HHT1" s="824"/>
      <c r="HHU1" s="824"/>
      <c r="HHV1" s="824"/>
      <c r="HHW1" s="824"/>
      <c r="HHX1" s="824"/>
      <c r="HHY1" s="824"/>
      <c r="HHZ1" s="824"/>
      <c r="HIA1" s="824"/>
      <c r="HIB1" s="824"/>
      <c r="HIC1" s="824"/>
      <c r="HID1" s="824"/>
      <c r="HIE1" s="824"/>
      <c r="HIF1" s="824"/>
      <c r="HIG1" s="824"/>
      <c r="HIH1" s="824"/>
      <c r="HII1" s="824"/>
      <c r="HIJ1" s="824"/>
      <c r="HIK1" s="824"/>
      <c r="HIL1" s="824"/>
      <c r="HIM1" s="824"/>
      <c r="HIN1" s="824"/>
      <c r="HIO1" s="824"/>
      <c r="HIP1" s="824"/>
      <c r="HIQ1" s="824"/>
      <c r="HIR1" s="824"/>
      <c r="HIS1" s="824"/>
      <c r="HIT1" s="824"/>
      <c r="HIU1" s="824"/>
      <c r="HIV1" s="824"/>
      <c r="HIW1" s="824"/>
      <c r="HIX1" s="824"/>
      <c r="HIY1" s="824"/>
      <c r="HIZ1" s="824"/>
      <c r="HJA1" s="824"/>
      <c r="HJB1" s="824"/>
      <c r="HJC1" s="824"/>
      <c r="HJD1" s="824"/>
      <c r="HJE1" s="824"/>
      <c r="HJF1" s="824"/>
      <c r="HJG1" s="824"/>
      <c r="HJH1" s="824"/>
      <c r="HJI1" s="824"/>
      <c r="HJJ1" s="824"/>
      <c r="HJK1" s="824"/>
      <c r="HJL1" s="824"/>
      <c r="HJM1" s="824"/>
      <c r="HJN1" s="824"/>
      <c r="HJO1" s="824"/>
      <c r="HJP1" s="824"/>
      <c r="HJQ1" s="824"/>
      <c r="HJR1" s="824"/>
      <c r="HJS1" s="824"/>
      <c r="HJT1" s="824"/>
      <c r="HJU1" s="824"/>
      <c r="HJV1" s="824"/>
      <c r="HJW1" s="824"/>
      <c r="HJX1" s="824"/>
      <c r="HJY1" s="824"/>
      <c r="HJZ1" s="824"/>
      <c r="HKA1" s="824"/>
      <c r="HKB1" s="824"/>
      <c r="HKC1" s="824"/>
      <c r="HKD1" s="824"/>
      <c r="HKE1" s="824"/>
      <c r="HKF1" s="824"/>
      <c r="HKG1" s="824"/>
      <c r="HKH1" s="824"/>
      <c r="HKI1" s="824"/>
      <c r="HKJ1" s="824"/>
      <c r="HKK1" s="824"/>
      <c r="HKL1" s="824"/>
      <c r="HKM1" s="824"/>
      <c r="HKN1" s="824"/>
      <c r="HKO1" s="824"/>
      <c r="HKP1" s="824"/>
      <c r="HKQ1" s="824"/>
      <c r="HKR1" s="824"/>
      <c r="HKS1" s="824"/>
      <c r="HKT1" s="824"/>
      <c r="HKU1" s="824"/>
      <c r="HKV1" s="824"/>
      <c r="HKW1" s="824"/>
      <c r="HKX1" s="824"/>
      <c r="HKY1" s="824"/>
      <c r="HKZ1" s="824"/>
      <c r="HLA1" s="824"/>
      <c r="HLB1" s="824"/>
      <c r="HLC1" s="824"/>
      <c r="HLD1" s="824"/>
      <c r="HLE1" s="824"/>
      <c r="HLF1" s="824"/>
      <c r="HLG1" s="824"/>
      <c r="HLH1" s="824"/>
      <c r="HLI1" s="824"/>
      <c r="HLJ1" s="824"/>
      <c r="HLK1" s="824"/>
      <c r="HLL1" s="824"/>
      <c r="HLM1" s="824"/>
      <c r="HLN1" s="824"/>
      <c r="HLO1" s="824"/>
      <c r="HLP1" s="824"/>
      <c r="HLQ1" s="824"/>
      <c r="HLR1" s="824"/>
      <c r="HLS1" s="824"/>
      <c r="HLT1" s="824"/>
      <c r="HLU1" s="824"/>
      <c r="HLV1" s="824"/>
      <c r="HLW1" s="824"/>
      <c r="HLX1" s="824"/>
      <c r="HLY1" s="824"/>
      <c r="HLZ1" s="824"/>
      <c r="HMA1" s="824"/>
      <c r="HMB1" s="824"/>
      <c r="HMC1" s="824"/>
      <c r="HMD1" s="824"/>
      <c r="HME1" s="824"/>
      <c r="HMF1" s="824"/>
      <c r="HMG1" s="824"/>
      <c r="HMH1" s="824"/>
      <c r="HMI1" s="824"/>
      <c r="HMJ1" s="824"/>
      <c r="HMK1" s="824"/>
      <c r="HML1" s="824"/>
      <c r="HMM1" s="824"/>
      <c r="HMN1" s="824"/>
      <c r="HMO1" s="824"/>
      <c r="HMP1" s="824"/>
      <c r="HMQ1" s="824"/>
      <c r="HMR1" s="824"/>
      <c r="HMS1" s="824"/>
      <c r="HMT1" s="824"/>
      <c r="HMU1" s="824"/>
      <c r="HMV1" s="824"/>
      <c r="HMW1" s="824"/>
      <c r="HMX1" s="824"/>
      <c r="HMY1" s="824"/>
      <c r="HMZ1" s="824"/>
      <c r="HNA1" s="824"/>
      <c r="HNB1" s="824"/>
      <c r="HNC1" s="824"/>
      <c r="HND1" s="824"/>
      <c r="HNE1" s="824"/>
      <c r="HNF1" s="824"/>
      <c r="HNG1" s="824"/>
      <c r="HNH1" s="824"/>
      <c r="HNI1" s="824"/>
      <c r="HNJ1" s="824"/>
      <c r="HNK1" s="824"/>
      <c r="HNL1" s="824"/>
      <c r="HNM1" s="824"/>
      <c r="HNN1" s="824"/>
      <c r="HNO1" s="824"/>
      <c r="HNP1" s="824"/>
      <c r="HNQ1" s="824"/>
      <c r="HNR1" s="824"/>
      <c r="HNS1" s="824"/>
      <c r="HNT1" s="824"/>
      <c r="HNU1" s="824"/>
      <c r="HNV1" s="824"/>
      <c r="HNW1" s="824"/>
      <c r="HNX1" s="824"/>
      <c r="HNY1" s="824"/>
      <c r="HNZ1" s="824"/>
      <c r="HOA1" s="824"/>
      <c r="HOB1" s="824"/>
      <c r="HOC1" s="824"/>
      <c r="HOD1" s="824"/>
      <c r="HOE1" s="824"/>
      <c r="HOF1" s="824"/>
      <c r="HOG1" s="824"/>
      <c r="HOH1" s="824"/>
      <c r="HOI1" s="824"/>
      <c r="HOJ1" s="824"/>
      <c r="HOK1" s="824"/>
      <c r="HOL1" s="824"/>
      <c r="HOM1" s="824"/>
      <c r="HON1" s="824"/>
      <c r="HOO1" s="824"/>
      <c r="HOP1" s="824"/>
      <c r="HOQ1" s="824"/>
      <c r="HOR1" s="824"/>
      <c r="HOS1" s="824"/>
      <c r="HOT1" s="824"/>
      <c r="HOU1" s="824"/>
      <c r="HOV1" s="824"/>
      <c r="HOW1" s="824"/>
      <c r="HOX1" s="824"/>
      <c r="HOY1" s="824"/>
      <c r="HOZ1" s="824"/>
      <c r="HPA1" s="824"/>
      <c r="HPB1" s="824"/>
      <c r="HPC1" s="824"/>
      <c r="HPD1" s="824"/>
      <c r="HPE1" s="824"/>
      <c r="HPF1" s="824"/>
      <c r="HPG1" s="824"/>
      <c r="HPH1" s="824"/>
      <c r="HPI1" s="824"/>
      <c r="HPJ1" s="824"/>
      <c r="HPK1" s="824"/>
      <c r="HPL1" s="824"/>
      <c r="HPM1" s="824"/>
      <c r="HPN1" s="824"/>
      <c r="HPO1" s="824"/>
      <c r="HPP1" s="824"/>
      <c r="HPQ1" s="824"/>
      <c r="HPR1" s="824"/>
      <c r="HPS1" s="824"/>
      <c r="HPT1" s="824"/>
      <c r="HPU1" s="824"/>
      <c r="HPV1" s="824"/>
      <c r="HPW1" s="824"/>
      <c r="HPX1" s="824"/>
      <c r="HPY1" s="824"/>
      <c r="HPZ1" s="824"/>
      <c r="HQA1" s="824"/>
      <c r="HQB1" s="824"/>
      <c r="HQC1" s="824"/>
      <c r="HQD1" s="824"/>
      <c r="HQE1" s="824"/>
      <c r="HQF1" s="824"/>
      <c r="HQG1" s="824"/>
      <c r="HQH1" s="824"/>
      <c r="HQI1" s="824"/>
      <c r="HQJ1" s="824"/>
      <c r="HQK1" s="824"/>
      <c r="HQL1" s="824"/>
      <c r="HQM1" s="824"/>
      <c r="HQN1" s="824"/>
      <c r="HQO1" s="824"/>
      <c r="HQP1" s="824"/>
      <c r="HQQ1" s="824"/>
      <c r="HQR1" s="824"/>
      <c r="HQS1" s="824"/>
      <c r="HQT1" s="824"/>
      <c r="HQU1" s="824"/>
      <c r="HQV1" s="824"/>
      <c r="HQW1" s="824"/>
      <c r="HQX1" s="824"/>
      <c r="HQY1" s="824"/>
      <c r="HQZ1" s="824"/>
      <c r="HRA1" s="824"/>
      <c r="HRB1" s="824"/>
      <c r="HRC1" s="824"/>
      <c r="HRD1" s="824"/>
      <c r="HRE1" s="824"/>
      <c r="HRF1" s="824"/>
      <c r="HRG1" s="824"/>
      <c r="HRH1" s="824"/>
      <c r="HRI1" s="824"/>
      <c r="HRJ1" s="824"/>
      <c r="HRK1" s="824"/>
      <c r="HRL1" s="824"/>
      <c r="HRM1" s="824"/>
      <c r="HRN1" s="824"/>
      <c r="HRO1" s="824"/>
      <c r="HRP1" s="824"/>
      <c r="HRQ1" s="824"/>
      <c r="HRR1" s="824"/>
      <c r="HRS1" s="824"/>
      <c r="HRT1" s="824"/>
      <c r="HRU1" s="824"/>
      <c r="HRV1" s="824"/>
      <c r="HRW1" s="824"/>
      <c r="HRX1" s="824"/>
      <c r="HRY1" s="824"/>
      <c r="HRZ1" s="824"/>
      <c r="HSA1" s="824"/>
      <c r="HSB1" s="824"/>
      <c r="HSC1" s="824"/>
      <c r="HSD1" s="824"/>
      <c r="HSE1" s="824"/>
      <c r="HSF1" s="824"/>
      <c r="HSG1" s="824"/>
      <c r="HSH1" s="824"/>
      <c r="HSI1" s="824"/>
      <c r="HSJ1" s="824"/>
      <c r="HSK1" s="824"/>
      <c r="HSL1" s="824"/>
      <c r="HSM1" s="824"/>
      <c r="HSN1" s="824"/>
      <c r="HSO1" s="824"/>
      <c r="HSP1" s="824"/>
      <c r="HSQ1" s="824"/>
      <c r="HSR1" s="824"/>
      <c r="HSS1" s="824"/>
      <c r="HST1" s="824"/>
      <c r="HSU1" s="824"/>
      <c r="HSV1" s="824"/>
      <c r="HSW1" s="824"/>
      <c r="HSX1" s="824"/>
      <c r="HSY1" s="824"/>
      <c r="HSZ1" s="824"/>
      <c r="HTA1" s="824"/>
      <c r="HTB1" s="824"/>
      <c r="HTC1" s="824"/>
      <c r="HTD1" s="824"/>
      <c r="HTE1" s="824"/>
      <c r="HTF1" s="824"/>
      <c r="HTG1" s="824"/>
      <c r="HTH1" s="824"/>
      <c r="HTI1" s="824"/>
      <c r="HTJ1" s="824"/>
      <c r="HTK1" s="824"/>
      <c r="HTL1" s="824"/>
      <c r="HTM1" s="824"/>
      <c r="HTN1" s="824"/>
      <c r="HTO1" s="824"/>
      <c r="HTP1" s="824"/>
      <c r="HTQ1" s="824"/>
      <c r="HTR1" s="824"/>
      <c r="HTS1" s="824"/>
      <c r="HTT1" s="824"/>
      <c r="HTU1" s="824"/>
      <c r="HTV1" s="824"/>
      <c r="HTW1" s="824"/>
      <c r="HTX1" s="824"/>
      <c r="HTY1" s="824"/>
      <c r="HTZ1" s="824"/>
      <c r="HUA1" s="824"/>
      <c r="HUB1" s="824"/>
      <c r="HUC1" s="824"/>
      <c r="HUD1" s="824"/>
      <c r="HUE1" s="824"/>
      <c r="HUF1" s="824"/>
      <c r="HUG1" s="824"/>
      <c r="HUH1" s="824"/>
      <c r="HUI1" s="824"/>
      <c r="HUJ1" s="824"/>
      <c r="HUK1" s="824"/>
      <c r="HUL1" s="824"/>
      <c r="HUM1" s="824"/>
      <c r="HUN1" s="824"/>
      <c r="HUO1" s="824"/>
      <c r="HUP1" s="824"/>
      <c r="HUQ1" s="824"/>
      <c r="HUR1" s="824"/>
      <c r="HUS1" s="824"/>
      <c r="HUT1" s="824"/>
      <c r="HUU1" s="824"/>
      <c r="HUV1" s="824"/>
      <c r="HUW1" s="824"/>
      <c r="HUX1" s="824"/>
      <c r="HUY1" s="824"/>
      <c r="HUZ1" s="824"/>
      <c r="HVA1" s="824"/>
      <c r="HVB1" s="824"/>
      <c r="HVC1" s="824"/>
      <c r="HVD1" s="824"/>
      <c r="HVE1" s="824"/>
      <c r="HVF1" s="824"/>
      <c r="HVG1" s="824"/>
      <c r="HVH1" s="824"/>
      <c r="HVI1" s="824"/>
      <c r="HVJ1" s="824"/>
      <c r="HVK1" s="824"/>
      <c r="HVL1" s="824"/>
      <c r="HVM1" s="824"/>
      <c r="HVN1" s="824"/>
      <c r="HVO1" s="824"/>
      <c r="HVP1" s="824"/>
      <c r="HVQ1" s="824"/>
      <c r="HVR1" s="824"/>
      <c r="HVS1" s="824"/>
      <c r="HVT1" s="824"/>
      <c r="HVU1" s="824"/>
      <c r="HVV1" s="824"/>
      <c r="HVW1" s="824"/>
      <c r="HVX1" s="824"/>
      <c r="HVY1" s="824"/>
      <c r="HVZ1" s="824"/>
      <c r="HWA1" s="824"/>
      <c r="HWB1" s="824"/>
      <c r="HWC1" s="824"/>
      <c r="HWD1" s="824"/>
      <c r="HWE1" s="824"/>
      <c r="HWF1" s="824"/>
      <c r="HWG1" s="824"/>
      <c r="HWH1" s="824"/>
      <c r="HWI1" s="824"/>
      <c r="HWJ1" s="824"/>
      <c r="HWK1" s="824"/>
      <c r="HWL1" s="824"/>
      <c r="HWM1" s="824"/>
      <c r="HWN1" s="824"/>
      <c r="HWO1" s="824"/>
      <c r="HWP1" s="824"/>
      <c r="HWQ1" s="824"/>
      <c r="HWR1" s="824"/>
      <c r="HWS1" s="824"/>
      <c r="HWT1" s="824"/>
      <c r="HWU1" s="824"/>
      <c r="HWV1" s="824"/>
      <c r="HWW1" s="824"/>
      <c r="HWX1" s="824"/>
      <c r="HWY1" s="824"/>
      <c r="HWZ1" s="824"/>
      <c r="HXA1" s="824"/>
      <c r="HXB1" s="824"/>
      <c r="HXC1" s="824"/>
      <c r="HXD1" s="824"/>
      <c r="HXE1" s="824"/>
      <c r="HXF1" s="824"/>
      <c r="HXG1" s="824"/>
      <c r="HXH1" s="824"/>
      <c r="HXI1" s="824"/>
      <c r="HXJ1" s="824"/>
      <c r="HXK1" s="824"/>
      <c r="HXL1" s="824"/>
      <c r="HXM1" s="824"/>
      <c r="HXN1" s="824"/>
      <c r="HXO1" s="824"/>
      <c r="HXP1" s="824"/>
      <c r="HXQ1" s="824"/>
      <c r="HXR1" s="824"/>
      <c r="HXS1" s="824"/>
      <c r="HXT1" s="824"/>
      <c r="HXU1" s="824"/>
      <c r="HXV1" s="824"/>
      <c r="HXW1" s="824"/>
      <c r="HXX1" s="824"/>
      <c r="HXY1" s="824"/>
      <c r="HXZ1" s="824"/>
      <c r="HYA1" s="824"/>
      <c r="HYB1" s="824"/>
      <c r="HYC1" s="824"/>
      <c r="HYD1" s="824"/>
      <c r="HYE1" s="824"/>
      <c r="HYF1" s="824"/>
      <c r="HYG1" s="824"/>
      <c r="HYH1" s="824"/>
      <c r="HYI1" s="824"/>
      <c r="HYJ1" s="824"/>
      <c r="HYK1" s="824"/>
      <c r="HYL1" s="824"/>
      <c r="HYM1" s="824"/>
      <c r="HYN1" s="824"/>
      <c r="HYO1" s="824"/>
      <c r="HYP1" s="824"/>
      <c r="HYQ1" s="824"/>
      <c r="HYR1" s="824"/>
      <c r="HYS1" s="824"/>
      <c r="HYT1" s="824"/>
      <c r="HYU1" s="824"/>
      <c r="HYV1" s="824"/>
      <c r="HYW1" s="824"/>
      <c r="HYX1" s="824"/>
      <c r="HYY1" s="824"/>
      <c r="HYZ1" s="824"/>
      <c r="HZA1" s="824"/>
      <c r="HZB1" s="824"/>
      <c r="HZC1" s="824"/>
      <c r="HZD1" s="824"/>
      <c r="HZE1" s="824"/>
      <c r="HZF1" s="824"/>
      <c r="HZG1" s="824"/>
      <c r="HZH1" s="824"/>
      <c r="HZI1" s="824"/>
      <c r="HZJ1" s="824"/>
      <c r="HZK1" s="824"/>
      <c r="HZL1" s="824"/>
      <c r="HZM1" s="824"/>
      <c r="HZN1" s="824"/>
      <c r="HZO1" s="824"/>
      <c r="HZP1" s="824"/>
      <c r="HZQ1" s="824"/>
      <c r="HZR1" s="824"/>
      <c r="HZS1" s="824"/>
      <c r="HZT1" s="824"/>
      <c r="HZU1" s="824"/>
      <c r="HZV1" s="824"/>
      <c r="HZW1" s="824"/>
      <c r="HZX1" s="824"/>
      <c r="HZY1" s="824"/>
      <c r="HZZ1" s="824"/>
      <c r="IAA1" s="824"/>
      <c r="IAB1" s="824"/>
      <c r="IAC1" s="824"/>
      <c r="IAD1" s="824"/>
      <c r="IAE1" s="824"/>
      <c r="IAF1" s="824"/>
      <c r="IAG1" s="824"/>
      <c r="IAH1" s="824"/>
      <c r="IAI1" s="824"/>
      <c r="IAJ1" s="824"/>
      <c r="IAK1" s="824"/>
      <c r="IAL1" s="824"/>
      <c r="IAM1" s="824"/>
      <c r="IAN1" s="824"/>
      <c r="IAO1" s="824"/>
      <c r="IAP1" s="824"/>
      <c r="IAQ1" s="824"/>
      <c r="IAR1" s="824"/>
      <c r="IAS1" s="824"/>
      <c r="IAT1" s="824"/>
      <c r="IAU1" s="824"/>
      <c r="IAV1" s="824"/>
      <c r="IAW1" s="824"/>
      <c r="IAX1" s="824"/>
      <c r="IAY1" s="824"/>
      <c r="IAZ1" s="824"/>
      <c r="IBA1" s="824"/>
      <c r="IBB1" s="824"/>
      <c r="IBC1" s="824"/>
      <c r="IBD1" s="824"/>
      <c r="IBE1" s="824"/>
      <c r="IBF1" s="824"/>
      <c r="IBG1" s="824"/>
      <c r="IBH1" s="824"/>
      <c r="IBI1" s="824"/>
      <c r="IBJ1" s="824"/>
      <c r="IBK1" s="824"/>
      <c r="IBL1" s="824"/>
      <c r="IBM1" s="824"/>
      <c r="IBN1" s="824"/>
      <c r="IBO1" s="824"/>
      <c r="IBP1" s="824"/>
      <c r="IBQ1" s="824"/>
      <c r="IBR1" s="824"/>
      <c r="IBS1" s="824"/>
      <c r="IBT1" s="824"/>
      <c r="IBU1" s="824"/>
      <c r="IBV1" s="824"/>
      <c r="IBW1" s="824"/>
      <c r="IBX1" s="824"/>
      <c r="IBY1" s="824"/>
      <c r="IBZ1" s="824"/>
      <c r="ICA1" s="824"/>
      <c r="ICB1" s="824"/>
      <c r="ICC1" s="824"/>
      <c r="ICD1" s="824"/>
      <c r="ICE1" s="824"/>
      <c r="ICF1" s="824"/>
      <c r="ICG1" s="824"/>
      <c r="ICH1" s="824"/>
      <c r="ICI1" s="824"/>
      <c r="ICJ1" s="824"/>
      <c r="ICK1" s="824"/>
      <c r="ICL1" s="824"/>
      <c r="ICM1" s="824"/>
      <c r="ICN1" s="824"/>
      <c r="ICO1" s="824"/>
      <c r="ICP1" s="824"/>
      <c r="ICQ1" s="824"/>
      <c r="ICR1" s="824"/>
      <c r="ICS1" s="824"/>
      <c r="ICT1" s="824"/>
      <c r="ICU1" s="824"/>
      <c r="ICV1" s="824"/>
      <c r="ICW1" s="824"/>
      <c r="ICX1" s="824"/>
      <c r="ICY1" s="824"/>
      <c r="ICZ1" s="824"/>
      <c r="IDA1" s="824"/>
      <c r="IDB1" s="824"/>
      <c r="IDC1" s="824"/>
      <c r="IDD1" s="824"/>
      <c r="IDE1" s="824"/>
      <c r="IDF1" s="824"/>
      <c r="IDG1" s="824"/>
      <c r="IDH1" s="824"/>
      <c r="IDI1" s="824"/>
      <c r="IDJ1" s="824"/>
      <c r="IDK1" s="824"/>
      <c r="IDL1" s="824"/>
      <c r="IDM1" s="824"/>
      <c r="IDN1" s="824"/>
      <c r="IDO1" s="824"/>
      <c r="IDP1" s="824"/>
      <c r="IDQ1" s="824"/>
      <c r="IDR1" s="824"/>
      <c r="IDS1" s="824"/>
      <c r="IDT1" s="824"/>
      <c r="IDU1" s="824"/>
      <c r="IDV1" s="824"/>
      <c r="IDW1" s="824"/>
      <c r="IDX1" s="824"/>
      <c r="IDY1" s="824"/>
      <c r="IDZ1" s="824"/>
      <c r="IEA1" s="824"/>
      <c r="IEB1" s="824"/>
      <c r="IEC1" s="824"/>
      <c r="IED1" s="824"/>
      <c r="IEE1" s="824"/>
      <c r="IEF1" s="824"/>
      <c r="IEG1" s="824"/>
      <c r="IEH1" s="824"/>
      <c r="IEI1" s="824"/>
      <c r="IEJ1" s="824"/>
      <c r="IEK1" s="824"/>
      <c r="IEL1" s="824"/>
      <c r="IEM1" s="824"/>
      <c r="IEN1" s="824"/>
      <c r="IEO1" s="824"/>
      <c r="IEP1" s="824"/>
      <c r="IEQ1" s="824"/>
      <c r="IER1" s="824"/>
      <c r="IES1" s="824"/>
      <c r="IET1" s="824"/>
      <c r="IEU1" s="824"/>
      <c r="IEV1" s="824"/>
      <c r="IEW1" s="824"/>
      <c r="IEX1" s="824"/>
      <c r="IEY1" s="824"/>
      <c r="IEZ1" s="824"/>
      <c r="IFA1" s="824"/>
      <c r="IFB1" s="824"/>
      <c r="IFC1" s="824"/>
      <c r="IFD1" s="824"/>
      <c r="IFE1" s="824"/>
      <c r="IFF1" s="824"/>
      <c r="IFG1" s="824"/>
      <c r="IFH1" s="824"/>
      <c r="IFI1" s="824"/>
      <c r="IFJ1" s="824"/>
      <c r="IFK1" s="824"/>
      <c r="IFL1" s="824"/>
      <c r="IFM1" s="824"/>
      <c r="IFN1" s="824"/>
      <c r="IFO1" s="824"/>
      <c r="IFP1" s="824"/>
      <c r="IFQ1" s="824"/>
      <c r="IFR1" s="824"/>
      <c r="IFS1" s="824"/>
      <c r="IFT1" s="824"/>
      <c r="IFU1" s="824"/>
      <c r="IFV1" s="824"/>
      <c r="IFW1" s="824"/>
      <c r="IFX1" s="824"/>
      <c r="IFY1" s="824"/>
      <c r="IFZ1" s="824"/>
      <c r="IGA1" s="824"/>
      <c r="IGB1" s="824"/>
      <c r="IGC1" s="824"/>
      <c r="IGD1" s="824"/>
      <c r="IGE1" s="824"/>
      <c r="IGF1" s="824"/>
      <c r="IGG1" s="824"/>
      <c r="IGH1" s="824"/>
      <c r="IGI1" s="824"/>
      <c r="IGJ1" s="824"/>
      <c r="IGK1" s="824"/>
      <c r="IGL1" s="824"/>
      <c r="IGM1" s="824"/>
      <c r="IGN1" s="824"/>
      <c r="IGO1" s="824"/>
      <c r="IGP1" s="824"/>
      <c r="IGQ1" s="824"/>
      <c r="IGR1" s="824"/>
      <c r="IGS1" s="824"/>
      <c r="IGT1" s="824"/>
      <c r="IGU1" s="824"/>
      <c r="IGV1" s="824"/>
      <c r="IGW1" s="824"/>
      <c r="IGX1" s="824"/>
      <c r="IGY1" s="824"/>
      <c r="IGZ1" s="824"/>
      <c r="IHA1" s="824"/>
      <c r="IHB1" s="824"/>
      <c r="IHC1" s="824"/>
      <c r="IHD1" s="824"/>
      <c r="IHE1" s="824"/>
      <c r="IHF1" s="824"/>
      <c r="IHG1" s="824"/>
      <c r="IHH1" s="824"/>
      <c r="IHI1" s="824"/>
      <c r="IHJ1" s="824"/>
      <c r="IHK1" s="824"/>
      <c r="IHL1" s="824"/>
      <c r="IHM1" s="824"/>
      <c r="IHN1" s="824"/>
      <c r="IHO1" s="824"/>
      <c r="IHP1" s="824"/>
      <c r="IHQ1" s="824"/>
      <c r="IHR1" s="824"/>
      <c r="IHS1" s="824"/>
      <c r="IHT1" s="824"/>
      <c r="IHU1" s="824"/>
      <c r="IHV1" s="824"/>
      <c r="IHW1" s="824"/>
      <c r="IHX1" s="824"/>
      <c r="IHY1" s="824"/>
      <c r="IHZ1" s="824"/>
      <c r="IIA1" s="824"/>
      <c r="IIB1" s="824"/>
      <c r="IIC1" s="824"/>
      <c r="IID1" s="824"/>
      <c r="IIE1" s="824"/>
      <c r="IIF1" s="824"/>
      <c r="IIG1" s="824"/>
      <c r="IIH1" s="824"/>
      <c r="III1" s="824"/>
      <c r="IIJ1" s="824"/>
      <c r="IIK1" s="824"/>
      <c r="IIL1" s="824"/>
      <c r="IIM1" s="824"/>
      <c r="IIN1" s="824"/>
      <c r="IIO1" s="824"/>
      <c r="IIP1" s="824"/>
      <c r="IIQ1" s="824"/>
      <c r="IIR1" s="824"/>
      <c r="IIS1" s="824"/>
      <c r="IIT1" s="824"/>
      <c r="IIU1" s="824"/>
      <c r="IIV1" s="824"/>
      <c r="IIW1" s="824"/>
      <c r="IIX1" s="824"/>
      <c r="IIY1" s="824"/>
      <c r="IIZ1" s="824"/>
      <c r="IJA1" s="824"/>
      <c r="IJB1" s="824"/>
      <c r="IJC1" s="824"/>
      <c r="IJD1" s="824"/>
      <c r="IJE1" s="824"/>
      <c r="IJF1" s="824"/>
      <c r="IJG1" s="824"/>
      <c r="IJH1" s="824"/>
      <c r="IJI1" s="824"/>
      <c r="IJJ1" s="824"/>
      <c r="IJK1" s="824"/>
      <c r="IJL1" s="824"/>
      <c r="IJM1" s="824"/>
      <c r="IJN1" s="824"/>
      <c r="IJO1" s="824"/>
      <c r="IJP1" s="824"/>
      <c r="IJQ1" s="824"/>
      <c r="IJR1" s="824"/>
      <c r="IJS1" s="824"/>
      <c r="IJT1" s="824"/>
      <c r="IJU1" s="824"/>
      <c r="IJV1" s="824"/>
      <c r="IJW1" s="824"/>
      <c r="IJX1" s="824"/>
      <c r="IJY1" s="824"/>
      <c r="IJZ1" s="824"/>
      <c r="IKA1" s="824"/>
      <c r="IKB1" s="824"/>
      <c r="IKC1" s="824"/>
      <c r="IKD1" s="824"/>
      <c r="IKE1" s="824"/>
      <c r="IKF1" s="824"/>
      <c r="IKG1" s="824"/>
      <c r="IKH1" s="824"/>
      <c r="IKI1" s="824"/>
      <c r="IKJ1" s="824"/>
      <c r="IKK1" s="824"/>
      <c r="IKL1" s="824"/>
      <c r="IKM1" s="824"/>
      <c r="IKN1" s="824"/>
      <c r="IKO1" s="824"/>
      <c r="IKP1" s="824"/>
      <c r="IKQ1" s="824"/>
      <c r="IKR1" s="824"/>
      <c r="IKS1" s="824"/>
      <c r="IKT1" s="824"/>
      <c r="IKU1" s="824"/>
      <c r="IKV1" s="824"/>
      <c r="IKW1" s="824"/>
      <c r="IKX1" s="824"/>
      <c r="IKY1" s="824"/>
      <c r="IKZ1" s="824"/>
      <c r="ILA1" s="824"/>
      <c r="ILB1" s="824"/>
      <c r="ILC1" s="824"/>
      <c r="ILD1" s="824"/>
      <c r="ILE1" s="824"/>
      <c r="ILF1" s="824"/>
      <c r="ILG1" s="824"/>
      <c r="ILH1" s="824"/>
      <c r="ILI1" s="824"/>
      <c r="ILJ1" s="824"/>
      <c r="ILK1" s="824"/>
      <c r="ILL1" s="824"/>
      <c r="ILM1" s="824"/>
      <c r="ILN1" s="824"/>
      <c r="ILO1" s="824"/>
      <c r="ILP1" s="824"/>
      <c r="ILQ1" s="824"/>
      <c r="ILR1" s="824"/>
      <c r="ILS1" s="824"/>
      <c r="ILT1" s="824"/>
      <c r="ILU1" s="824"/>
      <c r="ILV1" s="824"/>
      <c r="ILW1" s="824"/>
      <c r="ILX1" s="824"/>
      <c r="ILY1" s="824"/>
      <c r="ILZ1" s="824"/>
      <c r="IMA1" s="824"/>
      <c r="IMB1" s="824"/>
      <c r="IMC1" s="824"/>
      <c r="IMD1" s="824"/>
      <c r="IME1" s="824"/>
      <c r="IMF1" s="824"/>
      <c r="IMG1" s="824"/>
      <c r="IMH1" s="824"/>
      <c r="IMI1" s="824"/>
      <c r="IMJ1" s="824"/>
      <c r="IMK1" s="824"/>
      <c r="IML1" s="824"/>
      <c r="IMM1" s="824"/>
      <c r="IMN1" s="824"/>
      <c r="IMO1" s="824"/>
      <c r="IMP1" s="824"/>
      <c r="IMQ1" s="824"/>
      <c r="IMR1" s="824"/>
      <c r="IMS1" s="824"/>
      <c r="IMT1" s="824"/>
      <c r="IMU1" s="824"/>
      <c r="IMV1" s="824"/>
      <c r="IMW1" s="824"/>
      <c r="IMX1" s="824"/>
      <c r="IMY1" s="824"/>
      <c r="IMZ1" s="824"/>
      <c r="INA1" s="824"/>
      <c r="INB1" s="824"/>
      <c r="INC1" s="824"/>
      <c r="IND1" s="824"/>
      <c r="INE1" s="824"/>
      <c r="INF1" s="824"/>
      <c r="ING1" s="824"/>
      <c r="INH1" s="824"/>
      <c r="INI1" s="824"/>
      <c r="INJ1" s="824"/>
      <c r="INK1" s="824"/>
      <c r="INL1" s="824"/>
      <c r="INM1" s="824"/>
      <c r="INN1" s="824"/>
      <c r="INO1" s="824"/>
      <c r="INP1" s="824"/>
      <c r="INQ1" s="824"/>
      <c r="INR1" s="824"/>
      <c r="INS1" s="824"/>
      <c r="INT1" s="824"/>
      <c r="INU1" s="824"/>
      <c r="INV1" s="824"/>
      <c r="INW1" s="824"/>
      <c r="INX1" s="824"/>
      <c r="INY1" s="824"/>
      <c r="INZ1" s="824"/>
      <c r="IOA1" s="824"/>
      <c r="IOB1" s="824"/>
      <c r="IOC1" s="824"/>
      <c r="IOD1" s="824"/>
      <c r="IOE1" s="824"/>
      <c r="IOF1" s="824"/>
      <c r="IOG1" s="824"/>
      <c r="IOH1" s="824"/>
      <c r="IOI1" s="824"/>
      <c r="IOJ1" s="824"/>
      <c r="IOK1" s="824"/>
      <c r="IOL1" s="824"/>
      <c r="IOM1" s="824"/>
      <c r="ION1" s="824"/>
      <c r="IOO1" s="824"/>
      <c r="IOP1" s="824"/>
      <c r="IOQ1" s="824"/>
      <c r="IOR1" s="824"/>
      <c r="IOS1" s="824"/>
      <c r="IOT1" s="824"/>
      <c r="IOU1" s="824"/>
      <c r="IOV1" s="824"/>
      <c r="IOW1" s="824"/>
      <c r="IOX1" s="824"/>
      <c r="IOY1" s="824"/>
      <c r="IOZ1" s="824"/>
      <c r="IPA1" s="824"/>
      <c r="IPB1" s="824"/>
      <c r="IPC1" s="824"/>
      <c r="IPD1" s="824"/>
      <c r="IPE1" s="824"/>
      <c r="IPF1" s="824"/>
      <c r="IPG1" s="824"/>
      <c r="IPH1" s="824"/>
      <c r="IPI1" s="824"/>
      <c r="IPJ1" s="824"/>
      <c r="IPK1" s="824"/>
      <c r="IPL1" s="824"/>
      <c r="IPM1" s="824"/>
      <c r="IPN1" s="824"/>
      <c r="IPO1" s="824"/>
      <c r="IPP1" s="824"/>
      <c r="IPQ1" s="824"/>
      <c r="IPR1" s="824"/>
      <c r="IPS1" s="824"/>
      <c r="IPT1" s="824"/>
      <c r="IPU1" s="824"/>
      <c r="IPV1" s="824"/>
      <c r="IPW1" s="824"/>
      <c r="IPX1" s="824"/>
      <c r="IPY1" s="824"/>
      <c r="IPZ1" s="824"/>
      <c r="IQA1" s="824"/>
      <c r="IQB1" s="824"/>
      <c r="IQC1" s="824"/>
      <c r="IQD1" s="824"/>
      <c r="IQE1" s="824"/>
      <c r="IQF1" s="824"/>
      <c r="IQG1" s="824"/>
      <c r="IQH1" s="824"/>
      <c r="IQI1" s="824"/>
      <c r="IQJ1" s="824"/>
      <c r="IQK1" s="824"/>
      <c r="IQL1" s="824"/>
      <c r="IQM1" s="824"/>
      <c r="IQN1" s="824"/>
      <c r="IQO1" s="824"/>
      <c r="IQP1" s="824"/>
      <c r="IQQ1" s="824"/>
      <c r="IQR1" s="824"/>
      <c r="IQS1" s="824"/>
      <c r="IQT1" s="824"/>
      <c r="IQU1" s="824"/>
      <c r="IQV1" s="824"/>
      <c r="IQW1" s="824"/>
      <c r="IQX1" s="824"/>
      <c r="IQY1" s="824"/>
      <c r="IQZ1" s="824"/>
      <c r="IRA1" s="824"/>
      <c r="IRB1" s="824"/>
      <c r="IRC1" s="824"/>
      <c r="IRD1" s="824"/>
      <c r="IRE1" s="824"/>
      <c r="IRF1" s="824"/>
      <c r="IRG1" s="824"/>
      <c r="IRH1" s="824"/>
      <c r="IRI1" s="824"/>
      <c r="IRJ1" s="824"/>
      <c r="IRK1" s="824"/>
      <c r="IRL1" s="824"/>
      <c r="IRM1" s="824"/>
      <c r="IRN1" s="824"/>
      <c r="IRO1" s="824"/>
      <c r="IRP1" s="824"/>
      <c r="IRQ1" s="824"/>
      <c r="IRR1" s="824"/>
      <c r="IRS1" s="824"/>
      <c r="IRT1" s="824"/>
      <c r="IRU1" s="824"/>
      <c r="IRV1" s="824"/>
      <c r="IRW1" s="824"/>
      <c r="IRX1" s="824"/>
      <c r="IRY1" s="824"/>
      <c r="IRZ1" s="824"/>
      <c r="ISA1" s="824"/>
      <c r="ISB1" s="824"/>
      <c r="ISC1" s="824"/>
      <c r="ISD1" s="824"/>
      <c r="ISE1" s="824"/>
      <c r="ISF1" s="824"/>
      <c r="ISG1" s="824"/>
      <c r="ISH1" s="824"/>
      <c r="ISI1" s="824"/>
      <c r="ISJ1" s="824"/>
      <c r="ISK1" s="824"/>
      <c r="ISL1" s="824"/>
      <c r="ISM1" s="824"/>
      <c r="ISN1" s="824"/>
      <c r="ISO1" s="824"/>
      <c r="ISP1" s="824"/>
      <c r="ISQ1" s="824"/>
      <c r="ISR1" s="824"/>
      <c r="ISS1" s="824"/>
      <c r="IST1" s="824"/>
      <c r="ISU1" s="824"/>
      <c r="ISV1" s="824"/>
      <c r="ISW1" s="824"/>
      <c r="ISX1" s="824"/>
      <c r="ISY1" s="824"/>
      <c r="ISZ1" s="824"/>
      <c r="ITA1" s="824"/>
      <c r="ITB1" s="824"/>
      <c r="ITC1" s="824"/>
      <c r="ITD1" s="824"/>
      <c r="ITE1" s="824"/>
      <c r="ITF1" s="824"/>
      <c r="ITG1" s="824"/>
      <c r="ITH1" s="824"/>
      <c r="ITI1" s="824"/>
      <c r="ITJ1" s="824"/>
      <c r="ITK1" s="824"/>
      <c r="ITL1" s="824"/>
      <c r="ITM1" s="824"/>
      <c r="ITN1" s="824"/>
      <c r="ITO1" s="824"/>
      <c r="ITP1" s="824"/>
      <c r="ITQ1" s="824"/>
      <c r="ITR1" s="824"/>
      <c r="ITS1" s="824"/>
      <c r="ITT1" s="824"/>
      <c r="ITU1" s="824"/>
      <c r="ITV1" s="824"/>
      <c r="ITW1" s="824"/>
      <c r="ITX1" s="824"/>
      <c r="ITY1" s="824"/>
      <c r="ITZ1" s="824"/>
      <c r="IUA1" s="824"/>
      <c r="IUB1" s="824"/>
      <c r="IUC1" s="824"/>
      <c r="IUD1" s="824"/>
      <c r="IUE1" s="824"/>
      <c r="IUF1" s="824"/>
      <c r="IUG1" s="824"/>
      <c r="IUH1" s="824"/>
      <c r="IUI1" s="824"/>
      <c r="IUJ1" s="824"/>
      <c r="IUK1" s="824"/>
      <c r="IUL1" s="824"/>
      <c r="IUM1" s="824"/>
      <c r="IUN1" s="824"/>
      <c r="IUO1" s="824"/>
      <c r="IUP1" s="824"/>
      <c r="IUQ1" s="824"/>
      <c r="IUR1" s="824"/>
      <c r="IUS1" s="824"/>
      <c r="IUT1" s="824"/>
      <c r="IUU1" s="824"/>
      <c r="IUV1" s="824"/>
      <c r="IUW1" s="824"/>
      <c r="IUX1" s="824"/>
      <c r="IUY1" s="824"/>
      <c r="IUZ1" s="824"/>
      <c r="IVA1" s="824"/>
      <c r="IVB1" s="824"/>
      <c r="IVC1" s="824"/>
      <c r="IVD1" s="824"/>
      <c r="IVE1" s="824"/>
      <c r="IVF1" s="824"/>
      <c r="IVG1" s="824"/>
      <c r="IVH1" s="824"/>
      <c r="IVI1" s="824"/>
      <c r="IVJ1" s="824"/>
      <c r="IVK1" s="824"/>
      <c r="IVL1" s="824"/>
      <c r="IVM1" s="824"/>
      <c r="IVN1" s="824"/>
      <c r="IVO1" s="824"/>
      <c r="IVP1" s="824"/>
      <c r="IVQ1" s="824"/>
      <c r="IVR1" s="824"/>
      <c r="IVS1" s="824"/>
      <c r="IVT1" s="824"/>
      <c r="IVU1" s="824"/>
      <c r="IVV1" s="824"/>
      <c r="IVW1" s="824"/>
      <c r="IVX1" s="824"/>
      <c r="IVY1" s="824"/>
      <c r="IVZ1" s="824"/>
      <c r="IWA1" s="824"/>
      <c r="IWB1" s="824"/>
      <c r="IWC1" s="824"/>
      <c r="IWD1" s="824"/>
      <c r="IWE1" s="824"/>
      <c r="IWF1" s="824"/>
      <c r="IWG1" s="824"/>
      <c r="IWH1" s="824"/>
      <c r="IWI1" s="824"/>
      <c r="IWJ1" s="824"/>
      <c r="IWK1" s="824"/>
      <c r="IWL1" s="824"/>
      <c r="IWM1" s="824"/>
      <c r="IWN1" s="824"/>
      <c r="IWO1" s="824"/>
      <c r="IWP1" s="824"/>
      <c r="IWQ1" s="824"/>
      <c r="IWR1" s="824"/>
      <c r="IWS1" s="824"/>
      <c r="IWT1" s="824"/>
      <c r="IWU1" s="824"/>
      <c r="IWV1" s="824"/>
      <c r="IWW1" s="824"/>
      <c r="IWX1" s="824"/>
      <c r="IWY1" s="824"/>
      <c r="IWZ1" s="824"/>
      <c r="IXA1" s="824"/>
      <c r="IXB1" s="824"/>
      <c r="IXC1" s="824"/>
      <c r="IXD1" s="824"/>
      <c r="IXE1" s="824"/>
      <c r="IXF1" s="824"/>
      <c r="IXG1" s="824"/>
      <c r="IXH1" s="824"/>
      <c r="IXI1" s="824"/>
      <c r="IXJ1" s="824"/>
      <c r="IXK1" s="824"/>
      <c r="IXL1" s="824"/>
      <c r="IXM1" s="824"/>
      <c r="IXN1" s="824"/>
      <c r="IXO1" s="824"/>
      <c r="IXP1" s="824"/>
      <c r="IXQ1" s="824"/>
      <c r="IXR1" s="824"/>
      <c r="IXS1" s="824"/>
      <c r="IXT1" s="824"/>
      <c r="IXU1" s="824"/>
      <c r="IXV1" s="824"/>
      <c r="IXW1" s="824"/>
      <c r="IXX1" s="824"/>
      <c r="IXY1" s="824"/>
      <c r="IXZ1" s="824"/>
      <c r="IYA1" s="824"/>
      <c r="IYB1" s="824"/>
      <c r="IYC1" s="824"/>
      <c r="IYD1" s="824"/>
      <c r="IYE1" s="824"/>
      <c r="IYF1" s="824"/>
      <c r="IYG1" s="824"/>
      <c r="IYH1" s="824"/>
      <c r="IYI1" s="824"/>
      <c r="IYJ1" s="824"/>
      <c r="IYK1" s="824"/>
      <c r="IYL1" s="824"/>
      <c r="IYM1" s="824"/>
      <c r="IYN1" s="824"/>
      <c r="IYO1" s="824"/>
      <c r="IYP1" s="824"/>
      <c r="IYQ1" s="824"/>
      <c r="IYR1" s="824"/>
      <c r="IYS1" s="824"/>
      <c r="IYT1" s="824"/>
      <c r="IYU1" s="824"/>
      <c r="IYV1" s="824"/>
      <c r="IYW1" s="824"/>
      <c r="IYX1" s="824"/>
      <c r="IYY1" s="824"/>
      <c r="IYZ1" s="824"/>
      <c r="IZA1" s="824"/>
      <c r="IZB1" s="824"/>
      <c r="IZC1" s="824"/>
      <c r="IZD1" s="824"/>
      <c r="IZE1" s="824"/>
      <c r="IZF1" s="824"/>
      <c r="IZG1" s="824"/>
      <c r="IZH1" s="824"/>
      <c r="IZI1" s="824"/>
      <c r="IZJ1" s="824"/>
      <c r="IZK1" s="824"/>
      <c r="IZL1" s="824"/>
      <c r="IZM1" s="824"/>
      <c r="IZN1" s="824"/>
      <c r="IZO1" s="824"/>
      <c r="IZP1" s="824"/>
      <c r="IZQ1" s="824"/>
      <c r="IZR1" s="824"/>
      <c r="IZS1" s="824"/>
      <c r="IZT1" s="824"/>
      <c r="IZU1" s="824"/>
      <c r="IZV1" s="824"/>
      <c r="IZW1" s="824"/>
      <c r="IZX1" s="824"/>
      <c r="IZY1" s="824"/>
      <c r="IZZ1" s="824"/>
      <c r="JAA1" s="824"/>
      <c r="JAB1" s="824"/>
      <c r="JAC1" s="824"/>
      <c r="JAD1" s="824"/>
      <c r="JAE1" s="824"/>
      <c r="JAF1" s="824"/>
      <c r="JAG1" s="824"/>
      <c r="JAH1" s="824"/>
      <c r="JAI1" s="824"/>
      <c r="JAJ1" s="824"/>
      <c r="JAK1" s="824"/>
      <c r="JAL1" s="824"/>
      <c r="JAM1" s="824"/>
      <c r="JAN1" s="824"/>
      <c r="JAO1" s="824"/>
      <c r="JAP1" s="824"/>
      <c r="JAQ1" s="824"/>
      <c r="JAR1" s="824"/>
      <c r="JAS1" s="824"/>
      <c r="JAT1" s="824"/>
      <c r="JAU1" s="824"/>
      <c r="JAV1" s="824"/>
      <c r="JAW1" s="824"/>
      <c r="JAX1" s="824"/>
      <c r="JAY1" s="824"/>
      <c r="JAZ1" s="824"/>
      <c r="JBA1" s="824"/>
      <c r="JBB1" s="824"/>
      <c r="JBC1" s="824"/>
      <c r="JBD1" s="824"/>
      <c r="JBE1" s="824"/>
      <c r="JBF1" s="824"/>
      <c r="JBG1" s="824"/>
      <c r="JBH1" s="824"/>
      <c r="JBI1" s="824"/>
      <c r="JBJ1" s="824"/>
      <c r="JBK1" s="824"/>
      <c r="JBL1" s="824"/>
      <c r="JBM1" s="824"/>
      <c r="JBN1" s="824"/>
      <c r="JBO1" s="824"/>
      <c r="JBP1" s="824"/>
      <c r="JBQ1" s="824"/>
      <c r="JBR1" s="824"/>
      <c r="JBS1" s="824"/>
      <c r="JBT1" s="824"/>
      <c r="JBU1" s="824"/>
      <c r="JBV1" s="824"/>
      <c r="JBW1" s="824"/>
      <c r="JBX1" s="824"/>
      <c r="JBY1" s="824"/>
      <c r="JBZ1" s="824"/>
      <c r="JCA1" s="824"/>
      <c r="JCB1" s="824"/>
      <c r="JCC1" s="824"/>
      <c r="JCD1" s="824"/>
      <c r="JCE1" s="824"/>
      <c r="JCF1" s="824"/>
      <c r="JCG1" s="824"/>
      <c r="JCH1" s="824"/>
      <c r="JCI1" s="824"/>
      <c r="JCJ1" s="824"/>
      <c r="JCK1" s="824"/>
      <c r="JCL1" s="824"/>
      <c r="JCM1" s="824"/>
      <c r="JCN1" s="824"/>
      <c r="JCO1" s="824"/>
      <c r="JCP1" s="824"/>
      <c r="JCQ1" s="824"/>
      <c r="JCR1" s="824"/>
      <c r="JCS1" s="824"/>
      <c r="JCT1" s="824"/>
      <c r="JCU1" s="824"/>
      <c r="JCV1" s="824"/>
      <c r="JCW1" s="824"/>
      <c r="JCX1" s="824"/>
      <c r="JCY1" s="824"/>
      <c r="JCZ1" s="824"/>
      <c r="JDA1" s="824"/>
      <c r="JDB1" s="824"/>
      <c r="JDC1" s="824"/>
      <c r="JDD1" s="824"/>
      <c r="JDE1" s="824"/>
      <c r="JDF1" s="824"/>
      <c r="JDG1" s="824"/>
      <c r="JDH1" s="824"/>
      <c r="JDI1" s="824"/>
      <c r="JDJ1" s="824"/>
      <c r="JDK1" s="824"/>
      <c r="JDL1" s="824"/>
      <c r="JDM1" s="824"/>
      <c r="JDN1" s="824"/>
      <c r="JDO1" s="824"/>
      <c r="JDP1" s="824"/>
      <c r="JDQ1" s="824"/>
      <c r="JDR1" s="824"/>
      <c r="JDS1" s="824"/>
      <c r="JDT1" s="824"/>
      <c r="JDU1" s="824"/>
      <c r="JDV1" s="824"/>
      <c r="JDW1" s="824"/>
      <c r="JDX1" s="824"/>
      <c r="JDY1" s="824"/>
      <c r="JDZ1" s="824"/>
      <c r="JEA1" s="824"/>
      <c r="JEB1" s="824"/>
      <c r="JEC1" s="824"/>
      <c r="JED1" s="824"/>
      <c r="JEE1" s="824"/>
      <c r="JEF1" s="824"/>
      <c r="JEG1" s="824"/>
      <c r="JEH1" s="824"/>
      <c r="JEI1" s="824"/>
      <c r="JEJ1" s="824"/>
      <c r="JEK1" s="824"/>
      <c r="JEL1" s="824"/>
      <c r="JEM1" s="824"/>
      <c r="JEN1" s="824"/>
      <c r="JEO1" s="824"/>
      <c r="JEP1" s="824"/>
      <c r="JEQ1" s="824"/>
      <c r="JER1" s="824"/>
      <c r="JES1" s="824"/>
      <c r="JET1" s="824"/>
      <c r="JEU1" s="824"/>
      <c r="JEV1" s="824"/>
      <c r="JEW1" s="824"/>
      <c r="JEX1" s="824"/>
      <c r="JEY1" s="824"/>
      <c r="JEZ1" s="824"/>
      <c r="JFA1" s="824"/>
      <c r="JFB1" s="824"/>
      <c r="JFC1" s="824"/>
      <c r="JFD1" s="824"/>
      <c r="JFE1" s="824"/>
      <c r="JFF1" s="824"/>
      <c r="JFG1" s="824"/>
      <c r="JFH1" s="824"/>
      <c r="JFI1" s="824"/>
      <c r="JFJ1" s="824"/>
      <c r="JFK1" s="824"/>
      <c r="JFL1" s="824"/>
      <c r="JFM1" s="824"/>
      <c r="JFN1" s="824"/>
      <c r="JFO1" s="824"/>
      <c r="JFP1" s="824"/>
      <c r="JFQ1" s="824"/>
      <c r="JFR1" s="824"/>
      <c r="JFS1" s="824"/>
      <c r="JFT1" s="824"/>
      <c r="JFU1" s="824"/>
      <c r="JFV1" s="824"/>
      <c r="JFW1" s="824"/>
      <c r="JFX1" s="824"/>
      <c r="JFY1" s="824"/>
      <c r="JFZ1" s="824"/>
      <c r="JGA1" s="824"/>
      <c r="JGB1" s="824"/>
      <c r="JGC1" s="824"/>
      <c r="JGD1" s="824"/>
      <c r="JGE1" s="824"/>
      <c r="JGF1" s="824"/>
      <c r="JGG1" s="824"/>
      <c r="JGH1" s="824"/>
      <c r="JGI1" s="824"/>
      <c r="JGJ1" s="824"/>
      <c r="JGK1" s="824"/>
      <c r="JGL1" s="824"/>
      <c r="JGM1" s="824"/>
      <c r="JGN1" s="824"/>
      <c r="JGO1" s="824"/>
      <c r="JGP1" s="824"/>
      <c r="JGQ1" s="824"/>
      <c r="JGR1" s="824"/>
      <c r="JGS1" s="824"/>
      <c r="JGT1" s="824"/>
      <c r="JGU1" s="824"/>
      <c r="JGV1" s="824"/>
      <c r="JGW1" s="824"/>
      <c r="JGX1" s="824"/>
      <c r="JGY1" s="824"/>
      <c r="JGZ1" s="824"/>
      <c r="JHA1" s="824"/>
      <c r="JHB1" s="824"/>
      <c r="JHC1" s="824"/>
      <c r="JHD1" s="824"/>
      <c r="JHE1" s="824"/>
      <c r="JHF1" s="824"/>
      <c r="JHG1" s="824"/>
      <c r="JHH1" s="824"/>
      <c r="JHI1" s="824"/>
      <c r="JHJ1" s="824"/>
      <c r="JHK1" s="824"/>
      <c r="JHL1" s="824"/>
      <c r="JHM1" s="824"/>
      <c r="JHN1" s="824"/>
      <c r="JHO1" s="824"/>
      <c r="JHP1" s="824"/>
      <c r="JHQ1" s="824"/>
      <c r="JHR1" s="824"/>
      <c r="JHS1" s="824"/>
      <c r="JHT1" s="824"/>
      <c r="JHU1" s="824"/>
      <c r="JHV1" s="824"/>
      <c r="JHW1" s="824"/>
      <c r="JHX1" s="824"/>
      <c r="JHY1" s="824"/>
      <c r="JHZ1" s="824"/>
      <c r="JIA1" s="824"/>
      <c r="JIB1" s="824"/>
      <c r="JIC1" s="824"/>
      <c r="JID1" s="824"/>
      <c r="JIE1" s="824"/>
      <c r="JIF1" s="824"/>
      <c r="JIG1" s="824"/>
      <c r="JIH1" s="824"/>
      <c r="JII1" s="824"/>
      <c r="JIJ1" s="824"/>
      <c r="JIK1" s="824"/>
      <c r="JIL1" s="824"/>
      <c r="JIM1" s="824"/>
      <c r="JIN1" s="824"/>
      <c r="JIO1" s="824"/>
      <c r="JIP1" s="824"/>
      <c r="JIQ1" s="824"/>
      <c r="JIR1" s="824"/>
      <c r="JIS1" s="824"/>
      <c r="JIT1" s="824"/>
      <c r="JIU1" s="824"/>
      <c r="JIV1" s="824"/>
      <c r="JIW1" s="824"/>
      <c r="JIX1" s="824"/>
      <c r="JIY1" s="824"/>
      <c r="JIZ1" s="824"/>
      <c r="JJA1" s="824"/>
      <c r="JJB1" s="824"/>
      <c r="JJC1" s="824"/>
      <c r="JJD1" s="824"/>
      <c r="JJE1" s="824"/>
      <c r="JJF1" s="824"/>
      <c r="JJG1" s="824"/>
      <c r="JJH1" s="824"/>
      <c r="JJI1" s="824"/>
      <c r="JJJ1" s="824"/>
      <c r="JJK1" s="824"/>
      <c r="JJL1" s="824"/>
      <c r="JJM1" s="824"/>
      <c r="JJN1" s="824"/>
      <c r="JJO1" s="824"/>
      <c r="JJP1" s="824"/>
      <c r="JJQ1" s="824"/>
      <c r="JJR1" s="824"/>
      <c r="JJS1" s="824"/>
      <c r="JJT1" s="824"/>
      <c r="JJU1" s="824"/>
      <c r="JJV1" s="824"/>
      <c r="JJW1" s="824"/>
      <c r="JJX1" s="824"/>
      <c r="JJY1" s="824"/>
      <c r="JJZ1" s="824"/>
      <c r="JKA1" s="824"/>
      <c r="JKB1" s="824"/>
      <c r="JKC1" s="824"/>
      <c r="JKD1" s="824"/>
      <c r="JKE1" s="824"/>
      <c r="JKF1" s="824"/>
      <c r="JKG1" s="824"/>
      <c r="JKH1" s="824"/>
      <c r="JKI1" s="824"/>
      <c r="JKJ1" s="824"/>
      <c r="JKK1" s="824"/>
      <c r="JKL1" s="824"/>
      <c r="JKM1" s="824"/>
      <c r="JKN1" s="824"/>
      <c r="JKO1" s="824"/>
      <c r="JKP1" s="824"/>
      <c r="JKQ1" s="824"/>
      <c r="JKR1" s="824"/>
      <c r="JKS1" s="824"/>
      <c r="JKT1" s="824"/>
      <c r="JKU1" s="824"/>
      <c r="JKV1" s="824"/>
      <c r="JKW1" s="824"/>
      <c r="JKX1" s="824"/>
      <c r="JKY1" s="824"/>
      <c r="JKZ1" s="824"/>
      <c r="JLA1" s="824"/>
      <c r="JLB1" s="824"/>
      <c r="JLC1" s="824"/>
      <c r="JLD1" s="824"/>
      <c r="JLE1" s="824"/>
      <c r="JLF1" s="824"/>
      <c r="JLG1" s="824"/>
      <c r="JLH1" s="824"/>
      <c r="JLI1" s="824"/>
      <c r="JLJ1" s="824"/>
      <c r="JLK1" s="824"/>
      <c r="JLL1" s="824"/>
      <c r="JLM1" s="824"/>
      <c r="JLN1" s="824"/>
      <c r="JLO1" s="824"/>
      <c r="JLP1" s="824"/>
      <c r="JLQ1" s="824"/>
      <c r="JLR1" s="824"/>
      <c r="JLS1" s="824"/>
      <c r="JLT1" s="824"/>
      <c r="JLU1" s="824"/>
      <c r="JLV1" s="824"/>
      <c r="JLW1" s="824"/>
      <c r="JLX1" s="824"/>
      <c r="JLY1" s="824"/>
      <c r="JLZ1" s="824"/>
      <c r="JMA1" s="824"/>
      <c r="JMB1" s="824"/>
      <c r="JMC1" s="824"/>
      <c r="JMD1" s="824"/>
      <c r="JME1" s="824"/>
      <c r="JMF1" s="824"/>
      <c r="JMG1" s="824"/>
      <c r="JMH1" s="824"/>
      <c r="JMI1" s="824"/>
      <c r="JMJ1" s="824"/>
      <c r="JMK1" s="824"/>
      <c r="JML1" s="824"/>
      <c r="JMM1" s="824"/>
      <c r="JMN1" s="824"/>
      <c r="JMO1" s="824"/>
      <c r="JMP1" s="824"/>
      <c r="JMQ1" s="824"/>
      <c r="JMR1" s="824"/>
      <c r="JMS1" s="824"/>
      <c r="JMT1" s="824"/>
      <c r="JMU1" s="824"/>
      <c r="JMV1" s="824"/>
      <c r="JMW1" s="824"/>
      <c r="JMX1" s="824"/>
      <c r="JMY1" s="824"/>
      <c r="JMZ1" s="824"/>
      <c r="JNA1" s="824"/>
      <c r="JNB1" s="824"/>
      <c r="JNC1" s="824"/>
      <c r="JND1" s="824"/>
      <c r="JNE1" s="824"/>
      <c r="JNF1" s="824"/>
      <c r="JNG1" s="824"/>
      <c r="JNH1" s="824"/>
      <c r="JNI1" s="824"/>
      <c r="JNJ1" s="824"/>
      <c r="JNK1" s="824"/>
      <c r="JNL1" s="824"/>
      <c r="JNM1" s="824"/>
      <c r="JNN1" s="824"/>
      <c r="JNO1" s="824"/>
      <c r="JNP1" s="824"/>
      <c r="JNQ1" s="824"/>
      <c r="JNR1" s="824"/>
      <c r="JNS1" s="824"/>
      <c r="JNT1" s="824"/>
      <c r="JNU1" s="824"/>
      <c r="JNV1" s="824"/>
      <c r="JNW1" s="824"/>
      <c r="JNX1" s="824"/>
      <c r="JNY1" s="824"/>
      <c r="JNZ1" s="824"/>
      <c r="JOA1" s="824"/>
      <c r="JOB1" s="824"/>
      <c r="JOC1" s="824"/>
      <c r="JOD1" s="824"/>
      <c r="JOE1" s="824"/>
      <c r="JOF1" s="824"/>
      <c r="JOG1" s="824"/>
      <c r="JOH1" s="824"/>
      <c r="JOI1" s="824"/>
      <c r="JOJ1" s="824"/>
      <c r="JOK1" s="824"/>
      <c r="JOL1" s="824"/>
      <c r="JOM1" s="824"/>
      <c r="JON1" s="824"/>
      <c r="JOO1" s="824"/>
      <c r="JOP1" s="824"/>
      <c r="JOQ1" s="824"/>
      <c r="JOR1" s="824"/>
      <c r="JOS1" s="824"/>
      <c r="JOT1" s="824"/>
      <c r="JOU1" s="824"/>
      <c r="JOV1" s="824"/>
      <c r="JOW1" s="824"/>
      <c r="JOX1" s="824"/>
      <c r="JOY1" s="824"/>
      <c r="JOZ1" s="824"/>
      <c r="JPA1" s="824"/>
      <c r="JPB1" s="824"/>
      <c r="JPC1" s="824"/>
      <c r="JPD1" s="824"/>
      <c r="JPE1" s="824"/>
      <c r="JPF1" s="824"/>
      <c r="JPG1" s="824"/>
      <c r="JPH1" s="824"/>
      <c r="JPI1" s="824"/>
      <c r="JPJ1" s="824"/>
      <c r="JPK1" s="824"/>
      <c r="JPL1" s="824"/>
      <c r="JPM1" s="824"/>
      <c r="JPN1" s="824"/>
      <c r="JPO1" s="824"/>
      <c r="JPP1" s="824"/>
      <c r="JPQ1" s="824"/>
      <c r="JPR1" s="824"/>
      <c r="JPS1" s="824"/>
      <c r="JPT1" s="824"/>
      <c r="JPU1" s="824"/>
      <c r="JPV1" s="824"/>
      <c r="JPW1" s="824"/>
      <c r="JPX1" s="824"/>
      <c r="JPY1" s="824"/>
      <c r="JPZ1" s="824"/>
      <c r="JQA1" s="824"/>
      <c r="JQB1" s="824"/>
      <c r="JQC1" s="824"/>
      <c r="JQD1" s="824"/>
      <c r="JQE1" s="824"/>
      <c r="JQF1" s="824"/>
      <c r="JQG1" s="824"/>
      <c r="JQH1" s="824"/>
      <c r="JQI1" s="824"/>
      <c r="JQJ1" s="824"/>
      <c r="JQK1" s="824"/>
      <c r="JQL1" s="824"/>
      <c r="JQM1" s="824"/>
      <c r="JQN1" s="824"/>
      <c r="JQO1" s="824"/>
      <c r="JQP1" s="824"/>
      <c r="JQQ1" s="824"/>
      <c r="JQR1" s="824"/>
      <c r="JQS1" s="824"/>
      <c r="JQT1" s="824"/>
      <c r="JQU1" s="824"/>
      <c r="JQV1" s="824"/>
      <c r="JQW1" s="824"/>
      <c r="JQX1" s="824"/>
      <c r="JQY1" s="824"/>
      <c r="JQZ1" s="824"/>
      <c r="JRA1" s="824"/>
      <c r="JRB1" s="824"/>
      <c r="JRC1" s="824"/>
      <c r="JRD1" s="824"/>
      <c r="JRE1" s="824"/>
      <c r="JRF1" s="824"/>
      <c r="JRG1" s="824"/>
      <c r="JRH1" s="824"/>
      <c r="JRI1" s="824"/>
      <c r="JRJ1" s="824"/>
      <c r="JRK1" s="824"/>
      <c r="JRL1" s="824"/>
      <c r="JRM1" s="824"/>
      <c r="JRN1" s="824"/>
      <c r="JRO1" s="824"/>
      <c r="JRP1" s="824"/>
      <c r="JRQ1" s="824"/>
      <c r="JRR1" s="824"/>
      <c r="JRS1" s="824"/>
      <c r="JRT1" s="824"/>
      <c r="JRU1" s="824"/>
      <c r="JRV1" s="824"/>
      <c r="JRW1" s="824"/>
      <c r="JRX1" s="824"/>
      <c r="JRY1" s="824"/>
      <c r="JRZ1" s="824"/>
      <c r="JSA1" s="824"/>
      <c r="JSB1" s="824"/>
      <c r="JSC1" s="824"/>
      <c r="JSD1" s="824"/>
      <c r="JSE1" s="824"/>
      <c r="JSF1" s="824"/>
      <c r="JSG1" s="824"/>
      <c r="JSH1" s="824"/>
      <c r="JSI1" s="824"/>
      <c r="JSJ1" s="824"/>
      <c r="JSK1" s="824"/>
      <c r="JSL1" s="824"/>
      <c r="JSM1" s="824"/>
      <c r="JSN1" s="824"/>
      <c r="JSO1" s="824"/>
      <c r="JSP1" s="824"/>
      <c r="JSQ1" s="824"/>
      <c r="JSR1" s="824"/>
      <c r="JSS1" s="824"/>
      <c r="JST1" s="824"/>
      <c r="JSU1" s="824"/>
      <c r="JSV1" s="824"/>
      <c r="JSW1" s="824"/>
      <c r="JSX1" s="824"/>
      <c r="JSY1" s="824"/>
      <c r="JSZ1" s="824"/>
      <c r="JTA1" s="824"/>
      <c r="JTB1" s="824"/>
      <c r="JTC1" s="824"/>
      <c r="JTD1" s="824"/>
      <c r="JTE1" s="824"/>
      <c r="JTF1" s="824"/>
      <c r="JTG1" s="824"/>
      <c r="JTH1" s="824"/>
      <c r="JTI1" s="824"/>
      <c r="JTJ1" s="824"/>
      <c r="JTK1" s="824"/>
      <c r="JTL1" s="824"/>
      <c r="JTM1" s="824"/>
      <c r="JTN1" s="824"/>
      <c r="JTO1" s="824"/>
      <c r="JTP1" s="824"/>
      <c r="JTQ1" s="824"/>
      <c r="JTR1" s="824"/>
      <c r="JTS1" s="824"/>
      <c r="JTT1" s="824"/>
      <c r="JTU1" s="824"/>
      <c r="JTV1" s="824"/>
      <c r="JTW1" s="824"/>
      <c r="JTX1" s="824"/>
      <c r="JTY1" s="824"/>
      <c r="JTZ1" s="824"/>
      <c r="JUA1" s="824"/>
      <c r="JUB1" s="824"/>
      <c r="JUC1" s="824"/>
      <c r="JUD1" s="824"/>
      <c r="JUE1" s="824"/>
      <c r="JUF1" s="824"/>
      <c r="JUG1" s="824"/>
      <c r="JUH1" s="824"/>
      <c r="JUI1" s="824"/>
      <c r="JUJ1" s="824"/>
      <c r="JUK1" s="824"/>
      <c r="JUL1" s="824"/>
      <c r="JUM1" s="824"/>
      <c r="JUN1" s="824"/>
      <c r="JUO1" s="824"/>
      <c r="JUP1" s="824"/>
      <c r="JUQ1" s="824"/>
      <c r="JUR1" s="824"/>
      <c r="JUS1" s="824"/>
      <c r="JUT1" s="824"/>
      <c r="JUU1" s="824"/>
      <c r="JUV1" s="824"/>
      <c r="JUW1" s="824"/>
      <c r="JUX1" s="824"/>
      <c r="JUY1" s="824"/>
      <c r="JUZ1" s="824"/>
      <c r="JVA1" s="824"/>
      <c r="JVB1" s="824"/>
      <c r="JVC1" s="824"/>
      <c r="JVD1" s="824"/>
      <c r="JVE1" s="824"/>
      <c r="JVF1" s="824"/>
      <c r="JVG1" s="824"/>
      <c r="JVH1" s="824"/>
      <c r="JVI1" s="824"/>
      <c r="JVJ1" s="824"/>
      <c r="JVK1" s="824"/>
      <c r="JVL1" s="824"/>
      <c r="JVM1" s="824"/>
      <c r="JVN1" s="824"/>
      <c r="JVO1" s="824"/>
      <c r="JVP1" s="824"/>
      <c r="JVQ1" s="824"/>
      <c r="JVR1" s="824"/>
      <c r="JVS1" s="824"/>
      <c r="JVT1" s="824"/>
      <c r="JVU1" s="824"/>
      <c r="JVV1" s="824"/>
      <c r="JVW1" s="824"/>
      <c r="JVX1" s="824"/>
      <c r="JVY1" s="824"/>
      <c r="JVZ1" s="824"/>
      <c r="JWA1" s="824"/>
      <c r="JWB1" s="824"/>
      <c r="JWC1" s="824"/>
      <c r="JWD1" s="824"/>
      <c r="JWE1" s="824"/>
      <c r="JWF1" s="824"/>
      <c r="JWG1" s="824"/>
      <c r="JWH1" s="824"/>
      <c r="JWI1" s="824"/>
      <c r="JWJ1" s="824"/>
      <c r="JWK1" s="824"/>
      <c r="JWL1" s="824"/>
      <c r="JWM1" s="824"/>
      <c r="JWN1" s="824"/>
      <c r="JWO1" s="824"/>
      <c r="JWP1" s="824"/>
      <c r="JWQ1" s="824"/>
      <c r="JWR1" s="824"/>
      <c r="JWS1" s="824"/>
      <c r="JWT1" s="824"/>
      <c r="JWU1" s="824"/>
      <c r="JWV1" s="824"/>
      <c r="JWW1" s="824"/>
      <c r="JWX1" s="824"/>
      <c r="JWY1" s="824"/>
      <c r="JWZ1" s="824"/>
      <c r="JXA1" s="824"/>
      <c r="JXB1" s="824"/>
      <c r="JXC1" s="824"/>
      <c r="JXD1" s="824"/>
      <c r="JXE1" s="824"/>
      <c r="JXF1" s="824"/>
      <c r="JXG1" s="824"/>
      <c r="JXH1" s="824"/>
      <c r="JXI1" s="824"/>
      <c r="JXJ1" s="824"/>
      <c r="JXK1" s="824"/>
      <c r="JXL1" s="824"/>
      <c r="JXM1" s="824"/>
      <c r="JXN1" s="824"/>
      <c r="JXO1" s="824"/>
      <c r="JXP1" s="824"/>
      <c r="JXQ1" s="824"/>
      <c r="JXR1" s="824"/>
      <c r="JXS1" s="824"/>
      <c r="JXT1" s="824"/>
      <c r="JXU1" s="824"/>
      <c r="JXV1" s="824"/>
      <c r="JXW1" s="824"/>
      <c r="JXX1" s="824"/>
      <c r="JXY1" s="824"/>
      <c r="JXZ1" s="824"/>
      <c r="JYA1" s="824"/>
      <c r="JYB1" s="824"/>
      <c r="JYC1" s="824"/>
      <c r="JYD1" s="824"/>
      <c r="JYE1" s="824"/>
      <c r="JYF1" s="824"/>
      <c r="JYG1" s="824"/>
      <c r="JYH1" s="824"/>
      <c r="JYI1" s="824"/>
      <c r="JYJ1" s="824"/>
      <c r="JYK1" s="824"/>
      <c r="JYL1" s="824"/>
      <c r="JYM1" s="824"/>
      <c r="JYN1" s="824"/>
      <c r="JYO1" s="824"/>
      <c r="JYP1" s="824"/>
      <c r="JYQ1" s="824"/>
      <c r="JYR1" s="824"/>
      <c r="JYS1" s="824"/>
      <c r="JYT1" s="824"/>
      <c r="JYU1" s="824"/>
      <c r="JYV1" s="824"/>
      <c r="JYW1" s="824"/>
      <c r="JYX1" s="824"/>
      <c r="JYY1" s="824"/>
      <c r="JYZ1" s="824"/>
      <c r="JZA1" s="824"/>
      <c r="JZB1" s="824"/>
      <c r="JZC1" s="824"/>
      <c r="JZD1" s="824"/>
      <c r="JZE1" s="824"/>
      <c r="JZF1" s="824"/>
      <c r="JZG1" s="824"/>
      <c r="JZH1" s="824"/>
      <c r="JZI1" s="824"/>
      <c r="JZJ1" s="824"/>
      <c r="JZK1" s="824"/>
      <c r="JZL1" s="824"/>
      <c r="JZM1" s="824"/>
      <c r="JZN1" s="824"/>
      <c r="JZO1" s="824"/>
      <c r="JZP1" s="824"/>
      <c r="JZQ1" s="824"/>
      <c r="JZR1" s="824"/>
      <c r="JZS1" s="824"/>
      <c r="JZT1" s="824"/>
      <c r="JZU1" s="824"/>
      <c r="JZV1" s="824"/>
      <c r="JZW1" s="824"/>
      <c r="JZX1" s="824"/>
      <c r="JZY1" s="824"/>
      <c r="JZZ1" s="824"/>
      <c r="KAA1" s="824"/>
      <c r="KAB1" s="824"/>
      <c r="KAC1" s="824"/>
      <c r="KAD1" s="824"/>
      <c r="KAE1" s="824"/>
      <c r="KAF1" s="824"/>
      <c r="KAG1" s="824"/>
      <c r="KAH1" s="824"/>
      <c r="KAI1" s="824"/>
      <c r="KAJ1" s="824"/>
      <c r="KAK1" s="824"/>
      <c r="KAL1" s="824"/>
      <c r="KAM1" s="824"/>
      <c r="KAN1" s="824"/>
      <c r="KAO1" s="824"/>
      <c r="KAP1" s="824"/>
      <c r="KAQ1" s="824"/>
      <c r="KAR1" s="824"/>
      <c r="KAS1" s="824"/>
      <c r="KAT1" s="824"/>
      <c r="KAU1" s="824"/>
      <c r="KAV1" s="824"/>
      <c r="KAW1" s="824"/>
      <c r="KAX1" s="824"/>
      <c r="KAY1" s="824"/>
      <c r="KAZ1" s="824"/>
      <c r="KBA1" s="824"/>
      <c r="KBB1" s="824"/>
      <c r="KBC1" s="824"/>
      <c r="KBD1" s="824"/>
      <c r="KBE1" s="824"/>
      <c r="KBF1" s="824"/>
      <c r="KBG1" s="824"/>
      <c r="KBH1" s="824"/>
      <c r="KBI1" s="824"/>
      <c r="KBJ1" s="824"/>
      <c r="KBK1" s="824"/>
      <c r="KBL1" s="824"/>
      <c r="KBM1" s="824"/>
      <c r="KBN1" s="824"/>
      <c r="KBO1" s="824"/>
      <c r="KBP1" s="824"/>
      <c r="KBQ1" s="824"/>
      <c r="KBR1" s="824"/>
      <c r="KBS1" s="824"/>
      <c r="KBT1" s="824"/>
      <c r="KBU1" s="824"/>
      <c r="KBV1" s="824"/>
      <c r="KBW1" s="824"/>
      <c r="KBX1" s="824"/>
      <c r="KBY1" s="824"/>
      <c r="KBZ1" s="824"/>
      <c r="KCA1" s="824"/>
      <c r="KCB1" s="824"/>
      <c r="KCC1" s="824"/>
      <c r="KCD1" s="824"/>
      <c r="KCE1" s="824"/>
      <c r="KCF1" s="824"/>
      <c r="KCG1" s="824"/>
      <c r="KCH1" s="824"/>
      <c r="KCI1" s="824"/>
      <c r="KCJ1" s="824"/>
      <c r="KCK1" s="824"/>
      <c r="KCL1" s="824"/>
      <c r="KCM1" s="824"/>
      <c r="KCN1" s="824"/>
      <c r="KCO1" s="824"/>
      <c r="KCP1" s="824"/>
      <c r="KCQ1" s="824"/>
      <c r="KCR1" s="824"/>
      <c r="KCS1" s="824"/>
      <c r="KCT1" s="824"/>
      <c r="KCU1" s="824"/>
      <c r="KCV1" s="824"/>
      <c r="KCW1" s="824"/>
      <c r="KCX1" s="824"/>
      <c r="KCY1" s="824"/>
      <c r="KCZ1" s="824"/>
      <c r="KDA1" s="824"/>
      <c r="KDB1" s="824"/>
      <c r="KDC1" s="824"/>
      <c r="KDD1" s="824"/>
      <c r="KDE1" s="824"/>
      <c r="KDF1" s="824"/>
      <c r="KDG1" s="824"/>
      <c r="KDH1" s="824"/>
      <c r="KDI1" s="824"/>
      <c r="KDJ1" s="824"/>
      <c r="KDK1" s="824"/>
      <c r="KDL1" s="824"/>
      <c r="KDM1" s="824"/>
      <c r="KDN1" s="824"/>
      <c r="KDO1" s="824"/>
      <c r="KDP1" s="824"/>
      <c r="KDQ1" s="824"/>
      <c r="KDR1" s="824"/>
      <c r="KDS1" s="824"/>
      <c r="KDT1" s="824"/>
      <c r="KDU1" s="824"/>
      <c r="KDV1" s="824"/>
      <c r="KDW1" s="824"/>
      <c r="KDX1" s="824"/>
      <c r="KDY1" s="824"/>
      <c r="KDZ1" s="824"/>
      <c r="KEA1" s="824"/>
      <c r="KEB1" s="824"/>
      <c r="KEC1" s="824"/>
      <c r="KED1" s="824"/>
      <c r="KEE1" s="824"/>
      <c r="KEF1" s="824"/>
      <c r="KEG1" s="824"/>
      <c r="KEH1" s="824"/>
      <c r="KEI1" s="824"/>
      <c r="KEJ1" s="824"/>
      <c r="KEK1" s="824"/>
      <c r="KEL1" s="824"/>
      <c r="KEM1" s="824"/>
      <c r="KEN1" s="824"/>
      <c r="KEO1" s="824"/>
      <c r="KEP1" s="824"/>
      <c r="KEQ1" s="824"/>
      <c r="KER1" s="824"/>
      <c r="KES1" s="824"/>
      <c r="KET1" s="824"/>
      <c r="KEU1" s="824"/>
      <c r="KEV1" s="824"/>
      <c r="KEW1" s="824"/>
      <c r="KEX1" s="824"/>
      <c r="KEY1" s="824"/>
      <c r="KEZ1" s="824"/>
      <c r="KFA1" s="824"/>
      <c r="KFB1" s="824"/>
      <c r="KFC1" s="824"/>
      <c r="KFD1" s="824"/>
      <c r="KFE1" s="824"/>
      <c r="KFF1" s="824"/>
      <c r="KFG1" s="824"/>
      <c r="KFH1" s="824"/>
      <c r="KFI1" s="824"/>
      <c r="KFJ1" s="824"/>
      <c r="KFK1" s="824"/>
      <c r="KFL1" s="824"/>
      <c r="KFM1" s="824"/>
      <c r="KFN1" s="824"/>
      <c r="KFO1" s="824"/>
      <c r="KFP1" s="824"/>
      <c r="KFQ1" s="824"/>
      <c r="KFR1" s="824"/>
      <c r="KFS1" s="824"/>
      <c r="KFT1" s="824"/>
      <c r="KFU1" s="824"/>
      <c r="KFV1" s="824"/>
      <c r="KFW1" s="824"/>
      <c r="KFX1" s="824"/>
      <c r="KFY1" s="824"/>
      <c r="KFZ1" s="824"/>
      <c r="KGA1" s="824"/>
      <c r="KGB1" s="824"/>
      <c r="KGC1" s="824"/>
      <c r="KGD1" s="824"/>
      <c r="KGE1" s="824"/>
      <c r="KGF1" s="824"/>
      <c r="KGG1" s="824"/>
      <c r="KGH1" s="824"/>
      <c r="KGI1" s="824"/>
      <c r="KGJ1" s="824"/>
      <c r="KGK1" s="824"/>
      <c r="KGL1" s="824"/>
      <c r="KGM1" s="824"/>
      <c r="KGN1" s="824"/>
      <c r="KGO1" s="824"/>
      <c r="KGP1" s="824"/>
      <c r="KGQ1" s="824"/>
      <c r="KGR1" s="824"/>
      <c r="KGS1" s="824"/>
      <c r="KGT1" s="824"/>
      <c r="KGU1" s="824"/>
      <c r="KGV1" s="824"/>
      <c r="KGW1" s="824"/>
      <c r="KGX1" s="824"/>
      <c r="KGY1" s="824"/>
      <c r="KGZ1" s="824"/>
      <c r="KHA1" s="824"/>
      <c r="KHB1" s="824"/>
      <c r="KHC1" s="824"/>
      <c r="KHD1" s="824"/>
      <c r="KHE1" s="824"/>
      <c r="KHF1" s="824"/>
      <c r="KHG1" s="824"/>
      <c r="KHH1" s="824"/>
      <c r="KHI1" s="824"/>
      <c r="KHJ1" s="824"/>
      <c r="KHK1" s="824"/>
      <c r="KHL1" s="824"/>
      <c r="KHM1" s="824"/>
      <c r="KHN1" s="824"/>
      <c r="KHO1" s="824"/>
      <c r="KHP1" s="824"/>
      <c r="KHQ1" s="824"/>
      <c r="KHR1" s="824"/>
      <c r="KHS1" s="824"/>
      <c r="KHT1" s="824"/>
      <c r="KHU1" s="824"/>
      <c r="KHV1" s="824"/>
      <c r="KHW1" s="824"/>
      <c r="KHX1" s="824"/>
      <c r="KHY1" s="824"/>
      <c r="KHZ1" s="824"/>
      <c r="KIA1" s="824"/>
      <c r="KIB1" s="824"/>
      <c r="KIC1" s="824"/>
      <c r="KID1" s="824"/>
      <c r="KIE1" s="824"/>
      <c r="KIF1" s="824"/>
      <c r="KIG1" s="824"/>
      <c r="KIH1" s="824"/>
      <c r="KII1" s="824"/>
      <c r="KIJ1" s="824"/>
      <c r="KIK1" s="824"/>
      <c r="KIL1" s="824"/>
      <c r="KIM1" s="824"/>
      <c r="KIN1" s="824"/>
      <c r="KIO1" s="824"/>
      <c r="KIP1" s="824"/>
      <c r="KIQ1" s="824"/>
      <c r="KIR1" s="824"/>
      <c r="KIS1" s="824"/>
      <c r="KIT1" s="824"/>
      <c r="KIU1" s="824"/>
      <c r="KIV1" s="824"/>
      <c r="KIW1" s="824"/>
      <c r="KIX1" s="824"/>
      <c r="KIY1" s="824"/>
      <c r="KIZ1" s="824"/>
      <c r="KJA1" s="824"/>
      <c r="KJB1" s="824"/>
      <c r="KJC1" s="824"/>
      <c r="KJD1" s="824"/>
      <c r="KJE1" s="824"/>
      <c r="KJF1" s="824"/>
      <c r="KJG1" s="824"/>
      <c r="KJH1" s="824"/>
      <c r="KJI1" s="824"/>
      <c r="KJJ1" s="824"/>
      <c r="KJK1" s="824"/>
      <c r="KJL1" s="824"/>
      <c r="KJM1" s="824"/>
      <c r="KJN1" s="824"/>
      <c r="KJO1" s="824"/>
      <c r="KJP1" s="824"/>
      <c r="KJQ1" s="824"/>
      <c r="KJR1" s="824"/>
      <c r="KJS1" s="824"/>
      <c r="KJT1" s="824"/>
      <c r="KJU1" s="824"/>
      <c r="KJV1" s="824"/>
      <c r="KJW1" s="824"/>
      <c r="KJX1" s="824"/>
      <c r="KJY1" s="824"/>
      <c r="KJZ1" s="824"/>
      <c r="KKA1" s="824"/>
      <c r="KKB1" s="824"/>
      <c r="KKC1" s="824"/>
      <c r="KKD1" s="824"/>
      <c r="KKE1" s="824"/>
      <c r="KKF1" s="824"/>
      <c r="KKG1" s="824"/>
      <c r="KKH1" s="824"/>
      <c r="KKI1" s="824"/>
      <c r="KKJ1" s="824"/>
      <c r="KKK1" s="824"/>
      <c r="KKL1" s="824"/>
      <c r="KKM1" s="824"/>
      <c r="KKN1" s="824"/>
      <c r="KKO1" s="824"/>
      <c r="KKP1" s="824"/>
      <c r="KKQ1" s="824"/>
      <c r="KKR1" s="824"/>
      <c r="KKS1" s="824"/>
      <c r="KKT1" s="824"/>
      <c r="KKU1" s="824"/>
      <c r="KKV1" s="824"/>
      <c r="KKW1" s="824"/>
      <c r="KKX1" s="824"/>
      <c r="KKY1" s="824"/>
      <c r="KKZ1" s="824"/>
      <c r="KLA1" s="824"/>
      <c r="KLB1" s="824"/>
      <c r="KLC1" s="824"/>
      <c r="KLD1" s="824"/>
      <c r="KLE1" s="824"/>
      <c r="KLF1" s="824"/>
      <c r="KLG1" s="824"/>
      <c r="KLH1" s="824"/>
      <c r="KLI1" s="824"/>
      <c r="KLJ1" s="824"/>
      <c r="KLK1" s="824"/>
      <c r="KLL1" s="824"/>
      <c r="KLM1" s="824"/>
      <c r="KLN1" s="824"/>
      <c r="KLO1" s="824"/>
      <c r="KLP1" s="824"/>
      <c r="KLQ1" s="824"/>
      <c r="KLR1" s="824"/>
      <c r="KLS1" s="824"/>
      <c r="KLT1" s="824"/>
      <c r="KLU1" s="824"/>
      <c r="KLV1" s="824"/>
      <c r="KLW1" s="824"/>
      <c r="KLX1" s="824"/>
      <c r="KLY1" s="824"/>
      <c r="KLZ1" s="824"/>
      <c r="KMA1" s="824"/>
      <c r="KMB1" s="824"/>
      <c r="KMC1" s="824"/>
      <c r="KMD1" s="824"/>
      <c r="KME1" s="824"/>
      <c r="KMF1" s="824"/>
      <c r="KMG1" s="824"/>
      <c r="KMH1" s="824"/>
      <c r="KMI1" s="824"/>
      <c r="KMJ1" s="824"/>
      <c r="KMK1" s="824"/>
      <c r="KML1" s="824"/>
      <c r="KMM1" s="824"/>
      <c r="KMN1" s="824"/>
      <c r="KMO1" s="824"/>
      <c r="KMP1" s="824"/>
      <c r="KMQ1" s="824"/>
      <c r="KMR1" s="824"/>
      <c r="KMS1" s="824"/>
      <c r="KMT1" s="824"/>
      <c r="KMU1" s="824"/>
      <c r="KMV1" s="824"/>
      <c r="KMW1" s="824"/>
      <c r="KMX1" s="824"/>
      <c r="KMY1" s="824"/>
      <c r="KMZ1" s="824"/>
      <c r="KNA1" s="824"/>
      <c r="KNB1" s="824"/>
      <c r="KNC1" s="824"/>
      <c r="KND1" s="824"/>
      <c r="KNE1" s="824"/>
      <c r="KNF1" s="824"/>
      <c r="KNG1" s="824"/>
      <c r="KNH1" s="824"/>
      <c r="KNI1" s="824"/>
      <c r="KNJ1" s="824"/>
      <c r="KNK1" s="824"/>
      <c r="KNL1" s="824"/>
      <c r="KNM1" s="824"/>
      <c r="KNN1" s="824"/>
      <c r="KNO1" s="824"/>
      <c r="KNP1" s="824"/>
      <c r="KNQ1" s="824"/>
      <c r="KNR1" s="824"/>
      <c r="KNS1" s="824"/>
      <c r="KNT1" s="824"/>
      <c r="KNU1" s="824"/>
      <c r="KNV1" s="824"/>
      <c r="KNW1" s="824"/>
      <c r="KNX1" s="824"/>
      <c r="KNY1" s="824"/>
      <c r="KNZ1" s="824"/>
      <c r="KOA1" s="824"/>
      <c r="KOB1" s="824"/>
      <c r="KOC1" s="824"/>
      <c r="KOD1" s="824"/>
      <c r="KOE1" s="824"/>
      <c r="KOF1" s="824"/>
      <c r="KOG1" s="824"/>
      <c r="KOH1" s="824"/>
      <c r="KOI1" s="824"/>
      <c r="KOJ1" s="824"/>
      <c r="KOK1" s="824"/>
      <c r="KOL1" s="824"/>
      <c r="KOM1" s="824"/>
      <c r="KON1" s="824"/>
      <c r="KOO1" s="824"/>
      <c r="KOP1" s="824"/>
      <c r="KOQ1" s="824"/>
      <c r="KOR1" s="824"/>
      <c r="KOS1" s="824"/>
      <c r="KOT1" s="824"/>
      <c r="KOU1" s="824"/>
      <c r="KOV1" s="824"/>
      <c r="KOW1" s="824"/>
      <c r="KOX1" s="824"/>
      <c r="KOY1" s="824"/>
      <c r="KOZ1" s="824"/>
      <c r="KPA1" s="824"/>
      <c r="KPB1" s="824"/>
      <c r="KPC1" s="824"/>
      <c r="KPD1" s="824"/>
      <c r="KPE1" s="824"/>
      <c r="KPF1" s="824"/>
      <c r="KPG1" s="824"/>
      <c r="KPH1" s="824"/>
      <c r="KPI1" s="824"/>
      <c r="KPJ1" s="824"/>
      <c r="KPK1" s="824"/>
      <c r="KPL1" s="824"/>
      <c r="KPM1" s="824"/>
      <c r="KPN1" s="824"/>
      <c r="KPO1" s="824"/>
      <c r="KPP1" s="824"/>
      <c r="KPQ1" s="824"/>
      <c r="KPR1" s="824"/>
      <c r="KPS1" s="824"/>
      <c r="KPT1" s="824"/>
      <c r="KPU1" s="824"/>
      <c r="KPV1" s="824"/>
      <c r="KPW1" s="824"/>
      <c r="KPX1" s="824"/>
      <c r="KPY1" s="824"/>
      <c r="KPZ1" s="824"/>
      <c r="KQA1" s="824"/>
      <c r="KQB1" s="824"/>
      <c r="KQC1" s="824"/>
      <c r="KQD1" s="824"/>
      <c r="KQE1" s="824"/>
      <c r="KQF1" s="824"/>
      <c r="KQG1" s="824"/>
      <c r="KQH1" s="824"/>
      <c r="KQI1" s="824"/>
      <c r="KQJ1" s="824"/>
      <c r="KQK1" s="824"/>
      <c r="KQL1" s="824"/>
      <c r="KQM1" s="824"/>
      <c r="KQN1" s="824"/>
      <c r="KQO1" s="824"/>
      <c r="KQP1" s="824"/>
      <c r="KQQ1" s="824"/>
      <c r="KQR1" s="824"/>
      <c r="KQS1" s="824"/>
      <c r="KQT1" s="824"/>
      <c r="KQU1" s="824"/>
      <c r="KQV1" s="824"/>
      <c r="KQW1" s="824"/>
      <c r="KQX1" s="824"/>
      <c r="KQY1" s="824"/>
      <c r="KQZ1" s="824"/>
      <c r="KRA1" s="824"/>
      <c r="KRB1" s="824"/>
      <c r="KRC1" s="824"/>
      <c r="KRD1" s="824"/>
      <c r="KRE1" s="824"/>
      <c r="KRF1" s="824"/>
      <c r="KRG1" s="824"/>
      <c r="KRH1" s="824"/>
      <c r="KRI1" s="824"/>
      <c r="KRJ1" s="824"/>
      <c r="KRK1" s="824"/>
      <c r="KRL1" s="824"/>
      <c r="KRM1" s="824"/>
      <c r="KRN1" s="824"/>
      <c r="KRO1" s="824"/>
      <c r="KRP1" s="824"/>
      <c r="KRQ1" s="824"/>
      <c r="KRR1" s="824"/>
      <c r="KRS1" s="824"/>
      <c r="KRT1" s="824"/>
      <c r="KRU1" s="824"/>
      <c r="KRV1" s="824"/>
      <c r="KRW1" s="824"/>
      <c r="KRX1" s="824"/>
      <c r="KRY1" s="824"/>
      <c r="KRZ1" s="824"/>
      <c r="KSA1" s="824"/>
      <c r="KSB1" s="824"/>
      <c r="KSC1" s="824"/>
      <c r="KSD1" s="824"/>
      <c r="KSE1" s="824"/>
      <c r="KSF1" s="824"/>
      <c r="KSG1" s="824"/>
      <c r="KSH1" s="824"/>
      <c r="KSI1" s="824"/>
      <c r="KSJ1" s="824"/>
      <c r="KSK1" s="824"/>
      <c r="KSL1" s="824"/>
      <c r="KSM1" s="824"/>
      <c r="KSN1" s="824"/>
      <c r="KSO1" s="824"/>
      <c r="KSP1" s="824"/>
      <c r="KSQ1" s="824"/>
      <c r="KSR1" s="824"/>
      <c r="KSS1" s="824"/>
      <c r="KST1" s="824"/>
      <c r="KSU1" s="824"/>
      <c r="KSV1" s="824"/>
      <c r="KSW1" s="824"/>
      <c r="KSX1" s="824"/>
      <c r="KSY1" s="824"/>
      <c r="KSZ1" s="824"/>
      <c r="KTA1" s="824"/>
      <c r="KTB1" s="824"/>
      <c r="KTC1" s="824"/>
      <c r="KTD1" s="824"/>
      <c r="KTE1" s="824"/>
      <c r="KTF1" s="824"/>
      <c r="KTG1" s="824"/>
      <c r="KTH1" s="824"/>
      <c r="KTI1" s="824"/>
      <c r="KTJ1" s="824"/>
      <c r="KTK1" s="824"/>
      <c r="KTL1" s="824"/>
      <c r="KTM1" s="824"/>
      <c r="KTN1" s="824"/>
      <c r="KTO1" s="824"/>
      <c r="KTP1" s="824"/>
      <c r="KTQ1" s="824"/>
      <c r="KTR1" s="824"/>
      <c r="KTS1" s="824"/>
      <c r="KTT1" s="824"/>
      <c r="KTU1" s="824"/>
      <c r="KTV1" s="824"/>
      <c r="KTW1" s="824"/>
      <c r="KTX1" s="824"/>
      <c r="KTY1" s="824"/>
      <c r="KTZ1" s="824"/>
      <c r="KUA1" s="824"/>
      <c r="KUB1" s="824"/>
      <c r="KUC1" s="824"/>
      <c r="KUD1" s="824"/>
      <c r="KUE1" s="824"/>
      <c r="KUF1" s="824"/>
      <c r="KUG1" s="824"/>
      <c r="KUH1" s="824"/>
      <c r="KUI1" s="824"/>
      <c r="KUJ1" s="824"/>
      <c r="KUK1" s="824"/>
      <c r="KUL1" s="824"/>
      <c r="KUM1" s="824"/>
      <c r="KUN1" s="824"/>
      <c r="KUO1" s="824"/>
      <c r="KUP1" s="824"/>
      <c r="KUQ1" s="824"/>
      <c r="KUR1" s="824"/>
      <c r="KUS1" s="824"/>
      <c r="KUT1" s="824"/>
      <c r="KUU1" s="824"/>
      <c r="KUV1" s="824"/>
      <c r="KUW1" s="824"/>
      <c r="KUX1" s="824"/>
      <c r="KUY1" s="824"/>
      <c r="KUZ1" s="824"/>
      <c r="KVA1" s="824"/>
      <c r="KVB1" s="824"/>
      <c r="KVC1" s="824"/>
      <c r="KVD1" s="824"/>
      <c r="KVE1" s="824"/>
      <c r="KVF1" s="824"/>
      <c r="KVG1" s="824"/>
      <c r="KVH1" s="824"/>
      <c r="KVI1" s="824"/>
      <c r="KVJ1" s="824"/>
      <c r="KVK1" s="824"/>
      <c r="KVL1" s="824"/>
      <c r="KVM1" s="824"/>
      <c r="KVN1" s="824"/>
      <c r="KVO1" s="824"/>
      <c r="KVP1" s="824"/>
      <c r="KVQ1" s="824"/>
      <c r="KVR1" s="824"/>
      <c r="KVS1" s="824"/>
      <c r="KVT1" s="824"/>
      <c r="KVU1" s="824"/>
      <c r="KVV1" s="824"/>
      <c r="KVW1" s="824"/>
      <c r="KVX1" s="824"/>
      <c r="KVY1" s="824"/>
      <c r="KVZ1" s="824"/>
      <c r="KWA1" s="824"/>
      <c r="KWB1" s="824"/>
      <c r="KWC1" s="824"/>
      <c r="KWD1" s="824"/>
      <c r="KWE1" s="824"/>
      <c r="KWF1" s="824"/>
      <c r="KWG1" s="824"/>
      <c r="KWH1" s="824"/>
      <c r="KWI1" s="824"/>
      <c r="KWJ1" s="824"/>
      <c r="KWK1" s="824"/>
      <c r="KWL1" s="824"/>
      <c r="KWM1" s="824"/>
      <c r="KWN1" s="824"/>
      <c r="KWO1" s="824"/>
      <c r="KWP1" s="824"/>
      <c r="KWQ1" s="824"/>
      <c r="KWR1" s="824"/>
      <c r="KWS1" s="824"/>
      <c r="KWT1" s="824"/>
      <c r="KWU1" s="824"/>
      <c r="KWV1" s="824"/>
      <c r="KWW1" s="824"/>
      <c r="KWX1" s="824"/>
      <c r="KWY1" s="824"/>
      <c r="KWZ1" s="824"/>
      <c r="KXA1" s="824"/>
      <c r="KXB1" s="824"/>
      <c r="KXC1" s="824"/>
      <c r="KXD1" s="824"/>
      <c r="KXE1" s="824"/>
      <c r="KXF1" s="824"/>
      <c r="KXG1" s="824"/>
      <c r="KXH1" s="824"/>
      <c r="KXI1" s="824"/>
      <c r="KXJ1" s="824"/>
      <c r="KXK1" s="824"/>
      <c r="KXL1" s="824"/>
      <c r="KXM1" s="824"/>
      <c r="KXN1" s="824"/>
      <c r="KXO1" s="824"/>
      <c r="KXP1" s="824"/>
      <c r="KXQ1" s="824"/>
      <c r="KXR1" s="824"/>
      <c r="KXS1" s="824"/>
      <c r="KXT1" s="824"/>
      <c r="KXU1" s="824"/>
      <c r="KXV1" s="824"/>
      <c r="KXW1" s="824"/>
      <c r="KXX1" s="824"/>
      <c r="KXY1" s="824"/>
      <c r="KXZ1" s="824"/>
      <c r="KYA1" s="824"/>
      <c r="KYB1" s="824"/>
      <c r="KYC1" s="824"/>
      <c r="KYD1" s="824"/>
      <c r="KYE1" s="824"/>
      <c r="KYF1" s="824"/>
      <c r="KYG1" s="824"/>
      <c r="KYH1" s="824"/>
      <c r="KYI1" s="824"/>
      <c r="KYJ1" s="824"/>
      <c r="KYK1" s="824"/>
      <c r="KYL1" s="824"/>
      <c r="KYM1" s="824"/>
      <c r="KYN1" s="824"/>
      <c r="KYO1" s="824"/>
      <c r="KYP1" s="824"/>
      <c r="KYQ1" s="824"/>
      <c r="KYR1" s="824"/>
      <c r="KYS1" s="824"/>
      <c r="KYT1" s="824"/>
      <c r="KYU1" s="824"/>
      <c r="KYV1" s="824"/>
      <c r="KYW1" s="824"/>
      <c r="KYX1" s="824"/>
      <c r="KYY1" s="824"/>
      <c r="KYZ1" s="824"/>
      <c r="KZA1" s="824"/>
      <c r="KZB1" s="824"/>
      <c r="KZC1" s="824"/>
      <c r="KZD1" s="824"/>
      <c r="KZE1" s="824"/>
      <c r="KZF1" s="824"/>
      <c r="KZG1" s="824"/>
      <c r="KZH1" s="824"/>
      <c r="KZI1" s="824"/>
      <c r="KZJ1" s="824"/>
      <c r="KZK1" s="824"/>
      <c r="KZL1" s="824"/>
      <c r="KZM1" s="824"/>
      <c r="KZN1" s="824"/>
      <c r="KZO1" s="824"/>
      <c r="KZP1" s="824"/>
      <c r="KZQ1" s="824"/>
      <c r="KZR1" s="824"/>
      <c r="KZS1" s="824"/>
      <c r="KZT1" s="824"/>
      <c r="KZU1" s="824"/>
      <c r="KZV1" s="824"/>
      <c r="KZW1" s="824"/>
      <c r="KZX1" s="824"/>
      <c r="KZY1" s="824"/>
      <c r="KZZ1" s="824"/>
      <c r="LAA1" s="824"/>
      <c r="LAB1" s="824"/>
      <c r="LAC1" s="824"/>
      <c r="LAD1" s="824"/>
      <c r="LAE1" s="824"/>
      <c r="LAF1" s="824"/>
      <c r="LAG1" s="824"/>
      <c r="LAH1" s="824"/>
      <c r="LAI1" s="824"/>
      <c r="LAJ1" s="824"/>
      <c r="LAK1" s="824"/>
      <c r="LAL1" s="824"/>
      <c r="LAM1" s="824"/>
      <c r="LAN1" s="824"/>
      <c r="LAO1" s="824"/>
      <c r="LAP1" s="824"/>
      <c r="LAQ1" s="824"/>
      <c r="LAR1" s="824"/>
      <c r="LAS1" s="824"/>
      <c r="LAT1" s="824"/>
      <c r="LAU1" s="824"/>
      <c r="LAV1" s="824"/>
      <c r="LAW1" s="824"/>
      <c r="LAX1" s="824"/>
      <c r="LAY1" s="824"/>
      <c r="LAZ1" s="824"/>
      <c r="LBA1" s="824"/>
      <c r="LBB1" s="824"/>
      <c r="LBC1" s="824"/>
      <c r="LBD1" s="824"/>
      <c r="LBE1" s="824"/>
      <c r="LBF1" s="824"/>
      <c r="LBG1" s="824"/>
      <c r="LBH1" s="824"/>
      <c r="LBI1" s="824"/>
      <c r="LBJ1" s="824"/>
      <c r="LBK1" s="824"/>
      <c r="LBL1" s="824"/>
      <c r="LBM1" s="824"/>
      <c r="LBN1" s="824"/>
      <c r="LBO1" s="824"/>
      <c r="LBP1" s="824"/>
      <c r="LBQ1" s="824"/>
      <c r="LBR1" s="824"/>
      <c r="LBS1" s="824"/>
      <c r="LBT1" s="824"/>
      <c r="LBU1" s="824"/>
      <c r="LBV1" s="824"/>
      <c r="LBW1" s="824"/>
      <c r="LBX1" s="824"/>
      <c r="LBY1" s="824"/>
      <c r="LBZ1" s="824"/>
      <c r="LCA1" s="824"/>
      <c r="LCB1" s="824"/>
      <c r="LCC1" s="824"/>
      <c r="LCD1" s="824"/>
      <c r="LCE1" s="824"/>
      <c r="LCF1" s="824"/>
      <c r="LCG1" s="824"/>
      <c r="LCH1" s="824"/>
      <c r="LCI1" s="824"/>
      <c r="LCJ1" s="824"/>
      <c r="LCK1" s="824"/>
      <c r="LCL1" s="824"/>
      <c r="LCM1" s="824"/>
      <c r="LCN1" s="824"/>
      <c r="LCO1" s="824"/>
      <c r="LCP1" s="824"/>
      <c r="LCQ1" s="824"/>
      <c r="LCR1" s="824"/>
      <c r="LCS1" s="824"/>
      <c r="LCT1" s="824"/>
      <c r="LCU1" s="824"/>
      <c r="LCV1" s="824"/>
      <c r="LCW1" s="824"/>
      <c r="LCX1" s="824"/>
      <c r="LCY1" s="824"/>
      <c r="LCZ1" s="824"/>
      <c r="LDA1" s="824"/>
      <c r="LDB1" s="824"/>
      <c r="LDC1" s="824"/>
      <c r="LDD1" s="824"/>
      <c r="LDE1" s="824"/>
      <c r="LDF1" s="824"/>
      <c r="LDG1" s="824"/>
      <c r="LDH1" s="824"/>
      <c r="LDI1" s="824"/>
      <c r="LDJ1" s="824"/>
      <c r="LDK1" s="824"/>
      <c r="LDL1" s="824"/>
      <c r="LDM1" s="824"/>
      <c r="LDN1" s="824"/>
      <c r="LDO1" s="824"/>
      <c r="LDP1" s="824"/>
      <c r="LDQ1" s="824"/>
      <c r="LDR1" s="824"/>
      <c r="LDS1" s="824"/>
      <c r="LDT1" s="824"/>
      <c r="LDU1" s="824"/>
      <c r="LDV1" s="824"/>
      <c r="LDW1" s="824"/>
      <c r="LDX1" s="824"/>
      <c r="LDY1" s="824"/>
      <c r="LDZ1" s="824"/>
      <c r="LEA1" s="824"/>
      <c r="LEB1" s="824"/>
      <c r="LEC1" s="824"/>
      <c r="LED1" s="824"/>
      <c r="LEE1" s="824"/>
      <c r="LEF1" s="824"/>
      <c r="LEG1" s="824"/>
      <c r="LEH1" s="824"/>
      <c r="LEI1" s="824"/>
      <c r="LEJ1" s="824"/>
      <c r="LEK1" s="824"/>
      <c r="LEL1" s="824"/>
      <c r="LEM1" s="824"/>
      <c r="LEN1" s="824"/>
      <c r="LEO1" s="824"/>
      <c r="LEP1" s="824"/>
      <c r="LEQ1" s="824"/>
      <c r="LER1" s="824"/>
      <c r="LES1" s="824"/>
      <c r="LET1" s="824"/>
      <c r="LEU1" s="824"/>
      <c r="LEV1" s="824"/>
      <c r="LEW1" s="824"/>
      <c r="LEX1" s="824"/>
      <c r="LEY1" s="824"/>
      <c r="LEZ1" s="824"/>
      <c r="LFA1" s="824"/>
      <c r="LFB1" s="824"/>
      <c r="LFC1" s="824"/>
      <c r="LFD1" s="824"/>
      <c r="LFE1" s="824"/>
      <c r="LFF1" s="824"/>
      <c r="LFG1" s="824"/>
      <c r="LFH1" s="824"/>
      <c r="LFI1" s="824"/>
      <c r="LFJ1" s="824"/>
      <c r="LFK1" s="824"/>
      <c r="LFL1" s="824"/>
      <c r="LFM1" s="824"/>
      <c r="LFN1" s="824"/>
      <c r="LFO1" s="824"/>
      <c r="LFP1" s="824"/>
      <c r="LFQ1" s="824"/>
      <c r="LFR1" s="824"/>
      <c r="LFS1" s="824"/>
      <c r="LFT1" s="824"/>
      <c r="LFU1" s="824"/>
      <c r="LFV1" s="824"/>
      <c r="LFW1" s="824"/>
      <c r="LFX1" s="824"/>
      <c r="LFY1" s="824"/>
      <c r="LFZ1" s="824"/>
      <c r="LGA1" s="824"/>
      <c r="LGB1" s="824"/>
      <c r="LGC1" s="824"/>
      <c r="LGD1" s="824"/>
      <c r="LGE1" s="824"/>
      <c r="LGF1" s="824"/>
      <c r="LGG1" s="824"/>
      <c r="LGH1" s="824"/>
      <c r="LGI1" s="824"/>
      <c r="LGJ1" s="824"/>
      <c r="LGK1" s="824"/>
      <c r="LGL1" s="824"/>
      <c r="LGM1" s="824"/>
      <c r="LGN1" s="824"/>
      <c r="LGO1" s="824"/>
      <c r="LGP1" s="824"/>
      <c r="LGQ1" s="824"/>
      <c r="LGR1" s="824"/>
      <c r="LGS1" s="824"/>
      <c r="LGT1" s="824"/>
      <c r="LGU1" s="824"/>
      <c r="LGV1" s="824"/>
      <c r="LGW1" s="824"/>
      <c r="LGX1" s="824"/>
      <c r="LGY1" s="824"/>
      <c r="LGZ1" s="824"/>
      <c r="LHA1" s="824"/>
      <c r="LHB1" s="824"/>
      <c r="LHC1" s="824"/>
      <c r="LHD1" s="824"/>
      <c r="LHE1" s="824"/>
      <c r="LHF1" s="824"/>
      <c r="LHG1" s="824"/>
      <c r="LHH1" s="824"/>
      <c r="LHI1" s="824"/>
      <c r="LHJ1" s="824"/>
      <c r="LHK1" s="824"/>
      <c r="LHL1" s="824"/>
      <c r="LHM1" s="824"/>
      <c r="LHN1" s="824"/>
      <c r="LHO1" s="824"/>
      <c r="LHP1" s="824"/>
      <c r="LHQ1" s="824"/>
      <c r="LHR1" s="824"/>
      <c r="LHS1" s="824"/>
      <c r="LHT1" s="824"/>
      <c r="LHU1" s="824"/>
      <c r="LHV1" s="824"/>
      <c r="LHW1" s="824"/>
      <c r="LHX1" s="824"/>
      <c r="LHY1" s="824"/>
      <c r="LHZ1" s="824"/>
      <c r="LIA1" s="824"/>
      <c r="LIB1" s="824"/>
      <c r="LIC1" s="824"/>
      <c r="LID1" s="824"/>
      <c r="LIE1" s="824"/>
      <c r="LIF1" s="824"/>
      <c r="LIG1" s="824"/>
      <c r="LIH1" s="824"/>
      <c r="LII1" s="824"/>
      <c r="LIJ1" s="824"/>
      <c r="LIK1" s="824"/>
      <c r="LIL1" s="824"/>
      <c r="LIM1" s="824"/>
      <c r="LIN1" s="824"/>
      <c r="LIO1" s="824"/>
      <c r="LIP1" s="824"/>
      <c r="LIQ1" s="824"/>
      <c r="LIR1" s="824"/>
      <c r="LIS1" s="824"/>
      <c r="LIT1" s="824"/>
      <c r="LIU1" s="824"/>
      <c r="LIV1" s="824"/>
      <c r="LIW1" s="824"/>
      <c r="LIX1" s="824"/>
      <c r="LIY1" s="824"/>
      <c r="LIZ1" s="824"/>
      <c r="LJA1" s="824"/>
      <c r="LJB1" s="824"/>
      <c r="LJC1" s="824"/>
      <c r="LJD1" s="824"/>
      <c r="LJE1" s="824"/>
      <c r="LJF1" s="824"/>
      <c r="LJG1" s="824"/>
      <c r="LJH1" s="824"/>
      <c r="LJI1" s="824"/>
      <c r="LJJ1" s="824"/>
      <c r="LJK1" s="824"/>
      <c r="LJL1" s="824"/>
      <c r="LJM1" s="824"/>
      <c r="LJN1" s="824"/>
      <c r="LJO1" s="824"/>
      <c r="LJP1" s="824"/>
      <c r="LJQ1" s="824"/>
      <c r="LJR1" s="824"/>
      <c r="LJS1" s="824"/>
      <c r="LJT1" s="824"/>
      <c r="LJU1" s="824"/>
      <c r="LJV1" s="824"/>
      <c r="LJW1" s="824"/>
      <c r="LJX1" s="824"/>
      <c r="LJY1" s="824"/>
      <c r="LJZ1" s="824"/>
      <c r="LKA1" s="824"/>
      <c r="LKB1" s="824"/>
      <c r="LKC1" s="824"/>
      <c r="LKD1" s="824"/>
      <c r="LKE1" s="824"/>
      <c r="LKF1" s="824"/>
      <c r="LKG1" s="824"/>
      <c r="LKH1" s="824"/>
      <c r="LKI1" s="824"/>
      <c r="LKJ1" s="824"/>
      <c r="LKK1" s="824"/>
      <c r="LKL1" s="824"/>
      <c r="LKM1" s="824"/>
      <c r="LKN1" s="824"/>
      <c r="LKO1" s="824"/>
      <c r="LKP1" s="824"/>
      <c r="LKQ1" s="824"/>
      <c r="LKR1" s="824"/>
      <c r="LKS1" s="824"/>
      <c r="LKT1" s="824"/>
      <c r="LKU1" s="824"/>
      <c r="LKV1" s="824"/>
      <c r="LKW1" s="824"/>
      <c r="LKX1" s="824"/>
      <c r="LKY1" s="824"/>
      <c r="LKZ1" s="824"/>
      <c r="LLA1" s="824"/>
      <c r="LLB1" s="824"/>
      <c r="LLC1" s="824"/>
      <c r="LLD1" s="824"/>
      <c r="LLE1" s="824"/>
      <c r="LLF1" s="824"/>
      <c r="LLG1" s="824"/>
      <c r="LLH1" s="824"/>
      <c r="LLI1" s="824"/>
      <c r="LLJ1" s="824"/>
      <c r="LLK1" s="824"/>
      <c r="LLL1" s="824"/>
      <c r="LLM1" s="824"/>
      <c r="LLN1" s="824"/>
      <c r="LLO1" s="824"/>
      <c r="LLP1" s="824"/>
      <c r="LLQ1" s="824"/>
      <c r="LLR1" s="824"/>
      <c r="LLS1" s="824"/>
      <c r="LLT1" s="824"/>
      <c r="LLU1" s="824"/>
      <c r="LLV1" s="824"/>
      <c r="LLW1" s="824"/>
      <c r="LLX1" s="824"/>
      <c r="LLY1" s="824"/>
      <c r="LLZ1" s="824"/>
      <c r="LMA1" s="824"/>
      <c r="LMB1" s="824"/>
      <c r="LMC1" s="824"/>
      <c r="LMD1" s="824"/>
      <c r="LME1" s="824"/>
      <c r="LMF1" s="824"/>
      <c r="LMG1" s="824"/>
      <c r="LMH1" s="824"/>
      <c r="LMI1" s="824"/>
      <c r="LMJ1" s="824"/>
      <c r="LMK1" s="824"/>
      <c r="LML1" s="824"/>
      <c r="LMM1" s="824"/>
      <c r="LMN1" s="824"/>
      <c r="LMO1" s="824"/>
      <c r="LMP1" s="824"/>
      <c r="LMQ1" s="824"/>
      <c r="LMR1" s="824"/>
      <c r="LMS1" s="824"/>
      <c r="LMT1" s="824"/>
      <c r="LMU1" s="824"/>
      <c r="LMV1" s="824"/>
      <c r="LMW1" s="824"/>
      <c r="LMX1" s="824"/>
      <c r="LMY1" s="824"/>
      <c r="LMZ1" s="824"/>
      <c r="LNA1" s="824"/>
      <c r="LNB1" s="824"/>
      <c r="LNC1" s="824"/>
      <c r="LND1" s="824"/>
      <c r="LNE1" s="824"/>
      <c r="LNF1" s="824"/>
      <c r="LNG1" s="824"/>
      <c r="LNH1" s="824"/>
      <c r="LNI1" s="824"/>
      <c r="LNJ1" s="824"/>
      <c r="LNK1" s="824"/>
      <c r="LNL1" s="824"/>
      <c r="LNM1" s="824"/>
      <c r="LNN1" s="824"/>
      <c r="LNO1" s="824"/>
      <c r="LNP1" s="824"/>
      <c r="LNQ1" s="824"/>
      <c r="LNR1" s="824"/>
      <c r="LNS1" s="824"/>
      <c r="LNT1" s="824"/>
      <c r="LNU1" s="824"/>
      <c r="LNV1" s="824"/>
      <c r="LNW1" s="824"/>
      <c r="LNX1" s="824"/>
      <c r="LNY1" s="824"/>
      <c r="LNZ1" s="824"/>
      <c r="LOA1" s="824"/>
      <c r="LOB1" s="824"/>
      <c r="LOC1" s="824"/>
      <c r="LOD1" s="824"/>
      <c r="LOE1" s="824"/>
      <c r="LOF1" s="824"/>
      <c r="LOG1" s="824"/>
      <c r="LOH1" s="824"/>
      <c r="LOI1" s="824"/>
      <c r="LOJ1" s="824"/>
      <c r="LOK1" s="824"/>
      <c r="LOL1" s="824"/>
      <c r="LOM1" s="824"/>
      <c r="LON1" s="824"/>
      <c r="LOO1" s="824"/>
      <c r="LOP1" s="824"/>
      <c r="LOQ1" s="824"/>
      <c r="LOR1" s="824"/>
      <c r="LOS1" s="824"/>
      <c r="LOT1" s="824"/>
      <c r="LOU1" s="824"/>
      <c r="LOV1" s="824"/>
      <c r="LOW1" s="824"/>
      <c r="LOX1" s="824"/>
      <c r="LOY1" s="824"/>
      <c r="LOZ1" s="824"/>
      <c r="LPA1" s="824"/>
      <c r="LPB1" s="824"/>
      <c r="LPC1" s="824"/>
      <c r="LPD1" s="824"/>
      <c r="LPE1" s="824"/>
      <c r="LPF1" s="824"/>
      <c r="LPG1" s="824"/>
      <c r="LPH1" s="824"/>
      <c r="LPI1" s="824"/>
      <c r="LPJ1" s="824"/>
      <c r="LPK1" s="824"/>
      <c r="LPL1" s="824"/>
      <c r="LPM1" s="824"/>
      <c r="LPN1" s="824"/>
      <c r="LPO1" s="824"/>
      <c r="LPP1" s="824"/>
      <c r="LPQ1" s="824"/>
      <c r="LPR1" s="824"/>
      <c r="LPS1" s="824"/>
      <c r="LPT1" s="824"/>
      <c r="LPU1" s="824"/>
      <c r="LPV1" s="824"/>
      <c r="LPW1" s="824"/>
      <c r="LPX1" s="824"/>
      <c r="LPY1" s="824"/>
      <c r="LPZ1" s="824"/>
      <c r="LQA1" s="824"/>
      <c r="LQB1" s="824"/>
      <c r="LQC1" s="824"/>
      <c r="LQD1" s="824"/>
      <c r="LQE1" s="824"/>
      <c r="LQF1" s="824"/>
      <c r="LQG1" s="824"/>
      <c r="LQH1" s="824"/>
      <c r="LQI1" s="824"/>
      <c r="LQJ1" s="824"/>
      <c r="LQK1" s="824"/>
      <c r="LQL1" s="824"/>
      <c r="LQM1" s="824"/>
      <c r="LQN1" s="824"/>
      <c r="LQO1" s="824"/>
      <c r="LQP1" s="824"/>
      <c r="LQQ1" s="824"/>
      <c r="LQR1" s="824"/>
      <c r="LQS1" s="824"/>
      <c r="LQT1" s="824"/>
      <c r="LQU1" s="824"/>
      <c r="LQV1" s="824"/>
      <c r="LQW1" s="824"/>
      <c r="LQX1" s="824"/>
      <c r="LQY1" s="824"/>
      <c r="LQZ1" s="824"/>
      <c r="LRA1" s="824"/>
      <c r="LRB1" s="824"/>
      <c r="LRC1" s="824"/>
      <c r="LRD1" s="824"/>
      <c r="LRE1" s="824"/>
      <c r="LRF1" s="824"/>
      <c r="LRG1" s="824"/>
      <c r="LRH1" s="824"/>
      <c r="LRI1" s="824"/>
      <c r="LRJ1" s="824"/>
      <c r="LRK1" s="824"/>
      <c r="LRL1" s="824"/>
      <c r="LRM1" s="824"/>
      <c r="LRN1" s="824"/>
      <c r="LRO1" s="824"/>
      <c r="LRP1" s="824"/>
      <c r="LRQ1" s="824"/>
      <c r="LRR1" s="824"/>
      <c r="LRS1" s="824"/>
      <c r="LRT1" s="824"/>
      <c r="LRU1" s="824"/>
      <c r="LRV1" s="824"/>
      <c r="LRW1" s="824"/>
      <c r="LRX1" s="824"/>
      <c r="LRY1" s="824"/>
      <c r="LRZ1" s="824"/>
      <c r="LSA1" s="824"/>
      <c r="LSB1" s="824"/>
      <c r="LSC1" s="824"/>
      <c r="LSD1" s="824"/>
      <c r="LSE1" s="824"/>
      <c r="LSF1" s="824"/>
      <c r="LSG1" s="824"/>
      <c r="LSH1" s="824"/>
      <c r="LSI1" s="824"/>
      <c r="LSJ1" s="824"/>
      <c r="LSK1" s="824"/>
      <c r="LSL1" s="824"/>
      <c r="LSM1" s="824"/>
      <c r="LSN1" s="824"/>
      <c r="LSO1" s="824"/>
      <c r="LSP1" s="824"/>
      <c r="LSQ1" s="824"/>
      <c r="LSR1" s="824"/>
      <c r="LSS1" s="824"/>
      <c r="LST1" s="824"/>
      <c r="LSU1" s="824"/>
      <c r="LSV1" s="824"/>
      <c r="LSW1" s="824"/>
      <c r="LSX1" s="824"/>
      <c r="LSY1" s="824"/>
      <c r="LSZ1" s="824"/>
      <c r="LTA1" s="824"/>
      <c r="LTB1" s="824"/>
      <c r="LTC1" s="824"/>
      <c r="LTD1" s="824"/>
      <c r="LTE1" s="824"/>
      <c r="LTF1" s="824"/>
      <c r="LTG1" s="824"/>
      <c r="LTH1" s="824"/>
      <c r="LTI1" s="824"/>
      <c r="LTJ1" s="824"/>
      <c r="LTK1" s="824"/>
      <c r="LTL1" s="824"/>
      <c r="LTM1" s="824"/>
      <c r="LTN1" s="824"/>
      <c r="LTO1" s="824"/>
      <c r="LTP1" s="824"/>
      <c r="LTQ1" s="824"/>
      <c r="LTR1" s="824"/>
      <c r="LTS1" s="824"/>
      <c r="LTT1" s="824"/>
      <c r="LTU1" s="824"/>
      <c r="LTV1" s="824"/>
      <c r="LTW1" s="824"/>
      <c r="LTX1" s="824"/>
      <c r="LTY1" s="824"/>
      <c r="LTZ1" s="824"/>
      <c r="LUA1" s="824"/>
      <c r="LUB1" s="824"/>
      <c r="LUC1" s="824"/>
      <c r="LUD1" s="824"/>
      <c r="LUE1" s="824"/>
      <c r="LUF1" s="824"/>
      <c r="LUG1" s="824"/>
      <c r="LUH1" s="824"/>
      <c r="LUI1" s="824"/>
      <c r="LUJ1" s="824"/>
      <c r="LUK1" s="824"/>
      <c r="LUL1" s="824"/>
      <c r="LUM1" s="824"/>
      <c r="LUN1" s="824"/>
      <c r="LUO1" s="824"/>
      <c r="LUP1" s="824"/>
      <c r="LUQ1" s="824"/>
      <c r="LUR1" s="824"/>
      <c r="LUS1" s="824"/>
      <c r="LUT1" s="824"/>
      <c r="LUU1" s="824"/>
      <c r="LUV1" s="824"/>
      <c r="LUW1" s="824"/>
      <c r="LUX1" s="824"/>
      <c r="LUY1" s="824"/>
      <c r="LUZ1" s="824"/>
      <c r="LVA1" s="824"/>
      <c r="LVB1" s="824"/>
      <c r="LVC1" s="824"/>
      <c r="LVD1" s="824"/>
      <c r="LVE1" s="824"/>
      <c r="LVF1" s="824"/>
      <c r="LVG1" s="824"/>
      <c r="LVH1" s="824"/>
      <c r="LVI1" s="824"/>
      <c r="LVJ1" s="824"/>
      <c r="LVK1" s="824"/>
      <c r="LVL1" s="824"/>
      <c r="LVM1" s="824"/>
      <c r="LVN1" s="824"/>
      <c r="LVO1" s="824"/>
      <c r="LVP1" s="824"/>
      <c r="LVQ1" s="824"/>
      <c r="LVR1" s="824"/>
      <c r="LVS1" s="824"/>
      <c r="LVT1" s="824"/>
      <c r="LVU1" s="824"/>
      <c r="LVV1" s="824"/>
      <c r="LVW1" s="824"/>
      <c r="LVX1" s="824"/>
      <c r="LVY1" s="824"/>
      <c r="LVZ1" s="824"/>
      <c r="LWA1" s="824"/>
      <c r="LWB1" s="824"/>
      <c r="LWC1" s="824"/>
      <c r="LWD1" s="824"/>
      <c r="LWE1" s="824"/>
      <c r="LWF1" s="824"/>
      <c r="LWG1" s="824"/>
      <c r="LWH1" s="824"/>
      <c r="LWI1" s="824"/>
      <c r="LWJ1" s="824"/>
      <c r="LWK1" s="824"/>
      <c r="LWL1" s="824"/>
      <c r="LWM1" s="824"/>
      <c r="LWN1" s="824"/>
      <c r="LWO1" s="824"/>
      <c r="LWP1" s="824"/>
      <c r="LWQ1" s="824"/>
      <c r="LWR1" s="824"/>
      <c r="LWS1" s="824"/>
      <c r="LWT1" s="824"/>
      <c r="LWU1" s="824"/>
      <c r="LWV1" s="824"/>
      <c r="LWW1" s="824"/>
      <c r="LWX1" s="824"/>
      <c r="LWY1" s="824"/>
      <c r="LWZ1" s="824"/>
      <c r="LXA1" s="824"/>
      <c r="LXB1" s="824"/>
      <c r="LXC1" s="824"/>
      <c r="LXD1" s="824"/>
      <c r="LXE1" s="824"/>
      <c r="LXF1" s="824"/>
      <c r="LXG1" s="824"/>
      <c r="LXH1" s="824"/>
      <c r="LXI1" s="824"/>
      <c r="LXJ1" s="824"/>
      <c r="LXK1" s="824"/>
      <c r="LXL1" s="824"/>
      <c r="LXM1" s="824"/>
      <c r="LXN1" s="824"/>
      <c r="LXO1" s="824"/>
      <c r="LXP1" s="824"/>
      <c r="LXQ1" s="824"/>
      <c r="LXR1" s="824"/>
      <c r="LXS1" s="824"/>
      <c r="LXT1" s="824"/>
      <c r="LXU1" s="824"/>
      <c r="LXV1" s="824"/>
      <c r="LXW1" s="824"/>
      <c r="LXX1" s="824"/>
      <c r="LXY1" s="824"/>
      <c r="LXZ1" s="824"/>
      <c r="LYA1" s="824"/>
      <c r="LYB1" s="824"/>
      <c r="LYC1" s="824"/>
      <c r="LYD1" s="824"/>
      <c r="LYE1" s="824"/>
      <c r="LYF1" s="824"/>
      <c r="LYG1" s="824"/>
      <c r="LYH1" s="824"/>
      <c r="LYI1" s="824"/>
      <c r="LYJ1" s="824"/>
      <c r="LYK1" s="824"/>
      <c r="LYL1" s="824"/>
      <c r="LYM1" s="824"/>
      <c r="LYN1" s="824"/>
      <c r="LYO1" s="824"/>
      <c r="LYP1" s="824"/>
      <c r="LYQ1" s="824"/>
      <c r="LYR1" s="824"/>
      <c r="LYS1" s="824"/>
      <c r="LYT1" s="824"/>
      <c r="LYU1" s="824"/>
      <c r="LYV1" s="824"/>
      <c r="LYW1" s="824"/>
      <c r="LYX1" s="824"/>
      <c r="LYY1" s="824"/>
      <c r="LYZ1" s="824"/>
      <c r="LZA1" s="824"/>
      <c r="LZB1" s="824"/>
      <c r="LZC1" s="824"/>
      <c r="LZD1" s="824"/>
      <c r="LZE1" s="824"/>
      <c r="LZF1" s="824"/>
      <c r="LZG1" s="824"/>
      <c r="LZH1" s="824"/>
      <c r="LZI1" s="824"/>
      <c r="LZJ1" s="824"/>
      <c r="LZK1" s="824"/>
      <c r="LZL1" s="824"/>
      <c r="LZM1" s="824"/>
      <c r="LZN1" s="824"/>
      <c r="LZO1" s="824"/>
      <c r="LZP1" s="824"/>
      <c r="LZQ1" s="824"/>
      <c r="LZR1" s="824"/>
      <c r="LZS1" s="824"/>
      <c r="LZT1" s="824"/>
      <c r="LZU1" s="824"/>
      <c r="LZV1" s="824"/>
      <c r="LZW1" s="824"/>
      <c r="LZX1" s="824"/>
      <c r="LZY1" s="824"/>
      <c r="LZZ1" s="824"/>
      <c r="MAA1" s="824"/>
      <c r="MAB1" s="824"/>
      <c r="MAC1" s="824"/>
      <c r="MAD1" s="824"/>
      <c r="MAE1" s="824"/>
      <c r="MAF1" s="824"/>
      <c r="MAG1" s="824"/>
      <c r="MAH1" s="824"/>
      <c r="MAI1" s="824"/>
      <c r="MAJ1" s="824"/>
      <c r="MAK1" s="824"/>
      <c r="MAL1" s="824"/>
      <c r="MAM1" s="824"/>
      <c r="MAN1" s="824"/>
      <c r="MAO1" s="824"/>
      <c r="MAP1" s="824"/>
      <c r="MAQ1" s="824"/>
      <c r="MAR1" s="824"/>
      <c r="MAS1" s="824"/>
      <c r="MAT1" s="824"/>
      <c r="MAU1" s="824"/>
      <c r="MAV1" s="824"/>
      <c r="MAW1" s="824"/>
      <c r="MAX1" s="824"/>
      <c r="MAY1" s="824"/>
      <c r="MAZ1" s="824"/>
      <c r="MBA1" s="824"/>
      <c r="MBB1" s="824"/>
      <c r="MBC1" s="824"/>
      <c r="MBD1" s="824"/>
      <c r="MBE1" s="824"/>
      <c r="MBF1" s="824"/>
      <c r="MBG1" s="824"/>
      <c r="MBH1" s="824"/>
      <c r="MBI1" s="824"/>
      <c r="MBJ1" s="824"/>
      <c r="MBK1" s="824"/>
      <c r="MBL1" s="824"/>
      <c r="MBM1" s="824"/>
      <c r="MBN1" s="824"/>
      <c r="MBO1" s="824"/>
      <c r="MBP1" s="824"/>
      <c r="MBQ1" s="824"/>
      <c r="MBR1" s="824"/>
      <c r="MBS1" s="824"/>
      <c r="MBT1" s="824"/>
      <c r="MBU1" s="824"/>
      <c r="MBV1" s="824"/>
      <c r="MBW1" s="824"/>
      <c r="MBX1" s="824"/>
      <c r="MBY1" s="824"/>
      <c r="MBZ1" s="824"/>
      <c r="MCA1" s="824"/>
      <c r="MCB1" s="824"/>
      <c r="MCC1" s="824"/>
      <c r="MCD1" s="824"/>
      <c r="MCE1" s="824"/>
      <c r="MCF1" s="824"/>
      <c r="MCG1" s="824"/>
      <c r="MCH1" s="824"/>
      <c r="MCI1" s="824"/>
      <c r="MCJ1" s="824"/>
      <c r="MCK1" s="824"/>
      <c r="MCL1" s="824"/>
      <c r="MCM1" s="824"/>
      <c r="MCN1" s="824"/>
      <c r="MCO1" s="824"/>
      <c r="MCP1" s="824"/>
      <c r="MCQ1" s="824"/>
      <c r="MCR1" s="824"/>
      <c r="MCS1" s="824"/>
      <c r="MCT1" s="824"/>
      <c r="MCU1" s="824"/>
      <c r="MCV1" s="824"/>
      <c r="MCW1" s="824"/>
      <c r="MCX1" s="824"/>
      <c r="MCY1" s="824"/>
      <c r="MCZ1" s="824"/>
      <c r="MDA1" s="824"/>
      <c r="MDB1" s="824"/>
      <c r="MDC1" s="824"/>
      <c r="MDD1" s="824"/>
      <c r="MDE1" s="824"/>
      <c r="MDF1" s="824"/>
      <c r="MDG1" s="824"/>
      <c r="MDH1" s="824"/>
      <c r="MDI1" s="824"/>
      <c r="MDJ1" s="824"/>
      <c r="MDK1" s="824"/>
      <c r="MDL1" s="824"/>
      <c r="MDM1" s="824"/>
      <c r="MDN1" s="824"/>
      <c r="MDO1" s="824"/>
      <c r="MDP1" s="824"/>
      <c r="MDQ1" s="824"/>
      <c r="MDR1" s="824"/>
      <c r="MDS1" s="824"/>
      <c r="MDT1" s="824"/>
      <c r="MDU1" s="824"/>
      <c r="MDV1" s="824"/>
      <c r="MDW1" s="824"/>
      <c r="MDX1" s="824"/>
      <c r="MDY1" s="824"/>
      <c r="MDZ1" s="824"/>
      <c r="MEA1" s="824"/>
      <c r="MEB1" s="824"/>
      <c r="MEC1" s="824"/>
      <c r="MED1" s="824"/>
      <c r="MEE1" s="824"/>
      <c r="MEF1" s="824"/>
      <c r="MEG1" s="824"/>
      <c r="MEH1" s="824"/>
      <c r="MEI1" s="824"/>
      <c r="MEJ1" s="824"/>
      <c r="MEK1" s="824"/>
      <c r="MEL1" s="824"/>
      <c r="MEM1" s="824"/>
      <c r="MEN1" s="824"/>
      <c r="MEO1" s="824"/>
      <c r="MEP1" s="824"/>
      <c r="MEQ1" s="824"/>
      <c r="MER1" s="824"/>
      <c r="MES1" s="824"/>
      <c r="MET1" s="824"/>
      <c r="MEU1" s="824"/>
      <c r="MEV1" s="824"/>
      <c r="MEW1" s="824"/>
      <c r="MEX1" s="824"/>
      <c r="MEY1" s="824"/>
      <c r="MEZ1" s="824"/>
      <c r="MFA1" s="824"/>
      <c r="MFB1" s="824"/>
      <c r="MFC1" s="824"/>
      <c r="MFD1" s="824"/>
      <c r="MFE1" s="824"/>
      <c r="MFF1" s="824"/>
      <c r="MFG1" s="824"/>
      <c r="MFH1" s="824"/>
      <c r="MFI1" s="824"/>
      <c r="MFJ1" s="824"/>
      <c r="MFK1" s="824"/>
      <c r="MFL1" s="824"/>
      <c r="MFM1" s="824"/>
      <c r="MFN1" s="824"/>
      <c r="MFO1" s="824"/>
      <c r="MFP1" s="824"/>
      <c r="MFQ1" s="824"/>
      <c r="MFR1" s="824"/>
      <c r="MFS1" s="824"/>
      <c r="MFT1" s="824"/>
      <c r="MFU1" s="824"/>
      <c r="MFV1" s="824"/>
      <c r="MFW1" s="824"/>
      <c r="MFX1" s="824"/>
      <c r="MFY1" s="824"/>
      <c r="MFZ1" s="824"/>
      <c r="MGA1" s="824"/>
      <c r="MGB1" s="824"/>
      <c r="MGC1" s="824"/>
      <c r="MGD1" s="824"/>
      <c r="MGE1" s="824"/>
      <c r="MGF1" s="824"/>
      <c r="MGG1" s="824"/>
      <c r="MGH1" s="824"/>
      <c r="MGI1" s="824"/>
      <c r="MGJ1" s="824"/>
      <c r="MGK1" s="824"/>
      <c r="MGL1" s="824"/>
      <c r="MGM1" s="824"/>
      <c r="MGN1" s="824"/>
      <c r="MGO1" s="824"/>
      <c r="MGP1" s="824"/>
      <c r="MGQ1" s="824"/>
      <c r="MGR1" s="824"/>
      <c r="MGS1" s="824"/>
      <c r="MGT1" s="824"/>
      <c r="MGU1" s="824"/>
      <c r="MGV1" s="824"/>
      <c r="MGW1" s="824"/>
      <c r="MGX1" s="824"/>
      <c r="MGY1" s="824"/>
      <c r="MGZ1" s="824"/>
      <c r="MHA1" s="824"/>
      <c r="MHB1" s="824"/>
      <c r="MHC1" s="824"/>
      <c r="MHD1" s="824"/>
      <c r="MHE1" s="824"/>
      <c r="MHF1" s="824"/>
      <c r="MHG1" s="824"/>
      <c r="MHH1" s="824"/>
      <c r="MHI1" s="824"/>
      <c r="MHJ1" s="824"/>
      <c r="MHK1" s="824"/>
      <c r="MHL1" s="824"/>
      <c r="MHM1" s="824"/>
      <c r="MHN1" s="824"/>
      <c r="MHO1" s="824"/>
      <c r="MHP1" s="824"/>
      <c r="MHQ1" s="824"/>
      <c r="MHR1" s="824"/>
      <c r="MHS1" s="824"/>
      <c r="MHT1" s="824"/>
      <c r="MHU1" s="824"/>
      <c r="MHV1" s="824"/>
      <c r="MHW1" s="824"/>
      <c r="MHX1" s="824"/>
      <c r="MHY1" s="824"/>
      <c r="MHZ1" s="824"/>
      <c r="MIA1" s="824"/>
      <c r="MIB1" s="824"/>
      <c r="MIC1" s="824"/>
      <c r="MID1" s="824"/>
      <c r="MIE1" s="824"/>
      <c r="MIF1" s="824"/>
      <c r="MIG1" s="824"/>
      <c r="MIH1" s="824"/>
      <c r="MII1" s="824"/>
      <c r="MIJ1" s="824"/>
      <c r="MIK1" s="824"/>
      <c r="MIL1" s="824"/>
      <c r="MIM1" s="824"/>
      <c r="MIN1" s="824"/>
      <c r="MIO1" s="824"/>
      <c r="MIP1" s="824"/>
      <c r="MIQ1" s="824"/>
      <c r="MIR1" s="824"/>
      <c r="MIS1" s="824"/>
      <c r="MIT1" s="824"/>
      <c r="MIU1" s="824"/>
      <c r="MIV1" s="824"/>
      <c r="MIW1" s="824"/>
      <c r="MIX1" s="824"/>
      <c r="MIY1" s="824"/>
      <c r="MIZ1" s="824"/>
      <c r="MJA1" s="824"/>
      <c r="MJB1" s="824"/>
      <c r="MJC1" s="824"/>
      <c r="MJD1" s="824"/>
      <c r="MJE1" s="824"/>
      <c r="MJF1" s="824"/>
      <c r="MJG1" s="824"/>
      <c r="MJH1" s="824"/>
      <c r="MJI1" s="824"/>
      <c r="MJJ1" s="824"/>
      <c r="MJK1" s="824"/>
      <c r="MJL1" s="824"/>
      <c r="MJM1" s="824"/>
      <c r="MJN1" s="824"/>
      <c r="MJO1" s="824"/>
      <c r="MJP1" s="824"/>
      <c r="MJQ1" s="824"/>
      <c r="MJR1" s="824"/>
      <c r="MJS1" s="824"/>
      <c r="MJT1" s="824"/>
      <c r="MJU1" s="824"/>
      <c r="MJV1" s="824"/>
      <c r="MJW1" s="824"/>
      <c r="MJX1" s="824"/>
      <c r="MJY1" s="824"/>
      <c r="MJZ1" s="824"/>
      <c r="MKA1" s="824"/>
      <c r="MKB1" s="824"/>
      <c r="MKC1" s="824"/>
      <c r="MKD1" s="824"/>
      <c r="MKE1" s="824"/>
      <c r="MKF1" s="824"/>
      <c r="MKG1" s="824"/>
      <c r="MKH1" s="824"/>
      <c r="MKI1" s="824"/>
      <c r="MKJ1" s="824"/>
      <c r="MKK1" s="824"/>
      <c r="MKL1" s="824"/>
      <c r="MKM1" s="824"/>
      <c r="MKN1" s="824"/>
      <c r="MKO1" s="824"/>
      <c r="MKP1" s="824"/>
      <c r="MKQ1" s="824"/>
      <c r="MKR1" s="824"/>
      <c r="MKS1" s="824"/>
      <c r="MKT1" s="824"/>
      <c r="MKU1" s="824"/>
      <c r="MKV1" s="824"/>
      <c r="MKW1" s="824"/>
      <c r="MKX1" s="824"/>
      <c r="MKY1" s="824"/>
      <c r="MKZ1" s="824"/>
      <c r="MLA1" s="824"/>
      <c r="MLB1" s="824"/>
      <c r="MLC1" s="824"/>
      <c r="MLD1" s="824"/>
      <c r="MLE1" s="824"/>
      <c r="MLF1" s="824"/>
      <c r="MLG1" s="824"/>
      <c r="MLH1" s="824"/>
      <c r="MLI1" s="824"/>
      <c r="MLJ1" s="824"/>
      <c r="MLK1" s="824"/>
      <c r="MLL1" s="824"/>
      <c r="MLM1" s="824"/>
      <c r="MLN1" s="824"/>
      <c r="MLO1" s="824"/>
      <c r="MLP1" s="824"/>
      <c r="MLQ1" s="824"/>
      <c r="MLR1" s="824"/>
      <c r="MLS1" s="824"/>
      <c r="MLT1" s="824"/>
      <c r="MLU1" s="824"/>
      <c r="MLV1" s="824"/>
      <c r="MLW1" s="824"/>
      <c r="MLX1" s="824"/>
      <c r="MLY1" s="824"/>
      <c r="MLZ1" s="824"/>
      <c r="MMA1" s="824"/>
      <c r="MMB1" s="824"/>
      <c r="MMC1" s="824"/>
      <c r="MMD1" s="824"/>
      <c r="MME1" s="824"/>
      <c r="MMF1" s="824"/>
      <c r="MMG1" s="824"/>
      <c r="MMH1" s="824"/>
      <c r="MMI1" s="824"/>
      <c r="MMJ1" s="824"/>
      <c r="MMK1" s="824"/>
      <c r="MML1" s="824"/>
      <c r="MMM1" s="824"/>
      <c r="MMN1" s="824"/>
      <c r="MMO1" s="824"/>
      <c r="MMP1" s="824"/>
      <c r="MMQ1" s="824"/>
      <c r="MMR1" s="824"/>
      <c r="MMS1" s="824"/>
      <c r="MMT1" s="824"/>
      <c r="MMU1" s="824"/>
      <c r="MMV1" s="824"/>
      <c r="MMW1" s="824"/>
      <c r="MMX1" s="824"/>
      <c r="MMY1" s="824"/>
      <c r="MMZ1" s="824"/>
      <c r="MNA1" s="824"/>
      <c r="MNB1" s="824"/>
      <c r="MNC1" s="824"/>
      <c r="MND1" s="824"/>
      <c r="MNE1" s="824"/>
      <c r="MNF1" s="824"/>
      <c r="MNG1" s="824"/>
      <c r="MNH1" s="824"/>
      <c r="MNI1" s="824"/>
      <c r="MNJ1" s="824"/>
      <c r="MNK1" s="824"/>
      <c r="MNL1" s="824"/>
      <c r="MNM1" s="824"/>
      <c r="MNN1" s="824"/>
      <c r="MNO1" s="824"/>
      <c r="MNP1" s="824"/>
      <c r="MNQ1" s="824"/>
      <c r="MNR1" s="824"/>
      <c r="MNS1" s="824"/>
      <c r="MNT1" s="824"/>
      <c r="MNU1" s="824"/>
      <c r="MNV1" s="824"/>
      <c r="MNW1" s="824"/>
      <c r="MNX1" s="824"/>
      <c r="MNY1" s="824"/>
      <c r="MNZ1" s="824"/>
      <c r="MOA1" s="824"/>
      <c r="MOB1" s="824"/>
      <c r="MOC1" s="824"/>
      <c r="MOD1" s="824"/>
      <c r="MOE1" s="824"/>
      <c r="MOF1" s="824"/>
      <c r="MOG1" s="824"/>
      <c r="MOH1" s="824"/>
      <c r="MOI1" s="824"/>
      <c r="MOJ1" s="824"/>
      <c r="MOK1" s="824"/>
      <c r="MOL1" s="824"/>
      <c r="MOM1" s="824"/>
      <c r="MON1" s="824"/>
      <c r="MOO1" s="824"/>
      <c r="MOP1" s="824"/>
      <c r="MOQ1" s="824"/>
      <c r="MOR1" s="824"/>
      <c r="MOS1" s="824"/>
      <c r="MOT1" s="824"/>
      <c r="MOU1" s="824"/>
      <c r="MOV1" s="824"/>
      <c r="MOW1" s="824"/>
      <c r="MOX1" s="824"/>
      <c r="MOY1" s="824"/>
      <c r="MOZ1" s="824"/>
      <c r="MPA1" s="824"/>
      <c r="MPB1" s="824"/>
      <c r="MPC1" s="824"/>
      <c r="MPD1" s="824"/>
      <c r="MPE1" s="824"/>
      <c r="MPF1" s="824"/>
      <c r="MPG1" s="824"/>
      <c r="MPH1" s="824"/>
      <c r="MPI1" s="824"/>
      <c r="MPJ1" s="824"/>
      <c r="MPK1" s="824"/>
      <c r="MPL1" s="824"/>
      <c r="MPM1" s="824"/>
      <c r="MPN1" s="824"/>
      <c r="MPO1" s="824"/>
      <c r="MPP1" s="824"/>
      <c r="MPQ1" s="824"/>
      <c r="MPR1" s="824"/>
      <c r="MPS1" s="824"/>
      <c r="MPT1" s="824"/>
      <c r="MPU1" s="824"/>
      <c r="MPV1" s="824"/>
      <c r="MPW1" s="824"/>
      <c r="MPX1" s="824"/>
      <c r="MPY1" s="824"/>
      <c r="MPZ1" s="824"/>
      <c r="MQA1" s="824"/>
      <c r="MQB1" s="824"/>
      <c r="MQC1" s="824"/>
      <c r="MQD1" s="824"/>
      <c r="MQE1" s="824"/>
      <c r="MQF1" s="824"/>
      <c r="MQG1" s="824"/>
      <c r="MQH1" s="824"/>
      <c r="MQI1" s="824"/>
      <c r="MQJ1" s="824"/>
      <c r="MQK1" s="824"/>
      <c r="MQL1" s="824"/>
      <c r="MQM1" s="824"/>
      <c r="MQN1" s="824"/>
      <c r="MQO1" s="824"/>
      <c r="MQP1" s="824"/>
      <c r="MQQ1" s="824"/>
      <c r="MQR1" s="824"/>
      <c r="MQS1" s="824"/>
      <c r="MQT1" s="824"/>
      <c r="MQU1" s="824"/>
      <c r="MQV1" s="824"/>
      <c r="MQW1" s="824"/>
      <c r="MQX1" s="824"/>
      <c r="MQY1" s="824"/>
      <c r="MQZ1" s="824"/>
      <c r="MRA1" s="824"/>
      <c r="MRB1" s="824"/>
      <c r="MRC1" s="824"/>
      <c r="MRD1" s="824"/>
      <c r="MRE1" s="824"/>
      <c r="MRF1" s="824"/>
      <c r="MRG1" s="824"/>
      <c r="MRH1" s="824"/>
      <c r="MRI1" s="824"/>
      <c r="MRJ1" s="824"/>
      <c r="MRK1" s="824"/>
      <c r="MRL1" s="824"/>
      <c r="MRM1" s="824"/>
      <c r="MRN1" s="824"/>
      <c r="MRO1" s="824"/>
      <c r="MRP1" s="824"/>
      <c r="MRQ1" s="824"/>
      <c r="MRR1" s="824"/>
      <c r="MRS1" s="824"/>
      <c r="MRT1" s="824"/>
      <c r="MRU1" s="824"/>
      <c r="MRV1" s="824"/>
      <c r="MRW1" s="824"/>
      <c r="MRX1" s="824"/>
      <c r="MRY1" s="824"/>
      <c r="MRZ1" s="824"/>
      <c r="MSA1" s="824"/>
      <c r="MSB1" s="824"/>
      <c r="MSC1" s="824"/>
      <c r="MSD1" s="824"/>
      <c r="MSE1" s="824"/>
      <c r="MSF1" s="824"/>
      <c r="MSG1" s="824"/>
      <c r="MSH1" s="824"/>
      <c r="MSI1" s="824"/>
      <c r="MSJ1" s="824"/>
      <c r="MSK1" s="824"/>
      <c r="MSL1" s="824"/>
      <c r="MSM1" s="824"/>
      <c r="MSN1" s="824"/>
      <c r="MSO1" s="824"/>
      <c r="MSP1" s="824"/>
      <c r="MSQ1" s="824"/>
      <c r="MSR1" s="824"/>
      <c r="MSS1" s="824"/>
      <c r="MST1" s="824"/>
      <c r="MSU1" s="824"/>
      <c r="MSV1" s="824"/>
      <c r="MSW1" s="824"/>
      <c r="MSX1" s="824"/>
      <c r="MSY1" s="824"/>
      <c r="MSZ1" s="824"/>
      <c r="MTA1" s="824"/>
      <c r="MTB1" s="824"/>
      <c r="MTC1" s="824"/>
      <c r="MTD1" s="824"/>
      <c r="MTE1" s="824"/>
      <c r="MTF1" s="824"/>
      <c r="MTG1" s="824"/>
      <c r="MTH1" s="824"/>
      <c r="MTI1" s="824"/>
      <c r="MTJ1" s="824"/>
      <c r="MTK1" s="824"/>
      <c r="MTL1" s="824"/>
      <c r="MTM1" s="824"/>
      <c r="MTN1" s="824"/>
      <c r="MTO1" s="824"/>
      <c r="MTP1" s="824"/>
      <c r="MTQ1" s="824"/>
      <c r="MTR1" s="824"/>
      <c r="MTS1" s="824"/>
      <c r="MTT1" s="824"/>
      <c r="MTU1" s="824"/>
      <c r="MTV1" s="824"/>
      <c r="MTW1" s="824"/>
      <c r="MTX1" s="824"/>
      <c r="MTY1" s="824"/>
      <c r="MTZ1" s="824"/>
      <c r="MUA1" s="824"/>
      <c r="MUB1" s="824"/>
      <c r="MUC1" s="824"/>
      <c r="MUD1" s="824"/>
      <c r="MUE1" s="824"/>
      <c r="MUF1" s="824"/>
      <c r="MUG1" s="824"/>
      <c r="MUH1" s="824"/>
      <c r="MUI1" s="824"/>
      <c r="MUJ1" s="824"/>
      <c r="MUK1" s="824"/>
      <c r="MUL1" s="824"/>
      <c r="MUM1" s="824"/>
      <c r="MUN1" s="824"/>
      <c r="MUO1" s="824"/>
      <c r="MUP1" s="824"/>
      <c r="MUQ1" s="824"/>
      <c r="MUR1" s="824"/>
      <c r="MUS1" s="824"/>
      <c r="MUT1" s="824"/>
      <c r="MUU1" s="824"/>
      <c r="MUV1" s="824"/>
      <c r="MUW1" s="824"/>
      <c r="MUX1" s="824"/>
      <c r="MUY1" s="824"/>
      <c r="MUZ1" s="824"/>
      <c r="MVA1" s="824"/>
      <c r="MVB1" s="824"/>
      <c r="MVC1" s="824"/>
      <c r="MVD1" s="824"/>
      <c r="MVE1" s="824"/>
      <c r="MVF1" s="824"/>
      <c r="MVG1" s="824"/>
      <c r="MVH1" s="824"/>
      <c r="MVI1" s="824"/>
      <c r="MVJ1" s="824"/>
      <c r="MVK1" s="824"/>
      <c r="MVL1" s="824"/>
      <c r="MVM1" s="824"/>
      <c r="MVN1" s="824"/>
      <c r="MVO1" s="824"/>
      <c r="MVP1" s="824"/>
      <c r="MVQ1" s="824"/>
      <c r="MVR1" s="824"/>
      <c r="MVS1" s="824"/>
      <c r="MVT1" s="824"/>
      <c r="MVU1" s="824"/>
      <c r="MVV1" s="824"/>
      <c r="MVW1" s="824"/>
      <c r="MVX1" s="824"/>
      <c r="MVY1" s="824"/>
      <c r="MVZ1" s="824"/>
      <c r="MWA1" s="824"/>
      <c r="MWB1" s="824"/>
      <c r="MWC1" s="824"/>
      <c r="MWD1" s="824"/>
      <c r="MWE1" s="824"/>
      <c r="MWF1" s="824"/>
      <c r="MWG1" s="824"/>
      <c r="MWH1" s="824"/>
      <c r="MWI1" s="824"/>
      <c r="MWJ1" s="824"/>
      <c r="MWK1" s="824"/>
      <c r="MWL1" s="824"/>
      <c r="MWM1" s="824"/>
      <c r="MWN1" s="824"/>
      <c r="MWO1" s="824"/>
      <c r="MWP1" s="824"/>
      <c r="MWQ1" s="824"/>
      <c r="MWR1" s="824"/>
      <c r="MWS1" s="824"/>
      <c r="MWT1" s="824"/>
      <c r="MWU1" s="824"/>
      <c r="MWV1" s="824"/>
      <c r="MWW1" s="824"/>
      <c r="MWX1" s="824"/>
      <c r="MWY1" s="824"/>
      <c r="MWZ1" s="824"/>
      <c r="MXA1" s="824"/>
      <c r="MXB1" s="824"/>
      <c r="MXC1" s="824"/>
      <c r="MXD1" s="824"/>
      <c r="MXE1" s="824"/>
      <c r="MXF1" s="824"/>
      <c r="MXG1" s="824"/>
      <c r="MXH1" s="824"/>
      <c r="MXI1" s="824"/>
      <c r="MXJ1" s="824"/>
      <c r="MXK1" s="824"/>
      <c r="MXL1" s="824"/>
      <c r="MXM1" s="824"/>
      <c r="MXN1" s="824"/>
      <c r="MXO1" s="824"/>
      <c r="MXP1" s="824"/>
      <c r="MXQ1" s="824"/>
      <c r="MXR1" s="824"/>
      <c r="MXS1" s="824"/>
      <c r="MXT1" s="824"/>
      <c r="MXU1" s="824"/>
      <c r="MXV1" s="824"/>
      <c r="MXW1" s="824"/>
      <c r="MXX1" s="824"/>
      <c r="MXY1" s="824"/>
      <c r="MXZ1" s="824"/>
      <c r="MYA1" s="824"/>
      <c r="MYB1" s="824"/>
      <c r="MYC1" s="824"/>
      <c r="MYD1" s="824"/>
      <c r="MYE1" s="824"/>
      <c r="MYF1" s="824"/>
      <c r="MYG1" s="824"/>
      <c r="MYH1" s="824"/>
      <c r="MYI1" s="824"/>
      <c r="MYJ1" s="824"/>
      <c r="MYK1" s="824"/>
      <c r="MYL1" s="824"/>
      <c r="MYM1" s="824"/>
      <c r="MYN1" s="824"/>
      <c r="MYO1" s="824"/>
      <c r="MYP1" s="824"/>
      <c r="MYQ1" s="824"/>
      <c r="MYR1" s="824"/>
      <c r="MYS1" s="824"/>
      <c r="MYT1" s="824"/>
      <c r="MYU1" s="824"/>
      <c r="MYV1" s="824"/>
      <c r="MYW1" s="824"/>
      <c r="MYX1" s="824"/>
      <c r="MYY1" s="824"/>
      <c r="MYZ1" s="824"/>
      <c r="MZA1" s="824"/>
      <c r="MZB1" s="824"/>
      <c r="MZC1" s="824"/>
      <c r="MZD1" s="824"/>
      <c r="MZE1" s="824"/>
      <c r="MZF1" s="824"/>
      <c r="MZG1" s="824"/>
      <c r="MZH1" s="824"/>
      <c r="MZI1" s="824"/>
      <c r="MZJ1" s="824"/>
      <c r="MZK1" s="824"/>
      <c r="MZL1" s="824"/>
      <c r="MZM1" s="824"/>
      <c r="MZN1" s="824"/>
      <c r="MZO1" s="824"/>
      <c r="MZP1" s="824"/>
      <c r="MZQ1" s="824"/>
      <c r="MZR1" s="824"/>
      <c r="MZS1" s="824"/>
      <c r="MZT1" s="824"/>
      <c r="MZU1" s="824"/>
      <c r="MZV1" s="824"/>
      <c r="MZW1" s="824"/>
      <c r="MZX1" s="824"/>
      <c r="MZY1" s="824"/>
      <c r="MZZ1" s="824"/>
      <c r="NAA1" s="824"/>
      <c r="NAB1" s="824"/>
      <c r="NAC1" s="824"/>
      <c r="NAD1" s="824"/>
      <c r="NAE1" s="824"/>
      <c r="NAF1" s="824"/>
      <c r="NAG1" s="824"/>
      <c r="NAH1" s="824"/>
      <c r="NAI1" s="824"/>
      <c r="NAJ1" s="824"/>
      <c r="NAK1" s="824"/>
      <c r="NAL1" s="824"/>
      <c r="NAM1" s="824"/>
      <c r="NAN1" s="824"/>
      <c r="NAO1" s="824"/>
      <c r="NAP1" s="824"/>
      <c r="NAQ1" s="824"/>
      <c r="NAR1" s="824"/>
      <c r="NAS1" s="824"/>
      <c r="NAT1" s="824"/>
      <c r="NAU1" s="824"/>
      <c r="NAV1" s="824"/>
      <c r="NAW1" s="824"/>
      <c r="NAX1" s="824"/>
      <c r="NAY1" s="824"/>
      <c r="NAZ1" s="824"/>
      <c r="NBA1" s="824"/>
      <c r="NBB1" s="824"/>
      <c r="NBC1" s="824"/>
      <c r="NBD1" s="824"/>
      <c r="NBE1" s="824"/>
      <c r="NBF1" s="824"/>
      <c r="NBG1" s="824"/>
      <c r="NBH1" s="824"/>
      <c r="NBI1" s="824"/>
      <c r="NBJ1" s="824"/>
      <c r="NBK1" s="824"/>
      <c r="NBL1" s="824"/>
      <c r="NBM1" s="824"/>
      <c r="NBN1" s="824"/>
      <c r="NBO1" s="824"/>
      <c r="NBP1" s="824"/>
      <c r="NBQ1" s="824"/>
      <c r="NBR1" s="824"/>
      <c r="NBS1" s="824"/>
      <c r="NBT1" s="824"/>
      <c r="NBU1" s="824"/>
      <c r="NBV1" s="824"/>
      <c r="NBW1" s="824"/>
      <c r="NBX1" s="824"/>
      <c r="NBY1" s="824"/>
      <c r="NBZ1" s="824"/>
      <c r="NCA1" s="824"/>
      <c r="NCB1" s="824"/>
      <c r="NCC1" s="824"/>
      <c r="NCD1" s="824"/>
      <c r="NCE1" s="824"/>
      <c r="NCF1" s="824"/>
      <c r="NCG1" s="824"/>
      <c r="NCH1" s="824"/>
      <c r="NCI1" s="824"/>
      <c r="NCJ1" s="824"/>
      <c r="NCK1" s="824"/>
      <c r="NCL1" s="824"/>
      <c r="NCM1" s="824"/>
      <c r="NCN1" s="824"/>
      <c r="NCO1" s="824"/>
      <c r="NCP1" s="824"/>
      <c r="NCQ1" s="824"/>
      <c r="NCR1" s="824"/>
      <c r="NCS1" s="824"/>
      <c r="NCT1" s="824"/>
      <c r="NCU1" s="824"/>
      <c r="NCV1" s="824"/>
      <c r="NCW1" s="824"/>
      <c r="NCX1" s="824"/>
      <c r="NCY1" s="824"/>
      <c r="NCZ1" s="824"/>
      <c r="NDA1" s="824"/>
      <c r="NDB1" s="824"/>
      <c r="NDC1" s="824"/>
      <c r="NDD1" s="824"/>
      <c r="NDE1" s="824"/>
      <c r="NDF1" s="824"/>
      <c r="NDG1" s="824"/>
      <c r="NDH1" s="824"/>
      <c r="NDI1" s="824"/>
      <c r="NDJ1" s="824"/>
      <c r="NDK1" s="824"/>
      <c r="NDL1" s="824"/>
      <c r="NDM1" s="824"/>
      <c r="NDN1" s="824"/>
      <c r="NDO1" s="824"/>
      <c r="NDP1" s="824"/>
      <c r="NDQ1" s="824"/>
      <c r="NDR1" s="824"/>
      <c r="NDS1" s="824"/>
      <c r="NDT1" s="824"/>
      <c r="NDU1" s="824"/>
      <c r="NDV1" s="824"/>
      <c r="NDW1" s="824"/>
      <c r="NDX1" s="824"/>
      <c r="NDY1" s="824"/>
      <c r="NDZ1" s="824"/>
      <c r="NEA1" s="824"/>
      <c r="NEB1" s="824"/>
      <c r="NEC1" s="824"/>
      <c r="NED1" s="824"/>
      <c r="NEE1" s="824"/>
      <c r="NEF1" s="824"/>
      <c r="NEG1" s="824"/>
      <c r="NEH1" s="824"/>
      <c r="NEI1" s="824"/>
      <c r="NEJ1" s="824"/>
      <c r="NEK1" s="824"/>
      <c r="NEL1" s="824"/>
      <c r="NEM1" s="824"/>
      <c r="NEN1" s="824"/>
      <c r="NEO1" s="824"/>
      <c r="NEP1" s="824"/>
      <c r="NEQ1" s="824"/>
      <c r="NER1" s="824"/>
      <c r="NES1" s="824"/>
      <c r="NET1" s="824"/>
      <c r="NEU1" s="824"/>
      <c r="NEV1" s="824"/>
      <c r="NEW1" s="824"/>
      <c r="NEX1" s="824"/>
      <c r="NEY1" s="824"/>
      <c r="NEZ1" s="824"/>
      <c r="NFA1" s="824"/>
      <c r="NFB1" s="824"/>
      <c r="NFC1" s="824"/>
      <c r="NFD1" s="824"/>
      <c r="NFE1" s="824"/>
      <c r="NFF1" s="824"/>
      <c r="NFG1" s="824"/>
      <c r="NFH1" s="824"/>
      <c r="NFI1" s="824"/>
      <c r="NFJ1" s="824"/>
      <c r="NFK1" s="824"/>
      <c r="NFL1" s="824"/>
      <c r="NFM1" s="824"/>
      <c r="NFN1" s="824"/>
      <c r="NFO1" s="824"/>
      <c r="NFP1" s="824"/>
      <c r="NFQ1" s="824"/>
      <c r="NFR1" s="824"/>
      <c r="NFS1" s="824"/>
      <c r="NFT1" s="824"/>
      <c r="NFU1" s="824"/>
      <c r="NFV1" s="824"/>
      <c r="NFW1" s="824"/>
      <c r="NFX1" s="824"/>
      <c r="NFY1" s="824"/>
      <c r="NFZ1" s="824"/>
      <c r="NGA1" s="824"/>
      <c r="NGB1" s="824"/>
      <c r="NGC1" s="824"/>
      <c r="NGD1" s="824"/>
      <c r="NGE1" s="824"/>
      <c r="NGF1" s="824"/>
      <c r="NGG1" s="824"/>
      <c r="NGH1" s="824"/>
      <c r="NGI1" s="824"/>
      <c r="NGJ1" s="824"/>
      <c r="NGK1" s="824"/>
      <c r="NGL1" s="824"/>
      <c r="NGM1" s="824"/>
      <c r="NGN1" s="824"/>
      <c r="NGO1" s="824"/>
      <c r="NGP1" s="824"/>
      <c r="NGQ1" s="824"/>
      <c r="NGR1" s="824"/>
      <c r="NGS1" s="824"/>
      <c r="NGT1" s="824"/>
      <c r="NGU1" s="824"/>
      <c r="NGV1" s="824"/>
      <c r="NGW1" s="824"/>
      <c r="NGX1" s="824"/>
      <c r="NGY1" s="824"/>
      <c r="NGZ1" s="824"/>
      <c r="NHA1" s="824"/>
      <c r="NHB1" s="824"/>
      <c r="NHC1" s="824"/>
      <c r="NHD1" s="824"/>
      <c r="NHE1" s="824"/>
      <c r="NHF1" s="824"/>
      <c r="NHG1" s="824"/>
      <c r="NHH1" s="824"/>
      <c r="NHI1" s="824"/>
      <c r="NHJ1" s="824"/>
      <c r="NHK1" s="824"/>
      <c r="NHL1" s="824"/>
      <c r="NHM1" s="824"/>
      <c r="NHN1" s="824"/>
      <c r="NHO1" s="824"/>
      <c r="NHP1" s="824"/>
      <c r="NHQ1" s="824"/>
      <c r="NHR1" s="824"/>
      <c r="NHS1" s="824"/>
      <c r="NHT1" s="824"/>
      <c r="NHU1" s="824"/>
      <c r="NHV1" s="824"/>
      <c r="NHW1" s="824"/>
      <c r="NHX1" s="824"/>
      <c r="NHY1" s="824"/>
      <c r="NHZ1" s="824"/>
      <c r="NIA1" s="824"/>
      <c r="NIB1" s="824"/>
      <c r="NIC1" s="824"/>
      <c r="NID1" s="824"/>
      <c r="NIE1" s="824"/>
      <c r="NIF1" s="824"/>
      <c r="NIG1" s="824"/>
      <c r="NIH1" s="824"/>
      <c r="NII1" s="824"/>
      <c r="NIJ1" s="824"/>
      <c r="NIK1" s="824"/>
      <c r="NIL1" s="824"/>
      <c r="NIM1" s="824"/>
      <c r="NIN1" s="824"/>
      <c r="NIO1" s="824"/>
      <c r="NIP1" s="824"/>
      <c r="NIQ1" s="824"/>
      <c r="NIR1" s="824"/>
      <c r="NIS1" s="824"/>
      <c r="NIT1" s="824"/>
      <c r="NIU1" s="824"/>
      <c r="NIV1" s="824"/>
      <c r="NIW1" s="824"/>
      <c r="NIX1" s="824"/>
      <c r="NIY1" s="824"/>
      <c r="NIZ1" s="824"/>
      <c r="NJA1" s="824"/>
      <c r="NJB1" s="824"/>
      <c r="NJC1" s="824"/>
      <c r="NJD1" s="824"/>
      <c r="NJE1" s="824"/>
      <c r="NJF1" s="824"/>
      <c r="NJG1" s="824"/>
      <c r="NJH1" s="824"/>
      <c r="NJI1" s="824"/>
      <c r="NJJ1" s="824"/>
      <c r="NJK1" s="824"/>
      <c r="NJL1" s="824"/>
      <c r="NJM1" s="824"/>
      <c r="NJN1" s="824"/>
      <c r="NJO1" s="824"/>
      <c r="NJP1" s="824"/>
      <c r="NJQ1" s="824"/>
      <c r="NJR1" s="824"/>
      <c r="NJS1" s="824"/>
      <c r="NJT1" s="824"/>
      <c r="NJU1" s="824"/>
      <c r="NJV1" s="824"/>
      <c r="NJW1" s="824"/>
      <c r="NJX1" s="824"/>
      <c r="NJY1" s="824"/>
      <c r="NJZ1" s="824"/>
      <c r="NKA1" s="824"/>
      <c r="NKB1" s="824"/>
      <c r="NKC1" s="824"/>
      <c r="NKD1" s="824"/>
      <c r="NKE1" s="824"/>
      <c r="NKF1" s="824"/>
      <c r="NKG1" s="824"/>
      <c r="NKH1" s="824"/>
      <c r="NKI1" s="824"/>
      <c r="NKJ1" s="824"/>
      <c r="NKK1" s="824"/>
      <c r="NKL1" s="824"/>
      <c r="NKM1" s="824"/>
      <c r="NKN1" s="824"/>
      <c r="NKO1" s="824"/>
      <c r="NKP1" s="824"/>
      <c r="NKQ1" s="824"/>
      <c r="NKR1" s="824"/>
      <c r="NKS1" s="824"/>
      <c r="NKT1" s="824"/>
      <c r="NKU1" s="824"/>
      <c r="NKV1" s="824"/>
      <c r="NKW1" s="824"/>
      <c r="NKX1" s="824"/>
      <c r="NKY1" s="824"/>
      <c r="NKZ1" s="824"/>
      <c r="NLA1" s="824"/>
      <c r="NLB1" s="824"/>
      <c r="NLC1" s="824"/>
      <c r="NLD1" s="824"/>
      <c r="NLE1" s="824"/>
      <c r="NLF1" s="824"/>
      <c r="NLG1" s="824"/>
      <c r="NLH1" s="824"/>
      <c r="NLI1" s="824"/>
      <c r="NLJ1" s="824"/>
      <c r="NLK1" s="824"/>
      <c r="NLL1" s="824"/>
      <c r="NLM1" s="824"/>
      <c r="NLN1" s="824"/>
      <c r="NLO1" s="824"/>
      <c r="NLP1" s="824"/>
      <c r="NLQ1" s="824"/>
      <c r="NLR1" s="824"/>
      <c r="NLS1" s="824"/>
      <c r="NLT1" s="824"/>
      <c r="NLU1" s="824"/>
      <c r="NLV1" s="824"/>
      <c r="NLW1" s="824"/>
      <c r="NLX1" s="824"/>
      <c r="NLY1" s="824"/>
      <c r="NLZ1" s="824"/>
      <c r="NMA1" s="824"/>
      <c r="NMB1" s="824"/>
      <c r="NMC1" s="824"/>
      <c r="NMD1" s="824"/>
      <c r="NME1" s="824"/>
      <c r="NMF1" s="824"/>
      <c r="NMG1" s="824"/>
      <c r="NMH1" s="824"/>
      <c r="NMI1" s="824"/>
      <c r="NMJ1" s="824"/>
      <c r="NMK1" s="824"/>
      <c r="NML1" s="824"/>
      <c r="NMM1" s="824"/>
      <c r="NMN1" s="824"/>
      <c r="NMO1" s="824"/>
      <c r="NMP1" s="824"/>
      <c r="NMQ1" s="824"/>
      <c r="NMR1" s="824"/>
      <c r="NMS1" s="824"/>
      <c r="NMT1" s="824"/>
      <c r="NMU1" s="824"/>
      <c r="NMV1" s="824"/>
      <c r="NMW1" s="824"/>
      <c r="NMX1" s="824"/>
      <c r="NMY1" s="824"/>
      <c r="NMZ1" s="824"/>
      <c r="NNA1" s="824"/>
      <c r="NNB1" s="824"/>
      <c r="NNC1" s="824"/>
      <c r="NND1" s="824"/>
      <c r="NNE1" s="824"/>
      <c r="NNF1" s="824"/>
      <c r="NNG1" s="824"/>
      <c r="NNH1" s="824"/>
      <c r="NNI1" s="824"/>
      <c r="NNJ1" s="824"/>
      <c r="NNK1" s="824"/>
      <c r="NNL1" s="824"/>
      <c r="NNM1" s="824"/>
      <c r="NNN1" s="824"/>
      <c r="NNO1" s="824"/>
      <c r="NNP1" s="824"/>
      <c r="NNQ1" s="824"/>
      <c r="NNR1" s="824"/>
      <c r="NNS1" s="824"/>
      <c r="NNT1" s="824"/>
      <c r="NNU1" s="824"/>
      <c r="NNV1" s="824"/>
      <c r="NNW1" s="824"/>
      <c r="NNX1" s="824"/>
      <c r="NNY1" s="824"/>
      <c r="NNZ1" s="824"/>
      <c r="NOA1" s="824"/>
      <c r="NOB1" s="824"/>
      <c r="NOC1" s="824"/>
      <c r="NOD1" s="824"/>
      <c r="NOE1" s="824"/>
      <c r="NOF1" s="824"/>
      <c r="NOG1" s="824"/>
      <c r="NOH1" s="824"/>
      <c r="NOI1" s="824"/>
      <c r="NOJ1" s="824"/>
      <c r="NOK1" s="824"/>
      <c r="NOL1" s="824"/>
      <c r="NOM1" s="824"/>
      <c r="NON1" s="824"/>
      <c r="NOO1" s="824"/>
      <c r="NOP1" s="824"/>
      <c r="NOQ1" s="824"/>
      <c r="NOR1" s="824"/>
      <c r="NOS1" s="824"/>
      <c r="NOT1" s="824"/>
      <c r="NOU1" s="824"/>
      <c r="NOV1" s="824"/>
      <c r="NOW1" s="824"/>
      <c r="NOX1" s="824"/>
      <c r="NOY1" s="824"/>
      <c r="NOZ1" s="824"/>
      <c r="NPA1" s="824"/>
      <c r="NPB1" s="824"/>
      <c r="NPC1" s="824"/>
      <c r="NPD1" s="824"/>
      <c r="NPE1" s="824"/>
      <c r="NPF1" s="824"/>
      <c r="NPG1" s="824"/>
      <c r="NPH1" s="824"/>
      <c r="NPI1" s="824"/>
      <c r="NPJ1" s="824"/>
      <c r="NPK1" s="824"/>
      <c r="NPL1" s="824"/>
      <c r="NPM1" s="824"/>
      <c r="NPN1" s="824"/>
      <c r="NPO1" s="824"/>
      <c r="NPP1" s="824"/>
      <c r="NPQ1" s="824"/>
      <c r="NPR1" s="824"/>
      <c r="NPS1" s="824"/>
      <c r="NPT1" s="824"/>
      <c r="NPU1" s="824"/>
      <c r="NPV1" s="824"/>
      <c r="NPW1" s="824"/>
      <c r="NPX1" s="824"/>
      <c r="NPY1" s="824"/>
      <c r="NPZ1" s="824"/>
      <c r="NQA1" s="824"/>
      <c r="NQB1" s="824"/>
      <c r="NQC1" s="824"/>
      <c r="NQD1" s="824"/>
      <c r="NQE1" s="824"/>
      <c r="NQF1" s="824"/>
      <c r="NQG1" s="824"/>
      <c r="NQH1" s="824"/>
      <c r="NQI1" s="824"/>
      <c r="NQJ1" s="824"/>
      <c r="NQK1" s="824"/>
      <c r="NQL1" s="824"/>
      <c r="NQM1" s="824"/>
      <c r="NQN1" s="824"/>
      <c r="NQO1" s="824"/>
      <c r="NQP1" s="824"/>
      <c r="NQQ1" s="824"/>
      <c r="NQR1" s="824"/>
      <c r="NQS1" s="824"/>
      <c r="NQT1" s="824"/>
      <c r="NQU1" s="824"/>
      <c r="NQV1" s="824"/>
      <c r="NQW1" s="824"/>
      <c r="NQX1" s="824"/>
      <c r="NQY1" s="824"/>
      <c r="NQZ1" s="824"/>
      <c r="NRA1" s="824"/>
      <c r="NRB1" s="824"/>
      <c r="NRC1" s="824"/>
      <c r="NRD1" s="824"/>
      <c r="NRE1" s="824"/>
      <c r="NRF1" s="824"/>
      <c r="NRG1" s="824"/>
      <c r="NRH1" s="824"/>
      <c r="NRI1" s="824"/>
      <c r="NRJ1" s="824"/>
      <c r="NRK1" s="824"/>
      <c r="NRL1" s="824"/>
      <c r="NRM1" s="824"/>
      <c r="NRN1" s="824"/>
      <c r="NRO1" s="824"/>
      <c r="NRP1" s="824"/>
      <c r="NRQ1" s="824"/>
      <c r="NRR1" s="824"/>
      <c r="NRS1" s="824"/>
      <c r="NRT1" s="824"/>
      <c r="NRU1" s="824"/>
      <c r="NRV1" s="824"/>
      <c r="NRW1" s="824"/>
      <c r="NRX1" s="824"/>
      <c r="NRY1" s="824"/>
      <c r="NRZ1" s="824"/>
      <c r="NSA1" s="824"/>
      <c r="NSB1" s="824"/>
      <c r="NSC1" s="824"/>
      <c r="NSD1" s="824"/>
      <c r="NSE1" s="824"/>
      <c r="NSF1" s="824"/>
      <c r="NSG1" s="824"/>
      <c r="NSH1" s="824"/>
      <c r="NSI1" s="824"/>
      <c r="NSJ1" s="824"/>
      <c r="NSK1" s="824"/>
      <c r="NSL1" s="824"/>
      <c r="NSM1" s="824"/>
      <c r="NSN1" s="824"/>
      <c r="NSO1" s="824"/>
      <c r="NSP1" s="824"/>
      <c r="NSQ1" s="824"/>
      <c r="NSR1" s="824"/>
      <c r="NSS1" s="824"/>
      <c r="NST1" s="824"/>
      <c r="NSU1" s="824"/>
      <c r="NSV1" s="824"/>
      <c r="NSW1" s="824"/>
      <c r="NSX1" s="824"/>
      <c r="NSY1" s="824"/>
      <c r="NSZ1" s="824"/>
      <c r="NTA1" s="824"/>
      <c r="NTB1" s="824"/>
      <c r="NTC1" s="824"/>
      <c r="NTD1" s="824"/>
      <c r="NTE1" s="824"/>
      <c r="NTF1" s="824"/>
      <c r="NTG1" s="824"/>
      <c r="NTH1" s="824"/>
      <c r="NTI1" s="824"/>
      <c r="NTJ1" s="824"/>
      <c r="NTK1" s="824"/>
      <c r="NTL1" s="824"/>
      <c r="NTM1" s="824"/>
      <c r="NTN1" s="824"/>
      <c r="NTO1" s="824"/>
      <c r="NTP1" s="824"/>
      <c r="NTQ1" s="824"/>
      <c r="NTR1" s="824"/>
      <c r="NTS1" s="824"/>
      <c r="NTT1" s="824"/>
      <c r="NTU1" s="824"/>
      <c r="NTV1" s="824"/>
      <c r="NTW1" s="824"/>
      <c r="NTX1" s="824"/>
      <c r="NTY1" s="824"/>
      <c r="NTZ1" s="824"/>
      <c r="NUA1" s="824"/>
      <c r="NUB1" s="824"/>
      <c r="NUC1" s="824"/>
      <c r="NUD1" s="824"/>
      <c r="NUE1" s="824"/>
      <c r="NUF1" s="824"/>
      <c r="NUG1" s="824"/>
      <c r="NUH1" s="824"/>
      <c r="NUI1" s="824"/>
      <c r="NUJ1" s="824"/>
      <c r="NUK1" s="824"/>
      <c r="NUL1" s="824"/>
      <c r="NUM1" s="824"/>
      <c r="NUN1" s="824"/>
      <c r="NUO1" s="824"/>
      <c r="NUP1" s="824"/>
      <c r="NUQ1" s="824"/>
      <c r="NUR1" s="824"/>
      <c r="NUS1" s="824"/>
      <c r="NUT1" s="824"/>
      <c r="NUU1" s="824"/>
      <c r="NUV1" s="824"/>
      <c r="NUW1" s="824"/>
      <c r="NUX1" s="824"/>
      <c r="NUY1" s="824"/>
      <c r="NUZ1" s="824"/>
      <c r="NVA1" s="824"/>
      <c r="NVB1" s="824"/>
      <c r="NVC1" s="824"/>
      <c r="NVD1" s="824"/>
      <c r="NVE1" s="824"/>
      <c r="NVF1" s="824"/>
      <c r="NVG1" s="824"/>
      <c r="NVH1" s="824"/>
      <c r="NVI1" s="824"/>
      <c r="NVJ1" s="824"/>
      <c r="NVK1" s="824"/>
      <c r="NVL1" s="824"/>
      <c r="NVM1" s="824"/>
      <c r="NVN1" s="824"/>
      <c r="NVO1" s="824"/>
      <c r="NVP1" s="824"/>
      <c r="NVQ1" s="824"/>
      <c r="NVR1" s="824"/>
      <c r="NVS1" s="824"/>
      <c r="NVT1" s="824"/>
      <c r="NVU1" s="824"/>
      <c r="NVV1" s="824"/>
      <c r="NVW1" s="824"/>
      <c r="NVX1" s="824"/>
      <c r="NVY1" s="824"/>
      <c r="NVZ1" s="824"/>
      <c r="NWA1" s="824"/>
      <c r="NWB1" s="824"/>
      <c r="NWC1" s="824"/>
      <c r="NWD1" s="824"/>
      <c r="NWE1" s="824"/>
      <c r="NWF1" s="824"/>
      <c r="NWG1" s="824"/>
      <c r="NWH1" s="824"/>
      <c r="NWI1" s="824"/>
      <c r="NWJ1" s="824"/>
      <c r="NWK1" s="824"/>
      <c r="NWL1" s="824"/>
      <c r="NWM1" s="824"/>
      <c r="NWN1" s="824"/>
      <c r="NWO1" s="824"/>
      <c r="NWP1" s="824"/>
      <c r="NWQ1" s="824"/>
      <c r="NWR1" s="824"/>
      <c r="NWS1" s="824"/>
      <c r="NWT1" s="824"/>
      <c r="NWU1" s="824"/>
      <c r="NWV1" s="824"/>
      <c r="NWW1" s="824"/>
      <c r="NWX1" s="824"/>
      <c r="NWY1" s="824"/>
      <c r="NWZ1" s="824"/>
      <c r="NXA1" s="824"/>
      <c r="NXB1" s="824"/>
      <c r="NXC1" s="824"/>
      <c r="NXD1" s="824"/>
      <c r="NXE1" s="824"/>
      <c r="NXF1" s="824"/>
      <c r="NXG1" s="824"/>
      <c r="NXH1" s="824"/>
      <c r="NXI1" s="824"/>
      <c r="NXJ1" s="824"/>
      <c r="NXK1" s="824"/>
      <c r="NXL1" s="824"/>
      <c r="NXM1" s="824"/>
      <c r="NXN1" s="824"/>
      <c r="NXO1" s="824"/>
      <c r="NXP1" s="824"/>
      <c r="NXQ1" s="824"/>
      <c r="NXR1" s="824"/>
      <c r="NXS1" s="824"/>
      <c r="NXT1" s="824"/>
      <c r="NXU1" s="824"/>
      <c r="NXV1" s="824"/>
      <c r="NXW1" s="824"/>
      <c r="NXX1" s="824"/>
      <c r="NXY1" s="824"/>
      <c r="NXZ1" s="824"/>
      <c r="NYA1" s="824"/>
      <c r="NYB1" s="824"/>
      <c r="NYC1" s="824"/>
      <c r="NYD1" s="824"/>
      <c r="NYE1" s="824"/>
      <c r="NYF1" s="824"/>
      <c r="NYG1" s="824"/>
      <c r="NYH1" s="824"/>
      <c r="NYI1" s="824"/>
      <c r="NYJ1" s="824"/>
      <c r="NYK1" s="824"/>
      <c r="NYL1" s="824"/>
      <c r="NYM1" s="824"/>
      <c r="NYN1" s="824"/>
      <c r="NYO1" s="824"/>
      <c r="NYP1" s="824"/>
      <c r="NYQ1" s="824"/>
      <c r="NYR1" s="824"/>
      <c r="NYS1" s="824"/>
      <c r="NYT1" s="824"/>
      <c r="NYU1" s="824"/>
      <c r="NYV1" s="824"/>
      <c r="NYW1" s="824"/>
      <c r="NYX1" s="824"/>
      <c r="NYY1" s="824"/>
      <c r="NYZ1" s="824"/>
      <c r="NZA1" s="824"/>
      <c r="NZB1" s="824"/>
      <c r="NZC1" s="824"/>
      <c r="NZD1" s="824"/>
      <c r="NZE1" s="824"/>
      <c r="NZF1" s="824"/>
      <c r="NZG1" s="824"/>
      <c r="NZH1" s="824"/>
      <c r="NZI1" s="824"/>
      <c r="NZJ1" s="824"/>
      <c r="NZK1" s="824"/>
      <c r="NZL1" s="824"/>
      <c r="NZM1" s="824"/>
      <c r="NZN1" s="824"/>
      <c r="NZO1" s="824"/>
      <c r="NZP1" s="824"/>
      <c r="NZQ1" s="824"/>
      <c r="NZR1" s="824"/>
      <c r="NZS1" s="824"/>
      <c r="NZT1" s="824"/>
      <c r="NZU1" s="824"/>
      <c r="NZV1" s="824"/>
      <c r="NZW1" s="824"/>
      <c r="NZX1" s="824"/>
      <c r="NZY1" s="824"/>
      <c r="NZZ1" s="824"/>
      <c r="OAA1" s="824"/>
      <c r="OAB1" s="824"/>
      <c r="OAC1" s="824"/>
      <c r="OAD1" s="824"/>
      <c r="OAE1" s="824"/>
      <c r="OAF1" s="824"/>
      <c r="OAG1" s="824"/>
      <c r="OAH1" s="824"/>
      <c r="OAI1" s="824"/>
      <c r="OAJ1" s="824"/>
      <c r="OAK1" s="824"/>
      <c r="OAL1" s="824"/>
      <c r="OAM1" s="824"/>
      <c r="OAN1" s="824"/>
      <c r="OAO1" s="824"/>
      <c r="OAP1" s="824"/>
      <c r="OAQ1" s="824"/>
      <c r="OAR1" s="824"/>
      <c r="OAS1" s="824"/>
      <c r="OAT1" s="824"/>
      <c r="OAU1" s="824"/>
      <c r="OAV1" s="824"/>
      <c r="OAW1" s="824"/>
      <c r="OAX1" s="824"/>
      <c r="OAY1" s="824"/>
      <c r="OAZ1" s="824"/>
      <c r="OBA1" s="824"/>
      <c r="OBB1" s="824"/>
      <c r="OBC1" s="824"/>
      <c r="OBD1" s="824"/>
      <c r="OBE1" s="824"/>
      <c r="OBF1" s="824"/>
      <c r="OBG1" s="824"/>
      <c r="OBH1" s="824"/>
      <c r="OBI1" s="824"/>
      <c r="OBJ1" s="824"/>
      <c r="OBK1" s="824"/>
      <c r="OBL1" s="824"/>
      <c r="OBM1" s="824"/>
      <c r="OBN1" s="824"/>
      <c r="OBO1" s="824"/>
      <c r="OBP1" s="824"/>
      <c r="OBQ1" s="824"/>
      <c r="OBR1" s="824"/>
      <c r="OBS1" s="824"/>
      <c r="OBT1" s="824"/>
      <c r="OBU1" s="824"/>
      <c r="OBV1" s="824"/>
      <c r="OBW1" s="824"/>
      <c r="OBX1" s="824"/>
      <c r="OBY1" s="824"/>
      <c r="OBZ1" s="824"/>
      <c r="OCA1" s="824"/>
      <c r="OCB1" s="824"/>
      <c r="OCC1" s="824"/>
      <c r="OCD1" s="824"/>
      <c r="OCE1" s="824"/>
      <c r="OCF1" s="824"/>
      <c r="OCG1" s="824"/>
      <c r="OCH1" s="824"/>
      <c r="OCI1" s="824"/>
      <c r="OCJ1" s="824"/>
      <c r="OCK1" s="824"/>
      <c r="OCL1" s="824"/>
      <c r="OCM1" s="824"/>
      <c r="OCN1" s="824"/>
      <c r="OCO1" s="824"/>
      <c r="OCP1" s="824"/>
      <c r="OCQ1" s="824"/>
      <c r="OCR1" s="824"/>
      <c r="OCS1" s="824"/>
      <c r="OCT1" s="824"/>
      <c r="OCU1" s="824"/>
      <c r="OCV1" s="824"/>
      <c r="OCW1" s="824"/>
      <c r="OCX1" s="824"/>
      <c r="OCY1" s="824"/>
      <c r="OCZ1" s="824"/>
      <c r="ODA1" s="824"/>
      <c r="ODB1" s="824"/>
      <c r="ODC1" s="824"/>
      <c r="ODD1" s="824"/>
      <c r="ODE1" s="824"/>
      <c r="ODF1" s="824"/>
      <c r="ODG1" s="824"/>
      <c r="ODH1" s="824"/>
      <c r="ODI1" s="824"/>
      <c r="ODJ1" s="824"/>
      <c r="ODK1" s="824"/>
      <c r="ODL1" s="824"/>
      <c r="ODM1" s="824"/>
      <c r="ODN1" s="824"/>
      <c r="ODO1" s="824"/>
      <c r="ODP1" s="824"/>
      <c r="ODQ1" s="824"/>
      <c r="ODR1" s="824"/>
      <c r="ODS1" s="824"/>
      <c r="ODT1" s="824"/>
      <c r="ODU1" s="824"/>
      <c r="ODV1" s="824"/>
      <c r="ODW1" s="824"/>
      <c r="ODX1" s="824"/>
      <c r="ODY1" s="824"/>
      <c r="ODZ1" s="824"/>
      <c r="OEA1" s="824"/>
      <c r="OEB1" s="824"/>
      <c r="OEC1" s="824"/>
      <c r="OED1" s="824"/>
      <c r="OEE1" s="824"/>
      <c r="OEF1" s="824"/>
      <c r="OEG1" s="824"/>
      <c r="OEH1" s="824"/>
      <c r="OEI1" s="824"/>
      <c r="OEJ1" s="824"/>
      <c r="OEK1" s="824"/>
      <c r="OEL1" s="824"/>
      <c r="OEM1" s="824"/>
      <c r="OEN1" s="824"/>
      <c r="OEO1" s="824"/>
      <c r="OEP1" s="824"/>
      <c r="OEQ1" s="824"/>
      <c r="OER1" s="824"/>
      <c r="OES1" s="824"/>
      <c r="OET1" s="824"/>
      <c r="OEU1" s="824"/>
      <c r="OEV1" s="824"/>
      <c r="OEW1" s="824"/>
      <c r="OEX1" s="824"/>
      <c r="OEY1" s="824"/>
      <c r="OEZ1" s="824"/>
      <c r="OFA1" s="824"/>
      <c r="OFB1" s="824"/>
      <c r="OFC1" s="824"/>
      <c r="OFD1" s="824"/>
      <c r="OFE1" s="824"/>
      <c r="OFF1" s="824"/>
      <c r="OFG1" s="824"/>
      <c r="OFH1" s="824"/>
      <c r="OFI1" s="824"/>
      <c r="OFJ1" s="824"/>
      <c r="OFK1" s="824"/>
      <c r="OFL1" s="824"/>
      <c r="OFM1" s="824"/>
      <c r="OFN1" s="824"/>
      <c r="OFO1" s="824"/>
      <c r="OFP1" s="824"/>
      <c r="OFQ1" s="824"/>
      <c r="OFR1" s="824"/>
      <c r="OFS1" s="824"/>
      <c r="OFT1" s="824"/>
      <c r="OFU1" s="824"/>
      <c r="OFV1" s="824"/>
      <c r="OFW1" s="824"/>
      <c r="OFX1" s="824"/>
      <c r="OFY1" s="824"/>
      <c r="OFZ1" s="824"/>
      <c r="OGA1" s="824"/>
      <c r="OGB1" s="824"/>
      <c r="OGC1" s="824"/>
      <c r="OGD1" s="824"/>
      <c r="OGE1" s="824"/>
      <c r="OGF1" s="824"/>
      <c r="OGG1" s="824"/>
      <c r="OGH1" s="824"/>
      <c r="OGI1" s="824"/>
      <c r="OGJ1" s="824"/>
      <c r="OGK1" s="824"/>
      <c r="OGL1" s="824"/>
      <c r="OGM1" s="824"/>
      <c r="OGN1" s="824"/>
      <c r="OGO1" s="824"/>
      <c r="OGP1" s="824"/>
      <c r="OGQ1" s="824"/>
      <c r="OGR1" s="824"/>
      <c r="OGS1" s="824"/>
      <c r="OGT1" s="824"/>
      <c r="OGU1" s="824"/>
      <c r="OGV1" s="824"/>
      <c r="OGW1" s="824"/>
      <c r="OGX1" s="824"/>
      <c r="OGY1" s="824"/>
      <c r="OGZ1" s="824"/>
      <c r="OHA1" s="824"/>
      <c r="OHB1" s="824"/>
      <c r="OHC1" s="824"/>
      <c r="OHD1" s="824"/>
      <c r="OHE1" s="824"/>
      <c r="OHF1" s="824"/>
      <c r="OHG1" s="824"/>
      <c r="OHH1" s="824"/>
      <c r="OHI1" s="824"/>
      <c r="OHJ1" s="824"/>
      <c r="OHK1" s="824"/>
      <c r="OHL1" s="824"/>
      <c r="OHM1" s="824"/>
      <c r="OHN1" s="824"/>
      <c r="OHO1" s="824"/>
      <c r="OHP1" s="824"/>
      <c r="OHQ1" s="824"/>
      <c r="OHR1" s="824"/>
      <c r="OHS1" s="824"/>
      <c r="OHT1" s="824"/>
      <c r="OHU1" s="824"/>
      <c r="OHV1" s="824"/>
      <c r="OHW1" s="824"/>
      <c r="OHX1" s="824"/>
      <c r="OHY1" s="824"/>
      <c r="OHZ1" s="824"/>
      <c r="OIA1" s="824"/>
      <c r="OIB1" s="824"/>
      <c r="OIC1" s="824"/>
      <c r="OID1" s="824"/>
      <c r="OIE1" s="824"/>
      <c r="OIF1" s="824"/>
      <c r="OIG1" s="824"/>
      <c r="OIH1" s="824"/>
      <c r="OII1" s="824"/>
      <c r="OIJ1" s="824"/>
      <c r="OIK1" s="824"/>
      <c r="OIL1" s="824"/>
      <c r="OIM1" s="824"/>
      <c r="OIN1" s="824"/>
      <c r="OIO1" s="824"/>
      <c r="OIP1" s="824"/>
      <c r="OIQ1" s="824"/>
      <c r="OIR1" s="824"/>
      <c r="OIS1" s="824"/>
      <c r="OIT1" s="824"/>
      <c r="OIU1" s="824"/>
      <c r="OIV1" s="824"/>
      <c r="OIW1" s="824"/>
      <c r="OIX1" s="824"/>
      <c r="OIY1" s="824"/>
      <c r="OIZ1" s="824"/>
      <c r="OJA1" s="824"/>
      <c r="OJB1" s="824"/>
      <c r="OJC1" s="824"/>
      <c r="OJD1" s="824"/>
      <c r="OJE1" s="824"/>
      <c r="OJF1" s="824"/>
      <c r="OJG1" s="824"/>
      <c r="OJH1" s="824"/>
      <c r="OJI1" s="824"/>
      <c r="OJJ1" s="824"/>
      <c r="OJK1" s="824"/>
      <c r="OJL1" s="824"/>
      <c r="OJM1" s="824"/>
      <c r="OJN1" s="824"/>
      <c r="OJO1" s="824"/>
      <c r="OJP1" s="824"/>
      <c r="OJQ1" s="824"/>
      <c r="OJR1" s="824"/>
      <c r="OJS1" s="824"/>
      <c r="OJT1" s="824"/>
      <c r="OJU1" s="824"/>
      <c r="OJV1" s="824"/>
      <c r="OJW1" s="824"/>
      <c r="OJX1" s="824"/>
      <c r="OJY1" s="824"/>
      <c r="OJZ1" s="824"/>
      <c r="OKA1" s="824"/>
      <c r="OKB1" s="824"/>
      <c r="OKC1" s="824"/>
      <c r="OKD1" s="824"/>
      <c r="OKE1" s="824"/>
      <c r="OKF1" s="824"/>
      <c r="OKG1" s="824"/>
      <c r="OKH1" s="824"/>
      <c r="OKI1" s="824"/>
      <c r="OKJ1" s="824"/>
      <c r="OKK1" s="824"/>
      <c r="OKL1" s="824"/>
      <c r="OKM1" s="824"/>
      <c r="OKN1" s="824"/>
      <c r="OKO1" s="824"/>
      <c r="OKP1" s="824"/>
      <c r="OKQ1" s="824"/>
      <c r="OKR1" s="824"/>
      <c r="OKS1" s="824"/>
      <c r="OKT1" s="824"/>
      <c r="OKU1" s="824"/>
      <c r="OKV1" s="824"/>
      <c r="OKW1" s="824"/>
      <c r="OKX1" s="824"/>
      <c r="OKY1" s="824"/>
      <c r="OKZ1" s="824"/>
      <c r="OLA1" s="824"/>
      <c r="OLB1" s="824"/>
      <c r="OLC1" s="824"/>
      <c r="OLD1" s="824"/>
      <c r="OLE1" s="824"/>
      <c r="OLF1" s="824"/>
      <c r="OLG1" s="824"/>
      <c r="OLH1" s="824"/>
      <c r="OLI1" s="824"/>
      <c r="OLJ1" s="824"/>
      <c r="OLK1" s="824"/>
      <c r="OLL1" s="824"/>
      <c r="OLM1" s="824"/>
      <c r="OLN1" s="824"/>
      <c r="OLO1" s="824"/>
      <c r="OLP1" s="824"/>
      <c r="OLQ1" s="824"/>
      <c r="OLR1" s="824"/>
      <c r="OLS1" s="824"/>
      <c r="OLT1" s="824"/>
      <c r="OLU1" s="824"/>
      <c r="OLV1" s="824"/>
      <c r="OLW1" s="824"/>
      <c r="OLX1" s="824"/>
      <c r="OLY1" s="824"/>
      <c r="OLZ1" s="824"/>
      <c r="OMA1" s="824"/>
      <c r="OMB1" s="824"/>
      <c r="OMC1" s="824"/>
      <c r="OMD1" s="824"/>
      <c r="OME1" s="824"/>
      <c r="OMF1" s="824"/>
      <c r="OMG1" s="824"/>
      <c r="OMH1" s="824"/>
      <c r="OMI1" s="824"/>
      <c r="OMJ1" s="824"/>
      <c r="OMK1" s="824"/>
      <c r="OML1" s="824"/>
      <c r="OMM1" s="824"/>
      <c r="OMN1" s="824"/>
      <c r="OMO1" s="824"/>
      <c r="OMP1" s="824"/>
      <c r="OMQ1" s="824"/>
      <c r="OMR1" s="824"/>
      <c r="OMS1" s="824"/>
      <c r="OMT1" s="824"/>
      <c r="OMU1" s="824"/>
      <c r="OMV1" s="824"/>
      <c r="OMW1" s="824"/>
      <c r="OMX1" s="824"/>
      <c r="OMY1" s="824"/>
      <c r="OMZ1" s="824"/>
      <c r="ONA1" s="824"/>
      <c r="ONB1" s="824"/>
      <c r="ONC1" s="824"/>
      <c r="OND1" s="824"/>
      <c r="ONE1" s="824"/>
      <c r="ONF1" s="824"/>
      <c r="ONG1" s="824"/>
      <c r="ONH1" s="824"/>
      <c r="ONI1" s="824"/>
      <c r="ONJ1" s="824"/>
      <c r="ONK1" s="824"/>
      <c r="ONL1" s="824"/>
      <c r="ONM1" s="824"/>
      <c r="ONN1" s="824"/>
      <c r="ONO1" s="824"/>
      <c r="ONP1" s="824"/>
      <c r="ONQ1" s="824"/>
      <c r="ONR1" s="824"/>
      <c r="ONS1" s="824"/>
      <c r="ONT1" s="824"/>
      <c r="ONU1" s="824"/>
      <c r="ONV1" s="824"/>
      <c r="ONW1" s="824"/>
      <c r="ONX1" s="824"/>
      <c r="ONY1" s="824"/>
      <c r="ONZ1" s="824"/>
      <c r="OOA1" s="824"/>
      <c r="OOB1" s="824"/>
      <c r="OOC1" s="824"/>
      <c r="OOD1" s="824"/>
      <c r="OOE1" s="824"/>
      <c r="OOF1" s="824"/>
      <c r="OOG1" s="824"/>
      <c r="OOH1" s="824"/>
      <c r="OOI1" s="824"/>
      <c r="OOJ1" s="824"/>
      <c r="OOK1" s="824"/>
      <c r="OOL1" s="824"/>
      <c r="OOM1" s="824"/>
      <c r="OON1" s="824"/>
      <c r="OOO1" s="824"/>
      <c r="OOP1" s="824"/>
      <c r="OOQ1" s="824"/>
      <c r="OOR1" s="824"/>
      <c r="OOS1" s="824"/>
      <c r="OOT1" s="824"/>
      <c r="OOU1" s="824"/>
      <c r="OOV1" s="824"/>
      <c r="OOW1" s="824"/>
      <c r="OOX1" s="824"/>
      <c r="OOY1" s="824"/>
      <c r="OOZ1" s="824"/>
      <c r="OPA1" s="824"/>
      <c r="OPB1" s="824"/>
      <c r="OPC1" s="824"/>
      <c r="OPD1" s="824"/>
      <c r="OPE1" s="824"/>
      <c r="OPF1" s="824"/>
      <c r="OPG1" s="824"/>
      <c r="OPH1" s="824"/>
      <c r="OPI1" s="824"/>
      <c r="OPJ1" s="824"/>
      <c r="OPK1" s="824"/>
      <c r="OPL1" s="824"/>
      <c r="OPM1" s="824"/>
      <c r="OPN1" s="824"/>
      <c r="OPO1" s="824"/>
      <c r="OPP1" s="824"/>
      <c r="OPQ1" s="824"/>
      <c r="OPR1" s="824"/>
      <c r="OPS1" s="824"/>
      <c r="OPT1" s="824"/>
      <c r="OPU1" s="824"/>
      <c r="OPV1" s="824"/>
      <c r="OPW1" s="824"/>
      <c r="OPX1" s="824"/>
      <c r="OPY1" s="824"/>
      <c r="OPZ1" s="824"/>
      <c r="OQA1" s="824"/>
      <c r="OQB1" s="824"/>
      <c r="OQC1" s="824"/>
      <c r="OQD1" s="824"/>
      <c r="OQE1" s="824"/>
      <c r="OQF1" s="824"/>
      <c r="OQG1" s="824"/>
      <c r="OQH1" s="824"/>
      <c r="OQI1" s="824"/>
      <c r="OQJ1" s="824"/>
      <c r="OQK1" s="824"/>
      <c r="OQL1" s="824"/>
      <c r="OQM1" s="824"/>
      <c r="OQN1" s="824"/>
      <c r="OQO1" s="824"/>
      <c r="OQP1" s="824"/>
      <c r="OQQ1" s="824"/>
      <c r="OQR1" s="824"/>
      <c r="OQS1" s="824"/>
      <c r="OQT1" s="824"/>
      <c r="OQU1" s="824"/>
      <c r="OQV1" s="824"/>
      <c r="OQW1" s="824"/>
      <c r="OQX1" s="824"/>
      <c r="OQY1" s="824"/>
      <c r="OQZ1" s="824"/>
      <c r="ORA1" s="824"/>
      <c r="ORB1" s="824"/>
      <c r="ORC1" s="824"/>
      <c r="ORD1" s="824"/>
      <c r="ORE1" s="824"/>
      <c r="ORF1" s="824"/>
      <c r="ORG1" s="824"/>
      <c r="ORH1" s="824"/>
      <c r="ORI1" s="824"/>
      <c r="ORJ1" s="824"/>
      <c r="ORK1" s="824"/>
      <c r="ORL1" s="824"/>
      <c r="ORM1" s="824"/>
      <c r="ORN1" s="824"/>
      <c r="ORO1" s="824"/>
      <c r="ORP1" s="824"/>
      <c r="ORQ1" s="824"/>
      <c r="ORR1" s="824"/>
      <c r="ORS1" s="824"/>
      <c r="ORT1" s="824"/>
      <c r="ORU1" s="824"/>
      <c r="ORV1" s="824"/>
      <c r="ORW1" s="824"/>
      <c r="ORX1" s="824"/>
      <c r="ORY1" s="824"/>
      <c r="ORZ1" s="824"/>
      <c r="OSA1" s="824"/>
      <c r="OSB1" s="824"/>
      <c r="OSC1" s="824"/>
      <c r="OSD1" s="824"/>
      <c r="OSE1" s="824"/>
      <c r="OSF1" s="824"/>
      <c r="OSG1" s="824"/>
      <c r="OSH1" s="824"/>
      <c r="OSI1" s="824"/>
      <c r="OSJ1" s="824"/>
      <c r="OSK1" s="824"/>
      <c r="OSL1" s="824"/>
      <c r="OSM1" s="824"/>
      <c r="OSN1" s="824"/>
      <c r="OSO1" s="824"/>
      <c r="OSP1" s="824"/>
      <c r="OSQ1" s="824"/>
      <c r="OSR1" s="824"/>
      <c r="OSS1" s="824"/>
      <c r="OST1" s="824"/>
      <c r="OSU1" s="824"/>
      <c r="OSV1" s="824"/>
      <c r="OSW1" s="824"/>
      <c r="OSX1" s="824"/>
      <c r="OSY1" s="824"/>
      <c r="OSZ1" s="824"/>
      <c r="OTA1" s="824"/>
      <c r="OTB1" s="824"/>
      <c r="OTC1" s="824"/>
      <c r="OTD1" s="824"/>
      <c r="OTE1" s="824"/>
      <c r="OTF1" s="824"/>
      <c r="OTG1" s="824"/>
      <c r="OTH1" s="824"/>
      <c r="OTI1" s="824"/>
      <c r="OTJ1" s="824"/>
      <c r="OTK1" s="824"/>
      <c r="OTL1" s="824"/>
      <c r="OTM1" s="824"/>
      <c r="OTN1" s="824"/>
      <c r="OTO1" s="824"/>
      <c r="OTP1" s="824"/>
      <c r="OTQ1" s="824"/>
      <c r="OTR1" s="824"/>
      <c r="OTS1" s="824"/>
      <c r="OTT1" s="824"/>
      <c r="OTU1" s="824"/>
      <c r="OTV1" s="824"/>
      <c r="OTW1" s="824"/>
      <c r="OTX1" s="824"/>
      <c r="OTY1" s="824"/>
      <c r="OTZ1" s="824"/>
      <c r="OUA1" s="824"/>
      <c r="OUB1" s="824"/>
      <c r="OUC1" s="824"/>
      <c r="OUD1" s="824"/>
      <c r="OUE1" s="824"/>
      <c r="OUF1" s="824"/>
      <c r="OUG1" s="824"/>
      <c r="OUH1" s="824"/>
      <c r="OUI1" s="824"/>
      <c r="OUJ1" s="824"/>
      <c r="OUK1" s="824"/>
      <c r="OUL1" s="824"/>
      <c r="OUM1" s="824"/>
      <c r="OUN1" s="824"/>
      <c r="OUO1" s="824"/>
      <c r="OUP1" s="824"/>
      <c r="OUQ1" s="824"/>
      <c r="OUR1" s="824"/>
      <c r="OUS1" s="824"/>
      <c r="OUT1" s="824"/>
      <c r="OUU1" s="824"/>
      <c r="OUV1" s="824"/>
      <c r="OUW1" s="824"/>
      <c r="OUX1" s="824"/>
      <c r="OUY1" s="824"/>
      <c r="OUZ1" s="824"/>
      <c r="OVA1" s="824"/>
      <c r="OVB1" s="824"/>
      <c r="OVC1" s="824"/>
      <c r="OVD1" s="824"/>
      <c r="OVE1" s="824"/>
      <c r="OVF1" s="824"/>
      <c r="OVG1" s="824"/>
      <c r="OVH1" s="824"/>
      <c r="OVI1" s="824"/>
      <c r="OVJ1" s="824"/>
      <c r="OVK1" s="824"/>
      <c r="OVL1" s="824"/>
      <c r="OVM1" s="824"/>
      <c r="OVN1" s="824"/>
      <c r="OVO1" s="824"/>
      <c r="OVP1" s="824"/>
      <c r="OVQ1" s="824"/>
      <c r="OVR1" s="824"/>
      <c r="OVS1" s="824"/>
      <c r="OVT1" s="824"/>
      <c r="OVU1" s="824"/>
      <c r="OVV1" s="824"/>
      <c r="OVW1" s="824"/>
      <c r="OVX1" s="824"/>
      <c r="OVY1" s="824"/>
      <c r="OVZ1" s="824"/>
      <c r="OWA1" s="824"/>
      <c r="OWB1" s="824"/>
      <c r="OWC1" s="824"/>
      <c r="OWD1" s="824"/>
      <c r="OWE1" s="824"/>
      <c r="OWF1" s="824"/>
      <c r="OWG1" s="824"/>
      <c r="OWH1" s="824"/>
      <c r="OWI1" s="824"/>
      <c r="OWJ1" s="824"/>
      <c r="OWK1" s="824"/>
      <c r="OWL1" s="824"/>
      <c r="OWM1" s="824"/>
      <c r="OWN1" s="824"/>
      <c r="OWO1" s="824"/>
      <c r="OWP1" s="824"/>
      <c r="OWQ1" s="824"/>
      <c r="OWR1" s="824"/>
      <c r="OWS1" s="824"/>
      <c r="OWT1" s="824"/>
      <c r="OWU1" s="824"/>
      <c r="OWV1" s="824"/>
      <c r="OWW1" s="824"/>
      <c r="OWX1" s="824"/>
      <c r="OWY1" s="824"/>
      <c r="OWZ1" s="824"/>
      <c r="OXA1" s="824"/>
      <c r="OXB1" s="824"/>
      <c r="OXC1" s="824"/>
      <c r="OXD1" s="824"/>
      <c r="OXE1" s="824"/>
      <c r="OXF1" s="824"/>
      <c r="OXG1" s="824"/>
      <c r="OXH1" s="824"/>
      <c r="OXI1" s="824"/>
      <c r="OXJ1" s="824"/>
      <c r="OXK1" s="824"/>
      <c r="OXL1" s="824"/>
      <c r="OXM1" s="824"/>
      <c r="OXN1" s="824"/>
      <c r="OXO1" s="824"/>
      <c r="OXP1" s="824"/>
      <c r="OXQ1" s="824"/>
      <c r="OXR1" s="824"/>
      <c r="OXS1" s="824"/>
      <c r="OXT1" s="824"/>
      <c r="OXU1" s="824"/>
      <c r="OXV1" s="824"/>
      <c r="OXW1" s="824"/>
      <c r="OXX1" s="824"/>
      <c r="OXY1" s="824"/>
      <c r="OXZ1" s="824"/>
      <c r="OYA1" s="824"/>
      <c r="OYB1" s="824"/>
      <c r="OYC1" s="824"/>
      <c r="OYD1" s="824"/>
      <c r="OYE1" s="824"/>
      <c r="OYF1" s="824"/>
      <c r="OYG1" s="824"/>
      <c r="OYH1" s="824"/>
      <c r="OYI1" s="824"/>
      <c r="OYJ1" s="824"/>
      <c r="OYK1" s="824"/>
      <c r="OYL1" s="824"/>
      <c r="OYM1" s="824"/>
      <c r="OYN1" s="824"/>
      <c r="OYO1" s="824"/>
      <c r="OYP1" s="824"/>
      <c r="OYQ1" s="824"/>
      <c r="OYR1" s="824"/>
      <c r="OYS1" s="824"/>
      <c r="OYT1" s="824"/>
      <c r="OYU1" s="824"/>
      <c r="OYV1" s="824"/>
      <c r="OYW1" s="824"/>
      <c r="OYX1" s="824"/>
      <c r="OYY1" s="824"/>
      <c r="OYZ1" s="824"/>
      <c r="OZA1" s="824"/>
      <c r="OZB1" s="824"/>
      <c r="OZC1" s="824"/>
      <c r="OZD1" s="824"/>
      <c r="OZE1" s="824"/>
      <c r="OZF1" s="824"/>
      <c r="OZG1" s="824"/>
      <c r="OZH1" s="824"/>
      <c r="OZI1" s="824"/>
      <c r="OZJ1" s="824"/>
      <c r="OZK1" s="824"/>
      <c r="OZL1" s="824"/>
      <c r="OZM1" s="824"/>
      <c r="OZN1" s="824"/>
      <c r="OZO1" s="824"/>
      <c r="OZP1" s="824"/>
      <c r="OZQ1" s="824"/>
      <c r="OZR1" s="824"/>
      <c r="OZS1" s="824"/>
      <c r="OZT1" s="824"/>
      <c r="OZU1" s="824"/>
      <c r="OZV1" s="824"/>
      <c r="OZW1" s="824"/>
      <c r="OZX1" s="824"/>
      <c r="OZY1" s="824"/>
      <c r="OZZ1" s="824"/>
      <c r="PAA1" s="824"/>
      <c r="PAB1" s="824"/>
      <c r="PAC1" s="824"/>
      <c r="PAD1" s="824"/>
      <c r="PAE1" s="824"/>
      <c r="PAF1" s="824"/>
      <c r="PAG1" s="824"/>
      <c r="PAH1" s="824"/>
      <c r="PAI1" s="824"/>
      <c r="PAJ1" s="824"/>
      <c r="PAK1" s="824"/>
      <c r="PAL1" s="824"/>
      <c r="PAM1" s="824"/>
      <c r="PAN1" s="824"/>
      <c r="PAO1" s="824"/>
      <c r="PAP1" s="824"/>
      <c r="PAQ1" s="824"/>
      <c r="PAR1" s="824"/>
      <c r="PAS1" s="824"/>
      <c r="PAT1" s="824"/>
      <c r="PAU1" s="824"/>
      <c r="PAV1" s="824"/>
      <c r="PAW1" s="824"/>
      <c r="PAX1" s="824"/>
      <c r="PAY1" s="824"/>
      <c r="PAZ1" s="824"/>
      <c r="PBA1" s="824"/>
      <c r="PBB1" s="824"/>
      <c r="PBC1" s="824"/>
      <c r="PBD1" s="824"/>
      <c r="PBE1" s="824"/>
      <c r="PBF1" s="824"/>
      <c r="PBG1" s="824"/>
      <c r="PBH1" s="824"/>
      <c r="PBI1" s="824"/>
      <c r="PBJ1" s="824"/>
      <c r="PBK1" s="824"/>
      <c r="PBL1" s="824"/>
      <c r="PBM1" s="824"/>
      <c r="PBN1" s="824"/>
      <c r="PBO1" s="824"/>
      <c r="PBP1" s="824"/>
      <c r="PBQ1" s="824"/>
      <c r="PBR1" s="824"/>
      <c r="PBS1" s="824"/>
      <c r="PBT1" s="824"/>
      <c r="PBU1" s="824"/>
      <c r="PBV1" s="824"/>
      <c r="PBW1" s="824"/>
      <c r="PBX1" s="824"/>
      <c r="PBY1" s="824"/>
      <c r="PBZ1" s="824"/>
      <c r="PCA1" s="824"/>
      <c r="PCB1" s="824"/>
      <c r="PCC1" s="824"/>
      <c r="PCD1" s="824"/>
      <c r="PCE1" s="824"/>
      <c r="PCF1" s="824"/>
      <c r="PCG1" s="824"/>
      <c r="PCH1" s="824"/>
      <c r="PCI1" s="824"/>
      <c r="PCJ1" s="824"/>
      <c r="PCK1" s="824"/>
      <c r="PCL1" s="824"/>
      <c r="PCM1" s="824"/>
      <c r="PCN1" s="824"/>
      <c r="PCO1" s="824"/>
      <c r="PCP1" s="824"/>
      <c r="PCQ1" s="824"/>
      <c r="PCR1" s="824"/>
      <c r="PCS1" s="824"/>
      <c r="PCT1" s="824"/>
      <c r="PCU1" s="824"/>
      <c r="PCV1" s="824"/>
      <c r="PCW1" s="824"/>
      <c r="PCX1" s="824"/>
      <c r="PCY1" s="824"/>
      <c r="PCZ1" s="824"/>
      <c r="PDA1" s="824"/>
      <c r="PDB1" s="824"/>
      <c r="PDC1" s="824"/>
      <c r="PDD1" s="824"/>
      <c r="PDE1" s="824"/>
      <c r="PDF1" s="824"/>
      <c r="PDG1" s="824"/>
      <c r="PDH1" s="824"/>
      <c r="PDI1" s="824"/>
      <c r="PDJ1" s="824"/>
      <c r="PDK1" s="824"/>
      <c r="PDL1" s="824"/>
      <c r="PDM1" s="824"/>
      <c r="PDN1" s="824"/>
      <c r="PDO1" s="824"/>
      <c r="PDP1" s="824"/>
      <c r="PDQ1" s="824"/>
      <c r="PDR1" s="824"/>
      <c r="PDS1" s="824"/>
      <c r="PDT1" s="824"/>
      <c r="PDU1" s="824"/>
      <c r="PDV1" s="824"/>
      <c r="PDW1" s="824"/>
      <c r="PDX1" s="824"/>
      <c r="PDY1" s="824"/>
      <c r="PDZ1" s="824"/>
      <c r="PEA1" s="824"/>
      <c r="PEB1" s="824"/>
      <c r="PEC1" s="824"/>
      <c r="PED1" s="824"/>
      <c r="PEE1" s="824"/>
      <c r="PEF1" s="824"/>
      <c r="PEG1" s="824"/>
      <c r="PEH1" s="824"/>
      <c r="PEI1" s="824"/>
      <c r="PEJ1" s="824"/>
      <c r="PEK1" s="824"/>
      <c r="PEL1" s="824"/>
      <c r="PEM1" s="824"/>
      <c r="PEN1" s="824"/>
      <c r="PEO1" s="824"/>
      <c r="PEP1" s="824"/>
      <c r="PEQ1" s="824"/>
      <c r="PER1" s="824"/>
      <c r="PES1" s="824"/>
      <c r="PET1" s="824"/>
      <c r="PEU1" s="824"/>
      <c r="PEV1" s="824"/>
      <c r="PEW1" s="824"/>
      <c r="PEX1" s="824"/>
      <c r="PEY1" s="824"/>
      <c r="PEZ1" s="824"/>
      <c r="PFA1" s="824"/>
      <c r="PFB1" s="824"/>
      <c r="PFC1" s="824"/>
      <c r="PFD1" s="824"/>
      <c r="PFE1" s="824"/>
      <c r="PFF1" s="824"/>
      <c r="PFG1" s="824"/>
      <c r="PFH1" s="824"/>
      <c r="PFI1" s="824"/>
      <c r="PFJ1" s="824"/>
      <c r="PFK1" s="824"/>
      <c r="PFL1" s="824"/>
      <c r="PFM1" s="824"/>
      <c r="PFN1" s="824"/>
      <c r="PFO1" s="824"/>
      <c r="PFP1" s="824"/>
      <c r="PFQ1" s="824"/>
      <c r="PFR1" s="824"/>
      <c r="PFS1" s="824"/>
      <c r="PFT1" s="824"/>
      <c r="PFU1" s="824"/>
      <c r="PFV1" s="824"/>
      <c r="PFW1" s="824"/>
      <c r="PFX1" s="824"/>
      <c r="PFY1" s="824"/>
      <c r="PFZ1" s="824"/>
      <c r="PGA1" s="824"/>
      <c r="PGB1" s="824"/>
      <c r="PGC1" s="824"/>
      <c r="PGD1" s="824"/>
      <c r="PGE1" s="824"/>
      <c r="PGF1" s="824"/>
      <c r="PGG1" s="824"/>
      <c r="PGH1" s="824"/>
      <c r="PGI1" s="824"/>
      <c r="PGJ1" s="824"/>
      <c r="PGK1" s="824"/>
      <c r="PGL1" s="824"/>
      <c r="PGM1" s="824"/>
      <c r="PGN1" s="824"/>
      <c r="PGO1" s="824"/>
      <c r="PGP1" s="824"/>
      <c r="PGQ1" s="824"/>
      <c r="PGR1" s="824"/>
      <c r="PGS1" s="824"/>
      <c r="PGT1" s="824"/>
      <c r="PGU1" s="824"/>
      <c r="PGV1" s="824"/>
      <c r="PGW1" s="824"/>
      <c r="PGX1" s="824"/>
      <c r="PGY1" s="824"/>
      <c r="PGZ1" s="824"/>
      <c r="PHA1" s="824"/>
      <c r="PHB1" s="824"/>
      <c r="PHC1" s="824"/>
      <c r="PHD1" s="824"/>
      <c r="PHE1" s="824"/>
      <c r="PHF1" s="824"/>
      <c r="PHG1" s="824"/>
      <c r="PHH1" s="824"/>
      <c r="PHI1" s="824"/>
      <c r="PHJ1" s="824"/>
      <c r="PHK1" s="824"/>
      <c r="PHL1" s="824"/>
      <c r="PHM1" s="824"/>
      <c r="PHN1" s="824"/>
      <c r="PHO1" s="824"/>
      <c r="PHP1" s="824"/>
      <c r="PHQ1" s="824"/>
      <c r="PHR1" s="824"/>
      <c r="PHS1" s="824"/>
      <c r="PHT1" s="824"/>
      <c r="PHU1" s="824"/>
      <c r="PHV1" s="824"/>
      <c r="PHW1" s="824"/>
      <c r="PHX1" s="824"/>
      <c r="PHY1" s="824"/>
      <c r="PHZ1" s="824"/>
      <c r="PIA1" s="824"/>
      <c r="PIB1" s="824"/>
      <c r="PIC1" s="824"/>
      <c r="PID1" s="824"/>
      <c r="PIE1" s="824"/>
      <c r="PIF1" s="824"/>
      <c r="PIG1" s="824"/>
      <c r="PIH1" s="824"/>
      <c r="PII1" s="824"/>
      <c r="PIJ1" s="824"/>
      <c r="PIK1" s="824"/>
      <c r="PIL1" s="824"/>
      <c r="PIM1" s="824"/>
      <c r="PIN1" s="824"/>
      <c r="PIO1" s="824"/>
      <c r="PIP1" s="824"/>
      <c r="PIQ1" s="824"/>
      <c r="PIR1" s="824"/>
      <c r="PIS1" s="824"/>
      <c r="PIT1" s="824"/>
      <c r="PIU1" s="824"/>
      <c r="PIV1" s="824"/>
      <c r="PIW1" s="824"/>
      <c r="PIX1" s="824"/>
      <c r="PIY1" s="824"/>
      <c r="PIZ1" s="824"/>
      <c r="PJA1" s="824"/>
      <c r="PJB1" s="824"/>
      <c r="PJC1" s="824"/>
      <c r="PJD1" s="824"/>
      <c r="PJE1" s="824"/>
      <c r="PJF1" s="824"/>
      <c r="PJG1" s="824"/>
      <c r="PJH1" s="824"/>
      <c r="PJI1" s="824"/>
      <c r="PJJ1" s="824"/>
      <c r="PJK1" s="824"/>
      <c r="PJL1" s="824"/>
      <c r="PJM1" s="824"/>
      <c r="PJN1" s="824"/>
      <c r="PJO1" s="824"/>
      <c r="PJP1" s="824"/>
      <c r="PJQ1" s="824"/>
      <c r="PJR1" s="824"/>
      <c r="PJS1" s="824"/>
      <c r="PJT1" s="824"/>
      <c r="PJU1" s="824"/>
      <c r="PJV1" s="824"/>
      <c r="PJW1" s="824"/>
      <c r="PJX1" s="824"/>
      <c r="PJY1" s="824"/>
      <c r="PJZ1" s="824"/>
      <c r="PKA1" s="824"/>
      <c r="PKB1" s="824"/>
      <c r="PKC1" s="824"/>
      <c r="PKD1" s="824"/>
      <c r="PKE1" s="824"/>
      <c r="PKF1" s="824"/>
      <c r="PKG1" s="824"/>
      <c r="PKH1" s="824"/>
      <c r="PKI1" s="824"/>
      <c r="PKJ1" s="824"/>
      <c r="PKK1" s="824"/>
      <c r="PKL1" s="824"/>
      <c r="PKM1" s="824"/>
      <c r="PKN1" s="824"/>
      <c r="PKO1" s="824"/>
      <c r="PKP1" s="824"/>
      <c r="PKQ1" s="824"/>
      <c r="PKR1" s="824"/>
      <c r="PKS1" s="824"/>
      <c r="PKT1" s="824"/>
      <c r="PKU1" s="824"/>
      <c r="PKV1" s="824"/>
      <c r="PKW1" s="824"/>
      <c r="PKX1" s="824"/>
      <c r="PKY1" s="824"/>
      <c r="PKZ1" s="824"/>
      <c r="PLA1" s="824"/>
      <c r="PLB1" s="824"/>
      <c r="PLC1" s="824"/>
      <c r="PLD1" s="824"/>
      <c r="PLE1" s="824"/>
      <c r="PLF1" s="824"/>
      <c r="PLG1" s="824"/>
      <c r="PLH1" s="824"/>
      <c r="PLI1" s="824"/>
      <c r="PLJ1" s="824"/>
      <c r="PLK1" s="824"/>
      <c r="PLL1" s="824"/>
      <c r="PLM1" s="824"/>
      <c r="PLN1" s="824"/>
      <c r="PLO1" s="824"/>
      <c r="PLP1" s="824"/>
      <c r="PLQ1" s="824"/>
      <c r="PLR1" s="824"/>
      <c r="PLS1" s="824"/>
      <c r="PLT1" s="824"/>
      <c r="PLU1" s="824"/>
      <c r="PLV1" s="824"/>
      <c r="PLW1" s="824"/>
      <c r="PLX1" s="824"/>
      <c r="PLY1" s="824"/>
      <c r="PLZ1" s="824"/>
      <c r="PMA1" s="824"/>
      <c r="PMB1" s="824"/>
      <c r="PMC1" s="824"/>
      <c r="PMD1" s="824"/>
      <c r="PME1" s="824"/>
      <c r="PMF1" s="824"/>
      <c r="PMG1" s="824"/>
      <c r="PMH1" s="824"/>
      <c r="PMI1" s="824"/>
      <c r="PMJ1" s="824"/>
      <c r="PMK1" s="824"/>
      <c r="PML1" s="824"/>
      <c r="PMM1" s="824"/>
      <c r="PMN1" s="824"/>
      <c r="PMO1" s="824"/>
      <c r="PMP1" s="824"/>
      <c r="PMQ1" s="824"/>
      <c r="PMR1" s="824"/>
      <c r="PMS1" s="824"/>
      <c r="PMT1" s="824"/>
      <c r="PMU1" s="824"/>
      <c r="PMV1" s="824"/>
      <c r="PMW1" s="824"/>
      <c r="PMX1" s="824"/>
      <c r="PMY1" s="824"/>
      <c r="PMZ1" s="824"/>
      <c r="PNA1" s="824"/>
      <c r="PNB1" s="824"/>
      <c r="PNC1" s="824"/>
      <c r="PND1" s="824"/>
      <c r="PNE1" s="824"/>
      <c r="PNF1" s="824"/>
      <c r="PNG1" s="824"/>
      <c r="PNH1" s="824"/>
      <c r="PNI1" s="824"/>
      <c r="PNJ1" s="824"/>
      <c r="PNK1" s="824"/>
      <c r="PNL1" s="824"/>
      <c r="PNM1" s="824"/>
      <c r="PNN1" s="824"/>
      <c r="PNO1" s="824"/>
      <c r="PNP1" s="824"/>
      <c r="PNQ1" s="824"/>
      <c r="PNR1" s="824"/>
      <c r="PNS1" s="824"/>
      <c r="PNT1" s="824"/>
      <c r="PNU1" s="824"/>
      <c r="PNV1" s="824"/>
      <c r="PNW1" s="824"/>
      <c r="PNX1" s="824"/>
      <c r="PNY1" s="824"/>
      <c r="PNZ1" s="824"/>
      <c r="POA1" s="824"/>
      <c r="POB1" s="824"/>
      <c r="POC1" s="824"/>
      <c r="POD1" s="824"/>
      <c r="POE1" s="824"/>
      <c r="POF1" s="824"/>
      <c r="POG1" s="824"/>
      <c r="POH1" s="824"/>
      <c r="POI1" s="824"/>
      <c r="POJ1" s="824"/>
      <c r="POK1" s="824"/>
      <c r="POL1" s="824"/>
      <c r="POM1" s="824"/>
      <c r="PON1" s="824"/>
      <c r="POO1" s="824"/>
      <c r="POP1" s="824"/>
      <c r="POQ1" s="824"/>
      <c r="POR1" s="824"/>
      <c r="POS1" s="824"/>
      <c r="POT1" s="824"/>
      <c r="POU1" s="824"/>
      <c r="POV1" s="824"/>
      <c r="POW1" s="824"/>
      <c r="POX1" s="824"/>
      <c r="POY1" s="824"/>
      <c r="POZ1" s="824"/>
      <c r="PPA1" s="824"/>
      <c r="PPB1" s="824"/>
      <c r="PPC1" s="824"/>
      <c r="PPD1" s="824"/>
      <c r="PPE1" s="824"/>
      <c r="PPF1" s="824"/>
      <c r="PPG1" s="824"/>
      <c r="PPH1" s="824"/>
      <c r="PPI1" s="824"/>
      <c r="PPJ1" s="824"/>
      <c r="PPK1" s="824"/>
      <c r="PPL1" s="824"/>
      <c r="PPM1" s="824"/>
      <c r="PPN1" s="824"/>
      <c r="PPO1" s="824"/>
      <c r="PPP1" s="824"/>
      <c r="PPQ1" s="824"/>
      <c r="PPR1" s="824"/>
      <c r="PPS1" s="824"/>
      <c r="PPT1" s="824"/>
      <c r="PPU1" s="824"/>
      <c r="PPV1" s="824"/>
      <c r="PPW1" s="824"/>
      <c r="PPX1" s="824"/>
      <c r="PPY1" s="824"/>
      <c r="PPZ1" s="824"/>
      <c r="PQA1" s="824"/>
      <c r="PQB1" s="824"/>
      <c r="PQC1" s="824"/>
      <c r="PQD1" s="824"/>
      <c r="PQE1" s="824"/>
      <c r="PQF1" s="824"/>
      <c r="PQG1" s="824"/>
      <c r="PQH1" s="824"/>
      <c r="PQI1" s="824"/>
      <c r="PQJ1" s="824"/>
      <c r="PQK1" s="824"/>
      <c r="PQL1" s="824"/>
      <c r="PQM1" s="824"/>
      <c r="PQN1" s="824"/>
      <c r="PQO1" s="824"/>
      <c r="PQP1" s="824"/>
      <c r="PQQ1" s="824"/>
      <c r="PQR1" s="824"/>
      <c r="PQS1" s="824"/>
      <c r="PQT1" s="824"/>
      <c r="PQU1" s="824"/>
      <c r="PQV1" s="824"/>
      <c r="PQW1" s="824"/>
      <c r="PQX1" s="824"/>
      <c r="PQY1" s="824"/>
      <c r="PQZ1" s="824"/>
      <c r="PRA1" s="824"/>
      <c r="PRB1" s="824"/>
      <c r="PRC1" s="824"/>
      <c r="PRD1" s="824"/>
      <c r="PRE1" s="824"/>
      <c r="PRF1" s="824"/>
      <c r="PRG1" s="824"/>
      <c r="PRH1" s="824"/>
      <c r="PRI1" s="824"/>
      <c r="PRJ1" s="824"/>
      <c r="PRK1" s="824"/>
      <c r="PRL1" s="824"/>
      <c r="PRM1" s="824"/>
      <c r="PRN1" s="824"/>
      <c r="PRO1" s="824"/>
      <c r="PRP1" s="824"/>
      <c r="PRQ1" s="824"/>
      <c r="PRR1" s="824"/>
      <c r="PRS1" s="824"/>
      <c r="PRT1" s="824"/>
      <c r="PRU1" s="824"/>
      <c r="PRV1" s="824"/>
      <c r="PRW1" s="824"/>
      <c r="PRX1" s="824"/>
      <c r="PRY1" s="824"/>
      <c r="PRZ1" s="824"/>
      <c r="PSA1" s="824"/>
      <c r="PSB1" s="824"/>
      <c r="PSC1" s="824"/>
      <c r="PSD1" s="824"/>
      <c r="PSE1" s="824"/>
      <c r="PSF1" s="824"/>
      <c r="PSG1" s="824"/>
      <c r="PSH1" s="824"/>
      <c r="PSI1" s="824"/>
      <c r="PSJ1" s="824"/>
      <c r="PSK1" s="824"/>
      <c r="PSL1" s="824"/>
      <c r="PSM1" s="824"/>
      <c r="PSN1" s="824"/>
      <c r="PSO1" s="824"/>
      <c r="PSP1" s="824"/>
      <c r="PSQ1" s="824"/>
      <c r="PSR1" s="824"/>
      <c r="PSS1" s="824"/>
      <c r="PST1" s="824"/>
      <c r="PSU1" s="824"/>
      <c r="PSV1" s="824"/>
      <c r="PSW1" s="824"/>
      <c r="PSX1" s="824"/>
      <c r="PSY1" s="824"/>
      <c r="PSZ1" s="824"/>
      <c r="PTA1" s="824"/>
      <c r="PTB1" s="824"/>
      <c r="PTC1" s="824"/>
      <c r="PTD1" s="824"/>
      <c r="PTE1" s="824"/>
      <c r="PTF1" s="824"/>
      <c r="PTG1" s="824"/>
      <c r="PTH1" s="824"/>
      <c r="PTI1" s="824"/>
      <c r="PTJ1" s="824"/>
      <c r="PTK1" s="824"/>
      <c r="PTL1" s="824"/>
      <c r="PTM1" s="824"/>
      <c r="PTN1" s="824"/>
      <c r="PTO1" s="824"/>
      <c r="PTP1" s="824"/>
      <c r="PTQ1" s="824"/>
      <c r="PTR1" s="824"/>
      <c r="PTS1" s="824"/>
      <c r="PTT1" s="824"/>
      <c r="PTU1" s="824"/>
      <c r="PTV1" s="824"/>
      <c r="PTW1" s="824"/>
      <c r="PTX1" s="824"/>
      <c r="PTY1" s="824"/>
      <c r="PTZ1" s="824"/>
      <c r="PUA1" s="824"/>
      <c r="PUB1" s="824"/>
      <c r="PUC1" s="824"/>
      <c r="PUD1" s="824"/>
      <c r="PUE1" s="824"/>
      <c r="PUF1" s="824"/>
      <c r="PUG1" s="824"/>
      <c r="PUH1" s="824"/>
      <c r="PUI1" s="824"/>
      <c r="PUJ1" s="824"/>
      <c r="PUK1" s="824"/>
      <c r="PUL1" s="824"/>
      <c r="PUM1" s="824"/>
      <c r="PUN1" s="824"/>
      <c r="PUO1" s="824"/>
      <c r="PUP1" s="824"/>
      <c r="PUQ1" s="824"/>
      <c r="PUR1" s="824"/>
      <c r="PUS1" s="824"/>
      <c r="PUT1" s="824"/>
      <c r="PUU1" s="824"/>
      <c r="PUV1" s="824"/>
      <c r="PUW1" s="824"/>
      <c r="PUX1" s="824"/>
      <c r="PUY1" s="824"/>
      <c r="PUZ1" s="824"/>
      <c r="PVA1" s="824"/>
      <c r="PVB1" s="824"/>
      <c r="PVC1" s="824"/>
      <c r="PVD1" s="824"/>
      <c r="PVE1" s="824"/>
      <c r="PVF1" s="824"/>
      <c r="PVG1" s="824"/>
      <c r="PVH1" s="824"/>
      <c r="PVI1" s="824"/>
      <c r="PVJ1" s="824"/>
      <c r="PVK1" s="824"/>
      <c r="PVL1" s="824"/>
      <c r="PVM1" s="824"/>
      <c r="PVN1" s="824"/>
      <c r="PVO1" s="824"/>
      <c r="PVP1" s="824"/>
      <c r="PVQ1" s="824"/>
      <c r="PVR1" s="824"/>
      <c r="PVS1" s="824"/>
      <c r="PVT1" s="824"/>
      <c r="PVU1" s="824"/>
      <c r="PVV1" s="824"/>
      <c r="PVW1" s="824"/>
      <c r="PVX1" s="824"/>
      <c r="PVY1" s="824"/>
      <c r="PVZ1" s="824"/>
      <c r="PWA1" s="824"/>
      <c r="PWB1" s="824"/>
      <c r="PWC1" s="824"/>
      <c r="PWD1" s="824"/>
      <c r="PWE1" s="824"/>
      <c r="PWF1" s="824"/>
      <c r="PWG1" s="824"/>
      <c r="PWH1" s="824"/>
      <c r="PWI1" s="824"/>
      <c r="PWJ1" s="824"/>
      <c r="PWK1" s="824"/>
      <c r="PWL1" s="824"/>
      <c r="PWM1" s="824"/>
      <c r="PWN1" s="824"/>
      <c r="PWO1" s="824"/>
      <c r="PWP1" s="824"/>
      <c r="PWQ1" s="824"/>
      <c r="PWR1" s="824"/>
      <c r="PWS1" s="824"/>
      <c r="PWT1" s="824"/>
      <c r="PWU1" s="824"/>
      <c r="PWV1" s="824"/>
      <c r="PWW1" s="824"/>
      <c r="PWX1" s="824"/>
      <c r="PWY1" s="824"/>
      <c r="PWZ1" s="824"/>
      <c r="PXA1" s="824"/>
      <c r="PXB1" s="824"/>
      <c r="PXC1" s="824"/>
      <c r="PXD1" s="824"/>
      <c r="PXE1" s="824"/>
      <c r="PXF1" s="824"/>
      <c r="PXG1" s="824"/>
      <c r="PXH1" s="824"/>
      <c r="PXI1" s="824"/>
      <c r="PXJ1" s="824"/>
      <c r="PXK1" s="824"/>
      <c r="PXL1" s="824"/>
      <c r="PXM1" s="824"/>
      <c r="PXN1" s="824"/>
      <c r="PXO1" s="824"/>
      <c r="PXP1" s="824"/>
      <c r="PXQ1" s="824"/>
      <c r="PXR1" s="824"/>
      <c r="PXS1" s="824"/>
      <c r="PXT1" s="824"/>
      <c r="PXU1" s="824"/>
      <c r="PXV1" s="824"/>
      <c r="PXW1" s="824"/>
      <c r="PXX1" s="824"/>
      <c r="PXY1" s="824"/>
      <c r="PXZ1" s="824"/>
      <c r="PYA1" s="824"/>
      <c r="PYB1" s="824"/>
      <c r="PYC1" s="824"/>
      <c r="PYD1" s="824"/>
      <c r="PYE1" s="824"/>
      <c r="PYF1" s="824"/>
      <c r="PYG1" s="824"/>
      <c r="PYH1" s="824"/>
      <c r="PYI1" s="824"/>
      <c r="PYJ1" s="824"/>
      <c r="PYK1" s="824"/>
      <c r="PYL1" s="824"/>
      <c r="PYM1" s="824"/>
      <c r="PYN1" s="824"/>
      <c r="PYO1" s="824"/>
      <c r="PYP1" s="824"/>
      <c r="PYQ1" s="824"/>
      <c r="PYR1" s="824"/>
      <c r="PYS1" s="824"/>
      <c r="PYT1" s="824"/>
      <c r="PYU1" s="824"/>
      <c r="PYV1" s="824"/>
      <c r="PYW1" s="824"/>
      <c r="PYX1" s="824"/>
      <c r="PYY1" s="824"/>
      <c r="PYZ1" s="824"/>
      <c r="PZA1" s="824"/>
      <c r="PZB1" s="824"/>
      <c r="PZC1" s="824"/>
      <c r="PZD1" s="824"/>
      <c r="PZE1" s="824"/>
      <c r="PZF1" s="824"/>
      <c r="PZG1" s="824"/>
      <c r="PZH1" s="824"/>
      <c r="PZI1" s="824"/>
      <c r="PZJ1" s="824"/>
      <c r="PZK1" s="824"/>
      <c r="PZL1" s="824"/>
      <c r="PZM1" s="824"/>
      <c r="PZN1" s="824"/>
      <c r="PZO1" s="824"/>
      <c r="PZP1" s="824"/>
      <c r="PZQ1" s="824"/>
      <c r="PZR1" s="824"/>
      <c r="PZS1" s="824"/>
      <c r="PZT1" s="824"/>
      <c r="PZU1" s="824"/>
      <c r="PZV1" s="824"/>
      <c r="PZW1" s="824"/>
      <c r="PZX1" s="824"/>
      <c r="PZY1" s="824"/>
      <c r="PZZ1" s="824"/>
      <c r="QAA1" s="824"/>
      <c r="QAB1" s="824"/>
      <c r="QAC1" s="824"/>
      <c r="QAD1" s="824"/>
      <c r="QAE1" s="824"/>
      <c r="QAF1" s="824"/>
      <c r="QAG1" s="824"/>
      <c r="QAH1" s="824"/>
      <c r="QAI1" s="824"/>
      <c r="QAJ1" s="824"/>
      <c r="QAK1" s="824"/>
      <c r="QAL1" s="824"/>
      <c r="QAM1" s="824"/>
      <c r="QAN1" s="824"/>
      <c r="QAO1" s="824"/>
      <c r="QAP1" s="824"/>
      <c r="QAQ1" s="824"/>
      <c r="QAR1" s="824"/>
      <c r="QAS1" s="824"/>
      <c r="QAT1" s="824"/>
      <c r="QAU1" s="824"/>
      <c r="QAV1" s="824"/>
      <c r="QAW1" s="824"/>
      <c r="QAX1" s="824"/>
      <c r="QAY1" s="824"/>
      <c r="QAZ1" s="824"/>
      <c r="QBA1" s="824"/>
      <c r="QBB1" s="824"/>
      <c r="QBC1" s="824"/>
      <c r="QBD1" s="824"/>
      <c r="QBE1" s="824"/>
      <c r="QBF1" s="824"/>
      <c r="QBG1" s="824"/>
      <c r="QBH1" s="824"/>
      <c r="QBI1" s="824"/>
      <c r="QBJ1" s="824"/>
      <c r="QBK1" s="824"/>
      <c r="QBL1" s="824"/>
      <c r="QBM1" s="824"/>
      <c r="QBN1" s="824"/>
      <c r="QBO1" s="824"/>
      <c r="QBP1" s="824"/>
      <c r="QBQ1" s="824"/>
      <c r="QBR1" s="824"/>
      <c r="QBS1" s="824"/>
      <c r="QBT1" s="824"/>
      <c r="QBU1" s="824"/>
      <c r="QBV1" s="824"/>
      <c r="QBW1" s="824"/>
      <c r="QBX1" s="824"/>
      <c r="QBY1" s="824"/>
      <c r="QBZ1" s="824"/>
      <c r="QCA1" s="824"/>
      <c r="QCB1" s="824"/>
      <c r="QCC1" s="824"/>
      <c r="QCD1" s="824"/>
      <c r="QCE1" s="824"/>
      <c r="QCF1" s="824"/>
      <c r="QCG1" s="824"/>
      <c r="QCH1" s="824"/>
      <c r="QCI1" s="824"/>
      <c r="QCJ1" s="824"/>
      <c r="QCK1" s="824"/>
      <c r="QCL1" s="824"/>
      <c r="QCM1" s="824"/>
      <c r="QCN1" s="824"/>
      <c r="QCO1" s="824"/>
      <c r="QCP1" s="824"/>
      <c r="QCQ1" s="824"/>
      <c r="QCR1" s="824"/>
      <c r="QCS1" s="824"/>
      <c r="QCT1" s="824"/>
      <c r="QCU1" s="824"/>
      <c r="QCV1" s="824"/>
      <c r="QCW1" s="824"/>
      <c r="QCX1" s="824"/>
      <c r="QCY1" s="824"/>
      <c r="QCZ1" s="824"/>
      <c r="QDA1" s="824"/>
      <c r="QDB1" s="824"/>
      <c r="QDC1" s="824"/>
      <c r="QDD1" s="824"/>
      <c r="QDE1" s="824"/>
      <c r="QDF1" s="824"/>
      <c r="QDG1" s="824"/>
      <c r="QDH1" s="824"/>
      <c r="QDI1" s="824"/>
      <c r="QDJ1" s="824"/>
      <c r="QDK1" s="824"/>
      <c r="QDL1" s="824"/>
      <c r="QDM1" s="824"/>
      <c r="QDN1" s="824"/>
      <c r="QDO1" s="824"/>
      <c r="QDP1" s="824"/>
      <c r="QDQ1" s="824"/>
      <c r="QDR1" s="824"/>
      <c r="QDS1" s="824"/>
      <c r="QDT1" s="824"/>
      <c r="QDU1" s="824"/>
      <c r="QDV1" s="824"/>
      <c r="QDW1" s="824"/>
      <c r="QDX1" s="824"/>
      <c r="QDY1" s="824"/>
      <c r="QDZ1" s="824"/>
      <c r="QEA1" s="824"/>
      <c r="QEB1" s="824"/>
      <c r="QEC1" s="824"/>
      <c r="QED1" s="824"/>
      <c r="QEE1" s="824"/>
      <c r="QEF1" s="824"/>
      <c r="QEG1" s="824"/>
      <c r="QEH1" s="824"/>
      <c r="QEI1" s="824"/>
      <c r="QEJ1" s="824"/>
      <c r="QEK1" s="824"/>
      <c r="QEL1" s="824"/>
      <c r="QEM1" s="824"/>
      <c r="QEN1" s="824"/>
      <c r="QEO1" s="824"/>
      <c r="QEP1" s="824"/>
      <c r="QEQ1" s="824"/>
      <c r="QER1" s="824"/>
      <c r="QES1" s="824"/>
      <c r="QET1" s="824"/>
      <c r="QEU1" s="824"/>
      <c r="QEV1" s="824"/>
      <c r="QEW1" s="824"/>
      <c r="QEX1" s="824"/>
      <c r="QEY1" s="824"/>
      <c r="QEZ1" s="824"/>
      <c r="QFA1" s="824"/>
      <c r="QFB1" s="824"/>
      <c r="QFC1" s="824"/>
      <c r="QFD1" s="824"/>
      <c r="QFE1" s="824"/>
      <c r="QFF1" s="824"/>
      <c r="QFG1" s="824"/>
      <c r="QFH1" s="824"/>
      <c r="QFI1" s="824"/>
      <c r="QFJ1" s="824"/>
      <c r="QFK1" s="824"/>
      <c r="QFL1" s="824"/>
      <c r="QFM1" s="824"/>
      <c r="QFN1" s="824"/>
      <c r="QFO1" s="824"/>
      <c r="QFP1" s="824"/>
      <c r="QFQ1" s="824"/>
      <c r="QFR1" s="824"/>
      <c r="QFS1" s="824"/>
      <c r="QFT1" s="824"/>
      <c r="QFU1" s="824"/>
      <c r="QFV1" s="824"/>
      <c r="QFW1" s="824"/>
      <c r="QFX1" s="824"/>
      <c r="QFY1" s="824"/>
      <c r="QFZ1" s="824"/>
      <c r="QGA1" s="824"/>
      <c r="QGB1" s="824"/>
      <c r="QGC1" s="824"/>
      <c r="QGD1" s="824"/>
      <c r="QGE1" s="824"/>
      <c r="QGF1" s="824"/>
      <c r="QGG1" s="824"/>
      <c r="QGH1" s="824"/>
      <c r="QGI1" s="824"/>
      <c r="QGJ1" s="824"/>
      <c r="QGK1" s="824"/>
      <c r="QGL1" s="824"/>
      <c r="QGM1" s="824"/>
      <c r="QGN1" s="824"/>
      <c r="QGO1" s="824"/>
      <c r="QGP1" s="824"/>
      <c r="QGQ1" s="824"/>
      <c r="QGR1" s="824"/>
      <c r="QGS1" s="824"/>
      <c r="QGT1" s="824"/>
      <c r="QGU1" s="824"/>
      <c r="QGV1" s="824"/>
      <c r="QGW1" s="824"/>
      <c r="QGX1" s="824"/>
      <c r="QGY1" s="824"/>
      <c r="QGZ1" s="824"/>
      <c r="QHA1" s="824"/>
      <c r="QHB1" s="824"/>
      <c r="QHC1" s="824"/>
      <c r="QHD1" s="824"/>
      <c r="QHE1" s="824"/>
      <c r="QHF1" s="824"/>
      <c r="QHG1" s="824"/>
      <c r="QHH1" s="824"/>
      <c r="QHI1" s="824"/>
      <c r="QHJ1" s="824"/>
      <c r="QHK1" s="824"/>
      <c r="QHL1" s="824"/>
      <c r="QHM1" s="824"/>
      <c r="QHN1" s="824"/>
      <c r="QHO1" s="824"/>
      <c r="QHP1" s="824"/>
      <c r="QHQ1" s="824"/>
      <c r="QHR1" s="824"/>
      <c r="QHS1" s="824"/>
      <c r="QHT1" s="824"/>
      <c r="QHU1" s="824"/>
      <c r="QHV1" s="824"/>
      <c r="QHW1" s="824"/>
      <c r="QHX1" s="824"/>
      <c r="QHY1" s="824"/>
      <c r="QHZ1" s="824"/>
      <c r="QIA1" s="824"/>
      <c r="QIB1" s="824"/>
      <c r="QIC1" s="824"/>
      <c r="QID1" s="824"/>
      <c r="QIE1" s="824"/>
      <c r="QIF1" s="824"/>
      <c r="QIG1" s="824"/>
      <c r="QIH1" s="824"/>
      <c r="QII1" s="824"/>
      <c r="QIJ1" s="824"/>
      <c r="QIK1" s="824"/>
      <c r="QIL1" s="824"/>
      <c r="QIM1" s="824"/>
      <c r="QIN1" s="824"/>
      <c r="QIO1" s="824"/>
      <c r="QIP1" s="824"/>
      <c r="QIQ1" s="824"/>
      <c r="QIR1" s="824"/>
      <c r="QIS1" s="824"/>
      <c r="QIT1" s="824"/>
      <c r="QIU1" s="824"/>
      <c r="QIV1" s="824"/>
      <c r="QIW1" s="824"/>
      <c r="QIX1" s="824"/>
      <c r="QIY1" s="824"/>
      <c r="QIZ1" s="824"/>
      <c r="QJA1" s="824"/>
      <c r="QJB1" s="824"/>
      <c r="QJC1" s="824"/>
      <c r="QJD1" s="824"/>
      <c r="QJE1" s="824"/>
      <c r="QJF1" s="824"/>
      <c r="QJG1" s="824"/>
      <c r="QJH1" s="824"/>
      <c r="QJI1" s="824"/>
      <c r="QJJ1" s="824"/>
      <c r="QJK1" s="824"/>
      <c r="QJL1" s="824"/>
      <c r="QJM1" s="824"/>
      <c r="QJN1" s="824"/>
      <c r="QJO1" s="824"/>
      <c r="QJP1" s="824"/>
      <c r="QJQ1" s="824"/>
      <c r="QJR1" s="824"/>
      <c r="QJS1" s="824"/>
      <c r="QJT1" s="824"/>
      <c r="QJU1" s="824"/>
      <c r="QJV1" s="824"/>
      <c r="QJW1" s="824"/>
      <c r="QJX1" s="824"/>
      <c r="QJY1" s="824"/>
      <c r="QJZ1" s="824"/>
      <c r="QKA1" s="824"/>
      <c r="QKB1" s="824"/>
      <c r="QKC1" s="824"/>
      <c r="QKD1" s="824"/>
      <c r="QKE1" s="824"/>
      <c r="QKF1" s="824"/>
      <c r="QKG1" s="824"/>
      <c r="QKH1" s="824"/>
      <c r="QKI1" s="824"/>
      <c r="QKJ1" s="824"/>
      <c r="QKK1" s="824"/>
      <c r="QKL1" s="824"/>
      <c r="QKM1" s="824"/>
      <c r="QKN1" s="824"/>
      <c r="QKO1" s="824"/>
      <c r="QKP1" s="824"/>
      <c r="QKQ1" s="824"/>
      <c r="QKR1" s="824"/>
      <c r="QKS1" s="824"/>
      <c r="QKT1" s="824"/>
      <c r="QKU1" s="824"/>
      <c r="QKV1" s="824"/>
      <c r="QKW1" s="824"/>
      <c r="QKX1" s="824"/>
      <c r="QKY1" s="824"/>
      <c r="QKZ1" s="824"/>
      <c r="QLA1" s="824"/>
      <c r="QLB1" s="824"/>
      <c r="QLC1" s="824"/>
      <c r="QLD1" s="824"/>
      <c r="QLE1" s="824"/>
      <c r="QLF1" s="824"/>
      <c r="QLG1" s="824"/>
      <c r="QLH1" s="824"/>
      <c r="QLI1" s="824"/>
      <c r="QLJ1" s="824"/>
      <c r="QLK1" s="824"/>
      <c r="QLL1" s="824"/>
      <c r="QLM1" s="824"/>
      <c r="QLN1" s="824"/>
      <c r="QLO1" s="824"/>
      <c r="QLP1" s="824"/>
      <c r="QLQ1" s="824"/>
      <c r="QLR1" s="824"/>
      <c r="QLS1" s="824"/>
      <c r="QLT1" s="824"/>
      <c r="QLU1" s="824"/>
      <c r="QLV1" s="824"/>
      <c r="QLW1" s="824"/>
      <c r="QLX1" s="824"/>
      <c r="QLY1" s="824"/>
      <c r="QLZ1" s="824"/>
      <c r="QMA1" s="824"/>
      <c r="QMB1" s="824"/>
      <c r="QMC1" s="824"/>
      <c r="QMD1" s="824"/>
      <c r="QME1" s="824"/>
      <c r="QMF1" s="824"/>
      <c r="QMG1" s="824"/>
      <c r="QMH1" s="824"/>
      <c r="QMI1" s="824"/>
      <c r="QMJ1" s="824"/>
      <c r="QMK1" s="824"/>
      <c r="QML1" s="824"/>
      <c r="QMM1" s="824"/>
      <c r="QMN1" s="824"/>
      <c r="QMO1" s="824"/>
      <c r="QMP1" s="824"/>
      <c r="QMQ1" s="824"/>
      <c r="QMR1" s="824"/>
      <c r="QMS1" s="824"/>
      <c r="QMT1" s="824"/>
      <c r="QMU1" s="824"/>
      <c r="QMV1" s="824"/>
      <c r="QMW1" s="824"/>
      <c r="QMX1" s="824"/>
      <c r="QMY1" s="824"/>
      <c r="QMZ1" s="824"/>
      <c r="QNA1" s="824"/>
      <c r="QNB1" s="824"/>
      <c r="QNC1" s="824"/>
      <c r="QND1" s="824"/>
      <c r="QNE1" s="824"/>
      <c r="QNF1" s="824"/>
      <c r="QNG1" s="824"/>
      <c r="QNH1" s="824"/>
      <c r="QNI1" s="824"/>
      <c r="QNJ1" s="824"/>
      <c r="QNK1" s="824"/>
      <c r="QNL1" s="824"/>
      <c r="QNM1" s="824"/>
      <c r="QNN1" s="824"/>
      <c r="QNO1" s="824"/>
      <c r="QNP1" s="824"/>
      <c r="QNQ1" s="824"/>
      <c r="QNR1" s="824"/>
      <c r="QNS1" s="824"/>
      <c r="QNT1" s="824"/>
      <c r="QNU1" s="824"/>
      <c r="QNV1" s="824"/>
      <c r="QNW1" s="824"/>
      <c r="QNX1" s="824"/>
      <c r="QNY1" s="824"/>
      <c r="QNZ1" s="824"/>
      <c r="QOA1" s="824"/>
      <c r="QOB1" s="824"/>
      <c r="QOC1" s="824"/>
      <c r="QOD1" s="824"/>
      <c r="QOE1" s="824"/>
      <c r="QOF1" s="824"/>
      <c r="QOG1" s="824"/>
      <c r="QOH1" s="824"/>
      <c r="QOI1" s="824"/>
      <c r="QOJ1" s="824"/>
      <c r="QOK1" s="824"/>
      <c r="QOL1" s="824"/>
      <c r="QOM1" s="824"/>
      <c r="QON1" s="824"/>
      <c r="QOO1" s="824"/>
      <c r="QOP1" s="824"/>
      <c r="QOQ1" s="824"/>
      <c r="QOR1" s="824"/>
      <c r="QOS1" s="824"/>
      <c r="QOT1" s="824"/>
      <c r="QOU1" s="824"/>
      <c r="QOV1" s="824"/>
      <c r="QOW1" s="824"/>
      <c r="QOX1" s="824"/>
      <c r="QOY1" s="824"/>
      <c r="QOZ1" s="824"/>
      <c r="QPA1" s="824"/>
      <c r="QPB1" s="824"/>
      <c r="QPC1" s="824"/>
      <c r="QPD1" s="824"/>
      <c r="QPE1" s="824"/>
      <c r="QPF1" s="824"/>
      <c r="QPG1" s="824"/>
      <c r="QPH1" s="824"/>
      <c r="QPI1" s="824"/>
      <c r="QPJ1" s="824"/>
      <c r="QPK1" s="824"/>
      <c r="QPL1" s="824"/>
      <c r="QPM1" s="824"/>
      <c r="QPN1" s="824"/>
      <c r="QPO1" s="824"/>
      <c r="QPP1" s="824"/>
      <c r="QPQ1" s="824"/>
      <c r="QPR1" s="824"/>
      <c r="QPS1" s="824"/>
      <c r="QPT1" s="824"/>
      <c r="QPU1" s="824"/>
      <c r="QPV1" s="824"/>
      <c r="QPW1" s="824"/>
      <c r="QPX1" s="824"/>
      <c r="QPY1" s="824"/>
      <c r="QPZ1" s="824"/>
      <c r="QQA1" s="824"/>
      <c r="QQB1" s="824"/>
      <c r="QQC1" s="824"/>
      <c r="QQD1" s="824"/>
      <c r="QQE1" s="824"/>
      <c r="QQF1" s="824"/>
      <c r="QQG1" s="824"/>
      <c r="QQH1" s="824"/>
      <c r="QQI1" s="824"/>
      <c r="QQJ1" s="824"/>
      <c r="QQK1" s="824"/>
      <c r="QQL1" s="824"/>
      <c r="QQM1" s="824"/>
      <c r="QQN1" s="824"/>
      <c r="QQO1" s="824"/>
      <c r="QQP1" s="824"/>
      <c r="QQQ1" s="824"/>
      <c r="QQR1" s="824"/>
      <c r="QQS1" s="824"/>
      <c r="QQT1" s="824"/>
      <c r="QQU1" s="824"/>
      <c r="QQV1" s="824"/>
      <c r="QQW1" s="824"/>
      <c r="QQX1" s="824"/>
      <c r="QQY1" s="824"/>
      <c r="QQZ1" s="824"/>
      <c r="QRA1" s="824"/>
      <c r="QRB1" s="824"/>
      <c r="QRC1" s="824"/>
      <c r="QRD1" s="824"/>
      <c r="QRE1" s="824"/>
      <c r="QRF1" s="824"/>
      <c r="QRG1" s="824"/>
      <c r="QRH1" s="824"/>
      <c r="QRI1" s="824"/>
      <c r="QRJ1" s="824"/>
      <c r="QRK1" s="824"/>
      <c r="QRL1" s="824"/>
      <c r="QRM1" s="824"/>
      <c r="QRN1" s="824"/>
      <c r="QRO1" s="824"/>
      <c r="QRP1" s="824"/>
      <c r="QRQ1" s="824"/>
      <c r="QRR1" s="824"/>
      <c r="QRS1" s="824"/>
      <c r="QRT1" s="824"/>
      <c r="QRU1" s="824"/>
      <c r="QRV1" s="824"/>
      <c r="QRW1" s="824"/>
      <c r="QRX1" s="824"/>
      <c r="QRY1" s="824"/>
      <c r="QRZ1" s="824"/>
      <c r="QSA1" s="824"/>
      <c r="QSB1" s="824"/>
      <c r="QSC1" s="824"/>
      <c r="QSD1" s="824"/>
      <c r="QSE1" s="824"/>
      <c r="QSF1" s="824"/>
      <c r="QSG1" s="824"/>
      <c r="QSH1" s="824"/>
      <c r="QSI1" s="824"/>
      <c r="QSJ1" s="824"/>
      <c r="QSK1" s="824"/>
      <c r="QSL1" s="824"/>
      <c r="QSM1" s="824"/>
      <c r="QSN1" s="824"/>
      <c r="QSO1" s="824"/>
      <c r="QSP1" s="824"/>
      <c r="QSQ1" s="824"/>
      <c r="QSR1" s="824"/>
      <c r="QSS1" s="824"/>
      <c r="QST1" s="824"/>
      <c r="QSU1" s="824"/>
      <c r="QSV1" s="824"/>
      <c r="QSW1" s="824"/>
      <c r="QSX1" s="824"/>
      <c r="QSY1" s="824"/>
      <c r="QSZ1" s="824"/>
      <c r="QTA1" s="824"/>
      <c r="QTB1" s="824"/>
      <c r="QTC1" s="824"/>
      <c r="QTD1" s="824"/>
      <c r="QTE1" s="824"/>
      <c r="QTF1" s="824"/>
      <c r="QTG1" s="824"/>
      <c r="QTH1" s="824"/>
      <c r="QTI1" s="824"/>
      <c r="QTJ1" s="824"/>
      <c r="QTK1" s="824"/>
      <c r="QTL1" s="824"/>
      <c r="QTM1" s="824"/>
      <c r="QTN1" s="824"/>
      <c r="QTO1" s="824"/>
      <c r="QTP1" s="824"/>
      <c r="QTQ1" s="824"/>
      <c r="QTR1" s="824"/>
      <c r="QTS1" s="824"/>
      <c r="QTT1" s="824"/>
      <c r="QTU1" s="824"/>
      <c r="QTV1" s="824"/>
      <c r="QTW1" s="824"/>
      <c r="QTX1" s="824"/>
      <c r="QTY1" s="824"/>
      <c r="QTZ1" s="824"/>
      <c r="QUA1" s="824"/>
      <c r="QUB1" s="824"/>
      <c r="QUC1" s="824"/>
      <c r="QUD1" s="824"/>
      <c r="QUE1" s="824"/>
      <c r="QUF1" s="824"/>
      <c r="QUG1" s="824"/>
      <c r="QUH1" s="824"/>
      <c r="QUI1" s="824"/>
      <c r="QUJ1" s="824"/>
      <c r="QUK1" s="824"/>
      <c r="QUL1" s="824"/>
      <c r="QUM1" s="824"/>
      <c r="QUN1" s="824"/>
      <c r="QUO1" s="824"/>
      <c r="QUP1" s="824"/>
      <c r="QUQ1" s="824"/>
      <c r="QUR1" s="824"/>
      <c r="QUS1" s="824"/>
      <c r="QUT1" s="824"/>
      <c r="QUU1" s="824"/>
      <c r="QUV1" s="824"/>
      <c r="QUW1" s="824"/>
      <c r="QUX1" s="824"/>
      <c r="QUY1" s="824"/>
      <c r="QUZ1" s="824"/>
      <c r="QVA1" s="824"/>
      <c r="QVB1" s="824"/>
      <c r="QVC1" s="824"/>
      <c r="QVD1" s="824"/>
      <c r="QVE1" s="824"/>
      <c r="QVF1" s="824"/>
      <c r="QVG1" s="824"/>
      <c r="QVH1" s="824"/>
      <c r="QVI1" s="824"/>
      <c r="QVJ1" s="824"/>
      <c r="QVK1" s="824"/>
      <c r="QVL1" s="824"/>
      <c r="QVM1" s="824"/>
      <c r="QVN1" s="824"/>
      <c r="QVO1" s="824"/>
      <c r="QVP1" s="824"/>
      <c r="QVQ1" s="824"/>
      <c r="QVR1" s="824"/>
      <c r="QVS1" s="824"/>
      <c r="QVT1" s="824"/>
      <c r="QVU1" s="824"/>
      <c r="QVV1" s="824"/>
      <c r="QVW1" s="824"/>
      <c r="QVX1" s="824"/>
      <c r="QVY1" s="824"/>
      <c r="QVZ1" s="824"/>
      <c r="QWA1" s="824"/>
      <c r="QWB1" s="824"/>
      <c r="QWC1" s="824"/>
      <c r="QWD1" s="824"/>
      <c r="QWE1" s="824"/>
      <c r="QWF1" s="824"/>
      <c r="QWG1" s="824"/>
      <c r="QWH1" s="824"/>
      <c r="QWI1" s="824"/>
      <c r="QWJ1" s="824"/>
      <c r="QWK1" s="824"/>
      <c r="QWL1" s="824"/>
      <c r="QWM1" s="824"/>
      <c r="QWN1" s="824"/>
      <c r="QWO1" s="824"/>
      <c r="QWP1" s="824"/>
      <c r="QWQ1" s="824"/>
      <c r="QWR1" s="824"/>
      <c r="QWS1" s="824"/>
      <c r="QWT1" s="824"/>
      <c r="QWU1" s="824"/>
      <c r="QWV1" s="824"/>
      <c r="QWW1" s="824"/>
      <c r="QWX1" s="824"/>
      <c r="QWY1" s="824"/>
      <c r="QWZ1" s="824"/>
      <c r="QXA1" s="824"/>
      <c r="QXB1" s="824"/>
      <c r="QXC1" s="824"/>
      <c r="QXD1" s="824"/>
      <c r="QXE1" s="824"/>
      <c r="QXF1" s="824"/>
      <c r="QXG1" s="824"/>
      <c r="QXH1" s="824"/>
      <c r="QXI1" s="824"/>
      <c r="QXJ1" s="824"/>
      <c r="QXK1" s="824"/>
      <c r="QXL1" s="824"/>
      <c r="QXM1" s="824"/>
      <c r="QXN1" s="824"/>
      <c r="QXO1" s="824"/>
      <c r="QXP1" s="824"/>
      <c r="QXQ1" s="824"/>
      <c r="QXR1" s="824"/>
      <c r="QXS1" s="824"/>
      <c r="QXT1" s="824"/>
      <c r="QXU1" s="824"/>
      <c r="QXV1" s="824"/>
      <c r="QXW1" s="824"/>
      <c r="QXX1" s="824"/>
      <c r="QXY1" s="824"/>
      <c r="QXZ1" s="824"/>
      <c r="QYA1" s="824"/>
      <c r="QYB1" s="824"/>
      <c r="QYC1" s="824"/>
      <c r="QYD1" s="824"/>
      <c r="QYE1" s="824"/>
      <c r="QYF1" s="824"/>
      <c r="QYG1" s="824"/>
      <c r="QYH1" s="824"/>
      <c r="QYI1" s="824"/>
      <c r="QYJ1" s="824"/>
      <c r="QYK1" s="824"/>
      <c r="QYL1" s="824"/>
      <c r="QYM1" s="824"/>
      <c r="QYN1" s="824"/>
      <c r="QYO1" s="824"/>
      <c r="QYP1" s="824"/>
      <c r="QYQ1" s="824"/>
      <c r="QYR1" s="824"/>
      <c r="QYS1" s="824"/>
      <c r="QYT1" s="824"/>
      <c r="QYU1" s="824"/>
      <c r="QYV1" s="824"/>
      <c r="QYW1" s="824"/>
      <c r="QYX1" s="824"/>
      <c r="QYY1" s="824"/>
      <c r="QYZ1" s="824"/>
      <c r="QZA1" s="824"/>
      <c r="QZB1" s="824"/>
      <c r="QZC1" s="824"/>
      <c r="QZD1" s="824"/>
      <c r="QZE1" s="824"/>
      <c r="QZF1" s="824"/>
      <c r="QZG1" s="824"/>
      <c r="QZH1" s="824"/>
      <c r="QZI1" s="824"/>
      <c r="QZJ1" s="824"/>
      <c r="QZK1" s="824"/>
      <c r="QZL1" s="824"/>
      <c r="QZM1" s="824"/>
      <c r="QZN1" s="824"/>
      <c r="QZO1" s="824"/>
      <c r="QZP1" s="824"/>
      <c r="QZQ1" s="824"/>
      <c r="QZR1" s="824"/>
      <c r="QZS1" s="824"/>
      <c r="QZT1" s="824"/>
      <c r="QZU1" s="824"/>
      <c r="QZV1" s="824"/>
      <c r="QZW1" s="824"/>
      <c r="QZX1" s="824"/>
      <c r="QZY1" s="824"/>
      <c r="QZZ1" s="824"/>
      <c r="RAA1" s="824"/>
      <c r="RAB1" s="824"/>
      <c r="RAC1" s="824"/>
      <c r="RAD1" s="824"/>
      <c r="RAE1" s="824"/>
      <c r="RAF1" s="824"/>
      <c r="RAG1" s="824"/>
      <c r="RAH1" s="824"/>
      <c r="RAI1" s="824"/>
      <c r="RAJ1" s="824"/>
      <c r="RAK1" s="824"/>
      <c r="RAL1" s="824"/>
      <c r="RAM1" s="824"/>
      <c r="RAN1" s="824"/>
      <c r="RAO1" s="824"/>
      <c r="RAP1" s="824"/>
      <c r="RAQ1" s="824"/>
      <c r="RAR1" s="824"/>
      <c r="RAS1" s="824"/>
      <c r="RAT1" s="824"/>
      <c r="RAU1" s="824"/>
      <c r="RAV1" s="824"/>
      <c r="RAW1" s="824"/>
      <c r="RAX1" s="824"/>
      <c r="RAY1" s="824"/>
      <c r="RAZ1" s="824"/>
      <c r="RBA1" s="824"/>
      <c r="RBB1" s="824"/>
      <c r="RBC1" s="824"/>
      <c r="RBD1" s="824"/>
      <c r="RBE1" s="824"/>
      <c r="RBF1" s="824"/>
      <c r="RBG1" s="824"/>
      <c r="RBH1" s="824"/>
      <c r="RBI1" s="824"/>
      <c r="RBJ1" s="824"/>
      <c r="RBK1" s="824"/>
      <c r="RBL1" s="824"/>
      <c r="RBM1" s="824"/>
      <c r="RBN1" s="824"/>
      <c r="RBO1" s="824"/>
      <c r="RBP1" s="824"/>
      <c r="RBQ1" s="824"/>
      <c r="RBR1" s="824"/>
      <c r="RBS1" s="824"/>
      <c r="RBT1" s="824"/>
      <c r="RBU1" s="824"/>
      <c r="RBV1" s="824"/>
      <c r="RBW1" s="824"/>
      <c r="RBX1" s="824"/>
      <c r="RBY1" s="824"/>
      <c r="RBZ1" s="824"/>
      <c r="RCA1" s="824"/>
      <c r="RCB1" s="824"/>
      <c r="RCC1" s="824"/>
      <c r="RCD1" s="824"/>
      <c r="RCE1" s="824"/>
      <c r="RCF1" s="824"/>
      <c r="RCG1" s="824"/>
      <c r="RCH1" s="824"/>
      <c r="RCI1" s="824"/>
      <c r="RCJ1" s="824"/>
      <c r="RCK1" s="824"/>
      <c r="RCL1" s="824"/>
      <c r="RCM1" s="824"/>
      <c r="RCN1" s="824"/>
      <c r="RCO1" s="824"/>
      <c r="RCP1" s="824"/>
      <c r="RCQ1" s="824"/>
      <c r="RCR1" s="824"/>
      <c r="RCS1" s="824"/>
      <c r="RCT1" s="824"/>
      <c r="RCU1" s="824"/>
      <c r="RCV1" s="824"/>
      <c r="RCW1" s="824"/>
      <c r="RCX1" s="824"/>
      <c r="RCY1" s="824"/>
      <c r="RCZ1" s="824"/>
      <c r="RDA1" s="824"/>
      <c r="RDB1" s="824"/>
      <c r="RDC1" s="824"/>
      <c r="RDD1" s="824"/>
      <c r="RDE1" s="824"/>
      <c r="RDF1" s="824"/>
      <c r="RDG1" s="824"/>
      <c r="RDH1" s="824"/>
      <c r="RDI1" s="824"/>
      <c r="RDJ1" s="824"/>
      <c r="RDK1" s="824"/>
      <c r="RDL1" s="824"/>
      <c r="RDM1" s="824"/>
      <c r="RDN1" s="824"/>
      <c r="RDO1" s="824"/>
      <c r="RDP1" s="824"/>
      <c r="RDQ1" s="824"/>
      <c r="RDR1" s="824"/>
      <c r="RDS1" s="824"/>
      <c r="RDT1" s="824"/>
      <c r="RDU1" s="824"/>
      <c r="RDV1" s="824"/>
      <c r="RDW1" s="824"/>
      <c r="RDX1" s="824"/>
      <c r="RDY1" s="824"/>
      <c r="RDZ1" s="824"/>
      <c r="REA1" s="824"/>
      <c r="REB1" s="824"/>
      <c r="REC1" s="824"/>
      <c r="RED1" s="824"/>
      <c r="REE1" s="824"/>
      <c r="REF1" s="824"/>
      <c r="REG1" s="824"/>
      <c r="REH1" s="824"/>
      <c r="REI1" s="824"/>
      <c r="REJ1" s="824"/>
      <c r="REK1" s="824"/>
      <c r="REL1" s="824"/>
      <c r="REM1" s="824"/>
      <c r="REN1" s="824"/>
      <c r="REO1" s="824"/>
      <c r="REP1" s="824"/>
      <c r="REQ1" s="824"/>
      <c r="RER1" s="824"/>
      <c r="RES1" s="824"/>
      <c r="RET1" s="824"/>
      <c r="REU1" s="824"/>
      <c r="REV1" s="824"/>
      <c r="REW1" s="824"/>
      <c r="REX1" s="824"/>
      <c r="REY1" s="824"/>
      <c r="REZ1" s="824"/>
      <c r="RFA1" s="824"/>
      <c r="RFB1" s="824"/>
      <c r="RFC1" s="824"/>
      <c r="RFD1" s="824"/>
      <c r="RFE1" s="824"/>
      <c r="RFF1" s="824"/>
      <c r="RFG1" s="824"/>
      <c r="RFH1" s="824"/>
      <c r="RFI1" s="824"/>
      <c r="RFJ1" s="824"/>
      <c r="RFK1" s="824"/>
      <c r="RFL1" s="824"/>
      <c r="RFM1" s="824"/>
      <c r="RFN1" s="824"/>
      <c r="RFO1" s="824"/>
      <c r="RFP1" s="824"/>
      <c r="RFQ1" s="824"/>
      <c r="RFR1" s="824"/>
      <c r="RFS1" s="824"/>
      <c r="RFT1" s="824"/>
      <c r="RFU1" s="824"/>
      <c r="RFV1" s="824"/>
      <c r="RFW1" s="824"/>
      <c r="RFX1" s="824"/>
      <c r="RFY1" s="824"/>
      <c r="RFZ1" s="824"/>
      <c r="RGA1" s="824"/>
      <c r="RGB1" s="824"/>
      <c r="RGC1" s="824"/>
      <c r="RGD1" s="824"/>
      <c r="RGE1" s="824"/>
      <c r="RGF1" s="824"/>
      <c r="RGG1" s="824"/>
      <c r="RGH1" s="824"/>
      <c r="RGI1" s="824"/>
      <c r="RGJ1" s="824"/>
      <c r="RGK1" s="824"/>
      <c r="RGL1" s="824"/>
      <c r="RGM1" s="824"/>
      <c r="RGN1" s="824"/>
      <c r="RGO1" s="824"/>
      <c r="RGP1" s="824"/>
      <c r="RGQ1" s="824"/>
      <c r="RGR1" s="824"/>
      <c r="RGS1" s="824"/>
      <c r="RGT1" s="824"/>
      <c r="RGU1" s="824"/>
      <c r="RGV1" s="824"/>
      <c r="RGW1" s="824"/>
      <c r="RGX1" s="824"/>
      <c r="RGY1" s="824"/>
      <c r="RGZ1" s="824"/>
      <c r="RHA1" s="824"/>
      <c r="RHB1" s="824"/>
      <c r="RHC1" s="824"/>
      <c r="RHD1" s="824"/>
      <c r="RHE1" s="824"/>
      <c r="RHF1" s="824"/>
      <c r="RHG1" s="824"/>
      <c r="RHH1" s="824"/>
      <c r="RHI1" s="824"/>
      <c r="RHJ1" s="824"/>
      <c r="RHK1" s="824"/>
      <c r="RHL1" s="824"/>
      <c r="RHM1" s="824"/>
      <c r="RHN1" s="824"/>
      <c r="RHO1" s="824"/>
      <c r="RHP1" s="824"/>
      <c r="RHQ1" s="824"/>
      <c r="RHR1" s="824"/>
      <c r="RHS1" s="824"/>
      <c r="RHT1" s="824"/>
      <c r="RHU1" s="824"/>
      <c r="RHV1" s="824"/>
      <c r="RHW1" s="824"/>
      <c r="RHX1" s="824"/>
      <c r="RHY1" s="824"/>
      <c r="RHZ1" s="824"/>
      <c r="RIA1" s="824"/>
      <c r="RIB1" s="824"/>
      <c r="RIC1" s="824"/>
      <c r="RID1" s="824"/>
      <c r="RIE1" s="824"/>
      <c r="RIF1" s="824"/>
      <c r="RIG1" s="824"/>
      <c r="RIH1" s="824"/>
      <c r="RII1" s="824"/>
      <c r="RIJ1" s="824"/>
      <c r="RIK1" s="824"/>
      <c r="RIL1" s="824"/>
      <c r="RIM1" s="824"/>
      <c r="RIN1" s="824"/>
      <c r="RIO1" s="824"/>
      <c r="RIP1" s="824"/>
      <c r="RIQ1" s="824"/>
      <c r="RIR1" s="824"/>
      <c r="RIS1" s="824"/>
      <c r="RIT1" s="824"/>
      <c r="RIU1" s="824"/>
      <c r="RIV1" s="824"/>
      <c r="RIW1" s="824"/>
      <c r="RIX1" s="824"/>
      <c r="RIY1" s="824"/>
      <c r="RIZ1" s="824"/>
      <c r="RJA1" s="824"/>
      <c r="RJB1" s="824"/>
      <c r="RJC1" s="824"/>
      <c r="RJD1" s="824"/>
      <c r="RJE1" s="824"/>
      <c r="RJF1" s="824"/>
      <c r="RJG1" s="824"/>
      <c r="RJH1" s="824"/>
      <c r="RJI1" s="824"/>
      <c r="RJJ1" s="824"/>
      <c r="RJK1" s="824"/>
      <c r="RJL1" s="824"/>
      <c r="RJM1" s="824"/>
      <c r="RJN1" s="824"/>
      <c r="RJO1" s="824"/>
      <c r="RJP1" s="824"/>
      <c r="RJQ1" s="824"/>
      <c r="RJR1" s="824"/>
      <c r="RJS1" s="824"/>
      <c r="RJT1" s="824"/>
      <c r="RJU1" s="824"/>
      <c r="RJV1" s="824"/>
      <c r="RJW1" s="824"/>
      <c r="RJX1" s="824"/>
      <c r="RJY1" s="824"/>
      <c r="RJZ1" s="824"/>
      <c r="RKA1" s="824"/>
      <c r="RKB1" s="824"/>
      <c r="RKC1" s="824"/>
      <c r="RKD1" s="824"/>
      <c r="RKE1" s="824"/>
      <c r="RKF1" s="824"/>
      <c r="RKG1" s="824"/>
      <c r="RKH1" s="824"/>
      <c r="RKI1" s="824"/>
      <c r="RKJ1" s="824"/>
      <c r="RKK1" s="824"/>
      <c r="RKL1" s="824"/>
      <c r="RKM1" s="824"/>
      <c r="RKN1" s="824"/>
      <c r="RKO1" s="824"/>
      <c r="RKP1" s="824"/>
      <c r="RKQ1" s="824"/>
      <c r="RKR1" s="824"/>
      <c r="RKS1" s="824"/>
      <c r="RKT1" s="824"/>
      <c r="RKU1" s="824"/>
      <c r="RKV1" s="824"/>
      <c r="RKW1" s="824"/>
      <c r="RKX1" s="824"/>
      <c r="RKY1" s="824"/>
      <c r="RKZ1" s="824"/>
      <c r="RLA1" s="824"/>
      <c r="RLB1" s="824"/>
      <c r="RLC1" s="824"/>
      <c r="RLD1" s="824"/>
      <c r="RLE1" s="824"/>
      <c r="RLF1" s="824"/>
      <c r="RLG1" s="824"/>
      <c r="RLH1" s="824"/>
      <c r="RLI1" s="824"/>
      <c r="RLJ1" s="824"/>
      <c r="RLK1" s="824"/>
      <c r="RLL1" s="824"/>
      <c r="RLM1" s="824"/>
      <c r="RLN1" s="824"/>
      <c r="RLO1" s="824"/>
      <c r="RLP1" s="824"/>
      <c r="RLQ1" s="824"/>
      <c r="RLR1" s="824"/>
      <c r="RLS1" s="824"/>
      <c r="RLT1" s="824"/>
      <c r="RLU1" s="824"/>
      <c r="RLV1" s="824"/>
      <c r="RLW1" s="824"/>
      <c r="RLX1" s="824"/>
      <c r="RLY1" s="824"/>
      <c r="RLZ1" s="824"/>
      <c r="RMA1" s="824"/>
      <c r="RMB1" s="824"/>
      <c r="RMC1" s="824"/>
      <c r="RMD1" s="824"/>
      <c r="RME1" s="824"/>
      <c r="RMF1" s="824"/>
      <c r="RMG1" s="824"/>
      <c r="RMH1" s="824"/>
      <c r="RMI1" s="824"/>
      <c r="RMJ1" s="824"/>
      <c r="RMK1" s="824"/>
      <c r="RML1" s="824"/>
      <c r="RMM1" s="824"/>
      <c r="RMN1" s="824"/>
      <c r="RMO1" s="824"/>
      <c r="RMP1" s="824"/>
      <c r="RMQ1" s="824"/>
      <c r="RMR1" s="824"/>
      <c r="RMS1" s="824"/>
      <c r="RMT1" s="824"/>
      <c r="RMU1" s="824"/>
      <c r="RMV1" s="824"/>
      <c r="RMW1" s="824"/>
      <c r="RMX1" s="824"/>
      <c r="RMY1" s="824"/>
      <c r="RMZ1" s="824"/>
      <c r="RNA1" s="824"/>
      <c r="RNB1" s="824"/>
      <c r="RNC1" s="824"/>
      <c r="RND1" s="824"/>
      <c r="RNE1" s="824"/>
      <c r="RNF1" s="824"/>
      <c r="RNG1" s="824"/>
      <c r="RNH1" s="824"/>
      <c r="RNI1" s="824"/>
      <c r="RNJ1" s="824"/>
      <c r="RNK1" s="824"/>
      <c r="RNL1" s="824"/>
      <c r="RNM1" s="824"/>
      <c r="RNN1" s="824"/>
      <c r="RNO1" s="824"/>
      <c r="RNP1" s="824"/>
      <c r="RNQ1" s="824"/>
      <c r="RNR1" s="824"/>
      <c r="RNS1" s="824"/>
      <c r="RNT1" s="824"/>
      <c r="RNU1" s="824"/>
      <c r="RNV1" s="824"/>
      <c r="RNW1" s="824"/>
      <c r="RNX1" s="824"/>
      <c r="RNY1" s="824"/>
      <c r="RNZ1" s="824"/>
      <c r="ROA1" s="824"/>
      <c r="ROB1" s="824"/>
      <c r="ROC1" s="824"/>
      <c r="ROD1" s="824"/>
      <c r="ROE1" s="824"/>
      <c r="ROF1" s="824"/>
      <c r="ROG1" s="824"/>
      <c r="ROH1" s="824"/>
      <c r="ROI1" s="824"/>
      <c r="ROJ1" s="824"/>
      <c r="ROK1" s="824"/>
      <c r="ROL1" s="824"/>
      <c r="ROM1" s="824"/>
      <c r="RON1" s="824"/>
      <c r="ROO1" s="824"/>
      <c r="ROP1" s="824"/>
      <c r="ROQ1" s="824"/>
      <c r="ROR1" s="824"/>
      <c r="ROS1" s="824"/>
      <c r="ROT1" s="824"/>
      <c r="ROU1" s="824"/>
      <c r="ROV1" s="824"/>
      <c r="ROW1" s="824"/>
      <c r="ROX1" s="824"/>
      <c r="ROY1" s="824"/>
      <c r="ROZ1" s="824"/>
      <c r="RPA1" s="824"/>
      <c r="RPB1" s="824"/>
      <c r="RPC1" s="824"/>
      <c r="RPD1" s="824"/>
      <c r="RPE1" s="824"/>
      <c r="RPF1" s="824"/>
      <c r="RPG1" s="824"/>
      <c r="RPH1" s="824"/>
      <c r="RPI1" s="824"/>
      <c r="RPJ1" s="824"/>
      <c r="RPK1" s="824"/>
      <c r="RPL1" s="824"/>
      <c r="RPM1" s="824"/>
      <c r="RPN1" s="824"/>
      <c r="RPO1" s="824"/>
      <c r="RPP1" s="824"/>
      <c r="RPQ1" s="824"/>
      <c r="RPR1" s="824"/>
      <c r="RPS1" s="824"/>
      <c r="RPT1" s="824"/>
      <c r="RPU1" s="824"/>
      <c r="RPV1" s="824"/>
      <c r="RPW1" s="824"/>
      <c r="RPX1" s="824"/>
      <c r="RPY1" s="824"/>
      <c r="RPZ1" s="824"/>
      <c r="RQA1" s="824"/>
      <c r="RQB1" s="824"/>
      <c r="RQC1" s="824"/>
      <c r="RQD1" s="824"/>
      <c r="RQE1" s="824"/>
      <c r="RQF1" s="824"/>
      <c r="RQG1" s="824"/>
      <c r="RQH1" s="824"/>
      <c r="RQI1" s="824"/>
      <c r="RQJ1" s="824"/>
      <c r="RQK1" s="824"/>
      <c r="RQL1" s="824"/>
      <c r="RQM1" s="824"/>
      <c r="RQN1" s="824"/>
      <c r="RQO1" s="824"/>
      <c r="RQP1" s="824"/>
      <c r="RQQ1" s="824"/>
      <c r="RQR1" s="824"/>
      <c r="RQS1" s="824"/>
      <c r="RQT1" s="824"/>
      <c r="RQU1" s="824"/>
      <c r="RQV1" s="824"/>
      <c r="RQW1" s="824"/>
      <c r="RQX1" s="824"/>
      <c r="RQY1" s="824"/>
      <c r="RQZ1" s="824"/>
      <c r="RRA1" s="824"/>
      <c r="RRB1" s="824"/>
      <c r="RRC1" s="824"/>
      <c r="RRD1" s="824"/>
      <c r="RRE1" s="824"/>
      <c r="RRF1" s="824"/>
      <c r="RRG1" s="824"/>
      <c r="RRH1" s="824"/>
      <c r="RRI1" s="824"/>
      <c r="RRJ1" s="824"/>
      <c r="RRK1" s="824"/>
      <c r="RRL1" s="824"/>
      <c r="RRM1" s="824"/>
      <c r="RRN1" s="824"/>
      <c r="RRO1" s="824"/>
      <c r="RRP1" s="824"/>
      <c r="RRQ1" s="824"/>
      <c r="RRR1" s="824"/>
      <c r="RRS1" s="824"/>
      <c r="RRT1" s="824"/>
      <c r="RRU1" s="824"/>
      <c r="RRV1" s="824"/>
      <c r="RRW1" s="824"/>
      <c r="RRX1" s="824"/>
      <c r="RRY1" s="824"/>
      <c r="RRZ1" s="824"/>
      <c r="RSA1" s="824"/>
      <c r="RSB1" s="824"/>
      <c r="RSC1" s="824"/>
      <c r="RSD1" s="824"/>
      <c r="RSE1" s="824"/>
      <c r="RSF1" s="824"/>
      <c r="RSG1" s="824"/>
      <c r="RSH1" s="824"/>
      <c r="RSI1" s="824"/>
      <c r="RSJ1" s="824"/>
      <c r="RSK1" s="824"/>
      <c r="RSL1" s="824"/>
      <c r="RSM1" s="824"/>
      <c r="RSN1" s="824"/>
      <c r="RSO1" s="824"/>
      <c r="RSP1" s="824"/>
      <c r="RSQ1" s="824"/>
      <c r="RSR1" s="824"/>
      <c r="RSS1" s="824"/>
      <c r="RST1" s="824"/>
      <c r="RSU1" s="824"/>
      <c r="RSV1" s="824"/>
      <c r="RSW1" s="824"/>
      <c r="RSX1" s="824"/>
      <c r="RSY1" s="824"/>
      <c r="RSZ1" s="824"/>
      <c r="RTA1" s="824"/>
      <c r="RTB1" s="824"/>
      <c r="RTC1" s="824"/>
      <c r="RTD1" s="824"/>
      <c r="RTE1" s="824"/>
      <c r="RTF1" s="824"/>
      <c r="RTG1" s="824"/>
      <c r="RTH1" s="824"/>
      <c r="RTI1" s="824"/>
      <c r="RTJ1" s="824"/>
      <c r="RTK1" s="824"/>
      <c r="RTL1" s="824"/>
      <c r="RTM1" s="824"/>
      <c r="RTN1" s="824"/>
      <c r="RTO1" s="824"/>
      <c r="RTP1" s="824"/>
      <c r="RTQ1" s="824"/>
      <c r="RTR1" s="824"/>
      <c r="RTS1" s="824"/>
      <c r="RTT1" s="824"/>
      <c r="RTU1" s="824"/>
      <c r="RTV1" s="824"/>
      <c r="RTW1" s="824"/>
      <c r="RTX1" s="824"/>
      <c r="RTY1" s="824"/>
      <c r="RTZ1" s="824"/>
      <c r="RUA1" s="824"/>
      <c r="RUB1" s="824"/>
      <c r="RUC1" s="824"/>
      <c r="RUD1" s="824"/>
      <c r="RUE1" s="824"/>
      <c r="RUF1" s="824"/>
      <c r="RUG1" s="824"/>
      <c r="RUH1" s="824"/>
      <c r="RUI1" s="824"/>
      <c r="RUJ1" s="824"/>
      <c r="RUK1" s="824"/>
      <c r="RUL1" s="824"/>
      <c r="RUM1" s="824"/>
      <c r="RUN1" s="824"/>
      <c r="RUO1" s="824"/>
      <c r="RUP1" s="824"/>
      <c r="RUQ1" s="824"/>
      <c r="RUR1" s="824"/>
      <c r="RUS1" s="824"/>
      <c r="RUT1" s="824"/>
      <c r="RUU1" s="824"/>
      <c r="RUV1" s="824"/>
      <c r="RUW1" s="824"/>
      <c r="RUX1" s="824"/>
      <c r="RUY1" s="824"/>
      <c r="RUZ1" s="824"/>
      <c r="RVA1" s="824"/>
      <c r="RVB1" s="824"/>
      <c r="RVC1" s="824"/>
      <c r="RVD1" s="824"/>
      <c r="RVE1" s="824"/>
      <c r="RVF1" s="824"/>
      <c r="RVG1" s="824"/>
      <c r="RVH1" s="824"/>
      <c r="RVI1" s="824"/>
      <c r="RVJ1" s="824"/>
      <c r="RVK1" s="824"/>
      <c r="RVL1" s="824"/>
      <c r="RVM1" s="824"/>
      <c r="RVN1" s="824"/>
      <c r="RVO1" s="824"/>
      <c r="RVP1" s="824"/>
      <c r="RVQ1" s="824"/>
      <c r="RVR1" s="824"/>
      <c r="RVS1" s="824"/>
      <c r="RVT1" s="824"/>
      <c r="RVU1" s="824"/>
      <c r="RVV1" s="824"/>
      <c r="RVW1" s="824"/>
      <c r="RVX1" s="824"/>
      <c r="RVY1" s="824"/>
      <c r="RVZ1" s="824"/>
      <c r="RWA1" s="824"/>
      <c r="RWB1" s="824"/>
      <c r="RWC1" s="824"/>
      <c r="RWD1" s="824"/>
      <c r="RWE1" s="824"/>
      <c r="RWF1" s="824"/>
      <c r="RWG1" s="824"/>
      <c r="RWH1" s="824"/>
      <c r="RWI1" s="824"/>
      <c r="RWJ1" s="824"/>
      <c r="RWK1" s="824"/>
      <c r="RWL1" s="824"/>
      <c r="RWM1" s="824"/>
      <c r="RWN1" s="824"/>
      <c r="RWO1" s="824"/>
      <c r="RWP1" s="824"/>
      <c r="RWQ1" s="824"/>
      <c r="RWR1" s="824"/>
      <c r="RWS1" s="824"/>
      <c r="RWT1" s="824"/>
      <c r="RWU1" s="824"/>
      <c r="RWV1" s="824"/>
      <c r="RWW1" s="824"/>
      <c r="RWX1" s="824"/>
      <c r="RWY1" s="824"/>
      <c r="RWZ1" s="824"/>
      <c r="RXA1" s="824"/>
      <c r="RXB1" s="824"/>
      <c r="RXC1" s="824"/>
      <c r="RXD1" s="824"/>
      <c r="RXE1" s="824"/>
      <c r="RXF1" s="824"/>
      <c r="RXG1" s="824"/>
      <c r="RXH1" s="824"/>
      <c r="RXI1" s="824"/>
      <c r="RXJ1" s="824"/>
      <c r="RXK1" s="824"/>
      <c r="RXL1" s="824"/>
      <c r="RXM1" s="824"/>
      <c r="RXN1" s="824"/>
      <c r="RXO1" s="824"/>
      <c r="RXP1" s="824"/>
      <c r="RXQ1" s="824"/>
      <c r="RXR1" s="824"/>
      <c r="RXS1" s="824"/>
      <c r="RXT1" s="824"/>
      <c r="RXU1" s="824"/>
      <c r="RXV1" s="824"/>
      <c r="RXW1" s="824"/>
      <c r="RXX1" s="824"/>
      <c r="RXY1" s="824"/>
      <c r="RXZ1" s="824"/>
      <c r="RYA1" s="824"/>
      <c r="RYB1" s="824"/>
      <c r="RYC1" s="824"/>
      <c r="RYD1" s="824"/>
      <c r="RYE1" s="824"/>
      <c r="RYF1" s="824"/>
      <c r="RYG1" s="824"/>
      <c r="RYH1" s="824"/>
      <c r="RYI1" s="824"/>
      <c r="RYJ1" s="824"/>
      <c r="RYK1" s="824"/>
      <c r="RYL1" s="824"/>
      <c r="RYM1" s="824"/>
      <c r="RYN1" s="824"/>
      <c r="RYO1" s="824"/>
      <c r="RYP1" s="824"/>
      <c r="RYQ1" s="824"/>
      <c r="RYR1" s="824"/>
      <c r="RYS1" s="824"/>
      <c r="RYT1" s="824"/>
      <c r="RYU1" s="824"/>
      <c r="RYV1" s="824"/>
      <c r="RYW1" s="824"/>
      <c r="RYX1" s="824"/>
      <c r="RYY1" s="824"/>
      <c r="RYZ1" s="824"/>
      <c r="RZA1" s="824"/>
      <c r="RZB1" s="824"/>
      <c r="RZC1" s="824"/>
      <c r="RZD1" s="824"/>
      <c r="RZE1" s="824"/>
      <c r="RZF1" s="824"/>
      <c r="RZG1" s="824"/>
      <c r="RZH1" s="824"/>
      <c r="RZI1" s="824"/>
      <c r="RZJ1" s="824"/>
      <c r="RZK1" s="824"/>
      <c r="RZL1" s="824"/>
      <c r="RZM1" s="824"/>
      <c r="RZN1" s="824"/>
      <c r="RZO1" s="824"/>
      <c r="RZP1" s="824"/>
      <c r="RZQ1" s="824"/>
      <c r="RZR1" s="824"/>
      <c r="RZS1" s="824"/>
      <c r="RZT1" s="824"/>
      <c r="RZU1" s="824"/>
      <c r="RZV1" s="824"/>
      <c r="RZW1" s="824"/>
      <c r="RZX1" s="824"/>
      <c r="RZY1" s="824"/>
      <c r="RZZ1" s="824"/>
      <c r="SAA1" s="824"/>
      <c r="SAB1" s="824"/>
      <c r="SAC1" s="824"/>
      <c r="SAD1" s="824"/>
      <c r="SAE1" s="824"/>
      <c r="SAF1" s="824"/>
      <c r="SAG1" s="824"/>
      <c r="SAH1" s="824"/>
      <c r="SAI1" s="824"/>
      <c r="SAJ1" s="824"/>
      <c r="SAK1" s="824"/>
      <c r="SAL1" s="824"/>
      <c r="SAM1" s="824"/>
      <c r="SAN1" s="824"/>
      <c r="SAO1" s="824"/>
      <c r="SAP1" s="824"/>
      <c r="SAQ1" s="824"/>
      <c r="SAR1" s="824"/>
      <c r="SAS1" s="824"/>
      <c r="SAT1" s="824"/>
      <c r="SAU1" s="824"/>
      <c r="SAV1" s="824"/>
      <c r="SAW1" s="824"/>
      <c r="SAX1" s="824"/>
      <c r="SAY1" s="824"/>
      <c r="SAZ1" s="824"/>
      <c r="SBA1" s="824"/>
      <c r="SBB1" s="824"/>
      <c r="SBC1" s="824"/>
      <c r="SBD1" s="824"/>
      <c r="SBE1" s="824"/>
      <c r="SBF1" s="824"/>
      <c r="SBG1" s="824"/>
      <c r="SBH1" s="824"/>
      <c r="SBI1" s="824"/>
      <c r="SBJ1" s="824"/>
      <c r="SBK1" s="824"/>
      <c r="SBL1" s="824"/>
      <c r="SBM1" s="824"/>
      <c r="SBN1" s="824"/>
      <c r="SBO1" s="824"/>
      <c r="SBP1" s="824"/>
      <c r="SBQ1" s="824"/>
      <c r="SBR1" s="824"/>
      <c r="SBS1" s="824"/>
      <c r="SBT1" s="824"/>
      <c r="SBU1" s="824"/>
      <c r="SBV1" s="824"/>
      <c r="SBW1" s="824"/>
      <c r="SBX1" s="824"/>
      <c r="SBY1" s="824"/>
      <c r="SBZ1" s="824"/>
      <c r="SCA1" s="824"/>
      <c r="SCB1" s="824"/>
      <c r="SCC1" s="824"/>
      <c r="SCD1" s="824"/>
      <c r="SCE1" s="824"/>
      <c r="SCF1" s="824"/>
      <c r="SCG1" s="824"/>
      <c r="SCH1" s="824"/>
      <c r="SCI1" s="824"/>
      <c r="SCJ1" s="824"/>
      <c r="SCK1" s="824"/>
      <c r="SCL1" s="824"/>
      <c r="SCM1" s="824"/>
      <c r="SCN1" s="824"/>
      <c r="SCO1" s="824"/>
      <c r="SCP1" s="824"/>
      <c r="SCQ1" s="824"/>
      <c r="SCR1" s="824"/>
      <c r="SCS1" s="824"/>
      <c r="SCT1" s="824"/>
      <c r="SCU1" s="824"/>
      <c r="SCV1" s="824"/>
      <c r="SCW1" s="824"/>
      <c r="SCX1" s="824"/>
      <c r="SCY1" s="824"/>
      <c r="SCZ1" s="824"/>
      <c r="SDA1" s="824"/>
      <c r="SDB1" s="824"/>
      <c r="SDC1" s="824"/>
      <c r="SDD1" s="824"/>
      <c r="SDE1" s="824"/>
      <c r="SDF1" s="824"/>
      <c r="SDG1" s="824"/>
      <c r="SDH1" s="824"/>
      <c r="SDI1" s="824"/>
      <c r="SDJ1" s="824"/>
      <c r="SDK1" s="824"/>
      <c r="SDL1" s="824"/>
      <c r="SDM1" s="824"/>
      <c r="SDN1" s="824"/>
      <c r="SDO1" s="824"/>
      <c r="SDP1" s="824"/>
      <c r="SDQ1" s="824"/>
      <c r="SDR1" s="824"/>
      <c r="SDS1" s="824"/>
      <c r="SDT1" s="824"/>
      <c r="SDU1" s="824"/>
      <c r="SDV1" s="824"/>
      <c r="SDW1" s="824"/>
      <c r="SDX1" s="824"/>
      <c r="SDY1" s="824"/>
      <c r="SDZ1" s="824"/>
      <c r="SEA1" s="824"/>
      <c r="SEB1" s="824"/>
      <c r="SEC1" s="824"/>
      <c r="SED1" s="824"/>
      <c r="SEE1" s="824"/>
      <c r="SEF1" s="824"/>
      <c r="SEG1" s="824"/>
      <c r="SEH1" s="824"/>
      <c r="SEI1" s="824"/>
      <c r="SEJ1" s="824"/>
      <c r="SEK1" s="824"/>
      <c r="SEL1" s="824"/>
      <c r="SEM1" s="824"/>
      <c r="SEN1" s="824"/>
      <c r="SEO1" s="824"/>
      <c r="SEP1" s="824"/>
      <c r="SEQ1" s="824"/>
      <c r="SER1" s="824"/>
      <c r="SES1" s="824"/>
      <c r="SET1" s="824"/>
      <c r="SEU1" s="824"/>
      <c r="SEV1" s="824"/>
      <c r="SEW1" s="824"/>
      <c r="SEX1" s="824"/>
      <c r="SEY1" s="824"/>
      <c r="SEZ1" s="824"/>
      <c r="SFA1" s="824"/>
      <c r="SFB1" s="824"/>
      <c r="SFC1" s="824"/>
      <c r="SFD1" s="824"/>
      <c r="SFE1" s="824"/>
      <c r="SFF1" s="824"/>
      <c r="SFG1" s="824"/>
      <c r="SFH1" s="824"/>
      <c r="SFI1" s="824"/>
      <c r="SFJ1" s="824"/>
      <c r="SFK1" s="824"/>
      <c r="SFL1" s="824"/>
      <c r="SFM1" s="824"/>
      <c r="SFN1" s="824"/>
      <c r="SFO1" s="824"/>
      <c r="SFP1" s="824"/>
      <c r="SFQ1" s="824"/>
      <c r="SFR1" s="824"/>
      <c r="SFS1" s="824"/>
      <c r="SFT1" s="824"/>
      <c r="SFU1" s="824"/>
      <c r="SFV1" s="824"/>
      <c r="SFW1" s="824"/>
      <c r="SFX1" s="824"/>
      <c r="SFY1" s="824"/>
      <c r="SFZ1" s="824"/>
      <c r="SGA1" s="824"/>
      <c r="SGB1" s="824"/>
      <c r="SGC1" s="824"/>
      <c r="SGD1" s="824"/>
      <c r="SGE1" s="824"/>
      <c r="SGF1" s="824"/>
      <c r="SGG1" s="824"/>
      <c r="SGH1" s="824"/>
      <c r="SGI1" s="824"/>
      <c r="SGJ1" s="824"/>
      <c r="SGK1" s="824"/>
      <c r="SGL1" s="824"/>
      <c r="SGM1" s="824"/>
      <c r="SGN1" s="824"/>
      <c r="SGO1" s="824"/>
      <c r="SGP1" s="824"/>
      <c r="SGQ1" s="824"/>
      <c r="SGR1" s="824"/>
      <c r="SGS1" s="824"/>
      <c r="SGT1" s="824"/>
      <c r="SGU1" s="824"/>
      <c r="SGV1" s="824"/>
      <c r="SGW1" s="824"/>
      <c r="SGX1" s="824"/>
      <c r="SGY1" s="824"/>
      <c r="SGZ1" s="824"/>
      <c r="SHA1" s="824"/>
      <c r="SHB1" s="824"/>
      <c r="SHC1" s="824"/>
      <c r="SHD1" s="824"/>
      <c r="SHE1" s="824"/>
      <c r="SHF1" s="824"/>
      <c r="SHG1" s="824"/>
      <c r="SHH1" s="824"/>
      <c r="SHI1" s="824"/>
      <c r="SHJ1" s="824"/>
      <c r="SHK1" s="824"/>
      <c r="SHL1" s="824"/>
      <c r="SHM1" s="824"/>
      <c r="SHN1" s="824"/>
      <c r="SHO1" s="824"/>
      <c r="SHP1" s="824"/>
      <c r="SHQ1" s="824"/>
      <c r="SHR1" s="824"/>
      <c r="SHS1" s="824"/>
      <c r="SHT1" s="824"/>
      <c r="SHU1" s="824"/>
      <c r="SHV1" s="824"/>
      <c r="SHW1" s="824"/>
      <c r="SHX1" s="824"/>
      <c r="SHY1" s="824"/>
      <c r="SHZ1" s="824"/>
      <c r="SIA1" s="824"/>
      <c r="SIB1" s="824"/>
      <c r="SIC1" s="824"/>
      <c r="SID1" s="824"/>
      <c r="SIE1" s="824"/>
      <c r="SIF1" s="824"/>
      <c r="SIG1" s="824"/>
      <c r="SIH1" s="824"/>
      <c r="SII1" s="824"/>
      <c r="SIJ1" s="824"/>
      <c r="SIK1" s="824"/>
      <c r="SIL1" s="824"/>
      <c r="SIM1" s="824"/>
      <c r="SIN1" s="824"/>
      <c r="SIO1" s="824"/>
      <c r="SIP1" s="824"/>
      <c r="SIQ1" s="824"/>
      <c r="SIR1" s="824"/>
      <c r="SIS1" s="824"/>
      <c r="SIT1" s="824"/>
      <c r="SIU1" s="824"/>
      <c r="SIV1" s="824"/>
      <c r="SIW1" s="824"/>
      <c r="SIX1" s="824"/>
      <c r="SIY1" s="824"/>
      <c r="SIZ1" s="824"/>
      <c r="SJA1" s="824"/>
      <c r="SJB1" s="824"/>
      <c r="SJC1" s="824"/>
      <c r="SJD1" s="824"/>
      <c r="SJE1" s="824"/>
      <c r="SJF1" s="824"/>
      <c r="SJG1" s="824"/>
      <c r="SJH1" s="824"/>
      <c r="SJI1" s="824"/>
      <c r="SJJ1" s="824"/>
      <c r="SJK1" s="824"/>
      <c r="SJL1" s="824"/>
      <c r="SJM1" s="824"/>
      <c r="SJN1" s="824"/>
      <c r="SJO1" s="824"/>
      <c r="SJP1" s="824"/>
      <c r="SJQ1" s="824"/>
      <c r="SJR1" s="824"/>
      <c r="SJS1" s="824"/>
      <c r="SJT1" s="824"/>
      <c r="SJU1" s="824"/>
      <c r="SJV1" s="824"/>
      <c r="SJW1" s="824"/>
      <c r="SJX1" s="824"/>
      <c r="SJY1" s="824"/>
      <c r="SJZ1" s="824"/>
      <c r="SKA1" s="824"/>
      <c r="SKB1" s="824"/>
      <c r="SKC1" s="824"/>
      <c r="SKD1" s="824"/>
      <c r="SKE1" s="824"/>
      <c r="SKF1" s="824"/>
      <c r="SKG1" s="824"/>
      <c r="SKH1" s="824"/>
      <c r="SKI1" s="824"/>
      <c r="SKJ1" s="824"/>
      <c r="SKK1" s="824"/>
      <c r="SKL1" s="824"/>
      <c r="SKM1" s="824"/>
      <c r="SKN1" s="824"/>
      <c r="SKO1" s="824"/>
      <c r="SKP1" s="824"/>
      <c r="SKQ1" s="824"/>
      <c r="SKR1" s="824"/>
      <c r="SKS1" s="824"/>
      <c r="SKT1" s="824"/>
      <c r="SKU1" s="824"/>
      <c r="SKV1" s="824"/>
      <c r="SKW1" s="824"/>
      <c r="SKX1" s="824"/>
      <c r="SKY1" s="824"/>
      <c r="SKZ1" s="824"/>
      <c r="SLA1" s="824"/>
      <c r="SLB1" s="824"/>
      <c r="SLC1" s="824"/>
      <c r="SLD1" s="824"/>
      <c r="SLE1" s="824"/>
      <c r="SLF1" s="824"/>
      <c r="SLG1" s="824"/>
      <c r="SLH1" s="824"/>
      <c r="SLI1" s="824"/>
      <c r="SLJ1" s="824"/>
      <c r="SLK1" s="824"/>
      <c r="SLL1" s="824"/>
      <c r="SLM1" s="824"/>
      <c r="SLN1" s="824"/>
      <c r="SLO1" s="824"/>
      <c r="SLP1" s="824"/>
      <c r="SLQ1" s="824"/>
      <c r="SLR1" s="824"/>
      <c r="SLS1" s="824"/>
      <c r="SLT1" s="824"/>
      <c r="SLU1" s="824"/>
      <c r="SLV1" s="824"/>
      <c r="SLW1" s="824"/>
      <c r="SLX1" s="824"/>
      <c r="SLY1" s="824"/>
      <c r="SLZ1" s="824"/>
      <c r="SMA1" s="824"/>
      <c r="SMB1" s="824"/>
      <c r="SMC1" s="824"/>
      <c r="SMD1" s="824"/>
      <c r="SME1" s="824"/>
      <c r="SMF1" s="824"/>
      <c r="SMG1" s="824"/>
      <c r="SMH1" s="824"/>
      <c r="SMI1" s="824"/>
      <c r="SMJ1" s="824"/>
      <c r="SMK1" s="824"/>
      <c r="SML1" s="824"/>
      <c r="SMM1" s="824"/>
      <c r="SMN1" s="824"/>
      <c r="SMO1" s="824"/>
      <c r="SMP1" s="824"/>
      <c r="SMQ1" s="824"/>
      <c r="SMR1" s="824"/>
      <c r="SMS1" s="824"/>
      <c r="SMT1" s="824"/>
      <c r="SMU1" s="824"/>
      <c r="SMV1" s="824"/>
      <c r="SMW1" s="824"/>
      <c r="SMX1" s="824"/>
      <c r="SMY1" s="824"/>
      <c r="SMZ1" s="824"/>
      <c r="SNA1" s="824"/>
      <c r="SNB1" s="824"/>
      <c r="SNC1" s="824"/>
      <c r="SND1" s="824"/>
      <c r="SNE1" s="824"/>
      <c r="SNF1" s="824"/>
      <c r="SNG1" s="824"/>
      <c r="SNH1" s="824"/>
      <c r="SNI1" s="824"/>
      <c r="SNJ1" s="824"/>
      <c r="SNK1" s="824"/>
      <c r="SNL1" s="824"/>
      <c r="SNM1" s="824"/>
      <c r="SNN1" s="824"/>
      <c r="SNO1" s="824"/>
      <c r="SNP1" s="824"/>
      <c r="SNQ1" s="824"/>
      <c r="SNR1" s="824"/>
      <c r="SNS1" s="824"/>
      <c r="SNT1" s="824"/>
      <c r="SNU1" s="824"/>
      <c r="SNV1" s="824"/>
      <c r="SNW1" s="824"/>
      <c r="SNX1" s="824"/>
      <c r="SNY1" s="824"/>
      <c r="SNZ1" s="824"/>
      <c r="SOA1" s="824"/>
      <c r="SOB1" s="824"/>
      <c r="SOC1" s="824"/>
      <c r="SOD1" s="824"/>
      <c r="SOE1" s="824"/>
      <c r="SOF1" s="824"/>
      <c r="SOG1" s="824"/>
      <c r="SOH1" s="824"/>
      <c r="SOI1" s="824"/>
      <c r="SOJ1" s="824"/>
      <c r="SOK1" s="824"/>
      <c r="SOL1" s="824"/>
      <c r="SOM1" s="824"/>
      <c r="SON1" s="824"/>
      <c r="SOO1" s="824"/>
      <c r="SOP1" s="824"/>
      <c r="SOQ1" s="824"/>
      <c r="SOR1" s="824"/>
      <c r="SOS1" s="824"/>
      <c r="SOT1" s="824"/>
      <c r="SOU1" s="824"/>
      <c r="SOV1" s="824"/>
      <c r="SOW1" s="824"/>
      <c r="SOX1" s="824"/>
      <c r="SOY1" s="824"/>
      <c r="SOZ1" s="824"/>
      <c r="SPA1" s="824"/>
      <c r="SPB1" s="824"/>
      <c r="SPC1" s="824"/>
      <c r="SPD1" s="824"/>
      <c r="SPE1" s="824"/>
      <c r="SPF1" s="824"/>
      <c r="SPG1" s="824"/>
      <c r="SPH1" s="824"/>
      <c r="SPI1" s="824"/>
      <c r="SPJ1" s="824"/>
      <c r="SPK1" s="824"/>
      <c r="SPL1" s="824"/>
      <c r="SPM1" s="824"/>
      <c r="SPN1" s="824"/>
      <c r="SPO1" s="824"/>
      <c r="SPP1" s="824"/>
      <c r="SPQ1" s="824"/>
      <c r="SPR1" s="824"/>
      <c r="SPS1" s="824"/>
      <c r="SPT1" s="824"/>
      <c r="SPU1" s="824"/>
      <c r="SPV1" s="824"/>
      <c r="SPW1" s="824"/>
      <c r="SPX1" s="824"/>
      <c r="SPY1" s="824"/>
      <c r="SPZ1" s="824"/>
      <c r="SQA1" s="824"/>
      <c r="SQB1" s="824"/>
      <c r="SQC1" s="824"/>
      <c r="SQD1" s="824"/>
      <c r="SQE1" s="824"/>
      <c r="SQF1" s="824"/>
      <c r="SQG1" s="824"/>
      <c r="SQH1" s="824"/>
      <c r="SQI1" s="824"/>
      <c r="SQJ1" s="824"/>
      <c r="SQK1" s="824"/>
      <c r="SQL1" s="824"/>
      <c r="SQM1" s="824"/>
      <c r="SQN1" s="824"/>
      <c r="SQO1" s="824"/>
      <c r="SQP1" s="824"/>
      <c r="SQQ1" s="824"/>
      <c r="SQR1" s="824"/>
      <c r="SQS1" s="824"/>
      <c r="SQT1" s="824"/>
      <c r="SQU1" s="824"/>
      <c r="SQV1" s="824"/>
      <c r="SQW1" s="824"/>
      <c r="SQX1" s="824"/>
      <c r="SQY1" s="824"/>
      <c r="SQZ1" s="824"/>
      <c r="SRA1" s="824"/>
      <c r="SRB1" s="824"/>
      <c r="SRC1" s="824"/>
      <c r="SRD1" s="824"/>
      <c r="SRE1" s="824"/>
      <c r="SRF1" s="824"/>
      <c r="SRG1" s="824"/>
      <c r="SRH1" s="824"/>
      <c r="SRI1" s="824"/>
      <c r="SRJ1" s="824"/>
      <c r="SRK1" s="824"/>
      <c r="SRL1" s="824"/>
      <c r="SRM1" s="824"/>
      <c r="SRN1" s="824"/>
      <c r="SRO1" s="824"/>
      <c r="SRP1" s="824"/>
      <c r="SRQ1" s="824"/>
      <c r="SRR1" s="824"/>
      <c r="SRS1" s="824"/>
      <c r="SRT1" s="824"/>
      <c r="SRU1" s="824"/>
      <c r="SRV1" s="824"/>
      <c r="SRW1" s="824"/>
      <c r="SRX1" s="824"/>
      <c r="SRY1" s="824"/>
      <c r="SRZ1" s="824"/>
      <c r="SSA1" s="824"/>
      <c r="SSB1" s="824"/>
      <c r="SSC1" s="824"/>
      <c r="SSD1" s="824"/>
      <c r="SSE1" s="824"/>
      <c r="SSF1" s="824"/>
      <c r="SSG1" s="824"/>
      <c r="SSH1" s="824"/>
      <c r="SSI1" s="824"/>
      <c r="SSJ1" s="824"/>
      <c r="SSK1" s="824"/>
      <c r="SSL1" s="824"/>
      <c r="SSM1" s="824"/>
      <c r="SSN1" s="824"/>
      <c r="SSO1" s="824"/>
      <c r="SSP1" s="824"/>
      <c r="SSQ1" s="824"/>
      <c r="SSR1" s="824"/>
      <c r="SSS1" s="824"/>
      <c r="SST1" s="824"/>
      <c r="SSU1" s="824"/>
      <c r="SSV1" s="824"/>
      <c r="SSW1" s="824"/>
      <c r="SSX1" s="824"/>
      <c r="SSY1" s="824"/>
      <c r="SSZ1" s="824"/>
      <c r="STA1" s="824"/>
      <c r="STB1" s="824"/>
      <c r="STC1" s="824"/>
      <c r="STD1" s="824"/>
      <c r="STE1" s="824"/>
      <c r="STF1" s="824"/>
      <c r="STG1" s="824"/>
      <c r="STH1" s="824"/>
      <c r="STI1" s="824"/>
      <c r="STJ1" s="824"/>
      <c r="STK1" s="824"/>
      <c r="STL1" s="824"/>
      <c r="STM1" s="824"/>
      <c r="STN1" s="824"/>
      <c r="STO1" s="824"/>
      <c r="STP1" s="824"/>
      <c r="STQ1" s="824"/>
      <c r="STR1" s="824"/>
      <c r="STS1" s="824"/>
      <c r="STT1" s="824"/>
      <c r="STU1" s="824"/>
      <c r="STV1" s="824"/>
      <c r="STW1" s="824"/>
      <c r="STX1" s="824"/>
      <c r="STY1" s="824"/>
      <c r="STZ1" s="824"/>
      <c r="SUA1" s="824"/>
      <c r="SUB1" s="824"/>
      <c r="SUC1" s="824"/>
      <c r="SUD1" s="824"/>
      <c r="SUE1" s="824"/>
      <c r="SUF1" s="824"/>
      <c r="SUG1" s="824"/>
      <c r="SUH1" s="824"/>
      <c r="SUI1" s="824"/>
      <c r="SUJ1" s="824"/>
      <c r="SUK1" s="824"/>
      <c r="SUL1" s="824"/>
      <c r="SUM1" s="824"/>
      <c r="SUN1" s="824"/>
      <c r="SUO1" s="824"/>
      <c r="SUP1" s="824"/>
      <c r="SUQ1" s="824"/>
      <c r="SUR1" s="824"/>
      <c r="SUS1" s="824"/>
      <c r="SUT1" s="824"/>
      <c r="SUU1" s="824"/>
      <c r="SUV1" s="824"/>
      <c r="SUW1" s="824"/>
      <c r="SUX1" s="824"/>
      <c r="SUY1" s="824"/>
      <c r="SUZ1" s="824"/>
      <c r="SVA1" s="824"/>
      <c r="SVB1" s="824"/>
      <c r="SVC1" s="824"/>
      <c r="SVD1" s="824"/>
      <c r="SVE1" s="824"/>
      <c r="SVF1" s="824"/>
      <c r="SVG1" s="824"/>
      <c r="SVH1" s="824"/>
      <c r="SVI1" s="824"/>
      <c r="SVJ1" s="824"/>
      <c r="SVK1" s="824"/>
      <c r="SVL1" s="824"/>
      <c r="SVM1" s="824"/>
      <c r="SVN1" s="824"/>
      <c r="SVO1" s="824"/>
      <c r="SVP1" s="824"/>
      <c r="SVQ1" s="824"/>
      <c r="SVR1" s="824"/>
      <c r="SVS1" s="824"/>
      <c r="SVT1" s="824"/>
      <c r="SVU1" s="824"/>
      <c r="SVV1" s="824"/>
      <c r="SVW1" s="824"/>
      <c r="SVX1" s="824"/>
      <c r="SVY1" s="824"/>
      <c r="SVZ1" s="824"/>
      <c r="SWA1" s="824"/>
      <c r="SWB1" s="824"/>
      <c r="SWC1" s="824"/>
      <c r="SWD1" s="824"/>
      <c r="SWE1" s="824"/>
      <c r="SWF1" s="824"/>
      <c r="SWG1" s="824"/>
      <c r="SWH1" s="824"/>
      <c r="SWI1" s="824"/>
      <c r="SWJ1" s="824"/>
      <c r="SWK1" s="824"/>
      <c r="SWL1" s="824"/>
      <c r="SWM1" s="824"/>
      <c r="SWN1" s="824"/>
      <c r="SWO1" s="824"/>
      <c r="SWP1" s="824"/>
      <c r="SWQ1" s="824"/>
      <c r="SWR1" s="824"/>
      <c r="SWS1" s="824"/>
      <c r="SWT1" s="824"/>
      <c r="SWU1" s="824"/>
      <c r="SWV1" s="824"/>
      <c r="SWW1" s="824"/>
      <c r="SWX1" s="824"/>
      <c r="SWY1" s="824"/>
      <c r="SWZ1" s="824"/>
      <c r="SXA1" s="824"/>
      <c r="SXB1" s="824"/>
      <c r="SXC1" s="824"/>
      <c r="SXD1" s="824"/>
      <c r="SXE1" s="824"/>
      <c r="SXF1" s="824"/>
      <c r="SXG1" s="824"/>
      <c r="SXH1" s="824"/>
      <c r="SXI1" s="824"/>
      <c r="SXJ1" s="824"/>
      <c r="SXK1" s="824"/>
      <c r="SXL1" s="824"/>
      <c r="SXM1" s="824"/>
      <c r="SXN1" s="824"/>
      <c r="SXO1" s="824"/>
      <c r="SXP1" s="824"/>
      <c r="SXQ1" s="824"/>
      <c r="SXR1" s="824"/>
      <c r="SXS1" s="824"/>
      <c r="SXT1" s="824"/>
      <c r="SXU1" s="824"/>
      <c r="SXV1" s="824"/>
      <c r="SXW1" s="824"/>
      <c r="SXX1" s="824"/>
      <c r="SXY1" s="824"/>
      <c r="SXZ1" s="824"/>
      <c r="SYA1" s="824"/>
      <c r="SYB1" s="824"/>
      <c r="SYC1" s="824"/>
      <c r="SYD1" s="824"/>
      <c r="SYE1" s="824"/>
      <c r="SYF1" s="824"/>
      <c r="SYG1" s="824"/>
      <c r="SYH1" s="824"/>
      <c r="SYI1" s="824"/>
      <c r="SYJ1" s="824"/>
      <c r="SYK1" s="824"/>
      <c r="SYL1" s="824"/>
      <c r="SYM1" s="824"/>
      <c r="SYN1" s="824"/>
      <c r="SYO1" s="824"/>
      <c r="SYP1" s="824"/>
      <c r="SYQ1" s="824"/>
      <c r="SYR1" s="824"/>
      <c r="SYS1" s="824"/>
      <c r="SYT1" s="824"/>
      <c r="SYU1" s="824"/>
      <c r="SYV1" s="824"/>
      <c r="SYW1" s="824"/>
      <c r="SYX1" s="824"/>
      <c r="SYY1" s="824"/>
      <c r="SYZ1" s="824"/>
      <c r="SZA1" s="824"/>
      <c r="SZB1" s="824"/>
      <c r="SZC1" s="824"/>
      <c r="SZD1" s="824"/>
      <c r="SZE1" s="824"/>
      <c r="SZF1" s="824"/>
      <c r="SZG1" s="824"/>
      <c r="SZH1" s="824"/>
      <c r="SZI1" s="824"/>
      <c r="SZJ1" s="824"/>
      <c r="SZK1" s="824"/>
      <c r="SZL1" s="824"/>
      <c r="SZM1" s="824"/>
      <c r="SZN1" s="824"/>
      <c r="SZO1" s="824"/>
      <c r="SZP1" s="824"/>
      <c r="SZQ1" s="824"/>
      <c r="SZR1" s="824"/>
      <c r="SZS1" s="824"/>
      <c r="SZT1" s="824"/>
      <c r="SZU1" s="824"/>
      <c r="SZV1" s="824"/>
      <c r="SZW1" s="824"/>
      <c r="SZX1" s="824"/>
      <c r="SZY1" s="824"/>
      <c r="SZZ1" s="824"/>
      <c r="TAA1" s="824"/>
      <c r="TAB1" s="824"/>
      <c r="TAC1" s="824"/>
      <c r="TAD1" s="824"/>
      <c r="TAE1" s="824"/>
      <c r="TAF1" s="824"/>
      <c r="TAG1" s="824"/>
      <c r="TAH1" s="824"/>
      <c r="TAI1" s="824"/>
      <c r="TAJ1" s="824"/>
      <c r="TAK1" s="824"/>
      <c r="TAL1" s="824"/>
      <c r="TAM1" s="824"/>
      <c r="TAN1" s="824"/>
      <c r="TAO1" s="824"/>
      <c r="TAP1" s="824"/>
      <c r="TAQ1" s="824"/>
      <c r="TAR1" s="824"/>
      <c r="TAS1" s="824"/>
      <c r="TAT1" s="824"/>
      <c r="TAU1" s="824"/>
      <c r="TAV1" s="824"/>
      <c r="TAW1" s="824"/>
      <c r="TAX1" s="824"/>
      <c r="TAY1" s="824"/>
      <c r="TAZ1" s="824"/>
      <c r="TBA1" s="824"/>
      <c r="TBB1" s="824"/>
      <c r="TBC1" s="824"/>
      <c r="TBD1" s="824"/>
      <c r="TBE1" s="824"/>
      <c r="TBF1" s="824"/>
      <c r="TBG1" s="824"/>
      <c r="TBH1" s="824"/>
      <c r="TBI1" s="824"/>
      <c r="TBJ1" s="824"/>
      <c r="TBK1" s="824"/>
      <c r="TBL1" s="824"/>
      <c r="TBM1" s="824"/>
      <c r="TBN1" s="824"/>
      <c r="TBO1" s="824"/>
      <c r="TBP1" s="824"/>
      <c r="TBQ1" s="824"/>
      <c r="TBR1" s="824"/>
      <c r="TBS1" s="824"/>
      <c r="TBT1" s="824"/>
      <c r="TBU1" s="824"/>
      <c r="TBV1" s="824"/>
      <c r="TBW1" s="824"/>
      <c r="TBX1" s="824"/>
      <c r="TBY1" s="824"/>
      <c r="TBZ1" s="824"/>
      <c r="TCA1" s="824"/>
      <c r="TCB1" s="824"/>
      <c r="TCC1" s="824"/>
      <c r="TCD1" s="824"/>
      <c r="TCE1" s="824"/>
      <c r="TCF1" s="824"/>
      <c r="TCG1" s="824"/>
      <c r="TCH1" s="824"/>
      <c r="TCI1" s="824"/>
      <c r="TCJ1" s="824"/>
      <c r="TCK1" s="824"/>
      <c r="TCL1" s="824"/>
      <c r="TCM1" s="824"/>
      <c r="TCN1" s="824"/>
      <c r="TCO1" s="824"/>
      <c r="TCP1" s="824"/>
      <c r="TCQ1" s="824"/>
      <c r="TCR1" s="824"/>
      <c r="TCS1" s="824"/>
      <c r="TCT1" s="824"/>
      <c r="TCU1" s="824"/>
      <c r="TCV1" s="824"/>
      <c r="TCW1" s="824"/>
      <c r="TCX1" s="824"/>
      <c r="TCY1" s="824"/>
      <c r="TCZ1" s="824"/>
      <c r="TDA1" s="824"/>
      <c r="TDB1" s="824"/>
      <c r="TDC1" s="824"/>
      <c r="TDD1" s="824"/>
      <c r="TDE1" s="824"/>
      <c r="TDF1" s="824"/>
      <c r="TDG1" s="824"/>
      <c r="TDH1" s="824"/>
      <c r="TDI1" s="824"/>
      <c r="TDJ1" s="824"/>
      <c r="TDK1" s="824"/>
      <c r="TDL1" s="824"/>
      <c r="TDM1" s="824"/>
      <c r="TDN1" s="824"/>
      <c r="TDO1" s="824"/>
      <c r="TDP1" s="824"/>
      <c r="TDQ1" s="824"/>
      <c r="TDR1" s="824"/>
      <c r="TDS1" s="824"/>
      <c r="TDT1" s="824"/>
      <c r="TDU1" s="824"/>
      <c r="TDV1" s="824"/>
      <c r="TDW1" s="824"/>
      <c r="TDX1" s="824"/>
      <c r="TDY1" s="824"/>
      <c r="TDZ1" s="824"/>
      <c r="TEA1" s="824"/>
      <c r="TEB1" s="824"/>
      <c r="TEC1" s="824"/>
      <c r="TED1" s="824"/>
      <c r="TEE1" s="824"/>
      <c r="TEF1" s="824"/>
      <c r="TEG1" s="824"/>
      <c r="TEH1" s="824"/>
      <c r="TEI1" s="824"/>
      <c r="TEJ1" s="824"/>
      <c r="TEK1" s="824"/>
      <c r="TEL1" s="824"/>
      <c r="TEM1" s="824"/>
      <c r="TEN1" s="824"/>
      <c r="TEO1" s="824"/>
      <c r="TEP1" s="824"/>
      <c r="TEQ1" s="824"/>
      <c r="TER1" s="824"/>
      <c r="TES1" s="824"/>
      <c r="TET1" s="824"/>
      <c r="TEU1" s="824"/>
      <c r="TEV1" s="824"/>
      <c r="TEW1" s="824"/>
      <c r="TEX1" s="824"/>
      <c r="TEY1" s="824"/>
      <c r="TEZ1" s="824"/>
      <c r="TFA1" s="824"/>
      <c r="TFB1" s="824"/>
      <c r="TFC1" s="824"/>
      <c r="TFD1" s="824"/>
      <c r="TFE1" s="824"/>
      <c r="TFF1" s="824"/>
      <c r="TFG1" s="824"/>
      <c r="TFH1" s="824"/>
      <c r="TFI1" s="824"/>
      <c r="TFJ1" s="824"/>
      <c r="TFK1" s="824"/>
      <c r="TFL1" s="824"/>
      <c r="TFM1" s="824"/>
      <c r="TFN1" s="824"/>
      <c r="TFO1" s="824"/>
      <c r="TFP1" s="824"/>
      <c r="TFQ1" s="824"/>
      <c r="TFR1" s="824"/>
      <c r="TFS1" s="824"/>
      <c r="TFT1" s="824"/>
      <c r="TFU1" s="824"/>
      <c r="TFV1" s="824"/>
      <c r="TFW1" s="824"/>
      <c r="TFX1" s="824"/>
      <c r="TFY1" s="824"/>
      <c r="TFZ1" s="824"/>
      <c r="TGA1" s="824"/>
      <c r="TGB1" s="824"/>
      <c r="TGC1" s="824"/>
      <c r="TGD1" s="824"/>
      <c r="TGE1" s="824"/>
      <c r="TGF1" s="824"/>
      <c r="TGG1" s="824"/>
      <c r="TGH1" s="824"/>
      <c r="TGI1" s="824"/>
      <c r="TGJ1" s="824"/>
      <c r="TGK1" s="824"/>
      <c r="TGL1" s="824"/>
      <c r="TGM1" s="824"/>
      <c r="TGN1" s="824"/>
      <c r="TGO1" s="824"/>
      <c r="TGP1" s="824"/>
      <c r="TGQ1" s="824"/>
      <c r="TGR1" s="824"/>
      <c r="TGS1" s="824"/>
      <c r="TGT1" s="824"/>
      <c r="TGU1" s="824"/>
      <c r="TGV1" s="824"/>
      <c r="TGW1" s="824"/>
      <c r="TGX1" s="824"/>
      <c r="TGY1" s="824"/>
      <c r="TGZ1" s="824"/>
      <c r="THA1" s="824"/>
      <c r="THB1" s="824"/>
      <c r="THC1" s="824"/>
      <c r="THD1" s="824"/>
      <c r="THE1" s="824"/>
      <c r="THF1" s="824"/>
      <c r="THG1" s="824"/>
      <c r="THH1" s="824"/>
      <c r="THI1" s="824"/>
      <c r="THJ1" s="824"/>
      <c r="THK1" s="824"/>
      <c r="THL1" s="824"/>
      <c r="THM1" s="824"/>
      <c r="THN1" s="824"/>
      <c r="THO1" s="824"/>
      <c r="THP1" s="824"/>
      <c r="THQ1" s="824"/>
      <c r="THR1" s="824"/>
      <c r="THS1" s="824"/>
      <c r="THT1" s="824"/>
      <c r="THU1" s="824"/>
      <c r="THV1" s="824"/>
      <c r="THW1" s="824"/>
      <c r="THX1" s="824"/>
      <c r="THY1" s="824"/>
      <c r="THZ1" s="824"/>
      <c r="TIA1" s="824"/>
      <c r="TIB1" s="824"/>
      <c r="TIC1" s="824"/>
      <c r="TID1" s="824"/>
      <c r="TIE1" s="824"/>
      <c r="TIF1" s="824"/>
      <c r="TIG1" s="824"/>
      <c r="TIH1" s="824"/>
      <c r="TII1" s="824"/>
      <c r="TIJ1" s="824"/>
      <c r="TIK1" s="824"/>
      <c r="TIL1" s="824"/>
      <c r="TIM1" s="824"/>
      <c r="TIN1" s="824"/>
      <c r="TIO1" s="824"/>
      <c r="TIP1" s="824"/>
      <c r="TIQ1" s="824"/>
      <c r="TIR1" s="824"/>
      <c r="TIS1" s="824"/>
      <c r="TIT1" s="824"/>
      <c r="TIU1" s="824"/>
      <c r="TIV1" s="824"/>
      <c r="TIW1" s="824"/>
      <c r="TIX1" s="824"/>
      <c r="TIY1" s="824"/>
      <c r="TIZ1" s="824"/>
      <c r="TJA1" s="824"/>
      <c r="TJB1" s="824"/>
      <c r="TJC1" s="824"/>
      <c r="TJD1" s="824"/>
      <c r="TJE1" s="824"/>
      <c r="TJF1" s="824"/>
      <c r="TJG1" s="824"/>
      <c r="TJH1" s="824"/>
      <c r="TJI1" s="824"/>
      <c r="TJJ1" s="824"/>
      <c r="TJK1" s="824"/>
      <c r="TJL1" s="824"/>
      <c r="TJM1" s="824"/>
      <c r="TJN1" s="824"/>
      <c r="TJO1" s="824"/>
      <c r="TJP1" s="824"/>
      <c r="TJQ1" s="824"/>
      <c r="TJR1" s="824"/>
      <c r="TJS1" s="824"/>
      <c r="TJT1" s="824"/>
      <c r="TJU1" s="824"/>
      <c r="TJV1" s="824"/>
      <c r="TJW1" s="824"/>
      <c r="TJX1" s="824"/>
      <c r="TJY1" s="824"/>
      <c r="TJZ1" s="824"/>
      <c r="TKA1" s="824"/>
      <c r="TKB1" s="824"/>
      <c r="TKC1" s="824"/>
      <c r="TKD1" s="824"/>
      <c r="TKE1" s="824"/>
      <c r="TKF1" s="824"/>
      <c r="TKG1" s="824"/>
      <c r="TKH1" s="824"/>
      <c r="TKI1" s="824"/>
      <c r="TKJ1" s="824"/>
      <c r="TKK1" s="824"/>
      <c r="TKL1" s="824"/>
      <c r="TKM1" s="824"/>
      <c r="TKN1" s="824"/>
      <c r="TKO1" s="824"/>
      <c r="TKP1" s="824"/>
      <c r="TKQ1" s="824"/>
      <c r="TKR1" s="824"/>
      <c r="TKS1" s="824"/>
      <c r="TKT1" s="824"/>
      <c r="TKU1" s="824"/>
      <c r="TKV1" s="824"/>
      <c r="TKW1" s="824"/>
      <c r="TKX1" s="824"/>
      <c r="TKY1" s="824"/>
      <c r="TKZ1" s="824"/>
      <c r="TLA1" s="824"/>
      <c r="TLB1" s="824"/>
      <c r="TLC1" s="824"/>
      <c r="TLD1" s="824"/>
      <c r="TLE1" s="824"/>
      <c r="TLF1" s="824"/>
      <c r="TLG1" s="824"/>
      <c r="TLH1" s="824"/>
      <c r="TLI1" s="824"/>
      <c r="TLJ1" s="824"/>
      <c r="TLK1" s="824"/>
      <c r="TLL1" s="824"/>
      <c r="TLM1" s="824"/>
      <c r="TLN1" s="824"/>
      <c r="TLO1" s="824"/>
      <c r="TLP1" s="824"/>
      <c r="TLQ1" s="824"/>
      <c r="TLR1" s="824"/>
      <c r="TLS1" s="824"/>
      <c r="TLT1" s="824"/>
      <c r="TLU1" s="824"/>
      <c r="TLV1" s="824"/>
      <c r="TLW1" s="824"/>
      <c r="TLX1" s="824"/>
      <c r="TLY1" s="824"/>
      <c r="TLZ1" s="824"/>
      <c r="TMA1" s="824"/>
      <c r="TMB1" s="824"/>
      <c r="TMC1" s="824"/>
      <c r="TMD1" s="824"/>
      <c r="TME1" s="824"/>
      <c r="TMF1" s="824"/>
      <c r="TMG1" s="824"/>
      <c r="TMH1" s="824"/>
      <c r="TMI1" s="824"/>
      <c r="TMJ1" s="824"/>
      <c r="TMK1" s="824"/>
      <c r="TML1" s="824"/>
      <c r="TMM1" s="824"/>
      <c r="TMN1" s="824"/>
      <c r="TMO1" s="824"/>
      <c r="TMP1" s="824"/>
      <c r="TMQ1" s="824"/>
      <c r="TMR1" s="824"/>
      <c r="TMS1" s="824"/>
      <c r="TMT1" s="824"/>
      <c r="TMU1" s="824"/>
      <c r="TMV1" s="824"/>
      <c r="TMW1" s="824"/>
      <c r="TMX1" s="824"/>
      <c r="TMY1" s="824"/>
      <c r="TMZ1" s="824"/>
      <c r="TNA1" s="824"/>
      <c r="TNB1" s="824"/>
      <c r="TNC1" s="824"/>
      <c r="TND1" s="824"/>
      <c r="TNE1" s="824"/>
      <c r="TNF1" s="824"/>
      <c r="TNG1" s="824"/>
      <c r="TNH1" s="824"/>
      <c r="TNI1" s="824"/>
      <c r="TNJ1" s="824"/>
      <c r="TNK1" s="824"/>
      <c r="TNL1" s="824"/>
      <c r="TNM1" s="824"/>
      <c r="TNN1" s="824"/>
      <c r="TNO1" s="824"/>
      <c r="TNP1" s="824"/>
      <c r="TNQ1" s="824"/>
      <c r="TNR1" s="824"/>
      <c r="TNS1" s="824"/>
      <c r="TNT1" s="824"/>
      <c r="TNU1" s="824"/>
      <c r="TNV1" s="824"/>
      <c r="TNW1" s="824"/>
      <c r="TNX1" s="824"/>
      <c r="TNY1" s="824"/>
      <c r="TNZ1" s="824"/>
      <c r="TOA1" s="824"/>
      <c r="TOB1" s="824"/>
      <c r="TOC1" s="824"/>
      <c r="TOD1" s="824"/>
      <c r="TOE1" s="824"/>
      <c r="TOF1" s="824"/>
      <c r="TOG1" s="824"/>
      <c r="TOH1" s="824"/>
      <c r="TOI1" s="824"/>
      <c r="TOJ1" s="824"/>
      <c r="TOK1" s="824"/>
      <c r="TOL1" s="824"/>
      <c r="TOM1" s="824"/>
      <c r="TON1" s="824"/>
      <c r="TOO1" s="824"/>
      <c r="TOP1" s="824"/>
      <c r="TOQ1" s="824"/>
      <c r="TOR1" s="824"/>
      <c r="TOS1" s="824"/>
      <c r="TOT1" s="824"/>
      <c r="TOU1" s="824"/>
      <c r="TOV1" s="824"/>
      <c r="TOW1" s="824"/>
      <c r="TOX1" s="824"/>
      <c r="TOY1" s="824"/>
      <c r="TOZ1" s="824"/>
      <c r="TPA1" s="824"/>
      <c r="TPB1" s="824"/>
      <c r="TPC1" s="824"/>
      <c r="TPD1" s="824"/>
      <c r="TPE1" s="824"/>
      <c r="TPF1" s="824"/>
      <c r="TPG1" s="824"/>
      <c r="TPH1" s="824"/>
      <c r="TPI1" s="824"/>
      <c r="TPJ1" s="824"/>
      <c r="TPK1" s="824"/>
      <c r="TPL1" s="824"/>
      <c r="TPM1" s="824"/>
      <c r="TPN1" s="824"/>
      <c r="TPO1" s="824"/>
      <c r="TPP1" s="824"/>
      <c r="TPQ1" s="824"/>
      <c r="TPR1" s="824"/>
      <c r="TPS1" s="824"/>
      <c r="TPT1" s="824"/>
      <c r="TPU1" s="824"/>
      <c r="TPV1" s="824"/>
      <c r="TPW1" s="824"/>
      <c r="TPX1" s="824"/>
      <c r="TPY1" s="824"/>
      <c r="TPZ1" s="824"/>
      <c r="TQA1" s="824"/>
      <c r="TQB1" s="824"/>
      <c r="TQC1" s="824"/>
      <c r="TQD1" s="824"/>
      <c r="TQE1" s="824"/>
      <c r="TQF1" s="824"/>
      <c r="TQG1" s="824"/>
      <c r="TQH1" s="824"/>
      <c r="TQI1" s="824"/>
      <c r="TQJ1" s="824"/>
      <c r="TQK1" s="824"/>
      <c r="TQL1" s="824"/>
      <c r="TQM1" s="824"/>
      <c r="TQN1" s="824"/>
      <c r="TQO1" s="824"/>
      <c r="TQP1" s="824"/>
      <c r="TQQ1" s="824"/>
      <c r="TQR1" s="824"/>
      <c r="TQS1" s="824"/>
      <c r="TQT1" s="824"/>
      <c r="TQU1" s="824"/>
      <c r="TQV1" s="824"/>
      <c r="TQW1" s="824"/>
      <c r="TQX1" s="824"/>
      <c r="TQY1" s="824"/>
      <c r="TQZ1" s="824"/>
      <c r="TRA1" s="824"/>
      <c r="TRB1" s="824"/>
      <c r="TRC1" s="824"/>
      <c r="TRD1" s="824"/>
      <c r="TRE1" s="824"/>
      <c r="TRF1" s="824"/>
      <c r="TRG1" s="824"/>
      <c r="TRH1" s="824"/>
      <c r="TRI1" s="824"/>
      <c r="TRJ1" s="824"/>
      <c r="TRK1" s="824"/>
      <c r="TRL1" s="824"/>
      <c r="TRM1" s="824"/>
      <c r="TRN1" s="824"/>
      <c r="TRO1" s="824"/>
      <c r="TRP1" s="824"/>
      <c r="TRQ1" s="824"/>
      <c r="TRR1" s="824"/>
      <c r="TRS1" s="824"/>
      <c r="TRT1" s="824"/>
      <c r="TRU1" s="824"/>
      <c r="TRV1" s="824"/>
      <c r="TRW1" s="824"/>
      <c r="TRX1" s="824"/>
      <c r="TRY1" s="824"/>
      <c r="TRZ1" s="824"/>
      <c r="TSA1" s="824"/>
      <c r="TSB1" s="824"/>
      <c r="TSC1" s="824"/>
      <c r="TSD1" s="824"/>
      <c r="TSE1" s="824"/>
      <c r="TSF1" s="824"/>
      <c r="TSG1" s="824"/>
      <c r="TSH1" s="824"/>
      <c r="TSI1" s="824"/>
      <c r="TSJ1" s="824"/>
      <c r="TSK1" s="824"/>
      <c r="TSL1" s="824"/>
      <c r="TSM1" s="824"/>
      <c r="TSN1" s="824"/>
      <c r="TSO1" s="824"/>
      <c r="TSP1" s="824"/>
      <c r="TSQ1" s="824"/>
      <c r="TSR1" s="824"/>
      <c r="TSS1" s="824"/>
      <c r="TST1" s="824"/>
      <c r="TSU1" s="824"/>
      <c r="TSV1" s="824"/>
      <c r="TSW1" s="824"/>
      <c r="TSX1" s="824"/>
      <c r="TSY1" s="824"/>
      <c r="TSZ1" s="824"/>
      <c r="TTA1" s="824"/>
      <c r="TTB1" s="824"/>
      <c r="TTC1" s="824"/>
      <c r="TTD1" s="824"/>
      <c r="TTE1" s="824"/>
      <c r="TTF1" s="824"/>
      <c r="TTG1" s="824"/>
      <c r="TTH1" s="824"/>
      <c r="TTI1" s="824"/>
      <c r="TTJ1" s="824"/>
      <c r="TTK1" s="824"/>
      <c r="TTL1" s="824"/>
      <c r="TTM1" s="824"/>
      <c r="TTN1" s="824"/>
      <c r="TTO1" s="824"/>
      <c r="TTP1" s="824"/>
      <c r="TTQ1" s="824"/>
      <c r="TTR1" s="824"/>
      <c r="TTS1" s="824"/>
      <c r="TTT1" s="824"/>
      <c r="TTU1" s="824"/>
      <c r="TTV1" s="824"/>
      <c r="TTW1" s="824"/>
      <c r="TTX1" s="824"/>
      <c r="TTY1" s="824"/>
      <c r="TTZ1" s="824"/>
      <c r="TUA1" s="824"/>
      <c r="TUB1" s="824"/>
      <c r="TUC1" s="824"/>
      <c r="TUD1" s="824"/>
      <c r="TUE1" s="824"/>
      <c r="TUF1" s="824"/>
      <c r="TUG1" s="824"/>
      <c r="TUH1" s="824"/>
      <c r="TUI1" s="824"/>
      <c r="TUJ1" s="824"/>
      <c r="TUK1" s="824"/>
      <c r="TUL1" s="824"/>
      <c r="TUM1" s="824"/>
      <c r="TUN1" s="824"/>
      <c r="TUO1" s="824"/>
      <c r="TUP1" s="824"/>
      <c r="TUQ1" s="824"/>
      <c r="TUR1" s="824"/>
      <c r="TUS1" s="824"/>
      <c r="TUT1" s="824"/>
      <c r="TUU1" s="824"/>
      <c r="TUV1" s="824"/>
      <c r="TUW1" s="824"/>
      <c r="TUX1" s="824"/>
      <c r="TUY1" s="824"/>
      <c r="TUZ1" s="824"/>
      <c r="TVA1" s="824"/>
      <c r="TVB1" s="824"/>
      <c r="TVC1" s="824"/>
      <c r="TVD1" s="824"/>
      <c r="TVE1" s="824"/>
      <c r="TVF1" s="824"/>
      <c r="TVG1" s="824"/>
      <c r="TVH1" s="824"/>
      <c r="TVI1" s="824"/>
      <c r="TVJ1" s="824"/>
      <c r="TVK1" s="824"/>
      <c r="TVL1" s="824"/>
      <c r="TVM1" s="824"/>
      <c r="TVN1" s="824"/>
      <c r="TVO1" s="824"/>
      <c r="TVP1" s="824"/>
      <c r="TVQ1" s="824"/>
      <c r="TVR1" s="824"/>
      <c r="TVS1" s="824"/>
      <c r="TVT1" s="824"/>
      <c r="TVU1" s="824"/>
      <c r="TVV1" s="824"/>
      <c r="TVW1" s="824"/>
      <c r="TVX1" s="824"/>
      <c r="TVY1" s="824"/>
      <c r="TVZ1" s="824"/>
      <c r="TWA1" s="824"/>
      <c r="TWB1" s="824"/>
      <c r="TWC1" s="824"/>
      <c r="TWD1" s="824"/>
      <c r="TWE1" s="824"/>
      <c r="TWF1" s="824"/>
      <c r="TWG1" s="824"/>
      <c r="TWH1" s="824"/>
      <c r="TWI1" s="824"/>
      <c r="TWJ1" s="824"/>
      <c r="TWK1" s="824"/>
      <c r="TWL1" s="824"/>
      <c r="TWM1" s="824"/>
      <c r="TWN1" s="824"/>
      <c r="TWO1" s="824"/>
      <c r="TWP1" s="824"/>
      <c r="TWQ1" s="824"/>
      <c r="TWR1" s="824"/>
      <c r="TWS1" s="824"/>
      <c r="TWT1" s="824"/>
      <c r="TWU1" s="824"/>
      <c r="TWV1" s="824"/>
      <c r="TWW1" s="824"/>
      <c r="TWX1" s="824"/>
      <c r="TWY1" s="824"/>
      <c r="TWZ1" s="824"/>
      <c r="TXA1" s="824"/>
      <c r="TXB1" s="824"/>
      <c r="TXC1" s="824"/>
      <c r="TXD1" s="824"/>
      <c r="TXE1" s="824"/>
      <c r="TXF1" s="824"/>
      <c r="TXG1" s="824"/>
      <c r="TXH1" s="824"/>
      <c r="TXI1" s="824"/>
      <c r="TXJ1" s="824"/>
      <c r="TXK1" s="824"/>
      <c r="TXL1" s="824"/>
      <c r="TXM1" s="824"/>
      <c r="TXN1" s="824"/>
      <c r="TXO1" s="824"/>
      <c r="TXP1" s="824"/>
      <c r="TXQ1" s="824"/>
      <c r="TXR1" s="824"/>
      <c r="TXS1" s="824"/>
      <c r="TXT1" s="824"/>
      <c r="TXU1" s="824"/>
      <c r="TXV1" s="824"/>
      <c r="TXW1" s="824"/>
      <c r="TXX1" s="824"/>
      <c r="TXY1" s="824"/>
      <c r="TXZ1" s="824"/>
      <c r="TYA1" s="824"/>
      <c r="TYB1" s="824"/>
      <c r="TYC1" s="824"/>
      <c r="TYD1" s="824"/>
      <c r="TYE1" s="824"/>
      <c r="TYF1" s="824"/>
      <c r="TYG1" s="824"/>
      <c r="TYH1" s="824"/>
      <c r="TYI1" s="824"/>
      <c r="TYJ1" s="824"/>
      <c r="TYK1" s="824"/>
      <c r="TYL1" s="824"/>
      <c r="TYM1" s="824"/>
      <c r="TYN1" s="824"/>
      <c r="TYO1" s="824"/>
      <c r="TYP1" s="824"/>
      <c r="TYQ1" s="824"/>
      <c r="TYR1" s="824"/>
      <c r="TYS1" s="824"/>
      <c r="TYT1" s="824"/>
      <c r="TYU1" s="824"/>
      <c r="TYV1" s="824"/>
      <c r="TYW1" s="824"/>
      <c r="TYX1" s="824"/>
      <c r="TYY1" s="824"/>
      <c r="TYZ1" s="824"/>
      <c r="TZA1" s="824"/>
      <c r="TZB1" s="824"/>
      <c r="TZC1" s="824"/>
      <c r="TZD1" s="824"/>
      <c r="TZE1" s="824"/>
      <c r="TZF1" s="824"/>
      <c r="TZG1" s="824"/>
      <c r="TZH1" s="824"/>
      <c r="TZI1" s="824"/>
      <c r="TZJ1" s="824"/>
      <c r="TZK1" s="824"/>
      <c r="TZL1" s="824"/>
      <c r="TZM1" s="824"/>
      <c r="TZN1" s="824"/>
      <c r="TZO1" s="824"/>
      <c r="TZP1" s="824"/>
      <c r="TZQ1" s="824"/>
      <c r="TZR1" s="824"/>
      <c r="TZS1" s="824"/>
      <c r="TZT1" s="824"/>
      <c r="TZU1" s="824"/>
      <c r="TZV1" s="824"/>
      <c r="TZW1" s="824"/>
      <c r="TZX1" s="824"/>
      <c r="TZY1" s="824"/>
      <c r="TZZ1" s="824"/>
      <c r="UAA1" s="824"/>
      <c r="UAB1" s="824"/>
      <c r="UAC1" s="824"/>
      <c r="UAD1" s="824"/>
      <c r="UAE1" s="824"/>
      <c r="UAF1" s="824"/>
      <c r="UAG1" s="824"/>
      <c r="UAH1" s="824"/>
      <c r="UAI1" s="824"/>
      <c r="UAJ1" s="824"/>
      <c r="UAK1" s="824"/>
      <c r="UAL1" s="824"/>
      <c r="UAM1" s="824"/>
      <c r="UAN1" s="824"/>
      <c r="UAO1" s="824"/>
      <c r="UAP1" s="824"/>
      <c r="UAQ1" s="824"/>
      <c r="UAR1" s="824"/>
      <c r="UAS1" s="824"/>
      <c r="UAT1" s="824"/>
      <c r="UAU1" s="824"/>
      <c r="UAV1" s="824"/>
      <c r="UAW1" s="824"/>
      <c r="UAX1" s="824"/>
      <c r="UAY1" s="824"/>
      <c r="UAZ1" s="824"/>
      <c r="UBA1" s="824"/>
      <c r="UBB1" s="824"/>
      <c r="UBC1" s="824"/>
      <c r="UBD1" s="824"/>
      <c r="UBE1" s="824"/>
      <c r="UBF1" s="824"/>
      <c r="UBG1" s="824"/>
      <c r="UBH1" s="824"/>
      <c r="UBI1" s="824"/>
      <c r="UBJ1" s="824"/>
      <c r="UBK1" s="824"/>
      <c r="UBL1" s="824"/>
      <c r="UBM1" s="824"/>
      <c r="UBN1" s="824"/>
      <c r="UBO1" s="824"/>
      <c r="UBP1" s="824"/>
      <c r="UBQ1" s="824"/>
      <c r="UBR1" s="824"/>
      <c r="UBS1" s="824"/>
      <c r="UBT1" s="824"/>
      <c r="UBU1" s="824"/>
      <c r="UBV1" s="824"/>
      <c r="UBW1" s="824"/>
      <c r="UBX1" s="824"/>
      <c r="UBY1" s="824"/>
      <c r="UBZ1" s="824"/>
      <c r="UCA1" s="824"/>
      <c r="UCB1" s="824"/>
      <c r="UCC1" s="824"/>
      <c r="UCD1" s="824"/>
      <c r="UCE1" s="824"/>
      <c r="UCF1" s="824"/>
      <c r="UCG1" s="824"/>
      <c r="UCH1" s="824"/>
      <c r="UCI1" s="824"/>
      <c r="UCJ1" s="824"/>
      <c r="UCK1" s="824"/>
      <c r="UCL1" s="824"/>
      <c r="UCM1" s="824"/>
      <c r="UCN1" s="824"/>
      <c r="UCO1" s="824"/>
      <c r="UCP1" s="824"/>
      <c r="UCQ1" s="824"/>
      <c r="UCR1" s="824"/>
      <c r="UCS1" s="824"/>
      <c r="UCT1" s="824"/>
      <c r="UCU1" s="824"/>
      <c r="UCV1" s="824"/>
      <c r="UCW1" s="824"/>
      <c r="UCX1" s="824"/>
      <c r="UCY1" s="824"/>
      <c r="UCZ1" s="824"/>
      <c r="UDA1" s="824"/>
      <c r="UDB1" s="824"/>
      <c r="UDC1" s="824"/>
      <c r="UDD1" s="824"/>
      <c r="UDE1" s="824"/>
      <c r="UDF1" s="824"/>
      <c r="UDG1" s="824"/>
      <c r="UDH1" s="824"/>
      <c r="UDI1" s="824"/>
      <c r="UDJ1" s="824"/>
      <c r="UDK1" s="824"/>
      <c r="UDL1" s="824"/>
      <c r="UDM1" s="824"/>
      <c r="UDN1" s="824"/>
      <c r="UDO1" s="824"/>
      <c r="UDP1" s="824"/>
      <c r="UDQ1" s="824"/>
      <c r="UDR1" s="824"/>
      <c r="UDS1" s="824"/>
      <c r="UDT1" s="824"/>
      <c r="UDU1" s="824"/>
      <c r="UDV1" s="824"/>
      <c r="UDW1" s="824"/>
      <c r="UDX1" s="824"/>
      <c r="UDY1" s="824"/>
      <c r="UDZ1" s="824"/>
      <c r="UEA1" s="824"/>
      <c r="UEB1" s="824"/>
      <c r="UEC1" s="824"/>
      <c r="UED1" s="824"/>
      <c r="UEE1" s="824"/>
      <c r="UEF1" s="824"/>
      <c r="UEG1" s="824"/>
      <c r="UEH1" s="824"/>
      <c r="UEI1" s="824"/>
      <c r="UEJ1" s="824"/>
      <c r="UEK1" s="824"/>
      <c r="UEL1" s="824"/>
      <c r="UEM1" s="824"/>
      <c r="UEN1" s="824"/>
      <c r="UEO1" s="824"/>
      <c r="UEP1" s="824"/>
      <c r="UEQ1" s="824"/>
      <c r="UER1" s="824"/>
      <c r="UES1" s="824"/>
      <c r="UET1" s="824"/>
      <c r="UEU1" s="824"/>
      <c r="UEV1" s="824"/>
      <c r="UEW1" s="824"/>
      <c r="UEX1" s="824"/>
      <c r="UEY1" s="824"/>
      <c r="UEZ1" s="824"/>
      <c r="UFA1" s="824"/>
      <c r="UFB1" s="824"/>
      <c r="UFC1" s="824"/>
      <c r="UFD1" s="824"/>
      <c r="UFE1" s="824"/>
      <c r="UFF1" s="824"/>
      <c r="UFG1" s="824"/>
      <c r="UFH1" s="824"/>
      <c r="UFI1" s="824"/>
      <c r="UFJ1" s="824"/>
      <c r="UFK1" s="824"/>
      <c r="UFL1" s="824"/>
      <c r="UFM1" s="824"/>
      <c r="UFN1" s="824"/>
      <c r="UFO1" s="824"/>
      <c r="UFP1" s="824"/>
      <c r="UFQ1" s="824"/>
      <c r="UFR1" s="824"/>
      <c r="UFS1" s="824"/>
      <c r="UFT1" s="824"/>
      <c r="UFU1" s="824"/>
      <c r="UFV1" s="824"/>
      <c r="UFW1" s="824"/>
      <c r="UFX1" s="824"/>
      <c r="UFY1" s="824"/>
      <c r="UFZ1" s="824"/>
      <c r="UGA1" s="824"/>
      <c r="UGB1" s="824"/>
      <c r="UGC1" s="824"/>
      <c r="UGD1" s="824"/>
      <c r="UGE1" s="824"/>
      <c r="UGF1" s="824"/>
      <c r="UGG1" s="824"/>
      <c r="UGH1" s="824"/>
      <c r="UGI1" s="824"/>
      <c r="UGJ1" s="824"/>
      <c r="UGK1" s="824"/>
      <c r="UGL1" s="824"/>
      <c r="UGM1" s="824"/>
      <c r="UGN1" s="824"/>
      <c r="UGO1" s="824"/>
      <c r="UGP1" s="824"/>
      <c r="UGQ1" s="824"/>
      <c r="UGR1" s="824"/>
      <c r="UGS1" s="824"/>
      <c r="UGT1" s="824"/>
      <c r="UGU1" s="824"/>
      <c r="UGV1" s="824"/>
      <c r="UGW1" s="824"/>
      <c r="UGX1" s="824"/>
      <c r="UGY1" s="824"/>
      <c r="UGZ1" s="824"/>
      <c r="UHA1" s="824"/>
      <c r="UHB1" s="824"/>
      <c r="UHC1" s="824"/>
      <c r="UHD1" s="824"/>
      <c r="UHE1" s="824"/>
      <c r="UHF1" s="824"/>
      <c r="UHG1" s="824"/>
      <c r="UHH1" s="824"/>
      <c r="UHI1" s="824"/>
      <c r="UHJ1" s="824"/>
      <c r="UHK1" s="824"/>
      <c r="UHL1" s="824"/>
      <c r="UHM1" s="824"/>
      <c r="UHN1" s="824"/>
      <c r="UHO1" s="824"/>
      <c r="UHP1" s="824"/>
      <c r="UHQ1" s="824"/>
      <c r="UHR1" s="824"/>
      <c r="UHS1" s="824"/>
      <c r="UHT1" s="824"/>
      <c r="UHU1" s="824"/>
      <c r="UHV1" s="824"/>
      <c r="UHW1" s="824"/>
      <c r="UHX1" s="824"/>
      <c r="UHY1" s="824"/>
      <c r="UHZ1" s="824"/>
      <c r="UIA1" s="824"/>
      <c r="UIB1" s="824"/>
      <c r="UIC1" s="824"/>
      <c r="UID1" s="824"/>
      <c r="UIE1" s="824"/>
      <c r="UIF1" s="824"/>
      <c r="UIG1" s="824"/>
      <c r="UIH1" s="824"/>
      <c r="UII1" s="824"/>
      <c r="UIJ1" s="824"/>
      <c r="UIK1" s="824"/>
      <c r="UIL1" s="824"/>
      <c r="UIM1" s="824"/>
      <c r="UIN1" s="824"/>
      <c r="UIO1" s="824"/>
      <c r="UIP1" s="824"/>
      <c r="UIQ1" s="824"/>
      <c r="UIR1" s="824"/>
      <c r="UIS1" s="824"/>
      <c r="UIT1" s="824"/>
      <c r="UIU1" s="824"/>
      <c r="UIV1" s="824"/>
      <c r="UIW1" s="824"/>
      <c r="UIX1" s="824"/>
      <c r="UIY1" s="824"/>
      <c r="UIZ1" s="824"/>
      <c r="UJA1" s="824"/>
      <c r="UJB1" s="824"/>
      <c r="UJC1" s="824"/>
      <c r="UJD1" s="824"/>
      <c r="UJE1" s="824"/>
      <c r="UJF1" s="824"/>
      <c r="UJG1" s="824"/>
      <c r="UJH1" s="824"/>
      <c r="UJI1" s="824"/>
      <c r="UJJ1" s="824"/>
      <c r="UJK1" s="824"/>
      <c r="UJL1" s="824"/>
      <c r="UJM1" s="824"/>
      <c r="UJN1" s="824"/>
      <c r="UJO1" s="824"/>
      <c r="UJP1" s="824"/>
      <c r="UJQ1" s="824"/>
      <c r="UJR1" s="824"/>
      <c r="UJS1" s="824"/>
      <c r="UJT1" s="824"/>
      <c r="UJU1" s="824"/>
      <c r="UJV1" s="824"/>
      <c r="UJW1" s="824"/>
      <c r="UJX1" s="824"/>
      <c r="UJY1" s="824"/>
      <c r="UJZ1" s="824"/>
      <c r="UKA1" s="824"/>
      <c r="UKB1" s="824"/>
      <c r="UKC1" s="824"/>
      <c r="UKD1" s="824"/>
      <c r="UKE1" s="824"/>
      <c r="UKF1" s="824"/>
      <c r="UKG1" s="824"/>
      <c r="UKH1" s="824"/>
      <c r="UKI1" s="824"/>
      <c r="UKJ1" s="824"/>
      <c r="UKK1" s="824"/>
      <c r="UKL1" s="824"/>
      <c r="UKM1" s="824"/>
      <c r="UKN1" s="824"/>
      <c r="UKO1" s="824"/>
      <c r="UKP1" s="824"/>
      <c r="UKQ1" s="824"/>
      <c r="UKR1" s="824"/>
      <c r="UKS1" s="824"/>
      <c r="UKT1" s="824"/>
      <c r="UKU1" s="824"/>
      <c r="UKV1" s="824"/>
      <c r="UKW1" s="824"/>
      <c r="UKX1" s="824"/>
      <c r="UKY1" s="824"/>
      <c r="UKZ1" s="824"/>
      <c r="ULA1" s="824"/>
      <c r="ULB1" s="824"/>
      <c r="ULC1" s="824"/>
      <c r="ULD1" s="824"/>
      <c r="ULE1" s="824"/>
      <c r="ULF1" s="824"/>
      <c r="ULG1" s="824"/>
      <c r="ULH1" s="824"/>
      <c r="ULI1" s="824"/>
      <c r="ULJ1" s="824"/>
      <c r="ULK1" s="824"/>
      <c r="ULL1" s="824"/>
      <c r="ULM1" s="824"/>
      <c r="ULN1" s="824"/>
      <c r="ULO1" s="824"/>
      <c r="ULP1" s="824"/>
      <c r="ULQ1" s="824"/>
      <c r="ULR1" s="824"/>
      <c r="ULS1" s="824"/>
      <c r="ULT1" s="824"/>
      <c r="ULU1" s="824"/>
      <c r="ULV1" s="824"/>
      <c r="ULW1" s="824"/>
      <c r="ULX1" s="824"/>
      <c r="ULY1" s="824"/>
      <c r="ULZ1" s="824"/>
      <c r="UMA1" s="824"/>
      <c r="UMB1" s="824"/>
      <c r="UMC1" s="824"/>
      <c r="UMD1" s="824"/>
      <c r="UME1" s="824"/>
      <c r="UMF1" s="824"/>
      <c r="UMG1" s="824"/>
      <c r="UMH1" s="824"/>
      <c r="UMI1" s="824"/>
      <c r="UMJ1" s="824"/>
      <c r="UMK1" s="824"/>
      <c r="UML1" s="824"/>
      <c r="UMM1" s="824"/>
      <c r="UMN1" s="824"/>
      <c r="UMO1" s="824"/>
      <c r="UMP1" s="824"/>
      <c r="UMQ1" s="824"/>
      <c r="UMR1" s="824"/>
      <c r="UMS1" s="824"/>
      <c r="UMT1" s="824"/>
      <c r="UMU1" s="824"/>
      <c r="UMV1" s="824"/>
      <c r="UMW1" s="824"/>
      <c r="UMX1" s="824"/>
      <c r="UMY1" s="824"/>
      <c r="UMZ1" s="824"/>
      <c r="UNA1" s="824"/>
      <c r="UNB1" s="824"/>
      <c r="UNC1" s="824"/>
      <c r="UND1" s="824"/>
      <c r="UNE1" s="824"/>
      <c r="UNF1" s="824"/>
      <c r="UNG1" s="824"/>
      <c r="UNH1" s="824"/>
      <c r="UNI1" s="824"/>
      <c r="UNJ1" s="824"/>
      <c r="UNK1" s="824"/>
      <c r="UNL1" s="824"/>
      <c r="UNM1" s="824"/>
      <c r="UNN1" s="824"/>
      <c r="UNO1" s="824"/>
      <c r="UNP1" s="824"/>
      <c r="UNQ1" s="824"/>
      <c r="UNR1" s="824"/>
      <c r="UNS1" s="824"/>
      <c r="UNT1" s="824"/>
      <c r="UNU1" s="824"/>
      <c r="UNV1" s="824"/>
      <c r="UNW1" s="824"/>
      <c r="UNX1" s="824"/>
      <c r="UNY1" s="824"/>
      <c r="UNZ1" s="824"/>
      <c r="UOA1" s="824"/>
      <c r="UOB1" s="824"/>
      <c r="UOC1" s="824"/>
      <c r="UOD1" s="824"/>
      <c r="UOE1" s="824"/>
      <c r="UOF1" s="824"/>
      <c r="UOG1" s="824"/>
      <c r="UOH1" s="824"/>
      <c r="UOI1" s="824"/>
      <c r="UOJ1" s="824"/>
      <c r="UOK1" s="824"/>
      <c r="UOL1" s="824"/>
      <c r="UOM1" s="824"/>
      <c r="UON1" s="824"/>
      <c r="UOO1" s="824"/>
      <c r="UOP1" s="824"/>
      <c r="UOQ1" s="824"/>
      <c r="UOR1" s="824"/>
      <c r="UOS1" s="824"/>
      <c r="UOT1" s="824"/>
      <c r="UOU1" s="824"/>
      <c r="UOV1" s="824"/>
      <c r="UOW1" s="824"/>
      <c r="UOX1" s="824"/>
      <c r="UOY1" s="824"/>
      <c r="UOZ1" s="824"/>
      <c r="UPA1" s="824"/>
      <c r="UPB1" s="824"/>
      <c r="UPC1" s="824"/>
      <c r="UPD1" s="824"/>
      <c r="UPE1" s="824"/>
      <c r="UPF1" s="824"/>
      <c r="UPG1" s="824"/>
      <c r="UPH1" s="824"/>
      <c r="UPI1" s="824"/>
      <c r="UPJ1" s="824"/>
      <c r="UPK1" s="824"/>
      <c r="UPL1" s="824"/>
      <c r="UPM1" s="824"/>
      <c r="UPN1" s="824"/>
      <c r="UPO1" s="824"/>
      <c r="UPP1" s="824"/>
      <c r="UPQ1" s="824"/>
      <c r="UPR1" s="824"/>
      <c r="UPS1" s="824"/>
      <c r="UPT1" s="824"/>
      <c r="UPU1" s="824"/>
      <c r="UPV1" s="824"/>
      <c r="UPW1" s="824"/>
      <c r="UPX1" s="824"/>
      <c r="UPY1" s="824"/>
      <c r="UPZ1" s="824"/>
      <c r="UQA1" s="824"/>
      <c r="UQB1" s="824"/>
      <c r="UQC1" s="824"/>
      <c r="UQD1" s="824"/>
      <c r="UQE1" s="824"/>
      <c r="UQF1" s="824"/>
      <c r="UQG1" s="824"/>
      <c r="UQH1" s="824"/>
      <c r="UQI1" s="824"/>
      <c r="UQJ1" s="824"/>
      <c r="UQK1" s="824"/>
      <c r="UQL1" s="824"/>
      <c r="UQM1" s="824"/>
      <c r="UQN1" s="824"/>
      <c r="UQO1" s="824"/>
      <c r="UQP1" s="824"/>
      <c r="UQQ1" s="824"/>
      <c r="UQR1" s="824"/>
      <c r="UQS1" s="824"/>
      <c r="UQT1" s="824"/>
      <c r="UQU1" s="824"/>
      <c r="UQV1" s="824"/>
      <c r="UQW1" s="824"/>
      <c r="UQX1" s="824"/>
      <c r="UQY1" s="824"/>
      <c r="UQZ1" s="824"/>
      <c r="URA1" s="824"/>
      <c r="URB1" s="824"/>
      <c r="URC1" s="824"/>
      <c r="URD1" s="824"/>
      <c r="URE1" s="824"/>
      <c r="URF1" s="824"/>
      <c r="URG1" s="824"/>
      <c r="URH1" s="824"/>
      <c r="URI1" s="824"/>
      <c r="URJ1" s="824"/>
      <c r="URK1" s="824"/>
      <c r="URL1" s="824"/>
      <c r="URM1" s="824"/>
      <c r="URN1" s="824"/>
      <c r="URO1" s="824"/>
      <c r="URP1" s="824"/>
      <c r="URQ1" s="824"/>
      <c r="URR1" s="824"/>
      <c r="URS1" s="824"/>
      <c r="URT1" s="824"/>
      <c r="URU1" s="824"/>
      <c r="URV1" s="824"/>
      <c r="URW1" s="824"/>
      <c r="URX1" s="824"/>
      <c r="URY1" s="824"/>
      <c r="URZ1" s="824"/>
      <c r="USA1" s="824"/>
      <c r="USB1" s="824"/>
      <c r="USC1" s="824"/>
      <c r="USD1" s="824"/>
      <c r="USE1" s="824"/>
      <c r="USF1" s="824"/>
      <c r="USG1" s="824"/>
      <c r="USH1" s="824"/>
      <c r="USI1" s="824"/>
      <c r="USJ1" s="824"/>
      <c r="USK1" s="824"/>
      <c r="USL1" s="824"/>
      <c r="USM1" s="824"/>
      <c r="USN1" s="824"/>
      <c r="USO1" s="824"/>
      <c r="USP1" s="824"/>
      <c r="USQ1" s="824"/>
      <c r="USR1" s="824"/>
      <c r="USS1" s="824"/>
      <c r="UST1" s="824"/>
      <c r="USU1" s="824"/>
      <c r="USV1" s="824"/>
      <c r="USW1" s="824"/>
      <c r="USX1" s="824"/>
      <c r="USY1" s="824"/>
      <c r="USZ1" s="824"/>
      <c r="UTA1" s="824"/>
      <c r="UTB1" s="824"/>
      <c r="UTC1" s="824"/>
      <c r="UTD1" s="824"/>
      <c r="UTE1" s="824"/>
      <c r="UTF1" s="824"/>
      <c r="UTG1" s="824"/>
      <c r="UTH1" s="824"/>
      <c r="UTI1" s="824"/>
      <c r="UTJ1" s="824"/>
      <c r="UTK1" s="824"/>
      <c r="UTL1" s="824"/>
      <c r="UTM1" s="824"/>
      <c r="UTN1" s="824"/>
      <c r="UTO1" s="824"/>
      <c r="UTP1" s="824"/>
      <c r="UTQ1" s="824"/>
      <c r="UTR1" s="824"/>
      <c r="UTS1" s="824"/>
      <c r="UTT1" s="824"/>
      <c r="UTU1" s="824"/>
      <c r="UTV1" s="824"/>
      <c r="UTW1" s="824"/>
      <c r="UTX1" s="824"/>
      <c r="UTY1" s="824"/>
      <c r="UTZ1" s="824"/>
      <c r="UUA1" s="824"/>
      <c r="UUB1" s="824"/>
      <c r="UUC1" s="824"/>
      <c r="UUD1" s="824"/>
      <c r="UUE1" s="824"/>
      <c r="UUF1" s="824"/>
      <c r="UUG1" s="824"/>
      <c r="UUH1" s="824"/>
      <c r="UUI1" s="824"/>
      <c r="UUJ1" s="824"/>
      <c r="UUK1" s="824"/>
      <c r="UUL1" s="824"/>
      <c r="UUM1" s="824"/>
      <c r="UUN1" s="824"/>
      <c r="UUO1" s="824"/>
      <c r="UUP1" s="824"/>
      <c r="UUQ1" s="824"/>
      <c r="UUR1" s="824"/>
      <c r="UUS1" s="824"/>
      <c r="UUT1" s="824"/>
      <c r="UUU1" s="824"/>
      <c r="UUV1" s="824"/>
      <c r="UUW1" s="824"/>
      <c r="UUX1" s="824"/>
      <c r="UUY1" s="824"/>
      <c r="UUZ1" s="824"/>
      <c r="UVA1" s="824"/>
      <c r="UVB1" s="824"/>
      <c r="UVC1" s="824"/>
      <c r="UVD1" s="824"/>
      <c r="UVE1" s="824"/>
      <c r="UVF1" s="824"/>
      <c r="UVG1" s="824"/>
      <c r="UVH1" s="824"/>
      <c r="UVI1" s="824"/>
      <c r="UVJ1" s="824"/>
      <c r="UVK1" s="824"/>
      <c r="UVL1" s="824"/>
      <c r="UVM1" s="824"/>
      <c r="UVN1" s="824"/>
      <c r="UVO1" s="824"/>
      <c r="UVP1" s="824"/>
      <c r="UVQ1" s="824"/>
      <c r="UVR1" s="824"/>
      <c r="UVS1" s="824"/>
      <c r="UVT1" s="824"/>
      <c r="UVU1" s="824"/>
      <c r="UVV1" s="824"/>
      <c r="UVW1" s="824"/>
      <c r="UVX1" s="824"/>
      <c r="UVY1" s="824"/>
      <c r="UVZ1" s="824"/>
      <c r="UWA1" s="824"/>
      <c r="UWB1" s="824"/>
      <c r="UWC1" s="824"/>
      <c r="UWD1" s="824"/>
      <c r="UWE1" s="824"/>
      <c r="UWF1" s="824"/>
      <c r="UWG1" s="824"/>
      <c r="UWH1" s="824"/>
      <c r="UWI1" s="824"/>
      <c r="UWJ1" s="824"/>
      <c r="UWK1" s="824"/>
      <c r="UWL1" s="824"/>
      <c r="UWM1" s="824"/>
      <c r="UWN1" s="824"/>
      <c r="UWO1" s="824"/>
      <c r="UWP1" s="824"/>
      <c r="UWQ1" s="824"/>
      <c r="UWR1" s="824"/>
      <c r="UWS1" s="824"/>
      <c r="UWT1" s="824"/>
      <c r="UWU1" s="824"/>
      <c r="UWV1" s="824"/>
      <c r="UWW1" s="824"/>
      <c r="UWX1" s="824"/>
      <c r="UWY1" s="824"/>
      <c r="UWZ1" s="824"/>
      <c r="UXA1" s="824"/>
      <c r="UXB1" s="824"/>
      <c r="UXC1" s="824"/>
      <c r="UXD1" s="824"/>
      <c r="UXE1" s="824"/>
      <c r="UXF1" s="824"/>
      <c r="UXG1" s="824"/>
      <c r="UXH1" s="824"/>
      <c r="UXI1" s="824"/>
      <c r="UXJ1" s="824"/>
      <c r="UXK1" s="824"/>
      <c r="UXL1" s="824"/>
      <c r="UXM1" s="824"/>
      <c r="UXN1" s="824"/>
      <c r="UXO1" s="824"/>
      <c r="UXP1" s="824"/>
      <c r="UXQ1" s="824"/>
      <c r="UXR1" s="824"/>
      <c r="UXS1" s="824"/>
      <c r="UXT1" s="824"/>
      <c r="UXU1" s="824"/>
      <c r="UXV1" s="824"/>
      <c r="UXW1" s="824"/>
      <c r="UXX1" s="824"/>
      <c r="UXY1" s="824"/>
      <c r="UXZ1" s="824"/>
      <c r="UYA1" s="824"/>
      <c r="UYB1" s="824"/>
      <c r="UYC1" s="824"/>
      <c r="UYD1" s="824"/>
      <c r="UYE1" s="824"/>
      <c r="UYF1" s="824"/>
      <c r="UYG1" s="824"/>
      <c r="UYH1" s="824"/>
      <c r="UYI1" s="824"/>
      <c r="UYJ1" s="824"/>
      <c r="UYK1" s="824"/>
      <c r="UYL1" s="824"/>
      <c r="UYM1" s="824"/>
      <c r="UYN1" s="824"/>
      <c r="UYO1" s="824"/>
      <c r="UYP1" s="824"/>
      <c r="UYQ1" s="824"/>
      <c r="UYR1" s="824"/>
      <c r="UYS1" s="824"/>
      <c r="UYT1" s="824"/>
      <c r="UYU1" s="824"/>
      <c r="UYV1" s="824"/>
      <c r="UYW1" s="824"/>
      <c r="UYX1" s="824"/>
      <c r="UYY1" s="824"/>
      <c r="UYZ1" s="824"/>
      <c r="UZA1" s="824"/>
      <c r="UZB1" s="824"/>
      <c r="UZC1" s="824"/>
      <c r="UZD1" s="824"/>
      <c r="UZE1" s="824"/>
      <c r="UZF1" s="824"/>
      <c r="UZG1" s="824"/>
      <c r="UZH1" s="824"/>
      <c r="UZI1" s="824"/>
      <c r="UZJ1" s="824"/>
      <c r="UZK1" s="824"/>
      <c r="UZL1" s="824"/>
      <c r="UZM1" s="824"/>
      <c r="UZN1" s="824"/>
      <c r="UZO1" s="824"/>
      <c r="UZP1" s="824"/>
      <c r="UZQ1" s="824"/>
      <c r="UZR1" s="824"/>
      <c r="UZS1" s="824"/>
      <c r="UZT1" s="824"/>
      <c r="UZU1" s="824"/>
      <c r="UZV1" s="824"/>
      <c r="UZW1" s="824"/>
      <c r="UZX1" s="824"/>
      <c r="UZY1" s="824"/>
      <c r="UZZ1" s="824"/>
      <c r="VAA1" s="824"/>
      <c r="VAB1" s="824"/>
      <c r="VAC1" s="824"/>
      <c r="VAD1" s="824"/>
      <c r="VAE1" s="824"/>
      <c r="VAF1" s="824"/>
      <c r="VAG1" s="824"/>
      <c r="VAH1" s="824"/>
      <c r="VAI1" s="824"/>
      <c r="VAJ1" s="824"/>
      <c r="VAK1" s="824"/>
      <c r="VAL1" s="824"/>
      <c r="VAM1" s="824"/>
      <c r="VAN1" s="824"/>
      <c r="VAO1" s="824"/>
      <c r="VAP1" s="824"/>
      <c r="VAQ1" s="824"/>
      <c r="VAR1" s="824"/>
      <c r="VAS1" s="824"/>
      <c r="VAT1" s="824"/>
      <c r="VAU1" s="824"/>
      <c r="VAV1" s="824"/>
      <c r="VAW1" s="824"/>
      <c r="VAX1" s="824"/>
      <c r="VAY1" s="824"/>
      <c r="VAZ1" s="824"/>
      <c r="VBA1" s="824"/>
      <c r="VBB1" s="824"/>
      <c r="VBC1" s="824"/>
      <c r="VBD1" s="824"/>
      <c r="VBE1" s="824"/>
      <c r="VBF1" s="824"/>
      <c r="VBG1" s="824"/>
      <c r="VBH1" s="824"/>
      <c r="VBI1" s="824"/>
      <c r="VBJ1" s="824"/>
      <c r="VBK1" s="824"/>
      <c r="VBL1" s="824"/>
      <c r="VBM1" s="824"/>
      <c r="VBN1" s="824"/>
      <c r="VBO1" s="824"/>
      <c r="VBP1" s="824"/>
      <c r="VBQ1" s="824"/>
      <c r="VBR1" s="824"/>
      <c r="VBS1" s="824"/>
      <c r="VBT1" s="824"/>
      <c r="VBU1" s="824"/>
      <c r="VBV1" s="824"/>
      <c r="VBW1" s="824"/>
      <c r="VBX1" s="824"/>
      <c r="VBY1" s="824"/>
      <c r="VBZ1" s="824"/>
      <c r="VCA1" s="824"/>
      <c r="VCB1" s="824"/>
      <c r="VCC1" s="824"/>
      <c r="VCD1" s="824"/>
      <c r="VCE1" s="824"/>
      <c r="VCF1" s="824"/>
      <c r="VCG1" s="824"/>
      <c r="VCH1" s="824"/>
      <c r="VCI1" s="824"/>
      <c r="VCJ1" s="824"/>
      <c r="VCK1" s="824"/>
      <c r="VCL1" s="824"/>
      <c r="VCM1" s="824"/>
      <c r="VCN1" s="824"/>
      <c r="VCO1" s="824"/>
      <c r="VCP1" s="824"/>
      <c r="VCQ1" s="824"/>
      <c r="VCR1" s="824"/>
      <c r="VCS1" s="824"/>
      <c r="VCT1" s="824"/>
      <c r="VCU1" s="824"/>
      <c r="VCV1" s="824"/>
      <c r="VCW1" s="824"/>
      <c r="VCX1" s="824"/>
      <c r="VCY1" s="824"/>
      <c r="VCZ1" s="824"/>
      <c r="VDA1" s="824"/>
      <c r="VDB1" s="824"/>
      <c r="VDC1" s="824"/>
      <c r="VDD1" s="824"/>
      <c r="VDE1" s="824"/>
      <c r="VDF1" s="824"/>
      <c r="VDG1" s="824"/>
      <c r="VDH1" s="824"/>
      <c r="VDI1" s="824"/>
      <c r="VDJ1" s="824"/>
      <c r="VDK1" s="824"/>
      <c r="VDL1" s="824"/>
      <c r="VDM1" s="824"/>
      <c r="VDN1" s="824"/>
      <c r="VDO1" s="824"/>
      <c r="VDP1" s="824"/>
      <c r="VDQ1" s="824"/>
      <c r="VDR1" s="824"/>
      <c r="VDS1" s="824"/>
      <c r="VDT1" s="824"/>
      <c r="VDU1" s="824"/>
      <c r="VDV1" s="824"/>
      <c r="VDW1" s="824"/>
      <c r="VDX1" s="824"/>
      <c r="VDY1" s="824"/>
      <c r="VDZ1" s="824"/>
      <c r="VEA1" s="824"/>
      <c r="VEB1" s="824"/>
      <c r="VEC1" s="824"/>
      <c r="VED1" s="824"/>
      <c r="VEE1" s="824"/>
      <c r="VEF1" s="824"/>
      <c r="VEG1" s="824"/>
      <c r="VEH1" s="824"/>
      <c r="VEI1" s="824"/>
      <c r="VEJ1" s="824"/>
      <c r="VEK1" s="824"/>
      <c r="VEL1" s="824"/>
      <c r="VEM1" s="824"/>
      <c r="VEN1" s="824"/>
      <c r="VEO1" s="824"/>
      <c r="VEP1" s="824"/>
      <c r="VEQ1" s="824"/>
      <c r="VER1" s="824"/>
      <c r="VES1" s="824"/>
      <c r="VET1" s="824"/>
      <c r="VEU1" s="824"/>
      <c r="VEV1" s="824"/>
      <c r="VEW1" s="824"/>
      <c r="VEX1" s="824"/>
      <c r="VEY1" s="824"/>
      <c r="VEZ1" s="824"/>
      <c r="VFA1" s="824"/>
      <c r="VFB1" s="824"/>
      <c r="VFC1" s="824"/>
      <c r="VFD1" s="824"/>
      <c r="VFE1" s="824"/>
      <c r="VFF1" s="824"/>
      <c r="VFG1" s="824"/>
      <c r="VFH1" s="824"/>
      <c r="VFI1" s="824"/>
      <c r="VFJ1" s="824"/>
      <c r="VFK1" s="824"/>
      <c r="VFL1" s="824"/>
      <c r="VFM1" s="824"/>
      <c r="VFN1" s="824"/>
      <c r="VFO1" s="824"/>
      <c r="VFP1" s="824"/>
      <c r="VFQ1" s="824"/>
      <c r="VFR1" s="824"/>
      <c r="VFS1" s="824"/>
      <c r="VFT1" s="824"/>
      <c r="VFU1" s="824"/>
      <c r="VFV1" s="824"/>
      <c r="VFW1" s="824"/>
      <c r="VFX1" s="824"/>
      <c r="VFY1" s="824"/>
      <c r="VFZ1" s="824"/>
      <c r="VGA1" s="824"/>
      <c r="VGB1" s="824"/>
      <c r="VGC1" s="824"/>
      <c r="VGD1" s="824"/>
      <c r="VGE1" s="824"/>
      <c r="VGF1" s="824"/>
      <c r="VGG1" s="824"/>
      <c r="VGH1" s="824"/>
      <c r="VGI1" s="824"/>
      <c r="VGJ1" s="824"/>
      <c r="VGK1" s="824"/>
      <c r="VGL1" s="824"/>
      <c r="VGM1" s="824"/>
      <c r="VGN1" s="824"/>
      <c r="VGO1" s="824"/>
      <c r="VGP1" s="824"/>
      <c r="VGQ1" s="824"/>
      <c r="VGR1" s="824"/>
      <c r="VGS1" s="824"/>
      <c r="VGT1" s="824"/>
      <c r="VGU1" s="824"/>
      <c r="VGV1" s="824"/>
      <c r="VGW1" s="824"/>
      <c r="VGX1" s="824"/>
      <c r="VGY1" s="824"/>
      <c r="VGZ1" s="824"/>
      <c r="VHA1" s="824"/>
      <c r="VHB1" s="824"/>
      <c r="VHC1" s="824"/>
      <c r="VHD1" s="824"/>
      <c r="VHE1" s="824"/>
      <c r="VHF1" s="824"/>
      <c r="VHG1" s="824"/>
      <c r="VHH1" s="824"/>
      <c r="VHI1" s="824"/>
      <c r="VHJ1" s="824"/>
      <c r="VHK1" s="824"/>
      <c r="VHL1" s="824"/>
      <c r="VHM1" s="824"/>
      <c r="VHN1" s="824"/>
      <c r="VHO1" s="824"/>
      <c r="VHP1" s="824"/>
      <c r="VHQ1" s="824"/>
      <c r="VHR1" s="824"/>
      <c r="VHS1" s="824"/>
      <c r="VHT1" s="824"/>
      <c r="VHU1" s="824"/>
      <c r="VHV1" s="824"/>
      <c r="VHW1" s="824"/>
      <c r="VHX1" s="824"/>
      <c r="VHY1" s="824"/>
      <c r="VHZ1" s="824"/>
      <c r="VIA1" s="824"/>
      <c r="VIB1" s="824"/>
      <c r="VIC1" s="824"/>
      <c r="VID1" s="824"/>
      <c r="VIE1" s="824"/>
      <c r="VIF1" s="824"/>
      <c r="VIG1" s="824"/>
      <c r="VIH1" s="824"/>
      <c r="VII1" s="824"/>
      <c r="VIJ1" s="824"/>
      <c r="VIK1" s="824"/>
      <c r="VIL1" s="824"/>
      <c r="VIM1" s="824"/>
      <c r="VIN1" s="824"/>
      <c r="VIO1" s="824"/>
      <c r="VIP1" s="824"/>
      <c r="VIQ1" s="824"/>
      <c r="VIR1" s="824"/>
      <c r="VIS1" s="824"/>
      <c r="VIT1" s="824"/>
      <c r="VIU1" s="824"/>
      <c r="VIV1" s="824"/>
      <c r="VIW1" s="824"/>
      <c r="VIX1" s="824"/>
      <c r="VIY1" s="824"/>
      <c r="VIZ1" s="824"/>
      <c r="VJA1" s="824"/>
      <c r="VJB1" s="824"/>
      <c r="VJC1" s="824"/>
      <c r="VJD1" s="824"/>
      <c r="VJE1" s="824"/>
      <c r="VJF1" s="824"/>
      <c r="VJG1" s="824"/>
      <c r="VJH1" s="824"/>
      <c r="VJI1" s="824"/>
      <c r="VJJ1" s="824"/>
      <c r="VJK1" s="824"/>
      <c r="VJL1" s="824"/>
      <c r="VJM1" s="824"/>
      <c r="VJN1" s="824"/>
      <c r="VJO1" s="824"/>
      <c r="VJP1" s="824"/>
      <c r="VJQ1" s="824"/>
      <c r="VJR1" s="824"/>
      <c r="VJS1" s="824"/>
      <c r="VJT1" s="824"/>
      <c r="VJU1" s="824"/>
      <c r="VJV1" s="824"/>
      <c r="VJW1" s="824"/>
      <c r="VJX1" s="824"/>
      <c r="VJY1" s="824"/>
      <c r="VJZ1" s="824"/>
      <c r="VKA1" s="824"/>
      <c r="VKB1" s="824"/>
      <c r="VKC1" s="824"/>
      <c r="VKD1" s="824"/>
      <c r="VKE1" s="824"/>
      <c r="VKF1" s="824"/>
      <c r="VKG1" s="824"/>
      <c r="VKH1" s="824"/>
      <c r="VKI1" s="824"/>
      <c r="VKJ1" s="824"/>
      <c r="VKK1" s="824"/>
      <c r="VKL1" s="824"/>
      <c r="VKM1" s="824"/>
      <c r="VKN1" s="824"/>
      <c r="VKO1" s="824"/>
      <c r="VKP1" s="824"/>
      <c r="VKQ1" s="824"/>
      <c r="VKR1" s="824"/>
      <c r="VKS1" s="824"/>
      <c r="VKT1" s="824"/>
      <c r="VKU1" s="824"/>
      <c r="VKV1" s="824"/>
      <c r="VKW1" s="824"/>
      <c r="VKX1" s="824"/>
      <c r="VKY1" s="824"/>
      <c r="VKZ1" s="824"/>
      <c r="VLA1" s="824"/>
      <c r="VLB1" s="824"/>
      <c r="VLC1" s="824"/>
      <c r="VLD1" s="824"/>
      <c r="VLE1" s="824"/>
      <c r="VLF1" s="824"/>
      <c r="VLG1" s="824"/>
      <c r="VLH1" s="824"/>
      <c r="VLI1" s="824"/>
      <c r="VLJ1" s="824"/>
      <c r="VLK1" s="824"/>
      <c r="VLL1" s="824"/>
      <c r="VLM1" s="824"/>
      <c r="VLN1" s="824"/>
      <c r="VLO1" s="824"/>
      <c r="VLP1" s="824"/>
      <c r="VLQ1" s="824"/>
      <c r="VLR1" s="824"/>
      <c r="VLS1" s="824"/>
      <c r="VLT1" s="824"/>
      <c r="VLU1" s="824"/>
      <c r="VLV1" s="824"/>
      <c r="VLW1" s="824"/>
      <c r="VLX1" s="824"/>
      <c r="VLY1" s="824"/>
      <c r="VLZ1" s="824"/>
      <c r="VMA1" s="824"/>
      <c r="VMB1" s="824"/>
      <c r="VMC1" s="824"/>
      <c r="VMD1" s="824"/>
      <c r="VME1" s="824"/>
      <c r="VMF1" s="824"/>
      <c r="VMG1" s="824"/>
      <c r="VMH1" s="824"/>
      <c r="VMI1" s="824"/>
      <c r="VMJ1" s="824"/>
      <c r="VMK1" s="824"/>
      <c r="VML1" s="824"/>
      <c r="VMM1" s="824"/>
      <c r="VMN1" s="824"/>
      <c r="VMO1" s="824"/>
      <c r="VMP1" s="824"/>
      <c r="VMQ1" s="824"/>
      <c r="VMR1" s="824"/>
      <c r="VMS1" s="824"/>
      <c r="VMT1" s="824"/>
      <c r="VMU1" s="824"/>
      <c r="VMV1" s="824"/>
      <c r="VMW1" s="824"/>
      <c r="VMX1" s="824"/>
      <c r="VMY1" s="824"/>
      <c r="VMZ1" s="824"/>
      <c r="VNA1" s="824"/>
      <c r="VNB1" s="824"/>
      <c r="VNC1" s="824"/>
      <c r="VND1" s="824"/>
      <c r="VNE1" s="824"/>
      <c r="VNF1" s="824"/>
      <c r="VNG1" s="824"/>
      <c r="VNH1" s="824"/>
      <c r="VNI1" s="824"/>
      <c r="VNJ1" s="824"/>
      <c r="VNK1" s="824"/>
      <c r="VNL1" s="824"/>
      <c r="VNM1" s="824"/>
      <c r="VNN1" s="824"/>
      <c r="VNO1" s="824"/>
      <c r="VNP1" s="824"/>
      <c r="VNQ1" s="824"/>
      <c r="VNR1" s="824"/>
      <c r="VNS1" s="824"/>
      <c r="VNT1" s="824"/>
      <c r="VNU1" s="824"/>
      <c r="VNV1" s="824"/>
      <c r="VNW1" s="824"/>
      <c r="VNX1" s="824"/>
      <c r="VNY1" s="824"/>
      <c r="VNZ1" s="824"/>
      <c r="VOA1" s="824"/>
      <c r="VOB1" s="824"/>
      <c r="VOC1" s="824"/>
      <c r="VOD1" s="824"/>
      <c r="VOE1" s="824"/>
      <c r="VOF1" s="824"/>
      <c r="VOG1" s="824"/>
      <c r="VOH1" s="824"/>
      <c r="VOI1" s="824"/>
      <c r="VOJ1" s="824"/>
      <c r="VOK1" s="824"/>
      <c r="VOL1" s="824"/>
      <c r="VOM1" s="824"/>
      <c r="VON1" s="824"/>
      <c r="VOO1" s="824"/>
      <c r="VOP1" s="824"/>
      <c r="VOQ1" s="824"/>
      <c r="VOR1" s="824"/>
      <c r="VOS1" s="824"/>
      <c r="VOT1" s="824"/>
      <c r="VOU1" s="824"/>
      <c r="VOV1" s="824"/>
      <c r="VOW1" s="824"/>
      <c r="VOX1" s="824"/>
      <c r="VOY1" s="824"/>
      <c r="VOZ1" s="824"/>
      <c r="VPA1" s="824"/>
      <c r="VPB1" s="824"/>
      <c r="VPC1" s="824"/>
      <c r="VPD1" s="824"/>
      <c r="VPE1" s="824"/>
      <c r="VPF1" s="824"/>
      <c r="VPG1" s="824"/>
      <c r="VPH1" s="824"/>
      <c r="VPI1" s="824"/>
      <c r="VPJ1" s="824"/>
      <c r="VPK1" s="824"/>
      <c r="VPL1" s="824"/>
      <c r="VPM1" s="824"/>
      <c r="VPN1" s="824"/>
      <c r="VPO1" s="824"/>
      <c r="VPP1" s="824"/>
      <c r="VPQ1" s="824"/>
      <c r="VPR1" s="824"/>
      <c r="VPS1" s="824"/>
      <c r="VPT1" s="824"/>
      <c r="VPU1" s="824"/>
      <c r="VPV1" s="824"/>
      <c r="VPW1" s="824"/>
      <c r="VPX1" s="824"/>
      <c r="VPY1" s="824"/>
      <c r="VPZ1" s="824"/>
      <c r="VQA1" s="824"/>
      <c r="VQB1" s="824"/>
      <c r="VQC1" s="824"/>
      <c r="VQD1" s="824"/>
      <c r="VQE1" s="824"/>
      <c r="VQF1" s="824"/>
      <c r="VQG1" s="824"/>
      <c r="VQH1" s="824"/>
      <c r="VQI1" s="824"/>
      <c r="VQJ1" s="824"/>
      <c r="VQK1" s="824"/>
      <c r="VQL1" s="824"/>
      <c r="VQM1" s="824"/>
      <c r="VQN1" s="824"/>
      <c r="VQO1" s="824"/>
      <c r="VQP1" s="824"/>
      <c r="VQQ1" s="824"/>
      <c r="VQR1" s="824"/>
      <c r="VQS1" s="824"/>
      <c r="VQT1" s="824"/>
      <c r="VQU1" s="824"/>
      <c r="VQV1" s="824"/>
      <c r="VQW1" s="824"/>
      <c r="VQX1" s="824"/>
      <c r="VQY1" s="824"/>
      <c r="VQZ1" s="824"/>
      <c r="VRA1" s="824"/>
      <c r="VRB1" s="824"/>
      <c r="VRC1" s="824"/>
      <c r="VRD1" s="824"/>
      <c r="VRE1" s="824"/>
      <c r="VRF1" s="824"/>
      <c r="VRG1" s="824"/>
      <c r="VRH1" s="824"/>
      <c r="VRI1" s="824"/>
      <c r="VRJ1" s="824"/>
      <c r="VRK1" s="824"/>
      <c r="VRL1" s="824"/>
      <c r="VRM1" s="824"/>
      <c r="VRN1" s="824"/>
      <c r="VRO1" s="824"/>
      <c r="VRP1" s="824"/>
      <c r="VRQ1" s="824"/>
      <c r="VRR1" s="824"/>
      <c r="VRS1" s="824"/>
      <c r="VRT1" s="824"/>
      <c r="VRU1" s="824"/>
      <c r="VRV1" s="824"/>
      <c r="VRW1" s="824"/>
      <c r="VRX1" s="824"/>
      <c r="VRY1" s="824"/>
      <c r="VRZ1" s="824"/>
      <c r="VSA1" s="824"/>
      <c r="VSB1" s="824"/>
      <c r="VSC1" s="824"/>
      <c r="VSD1" s="824"/>
      <c r="VSE1" s="824"/>
      <c r="VSF1" s="824"/>
      <c r="VSG1" s="824"/>
      <c r="VSH1" s="824"/>
      <c r="VSI1" s="824"/>
      <c r="VSJ1" s="824"/>
      <c r="VSK1" s="824"/>
      <c r="VSL1" s="824"/>
      <c r="VSM1" s="824"/>
      <c r="VSN1" s="824"/>
      <c r="VSO1" s="824"/>
      <c r="VSP1" s="824"/>
      <c r="VSQ1" s="824"/>
      <c r="VSR1" s="824"/>
      <c r="VSS1" s="824"/>
      <c r="VST1" s="824"/>
      <c r="VSU1" s="824"/>
      <c r="VSV1" s="824"/>
      <c r="VSW1" s="824"/>
      <c r="VSX1" s="824"/>
      <c r="VSY1" s="824"/>
      <c r="VSZ1" s="824"/>
      <c r="VTA1" s="824"/>
      <c r="VTB1" s="824"/>
      <c r="VTC1" s="824"/>
      <c r="VTD1" s="824"/>
      <c r="VTE1" s="824"/>
      <c r="VTF1" s="824"/>
      <c r="VTG1" s="824"/>
      <c r="VTH1" s="824"/>
      <c r="VTI1" s="824"/>
      <c r="VTJ1" s="824"/>
      <c r="VTK1" s="824"/>
      <c r="VTL1" s="824"/>
      <c r="VTM1" s="824"/>
      <c r="VTN1" s="824"/>
      <c r="VTO1" s="824"/>
      <c r="VTP1" s="824"/>
      <c r="VTQ1" s="824"/>
      <c r="VTR1" s="824"/>
      <c r="VTS1" s="824"/>
      <c r="VTT1" s="824"/>
      <c r="VTU1" s="824"/>
      <c r="VTV1" s="824"/>
      <c r="VTW1" s="824"/>
      <c r="VTX1" s="824"/>
      <c r="VTY1" s="824"/>
      <c r="VTZ1" s="824"/>
      <c r="VUA1" s="824"/>
      <c r="VUB1" s="824"/>
      <c r="VUC1" s="824"/>
      <c r="VUD1" s="824"/>
      <c r="VUE1" s="824"/>
      <c r="VUF1" s="824"/>
      <c r="VUG1" s="824"/>
      <c r="VUH1" s="824"/>
      <c r="VUI1" s="824"/>
      <c r="VUJ1" s="824"/>
      <c r="VUK1" s="824"/>
      <c r="VUL1" s="824"/>
      <c r="VUM1" s="824"/>
      <c r="VUN1" s="824"/>
      <c r="VUO1" s="824"/>
      <c r="VUP1" s="824"/>
      <c r="VUQ1" s="824"/>
      <c r="VUR1" s="824"/>
      <c r="VUS1" s="824"/>
      <c r="VUT1" s="824"/>
      <c r="VUU1" s="824"/>
      <c r="VUV1" s="824"/>
      <c r="VUW1" s="824"/>
      <c r="VUX1" s="824"/>
      <c r="VUY1" s="824"/>
      <c r="VUZ1" s="824"/>
      <c r="VVA1" s="824"/>
      <c r="VVB1" s="824"/>
      <c r="VVC1" s="824"/>
      <c r="VVD1" s="824"/>
      <c r="VVE1" s="824"/>
      <c r="VVF1" s="824"/>
      <c r="VVG1" s="824"/>
      <c r="VVH1" s="824"/>
      <c r="VVI1" s="824"/>
      <c r="VVJ1" s="824"/>
      <c r="VVK1" s="824"/>
      <c r="VVL1" s="824"/>
      <c r="VVM1" s="824"/>
      <c r="VVN1" s="824"/>
      <c r="VVO1" s="824"/>
      <c r="VVP1" s="824"/>
      <c r="VVQ1" s="824"/>
      <c r="VVR1" s="824"/>
      <c r="VVS1" s="824"/>
      <c r="VVT1" s="824"/>
      <c r="VVU1" s="824"/>
      <c r="VVV1" s="824"/>
      <c r="VVW1" s="824"/>
      <c r="VVX1" s="824"/>
      <c r="VVY1" s="824"/>
      <c r="VVZ1" s="824"/>
      <c r="VWA1" s="824"/>
      <c r="VWB1" s="824"/>
      <c r="VWC1" s="824"/>
      <c r="VWD1" s="824"/>
      <c r="VWE1" s="824"/>
      <c r="VWF1" s="824"/>
      <c r="VWG1" s="824"/>
      <c r="VWH1" s="824"/>
      <c r="VWI1" s="824"/>
      <c r="VWJ1" s="824"/>
      <c r="VWK1" s="824"/>
      <c r="VWL1" s="824"/>
      <c r="VWM1" s="824"/>
      <c r="VWN1" s="824"/>
      <c r="VWO1" s="824"/>
      <c r="VWP1" s="824"/>
      <c r="VWQ1" s="824"/>
      <c r="VWR1" s="824"/>
      <c r="VWS1" s="824"/>
      <c r="VWT1" s="824"/>
      <c r="VWU1" s="824"/>
      <c r="VWV1" s="824"/>
      <c r="VWW1" s="824"/>
      <c r="VWX1" s="824"/>
      <c r="VWY1" s="824"/>
      <c r="VWZ1" s="824"/>
      <c r="VXA1" s="824"/>
      <c r="VXB1" s="824"/>
      <c r="VXC1" s="824"/>
      <c r="VXD1" s="824"/>
      <c r="VXE1" s="824"/>
      <c r="VXF1" s="824"/>
      <c r="VXG1" s="824"/>
      <c r="VXH1" s="824"/>
      <c r="VXI1" s="824"/>
      <c r="VXJ1" s="824"/>
      <c r="VXK1" s="824"/>
      <c r="VXL1" s="824"/>
      <c r="VXM1" s="824"/>
      <c r="VXN1" s="824"/>
      <c r="VXO1" s="824"/>
      <c r="VXP1" s="824"/>
      <c r="VXQ1" s="824"/>
      <c r="VXR1" s="824"/>
      <c r="VXS1" s="824"/>
      <c r="VXT1" s="824"/>
      <c r="VXU1" s="824"/>
      <c r="VXV1" s="824"/>
      <c r="VXW1" s="824"/>
      <c r="VXX1" s="824"/>
      <c r="VXY1" s="824"/>
      <c r="VXZ1" s="824"/>
      <c r="VYA1" s="824"/>
      <c r="VYB1" s="824"/>
      <c r="VYC1" s="824"/>
      <c r="VYD1" s="824"/>
      <c r="VYE1" s="824"/>
      <c r="VYF1" s="824"/>
      <c r="VYG1" s="824"/>
      <c r="VYH1" s="824"/>
      <c r="VYI1" s="824"/>
      <c r="VYJ1" s="824"/>
      <c r="VYK1" s="824"/>
      <c r="VYL1" s="824"/>
      <c r="VYM1" s="824"/>
      <c r="VYN1" s="824"/>
      <c r="VYO1" s="824"/>
      <c r="VYP1" s="824"/>
      <c r="VYQ1" s="824"/>
      <c r="VYR1" s="824"/>
      <c r="VYS1" s="824"/>
      <c r="VYT1" s="824"/>
      <c r="VYU1" s="824"/>
      <c r="VYV1" s="824"/>
      <c r="VYW1" s="824"/>
      <c r="VYX1" s="824"/>
      <c r="VYY1" s="824"/>
      <c r="VYZ1" s="824"/>
      <c r="VZA1" s="824"/>
      <c r="VZB1" s="824"/>
      <c r="VZC1" s="824"/>
      <c r="VZD1" s="824"/>
      <c r="VZE1" s="824"/>
      <c r="VZF1" s="824"/>
      <c r="VZG1" s="824"/>
      <c r="VZH1" s="824"/>
      <c r="VZI1" s="824"/>
      <c r="VZJ1" s="824"/>
      <c r="VZK1" s="824"/>
      <c r="VZL1" s="824"/>
      <c r="VZM1" s="824"/>
      <c r="VZN1" s="824"/>
      <c r="VZO1" s="824"/>
      <c r="VZP1" s="824"/>
      <c r="VZQ1" s="824"/>
      <c r="VZR1" s="824"/>
      <c r="VZS1" s="824"/>
      <c r="VZT1" s="824"/>
      <c r="VZU1" s="824"/>
      <c r="VZV1" s="824"/>
      <c r="VZW1" s="824"/>
      <c r="VZX1" s="824"/>
      <c r="VZY1" s="824"/>
      <c r="VZZ1" s="824"/>
      <c r="WAA1" s="824"/>
      <c r="WAB1" s="824"/>
      <c r="WAC1" s="824"/>
      <c r="WAD1" s="824"/>
      <c r="WAE1" s="824"/>
      <c r="WAF1" s="824"/>
      <c r="WAG1" s="824"/>
      <c r="WAH1" s="824"/>
      <c r="WAI1" s="824"/>
      <c r="WAJ1" s="824"/>
      <c r="WAK1" s="824"/>
      <c r="WAL1" s="824"/>
      <c r="WAM1" s="824"/>
      <c r="WAN1" s="824"/>
      <c r="WAO1" s="824"/>
      <c r="WAP1" s="824"/>
      <c r="WAQ1" s="824"/>
      <c r="WAR1" s="824"/>
      <c r="WAS1" s="824"/>
      <c r="WAT1" s="824"/>
      <c r="WAU1" s="824"/>
      <c r="WAV1" s="824"/>
      <c r="WAW1" s="824"/>
      <c r="WAX1" s="824"/>
      <c r="WAY1" s="824"/>
      <c r="WAZ1" s="824"/>
      <c r="WBA1" s="824"/>
      <c r="WBB1" s="824"/>
      <c r="WBC1" s="824"/>
      <c r="WBD1" s="824"/>
      <c r="WBE1" s="824"/>
      <c r="WBF1" s="824"/>
      <c r="WBG1" s="824"/>
      <c r="WBH1" s="824"/>
      <c r="WBI1" s="824"/>
      <c r="WBJ1" s="824"/>
      <c r="WBK1" s="824"/>
      <c r="WBL1" s="824"/>
      <c r="WBM1" s="824"/>
      <c r="WBN1" s="824"/>
      <c r="WBO1" s="824"/>
      <c r="WBP1" s="824"/>
      <c r="WBQ1" s="824"/>
      <c r="WBR1" s="824"/>
      <c r="WBS1" s="824"/>
      <c r="WBT1" s="824"/>
      <c r="WBU1" s="824"/>
      <c r="WBV1" s="824"/>
      <c r="WBW1" s="824"/>
      <c r="WBX1" s="824"/>
      <c r="WBY1" s="824"/>
      <c r="WBZ1" s="824"/>
      <c r="WCA1" s="824"/>
      <c r="WCB1" s="824"/>
      <c r="WCC1" s="824"/>
      <c r="WCD1" s="824"/>
      <c r="WCE1" s="824"/>
      <c r="WCF1" s="824"/>
      <c r="WCG1" s="824"/>
      <c r="WCH1" s="824"/>
      <c r="WCI1" s="824"/>
      <c r="WCJ1" s="824"/>
      <c r="WCK1" s="824"/>
      <c r="WCL1" s="824"/>
      <c r="WCM1" s="824"/>
      <c r="WCN1" s="824"/>
      <c r="WCO1" s="824"/>
      <c r="WCP1" s="824"/>
      <c r="WCQ1" s="824"/>
      <c r="WCR1" s="824"/>
      <c r="WCS1" s="824"/>
      <c r="WCT1" s="824"/>
      <c r="WCU1" s="824"/>
      <c r="WCV1" s="824"/>
      <c r="WCW1" s="824"/>
      <c r="WCX1" s="824"/>
      <c r="WCY1" s="824"/>
      <c r="WCZ1" s="824"/>
      <c r="WDA1" s="824"/>
      <c r="WDB1" s="824"/>
      <c r="WDC1" s="824"/>
      <c r="WDD1" s="824"/>
      <c r="WDE1" s="824"/>
      <c r="WDF1" s="824"/>
      <c r="WDG1" s="824"/>
      <c r="WDH1" s="824"/>
      <c r="WDI1" s="824"/>
      <c r="WDJ1" s="824"/>
      <c r="WDK1" s="824"/>
      <c r="WDL1" s="824"/>
      <c r="WDM1" s="824"/>
      <c r="WDN1" s="824"/>
      <c r="WDO1" s="824"/>
      <c r="WDP1" s="824"/>
      <c r="WDQ1" s="824"/>
      <c r="WDR1" s="824"/>
      <c r="WDS1" s="824"/>
      <c r="WDT1" s="824"/>
      <c r="WDU1" s="824"/>
      <c r="WDV1" s="824"/>
      <c r="WDW1" s="824"/>
      <c r="WDX1" s="824"/>
      <c r="WDY1" s="824"/>
      <c r="WDZ1" s="824"/>
      <c r="WEA1" s="824"/>
      <c r="WEB1" s="824"/>
      <c r="WEC1" s="824"/>
      <c r="WED1" s="824"/>
      <c r="WEE1" s="824"/>
      <c r="WEF1" s="824"/>
      <c r="WEG1" s="824"/>
      <c r="WEH1" s="824"/>
      <c r="WEI1" s="824"/>
      <c r="WEJ1" s="824"/>
      <c r="WEK1" s="824"/>
      <c r="WEL1" s="824"/>
      <c r="WEM1" s="824"/>
      <c r="WEN1" s="824"/>
      <c r="WEO1" s="824"/>
      <c r="WEP1" s="824"/>
      <c r="WEQ1" s="824"/>
      <c r="WER1" s="824"/>
      <c r="WES1" s="824"/>
      <c r="WET1" s="824"/>
      <c r="WEU1" s="824"/>
      <c r="WEV1" s="824"/>
      <c r="WEW1" s="824"/>
      <c r="WEX1" s="824"/>
      <c r="WEY1" s="824"/>
      <c r="WEZ1" s="824"/>
      <c r="WFA1" s="824"/>
      <c r="WFB1" s="824"/>
      <c r="WFC1" s="824"/>
      <c r="WFD1" s="824"/>
      <c r="WFE1" s="824"/>
      <c r="WFF1" s="824"/>
      <c r="WFG1" s="824"/>
      <c r="WFH1" s="824"/>
      <c r="WFI1" s="824"/>
      <c r="WFJ1" s="824"/>
      <c r="WFK1" s="824"/>
      <c r="WFL1" s="824"/>
      <c r="WFM1" s="824"/>
      <c r="WFN1" s="824"/>
      <c r="WFO1" s="824"/>
      <c r="WFP1" s="824"/>
      <c r="WFQ1" s="824"/>
      <c r="WFR1" s="824"/>
      <c r="WFS1" s="824"/>
      <c r="WFT1" s="824"/>
      <c r="WFU1" s="824"/>
      <c r="WFV1" s="824"/>
      <c r="WFW1" s="824"/>
      <c r="WFX1" s="824"/>
      <c r="WFY1" s="824"/>
      <c r="WFZ1" s="824"/>
      <c r="WGA1" s="824"/>
      <c r="WGB1" s="824"/>
      <c r="WGC1" s="824"/>
      <c r="WGD1" s="824"/>
      <c r="WGE1" s="824"/>
      <c r="WGF1" s="824"/>
      <c r="WGG1" s="824"/>
      <c r="WGH1" s="824"/>
      <c r="WGI1" s="824"/>
      <c r="WGJ1" s="824"/>
      <c r="WGK1" s="824"/>
      <c r="WGL1" s="824"/>
      <c r="WGM1" s="824"/>
      <c r="WGN1" s="824"/>
      <c r="WGO1" s="824"/>
      <c r="WGP1" s="824"/>
      <c r="WGQ1" s="824"/>
      <c r="WGR1" s="824"/>
      <c r="WGS1" s="824"/>
      <c r="WGT1" s="824"/>
      <c r="WGU1" s="824"/>
      <c r="WGV1" s="824"/>
      <c r="WGW1" s="824"/>
      <c r="WGX1" s="824"/>
      <c r="WGY1" s="824"/>
      <c r="WGZ1" s="824"/>
      <c r="WHA1" s="824"/>
      <c r="WHB1" s="824"/>
      <c r="WHC1" s="824"/>
      <c r="WHD1" s="824"/>
      <c r="WHE1" s="824"/>
      <c r="WHF1" s="824"/>
      <c r="WHG1" s="824"/>
      <c r="WHH1" s="824"/>
      <c r="WHI1" s="824"/>
      <c r="WHJ1" s="824"/>
      <c r="WHK1" s="824"/>
      <c r="WHL1" s="824"/>
      <c r="WHM1" s="824"/>
      <c r="WHN1" s="824"/>
      <c r="WHO1" s="824"/>
      <c r="WHP1" s="824"/>
      <c r="WHQ1" s="824"/>
      <c r="WHR1" s="824"/>
      <c r="WHS1" s="824"/>
      <c r="WHT1" s="824"/>
      <c r="WHU1" s="824"/>
      <c r="WHV1" s="824"/>
      <c r="WHW1" s="824"/>
      <c r="WHX1" s="824"/>
      <c r="WHY1" s="824"/>
      <c r="WHZ1" s="824"/>
      <c r="WIA1" s="824"/>
      <c r="WIB1" s="824"/>
      <c r="WIC1" s="824"/>
      <c r="WID1" s="824"/>
      <c r="WIE1" s="824"/>
      <c r="WIF1" s="824"/>
      <c r="WIG1" s="824"/>
      <c r="WIH1" s="824"/>
      <c r="WII1" s="824"/>
      <c r="WIJ1" s="824"/>
      <c r="WIK1" s="824"/>
      <c r="WIL1" s="824"/>
      <c r="WIM1" s="824"/>
      <c r="WIN1" s="824"/>
      <c r="WIO1" s="824"/>
      <c r="WIP1" s="824"/>
      <c r="WIQ1" s="824"/>
      <c r="WIR1" s="824"/>
      <c r="WIS1" s="824"/>
      <c r="WIT1" s="824"/>
      <c r="WIU1" s="824"/>
      <c r="WIV1" s="824"/>
      <c r="WIW1" s="824"/>
      <c r="WIX1" s="824"/>
      <c r="WIY1" s="824"/>
      <c r="WIZ1" s="824"/>
      <c r="WJA1" s="824"/>
      <c r="WJB1" s="824"/>
      <c r="WJC1" s="824"/>
      <c r="WJD1" s="824"/>
      <c r="WJE1" s="824"/>
      <c r="WJF1" s="824"/>
      <c r="WJG1" s="824"/>
      <c r="WJH1" s="824"/>
      <c r="WJI1" s="824"/>
      <c r="WJJ1" s="824"/>
      <c r="WJK1" s="824"/>
      <c r="WJL1" s="824"/>
      <c r="WJM1" s="824"/>
      <c r="WJN1" s="824"/>
      <c r="WJO1" s="824"/>
      <c r="WJP1" s="824"/>
      <c r="WJQ1" s="824"/>
      <c r="WJR1" s="824"/>
      <c r="WJS1" s="824"/>
      <c r="WJT1" s="824"/>
      <c r="WJU1" s="824"/>
      <c r="WJV1" s="824"/>
      <c r="WJW1" s="824"/>
      <c r="WJX1" s="824"/>
      <c r="WJY1" s="824"/>
      <c r="WJZ1" s="824"/>
      <c r="WKA1" s="824"/>
      <c r="WKB1" s="824"/>
      <c r="WKC1" s="824"/>
      <c r="WKD1" s="824"/>
      <c r="WKE1" s="824"/>
      <c r="WKF1" s="824"/>
      <c r="WKG1" s="824"/>
      <c r="WKH1" s="824"/>
      <c r="WKI1" s="824"/>
      <c r="WKJ1" s="824"/>
      <c r="WKK1" s="824"/>
      <c r="WKL1" s="824"/>
      <c r="WKM1" s="824"/>
      <c r="WKN1" s="824"/>
      <c r="WKO1" s="824"/>
      <c r="WKP1" s="824"/>
      <c r="WKQ1" s="824"/>
      <c r="WKR1" s="824"/>
      <c r="WKS1" s="824"/>
      <c r="WKT1" s="824"/>
      <c r="WKU1" s="824"/>
      <c r="WKV1" s="824"/>
      <c r="WKW1" s="824"/>
      <c r="WKX1" s="824"/>
      <c r="WKY1" s="824"/>
      <c r="WKZ1" s="824"/>
      <c r="WLA1" s="824"/>
      <c r="WLB1" s="824"/>
      <c r="WLC1" s="824"/>
      <c r="WLD1" s="824"/>
      <c r="WLE1" s="824"/>
      <c r="WLF1" s="824"/>
      <c r="WLG1" s="824"/>
      <c r="WLH1" s="824"/>
      <c r="WLI1" s="824"/>
      <c r="WLJ1" s="824"/>
      <c r="WLK1" s="824"/>
      <c r="WLL1" s="824"/>
      <c r="WLM1" s="824"/>
      <c r="WLN1" s="824"/>
      <c r="WLO1" s="824"/>
      <c r="WLP1" s="824"/>
      <c r="WLQ1" s="824"/>
      <c r="WLR1" s="824"/>
      <c r="WLS1" s="824"/>
      <c r="WLT1" s="824"/>
      <c r="WLU1" s="824"/>
      <c r="WLV1" s="824"/>
      <c r="WLW1" s="824"/>
      <c r="WLX1" s="824"/>
      <c r="WLY1" s="824"/>
      <c r="WLZ1" s="824"/>
      <c r="WMA1" s="824"/>
      <c r="WMB1" s="824"/>
      <c r="WMC1" s="824"/>
      <c r="WMD1" s="824"/>
      <c r="WME1" s="824"/>
      <c r="WMF1" s="824"/>
      <c r="WMG1" s="824"/>
      <c r="WMH1" s="824"/>
      <c r="WMI1" s="824"/>
      <c r="WMJ1" s="824"/>
      <c r="WMK1" s="824"/>
      <c r="WML1" s="824"/>
      <c r="WMM1" s="824"/>
      <c r="WMN1" s="824"/>
      <c r="WMO1" s="824"/>
      <c r="WMP1" s="824"/>
      <c r="WMQ1" s="824"/>
      <c r="WMR1" s="824"/>
      <c r="WMS1" s="824"/>
      <c r="WMT1" s="824"/>
      <c r="WMU1" s="824"/>
      <c r="WMV1" s="824"/>
      <c r="WMW1" s="824"/>
      <c r="WMX1" s="824"/>
      <c r="WMY1" s="824"/>
      <c r="WMZ1" s="824"/>
      <c r="WNA1" s="824"/>
      <c r="WNB1" s="824"/>
      <c r="WNC1" s="824"/>
      <c r="WND1" s="824"/>
      <c r="WNE1" s="824"/>
      <c r="WNF1" s="824"/>
      <c r="WNG1" s="824"/>
      <c r="WNH1" s="824"/>
      <c r="WNI1" s="824"/>
      <c r="WNJ1" s="824"/>
      <c r="WNK1" s="824"/>
      <c r="WNL1" s="824"/>
      <c r="WNM1" s="824"/>
      <c r="WNN1" s="824"/>
      <c r="WNO1" s="824"/>
      <c r="WNP1" s="824"/>
      <c r="WNQ1" s="824"/>
      <c r="WNR1" s="824"/>
      <c r="WNS1" s="824"/>
      <c r="WNT1" s="824"/>
      <c r="WNU1" s="824"/>
      <c r="WNV1" s="824"/>
      <c r="WNW1" s="824"/>
      <c r="WNX1" s="824"/>
      <c r="WNY1" s="824"/>
      <c r="WNZ1" s="824"/>
      <c r="WOA1" s="824"/>
      <c r="WOB1" s="824"/>
      <c r="WOC1" s="824"/>
      <c r="WOD1" s="824"/>
      <c r="WOE1" s="824"/>
      <c r="WOF1" s="824"/>
      <c r="WOG1" s="824"/>
      <c r="WOH1" s="824"/>
      <c r="WOI1" s="824"/>
      <c r="WOJ1" s="824"/>
      <c r="WOK1" s="824"/>
      <c r="WOL1" s="824"/>
      <c r="WOM1" s="824"/>
      <c r="WON1" s="824"/>
      <c r="WOO1" s="824"/>
      <c r="WOP1" s="824"/>
      <c r="WOQ1" s="824"/>
      <c r="WOR1" s="824"/>
      <c r="WOS1" s="824"/>
      <c r="WOT1" s="824"/>
      <c r="WOU1" s="824"/>
      <c r="WOV1" s="824"/>
      <c r="WOW1" s="824"/>
      <c r="WOX1" s="824"/>
      <c r="WOY1" s="824"/>
      <c r="WOZ1" s="824"/>
      <c r="WPA1" s="824"/>
      <c r="WPB1" s="824"/>
      <c r="WPC1" s="824"/>
      <c r="WPD1" s="824"/>
      <c r="WPE1" s="824"/>
      <c r="WPF1" s="824"/>
      <c r="WPG1" s="824"/>
      <c r="WPH1" s="824"/>
      <c r="WPI1" s="824"/>
      <c r="WPJ1" s="824"/>
      <c r="WPK1" s="824"/>
      <c r="WPL1" s="824"/>
      <c r="WPM1" s="824"/>
      <c r="WPN1" s="824"/>
      <c r="WPO1" s="824"/>
      <c r="WPP1" s="824"/>
      <c r="WPQ1" s="824"/>
      <c r="WPR1" s="824"/>
      <c r="WPS1" s="824"/>
      <c r="WPT1" s="824"/>
      <c r="WPU1" s="824"/>
      <c r="WPV1" s="824"/>
      <c r="WPW1" s="824"/>
      <c r="WPX1" s="824"/>
      <c r="WPY1" s="824"/>
      <c r="WPZ1" s="824"/>
      <c r="WQA1" s="824"/>
      <c r="WQB1" s="824"/>
      <c r="WQC1" s="824"/>
      <c r="WQD1" s="824"/>
      <c r="WQE1" s="824"/>
      <c r="WQF1" s="824"/>
      <c r="WQG1" s="824"/>
      <c r="WQH1" s="824"/>
      <c r="WQI1" s="824"/>
      <c r="WQJ1" s="824"/>
      <c r="WQK1" s="824"/>
      <c r="WQL1" s="824"/>
      <c r="WQM1" s="824"/>
      <c r="WQN1" s="824"/>
      <c r="WQO1" s="824"/>
      <c r="WQP1" s="824"/>
      <c r="WQQ1" s="824"/>
      <c r="WQR1" s="824"/>
      <c r="WQS1" s="824"/>
      <c r="WQT1" s="824"/>
      <c r="WQU1" s="824"/>
      <c r="WQV1" s="824"/>
      <c r="WQW1" s="824"/>
      <c r="WQX1" s="824"/>
      <c r="WQY1" s="824"/>
      <c r="WQZ1" s="824"/>
      <c r="WRA1" s="824"/>
      <c r="WRB1" s="824"/>
      <c r="WRC1" s="824"/>
      <c r="WRD1" s="824"/>
      <c r="WRE1" s="824"/>
      <c r="WRF1" s="824"/>
      <c r="WRG1" s="824"/>
      <c r="WRH1" s="824"/>
      <c r="WRI1" s="824"/>
      <c r="WRJ1" s="824"/>
      <c r="WRK1" s="824"/>
      <c r="WRL1" s="824"/>
      <c r="WRM1" s="824"/>
      <c r="WRN1" s="824"/>
      <c r="WRO1" s="824"/>
      <c r="WRP1" s="824"/>
      <c r="WRQ1" s="824"/>
      <c r="WRR1" s="824"/>
      <c r="WRS1" s="824"/>
      <c r="WRT1" s="824"/>
      <c r="WRU1" s="824"/>
      <c r="WRV1" s="824"/>
      <c r="WRW1" s="824"/>
      <c r="WRX1" s="824"/>
      <c r="WRY1" s="824"/>
      <c r="WRZ1" s="824"/>
      <c r="WSA1" s="824"/>
      <c r="WSB1" s="824"/>
      <c r="WSC1" s="824"/>
      <c r="WSD1" s="824"/>
      <c r="WSE1" s="824"/>
      <c r="WSF1" s="824"/>
      <c r="WSG1" s="824"/>
      <c r="WSH1" s="824"/>
      <c r="WSI1" s="824"/>
      <c r="WSJ1" s="824"/>
      <c r="WSK1" s="824"/>
      <c r="WSL1" s="824"/>
      <c r="WSM1" s="824"/>
      <c r="WSN1" s="824"/>
      <c r="WSO1" s="824"/>
      <c r="WSP1" s="824"/>
      <c r="WSQ1" s="824"/>
      <c r="WSR1" s="824"/>
      <c r="WSS1" s="824"/>
      <c r="WST1" s="824"/>
      <c r="WSU1" s="824"/>
      <c r="WSV1" s="824"/>
      <c r="WSW1" s="824"/>
      <c r="WSX1" s="824"/>
      <c r="WSY1" s="824"/>
      <c r="WSZ1" s="824"/>
      <c r="WTA1" s="824"/>
      <c r="WTB1" s="824"/>
      <c r="WTC1" s="824"/>
      <c r="WTD1" s="824"/>
      <c r="WTE1" s="824"/>
      <c r="WTF1" s="824"/>
      <c r="WTG1" s="824"/>
      <c r="WTH1" s="824"/>
      <c r="WTI1" s="824"/>
      <c r="WTJ1" s="824"/>
      <c r="WTK1" s="824"/>
      <c r="WTL1" s="824"/>
      <c r="WTM1" s="824"/>
      <c r="WTN1" s="824"/>
      <c r="WTO1" s="824"/>
      <c r="WTP1" s="824"/>
      <c r="WTQ1" s="824"/>
      <c r="WTR1" s="824"/>
      <c r="WTS1" s="824"/>
      <c r="WTT1" s="824"/>
      <c r="WTU1" s="824"/>
      <c r="WTV1" s="824"/>
      <c r="WTW1" s="824"/>
      <c r="WTX1" s="824"/>
      <c r="WTY1" s="824"/>
      <c r="WTZ1" s="824"/>
      <c r="WUA1" s="824"/>
      <c r="WUB1" s="824"/>
      <c r="WUC1" s="824"/>
      <c r="WUD1" s="824"/>
      <c r="WUE1" s="824"/>
      <c r="WUF1" s="824"/>
      <c r="WUG1" s="824"/>
      <c r="WUH1" s="824"/>
      <c r="WUI1" s="824"/>
      <c r="WUJ1" s="824"/>
      <c r="WUK1" s="824"/>
      <c r="WUL1" s="824"/>
      <c r="WUM1" s="824"/>
      <c r="WUN1" s="824"/>
      <c r="WUO1" s="824"/>
      <c r="WUP1" s="824"/>
      <c r="WUQ1" s="824"/>
      <c r="WUR1" s="824"/>
      <c r="WUS1" s="824"/>
      <c r="WUT1" s="824"/>
      <c r="WUU1" s="824"/>
      <c r="WUV1" s="824"/>
      <c r="WUW1" s="824"/>
      <c r="WUX1" s="824"/>
      <c r="WUY1" s="824"/>
      <c r="WUZ1" s="824"/>
      <c r="WVA1" s="824"/>
      <c r="WVB1" s="824"/>
      <c r="WVC1" s="824"/>
      <c r="WVD1" s="824"/>
      <c r="WVE1" s="824"/>
      <c r="WVF1" s="824"/>
      <c r="WVG1" s="824"/>
      <c r="WVH1" s="824"/>
      <c r="WVI1" s="824"/>
      <c r="WVJ1" s="824"/>
      <c r="WVK1" s="824"/>
      <c r="WVL1" s="824"/>
      <c r="WVM1" s="824"/>
      <c r="WVN1" s="824"/>
      <c r="WVO1" s="824"/>
      <c r="WVP1" s="824"/>
      <c r="WVQ1" s="824"/>
      <c r="WVR1" s="824"/>
      <c r="WVS1" s="824"/>
      <c r="WVT1" s="824"/>
      <c r="WVU1" s="824"/>
      <c r="WVV1" s="824"/>
      <c r="WVW1" s="824"/>
      <c r="WVX1" s="824"/>
      <c r="WVY1" s="824"/>
      <c r="WVZ1" s="824"/>
      <c r="WWA1" s="824"/>
      <c r="WWB1" s="824"/>
      <c r="WWC1" s="824"/>
      <c r="WWD1" s="824"/>
      <c r="WWE1" s="824"/>
      <c r="WWF1" s="824"/>
      <c r="WWG1" s="824"/>
      <c r="WWH1" s="824"/>
      <c r="WWI1" s="824"/>
      <c r="WWJ1" s="824"/>
      <c r="WWK1" s="824"/>
      <c r="WWL1" s="824"/>
      <c r="WWM1" s="824"/>
      <c r="WWN1" s="824"/>
      <c r="WWO1" s="824"/>
      <c r="WWP1" s="824"/>
      <c r="WWQ1" s="824"/>
      <c r="WWR1" s="824"/>
      <c r="WWS1" s="824"/>
      <c r="WWT1" s="824"/>
      <c r="WWU1" s="824"/>
      <c r="WWV1" s="824"/>
      <c r="WWW1" s="824"/>
      <c r="WWX1" s="824"/>
      <c r="WWY1" s="824"/>
      <c r="WWZ1" s="824"/>
      <c r="WXA1" s="824"/>
      <c r="WXB1" s="824"/>
      <c r="WXC1" s="824"/>
      <c r="WXD1" s="824"/>
      <c r="WXE1" s="824"/>
      <c r="WXF1" s="824"/>
      <c r="WXG1" s="824"/>
      <c r="WXH1" s="824"/>
      <c r="WXI1" s="824"/>
      <c r="WXJ1" s="824"/>
      <c r="WXK1" s="824"/>
      <c r="WXL1" s="824"/>
      <c r="WXM1" s="824"/>
      <c r="WXN1" s="824"/>
      <c r="WXO1" s="824"/>
      <c r="WXP1" s="824"/>
      <c r="WXQ1" s="824"/>
      <c r="WXR1" s="824"/>
      <c r="WXS1" s="824"/>
      <c r="WXT1" s="824"/>
      <c r="WXU1" s="824"/>
      <c r="WXV1" s="824"/>
      <c r="WXW1" s="824"/>
      <c r="WXX1" s="824"/>
      <c r="WXY1" s="824"/>
      <c r="WXZ1" s="824"/>
      <c r="WYA1" s="824"/>
      <c r="WYB1" s="824"/>
      <c r="WYC1" s="824"/>
      <c r="WYD1" s="824"/>
      <c r="WYE1" s="824"/>
      <c r="WYF1" s="824"/>
      <c r="WYG1" s="824"/>
      <c r="WYH1" s="824"/>
      <c r="WYI1" s="824"/>
      <c r="WYJ1" s="824"/>
      <c r="WYK1" s="824"/>
      <c r="WYL1" s="824"/>
      <c r="WYM1" s="824"/>
      <c r="WYN1" s="824"/>
      <c r="WYO1" s="824"/>
      <c r="WYP1" s="824"/>
      <c r="WYQ1" s="824"/>
      <c r="WYR1" s="824"/>
      <c r="WYS1" s="824"/>
      <c r="WYT1" s="824"/>
      <c r="WYU1" s="824"/>
      <c r="WYV1" s="824"/>
      <c r="WYW1" s="824"/>
      <c r="WYX1" s="824"/>
      <c r="WYY1" s="824"/>
      <c r="WYZ1" s="824"/>
      <c r="WZA1" s="824"/>
      <c r="WZB1" s="824"/>
      <c r="WZC1" s="824"/>
      <c r="WZD1" s="824"/>
      <c r="WZE1" s="824"/>
      <c r="WZF1" s="824"/>
      <c r="WZG1" s="824"/>
      <c r="WZH1" s="824"/>
      <c r="WZI1" s="824"/>
      <c r="WZJ1" s="824"/>
      <c r="WZK1" s="824"/>
      <c r="WZL1" s="824"/>
      <c r="WZM1" s="824"/>
      <c r="WZN1" s="824"/>
      <c r="WZO1" s="824"/>
      <c r="WZP1" s="824"/>
      <c r="WZQ1" s="824"/>
      <c r="WZR1" s="824"/>
      <c r="WZS1" s="824"/>
      <c r="WZT1" s="824"/>
      <c r="WZU1" s="824"/>
      <c r="WZV1" s="824"/>
      <c r="WZW1" s="824"/>
      <c r="WZX1" s="824"/>
      <c r="WZY1" s="824"/>
      <c r="WZZ1" s="824"/>
      <c r="XAA1" s="824"/>
      <c r="XAB1" s="824"/>
      <c r="XAC1" s="824"/>
      <c r="XAD1" s="824"/>
      <c r="XAE1" s="824"/>
      <c r="XAF1" s="824"/>
      <c r="XAG1" s="824"/>
      <c r="XAH1" s="824"/>
      <c r="XAI1" s="824"/>
      <c r="XAJ1" s="824"/>
      <c r="XAK1" s="824"/>
      <c r="XAL1" s="824"/>
      <c r="XAM1" s="824"/>
      <c r="XAN1" s="824"/>
      <c r="XAO1" s="824"/>
      <c r="XAP1" s="824"/>
      <c r="XAQ1" s="824"/>
      <c r="XAR1" s="824"/>
      <c r="XAS1" s="824"/>
      <c r="XAT1" s="824"/>
      <c r="XAU1" s="824"/>
      <c r="XAV1" s="824"/>
      <c r="XAW1" s="824"/>
      <c r="XAX1" s="824"/>
      <c r="XAY1" s="824"/>
      <c r="XAZ1" s="824"/>
      <c r="XBA1" s="824"/>
      <c r="XBB1" s="824"/>
      <c r="XBC1" s="824"/>
      <c r="XBD1" s="824"/>
      <c r="XBE1" s="824"/>
      <c r="XBF1" s="824"/>
      <c r="XBG1" s="824"/>
      <c r="XBH1" s="824"/>
      <c r="XBI1" s="824"/>
      <c r="XBJ1" s="824"/>
      <c r="XBK1" s="824"/>
      <c r="XBL1" s="824"/>
      <c r="XBM1" s="824"/>
      <c r="XBN1" s="824"/>
      <c r="XBO1" s="824"/>
      <c r="XBP1" s="824"/>
      <c r="XBQ1" s="824"/>
      <c r="XBR1" s="824"/>
      <c r="XBS1" s="824"/>
      <c r="XBT1" s="824"/>
      <c r="XBU1" s="824"/>
      <c r="XBV1" s="824"/>
      <c r="XBW1" s="824"/>
      <c r="XBX1" s="824"/>
      <c r="XBY1" s="824"/>
      <c r="XBZ1" s="824"/>
      <c r="XCA1" s="824"/>
      <c r="XCB1" s="824"/>
      <c r="XCC1" s="824"/>
      <c r="XCD1" s="824"/>
      <c r="XCE1" s="824"/>
    </row>
    <row r="2" spans="1:16307" s="835" customFormat="1" ht="15">
      <c r="A2" s="1072"/>
      <c r="B2" s="1072"/>
      <c r="C2" s="1072"/>
      <c r="E2" s="1073" t="s">
        <v>683</v>
      </c>
      <c r="F2" s="744"/>
      <c r="J2" s="824"/>
      <c r="K2" s="824"/>
      <c r="L2" s="824"/>
      <c r="M2" s="824"/>
      <c r="N2" s="824"/>
      <c r="R2" s="824"/>
      <c r="S2" s="824"/>
      <c r="T2" s="824"/>
      <c r="U2" s="824"/>
      <c r="V2" s="824"/>
    </row>
    <row r="3" spans="1:16307" s="835" customFormat="1" ht="15">
      <c r="A3" s="1072"/>
      <c r="B3" s="1072"/>
      <c r="C3" s="1072"/>
      <c r="E3" s="1073" t="s">
        <v>684</v>
      </c>
      <c r="F3" s="744"/>
      <c r="J3" s="824"/>
      <c r="K3" s="824"/>
      <c r="L3" s="824"/>
      <c r="M3" s="824"/>
      <c r="N3" s="824"/>
      <c r="R3" s="824"/>
      <c r="S3" s="824"/>
      <c r="T3" s="824"/>
      <c r="U3" s="824"/>
      <c r="V3" s="824"/>
    </row>
    <row r="4" spans="1:16307" s="835" customFormat="1" ht="15">
      <c r="A4" s="1072"/>
      <c r="B4" s="1072"/>
      <c r="C4" s="1072"/>
      <c r="E4" s="1073" t="s">
        <v>685</v>
      </c>
      <c r="F4" s="744"/>
      <c r="J4" s="824"/>
      <c r="K4" s="824"/>
      <c r="L4" s="824"/>
      <c r="M4" s="824"/>
      <c r="N4" s="824"/>
      <c r="R4" s="824"/>
      <c r="S4" s="824"/>
      <c r="T4" s="824"/>
      <c r="U4" s="824"/>
      <c r="V4" s="824"/>
      <c r="W4" s="1073"/>
      <c r="Y4" s="744"/>
      <c r="AW4" s="824"/>
    </row>
    <row r="5" spans="1:16307" ht="15">
      <c r="A5" s="808"/>
      <c r="B5" s="808"/>
      <c r="C5" s="808"/>
      <c r="D5" s="835"/>
      <c r="E5" s="745"/>
      <c r="F5" s="744"/>
      <c r="G5" s="835"/>
      <c r="H5" s="835"/>
      <c r="I5" s="835"/>
      <c r="J5" s="824"/>
      <c r="K5" s="824"/>
      <c r="L5" s="824"/>
      <c r="M5" s="824"/>
      <c r="N5" s="824"/>
      <c r="O5" s="835"/>
      <c r="P5" s="835"/>
      <c r="Q5" s="835"/>
      <c r="R5" s="824"/>
      <c r="S5" s="824"/>
      <c r="T5" s="824"/>
      <c r="U5" s="824"/>
      <c r="V5" s="824"/>
      <c r="W5" s="745"/>
      <c r="Y5" s="744"/>
      <c r="Z5" s="835"/>
      <c r="AA5" s="835"/>
      <c r="AB5" s="835"/>
      <c r="AC5" s="835"/>
      <c r="AD5" s="835"/>
      <c r="AE5" s="835"/>
      <c r="AF5" s="835"/>
      <c r="AG5" s="835"/>
      <c r="AH5" s="835"/>
      <c r="AI5" s="835"/>
      <c r="AJ5" s="835"/>
      <c r="AK5" s="835"/>
      <c r="AL5" s="835"/>
      <c r="AM5" s="835"/>
      <c r="AN5" s="835"/>
      <c r="AO5" s="835"/>
      <c r="AP5" s="835"/>
      <c r="AQ5" s="835"/>
      <c r="AR5" s="835"/>
      <c r="AS5" s="835"/>
      <c r="AT5" s="835"/>
      <c r="AU5" s="835"/>
      <c r="AV5" s="835"/>
      <c r="AW5" s="824"/>
      <c r="AX5" s="835"/>
      <c r="AY5" s="835"/>
      <c r="AZ5" s="835"/>
      <c r="BA5" s="835"/>
      <c r="BB5" s="835"/>
      <c r="BC5" s="835"/>
      <c r="BD5" s="835"/>
      <c r="BE5" s="835"/>
      <c r="BF5" s="835"/>
      <c r="BG5" s="835"/>
      <c r="BH5" s="835"/>
      <c r="BI5" s="835"/>
      <c r="BJ5" s="835"/>
      <c r="BK5" s="835"/>
      <c r="BL5" s="835"/>
      <c r="BM5" s="835"/>
      <c r="BN5" s="835"/>
      <c r="BO5" s="835"/>
      <c r="BP5" s="835"/>
      <c r="BQ5" s="835"/>
      <c r="BR5" s="835"/>
      <c r="BS5" s="835"/>
      <c r="BT5" s="835"/>
      <c r="BU5" s="835"/>
      <c r="BV5" s="835"/>
      <c r="BW5" s="835"/>
      <c r="BX5" s="835"/>
      <c r="BY5" s="835"/>
      <c r="BZ5" s="835"/>
      <c r="CA5" s="835"/>
      <c r="CB5" s="835"/>
      <c r="CC5" s="835"/>
      <c r="CD5" s="835"/>
      <c r="CE5" s="835"/>
      <c r="CF5" s="835"/>
      <c r="CG5" s="835"/>
      <c r="CH5" s="835"/>
      <c r="CI5" s="835"/>
      <c r="CJ5" s="835"/>
      <c r="CK5" s="835"/>
      <c r="CL5" s="835"/>
      <c r="CM5" s="835"/>
      <c r="CN5" s="835"/>
      <c r="CO5" s="835"/>
      <c r="CP5" s="835"/>
      <c r="CQ5" s="835"/>
      <c r="CR5" s="835"/>
      <c r="CS5" s="835"/>
      <c r="CT5" s="835"/>
      <c r="CU5" s="835"/>
      <c r="CV5" s="835"/>
      <c r="CW5" s="835"/>
      <c r="CX5" s="835"/>
      <c r="CY5" s="835"/>
      <c r="CZ5" s="835"/>
      <c r="DA5" s="835"/>
      <c r="DB5" s="835"/>
      <c r="DC5" s="835"/>
      <c r="DD5" s="835"/>
      <c r="DE5" s="835"/>
      <c r="DF5" s="835"/>
      <c r="DG5" s="835"/>
      <c r="DH5" s="835"/>
      <c r="DI5" s="835"/>
      <c r="DJ5" s="835"/>
      <c r="DK5" s="835"/>
      <c r="DL5" s="835"/>
      <c r="DM5" s="835"/>
      <c r="DN5" s="835"/>
      <c r="DO5" s="835"/>
      <c r="DP5" s="835"/>
      <c r="DQ5" s="835"/>
      <c r="DR5" s="835"/>
      <c r="DS5" s="835"/>
      <c r="DT5" s="835"/>
      <c r="DU5" s="835"/>
      <c r="DV5" s="835"/>
      <c r="DW5" s="835"/>
      <c r="DX5" s="835"/>
      <c r="DY5" s="835"/>
      <c r="DZ5" s="835"/>
      <c r="EA5" s="835"/>
      <c r="EB5" s="835"/>
      <c r="EC5" s="835"/>
      <c r="ED5" s="835"/>
      <c r="EE5" s="835"/>
      <c r="EF5" s="835"/>
      <c r="EG5" s="835"/>
      <c r="EH5" s="835"/>
      <c r="EI5" s="835"/>
      <c r="EJ5" s="835"/>
      <c r="EK5" s="835"/>
      <c r="EL5" s="835"/>
      <c r="EM5" s="835"/>
      <c r="EN5" s="835"/>
      <c r="EO5" s="835"/>
      <c r="EP5" s="835"/>
      <c r="EQ5" s="835"/>
      <c r="ER5" s="835"/>
      <c r="ES5" s="835"/>
      <c r="ET5" s="835"/>
      <c r="EU5" s="835"/>
      <c r="EV5" s="835"/>
      <c r="EW5" s="835"/>
      <c r="EX5" s="835"/>
      <c r="EY5" s="835"/>
      <c r="EZ5" s="835"/>
      <c r="FA5" s="835"/>
      <c r="FB5" s="835"/>
      <c r="FC5" s="835"/>
      <c r="FD5" s="835"/>
      <c r="FE5" s="835"/>
      <c r="FF5" s="835"/>
      <c r="FG5" s="835"/>
      <c r="FH5" s="835"/>
      <c r="FI5" s="835"/>
      <c r="FJ5" s="835"/>
      <c r="FK5" s="835"/>
      <c r="FL5" s="835"/>
      <c r="FM5" s="835"/>
      <c r="FN5" s="835"/>
      <c r="FO5" s="835"/>
      <c r="FP5" s="835"/>
      <c r="FQ5" s="835"/>
      <c r="FR5" s="835"/>
      <c r="FS5" s="835"/>
      <c r="FT5" s="835"/>
      <c r="FU5" s="835"/>
      <c r="FV5" s="835"/>
      <c r="FW5" s="835"/>
      <c r="FX5" s="835"/>
      <c r="FY5" s="835"/>
      <c r="FZ5" s="835"/>
      <c r="GA5" s="835"/>
      <c r="GB5" s="835"/>
      <c r="GC5" s="835"/>
      <c r="GD5" s="835"/>
      <c r="GE5" s="835"/>
      <c r="GF5" s="835"/>
      <c r="GG5" s="835"/>
      <c r="GH5" s="835"/>
      <c r="GI5" s="835"/>
      <c r="GJ5" s="835"/>
      <c r="GK5" s="835"/>
      <c r="GL5" s="835"/>
      <c r="GM5" s="835"/>
      <c r="GN5" s="835"/>
      <c r="GO5" s="835"/>
      <c r="GP5" s="835"/>
      <c r="GQ5" s="835"/>
      <c r="GR5" s="835"/>
      <c r="GS5" s="835"/>
      <c r="GT5" s="835"/>
      <c r="GU5" s="835"/>
      <c r="GV5" s="835"/>
      <c r="GW5" s="835"/>
      <c r="GX5" s="835"/>
      <c r="GY5" s="835"/>
      <c r="GZ5" s="835"/>
      <c r="HA5" s="835"/>
      <c r="HB5" s="835"/>
      <c r="HC5" s="835"/>
      <c r="HD5" s="835"/>
      <c r="HE5" s="835"/>
      <c r="HF5" s="835"/>
      <c r="HG5" s="835"/>
      <c r="HH5" s="835"/>
      <c r="HI5" s="835"/>
      <c r="HJ5" s="835"/>
      <c r="HK5" s="835"/>
      <c r="HL5" s="835"/>
      <c r="HM5" s="835"/>
      <c r="HN5" s="835"/>
      <c r="HO5" s="835"/>
      <c r="HP5" s="835"/>
      <c r="HQ5" s="835"/>
      <c r="HR5" s="835"/>
      <c r="HS5" s="835"/>
      <c r="HT5" s="835"/>
      <c r="HU5" s="835"/>
      <c r="HV5" s="835"/>
      <c r="HW5" s="835"/>
      <c r="HX5" s="835"/>
      <c r="HY5" s="835"/>
      <c r="HZ5" s="835"/>
      <c r="IA5" s="835"/>
      <c r="IB5" s="835"/>
      <c r="IC5" s="835"/>
      <c r="ID5" s="835"/>
      <c r="IE5" s="835"/>
      <c r="IF5" s="835"/>
      <c r="IG5" s="835"/>
      <c r="IH5" s="835"/>
      <c r="II5" s="835"/>
      <c r="IJ5" s="835"/>
      <c r="IK5" s="835"/>
      <c r="IL5" s="835"/>
      <c r="IM5" s="835"/>
      <c r="IN5" s="835"/>
      <c r="IO5" s="835"/>
      <c r="IP5" s="835"/>
      <c r="IQ5" s="835"/>
      <c r="IR5" s="835"/>
      <c r="IS5" s="835"/>
      <c r="IT5" s="835"/>
      <c r="IU5" s="835"/>
      <c r="IV5" s="835"/>
      <c r="IW5" s="835"/>
      <c r="IX5" s="835"/>
      <c r="IY5" s="835"/>
      <c r="IZ5" s="835"/>
      <c r="JA5" s="835"/>
      <c r="JB5" s="835"/>
      <c r="JC5" s="835"/>
      <c r="JD5" s="835"/>
      <c r="JE5" s="835"/>
      <c r="JF5" s="835"/>
      <c r="JG5" s="835"/>
      <c r="JH5" s="835"/>
      <c r="JI5" s="835"/>
      <c r="JJ5" s="835"/>
      <c r="JK5" s="835"/>
      <c r="JL5" s="835"/>
      <c r="JM5" s="835"/>
      <c r="JN5" s="835"/>
      <c r="JO5" s="835"/>
      <c r="JP5" s="835"/>
      <c r="JQ5" s="835"/>
      <c r="JR5" s="835"/>
      <c r="JS5" s="835"/>
      <c r="JT5" s="835"/>
      <c r="JU5" s="835"/>
      <c r="JV5" s="835"/>
      <c r="JW5" s="835"/>
      <c r="JX5" s="835"/>
      <c r="JY5" s="835"/>
      <c r="JZ5" s="835"/>
      <c r="KA5" s="835"/>
      <c r="KB5" s="835"/>
      <c r="KC5" s="835"/>
      <c r="KD5" s="835"/>
      <c r="KE5" s="835"/>
      <c r="KF5" s="835"/>
      <c r="KG5" s="835"/>
      <c r="KH5" s="835"/>
      <c r="KI5" s="835"/>
      <c r="KJ5" s="835"/>
      <c r="KK5" s="835"/>
      <c r="KL5" s="835"/>
      <c r="KM5" s="835"/>
      <c r="KN5" s="835"/>
      <c r="KO5" s="835"/>
      <c r="KP5" s="835"/>
      <c r="KQ5" s="835"/>
      <c r="KR5" s="835"/>
      <c r="KS5" s="835"/>
      <c r="KT5" s="835"/>
      <c r="KU5" s="835"/>
      <c r="KV5" s="835"/>
      <c r="KW5" s="835"/>
      <c r="KX5" s="835"/>
      <c r="KY5" s="835"/>
      <c r="KZ5" s="835"/>
      <c r="LA5" s="835"/>
      <c r="LB5" s="835"/>
      <c r="LC5" s="835"/>
      <c r="LD5" s="835"/>
      <c r="LE5" s="835"/>
      <c r="LF5" s="835"/>
      <c r="LG5" s="835"/>
      <c r="LH5" s="835"/>
      <c r="LI5" s="835"/>
      <c r="LJ5" s="835"/>
      <c r="LK5" s="835"/>
      <c r="LL5" s="835"/>
      <c r="LM5" s="835"/>
      <c r="LN5" s="835"/>
      <c r="LO5" s="835"/>
      <c r="LP5" s="835"/>
      <c r="LQ5" s="835"/>
      <c r="LR5" s="835"/>
      <c r="LS5" s="835"/>
      <c r="LT5" s="835"/>
      <c r="LU5" s="835"/>
      <c r="LV5" s="835"/>
      <c r="LW5" s="835"/>
      <c r="LX5" s="835"/>
      <c r="LY5" s="835"/>
      <c r="LZ5" s="835"/>
      <c r="MA5" s="835"/>
      <c r="MB5" s="835"/>
      <c r="MC5" s="835"/>
      <c r="MD5" s="835"/>
      <c r="ME5" s="835"/>
      <c r="MF5" s="835"/>
      <c r="MG5" s="835"/>
      <c r="MH5" s="835"/>
      <c r="MI5" s="835"/>
      <c r="MJ5" s="835"/>
      <c r="MK5" s="835"/>
      <c r="ML5" s="835"/>
      <c r="MM5" s="835"/>
      <c r="MN5" s="835"/>
      <c r="MO5" s="835"/>
      <c r="MP5" s="835"/>
      <c r="MQ5" s="835"/>
      <c r="MR5" s="835"/>
      <c r="MS5" s="835"/>
      <c r="MT5" s="835"/>
      <c r="MU5" s="835"/>
      <c r="MV5" s="835"/>
      <c r="MW5" s="835"/>
      <c r="MX5" s="835"/>
      <c r="MY5" s="835"/>
      <c r="MZ5" s="835"/>
      <c r="NA5" s="835"/>
      <c r="NB5" s="835"/>
      <c r="NC5" s="835"/>
      <c r="ND5" s="835"/>
      <c r="NE5" s="835"/>
      <c r="NF5" s="835"/>
      <c r="NG5" s="835"/>
      <c r="NH5" s="835"/>
      <c r="NI5" s="835"/>
      <c r="NJ5" s="835"/>
      <c r="NK5" s="835"/>
      <c r="NL5" s="835"/>
      <c r="NM5" s="835"/>
      <c r="NN5" s="835"/>
      <c r="NO5" s="835"/>
      <c r="NP5" s="835"/>
      <c r="NQ5" s="835"/>
      <c r="NR5" s="835"/>
      <c r="NS5" s="835"/>
      <c r="NT5" s="835"/>
      <c r="NU5" s="835"/>
      <c r="NV5" s="835"/>
      <c r="NW5" s="835"/>
      <c r="NX5" s="835"/>
      <c r="NY5" s="835"/>
      <c r="NZ5" s="835"/>
      <c r="OA5" s="835"/>
      <c r="OB5" s="835"/>
      <c r="OC5" s="835"/>
      <c r="OD5" s="835"/>
      <c r="OE5" s="835"/>
      <c r="OF5" s="835"/>
      <c r="OG5" s="835"/>
      <c r="OH5" s="835"/>
      <c r="OI5" s="835"/>
      <c r="OJ5" s="835"/>
      <c r="OK5" s="835"/>
      <c r="OL5" s="835"/>
      <c r="OM5" s="835"/>
      <c r="ON5" s="835"/>
      <c r="OO5" s="835"/>
      <c r="OP5" s="835"/>
      <c r="OQ5" s="835"/>
      <c r="OR5" s="835"/>
      <c r="OS5" s="835"/>
      <c r="OT5" s="835"/>
      <c r="OU5" s="835"/>
      <c r="OV5" s="835"/>
      <c r="OW5" s="835"/>
      <c r="OX5" s="835"/>
      <c r="OY5" s="835"/>
      <c r="OZ5" s="835"/>
      <c r="PA5" s="835"/>
      <c r="PB5" s="835"/>
      <c r="PC5" s="835"/>
      <c r="PD5" s="835"/>
      <c r="PE5" s="835"/>
      <c r="PF5" s="835"/>
      <c r="PG5" s="835"/>
      <c r="PH5" s="835"/>
      <c r="PI5" s="835"/>
      <c r="PJ5" s="835"/>
      <c r="PK5" s="835"/>
      <c r="PL5" s="835"/>
      <c r="PM5" s="835"/>
      <c r="PN5" s="835"/>
      <c r="PO5" s="835"/>
      <c r="PP5" s="835"/>
      <c r="PQ5" s="835"/>
      <c r="PR5" s="835"/>
      <c r="PS5" s="835"/>
      <c r="PT5" s="835"/>
      <c r="PU5" s="835"/>
      <c r="PV5" s="835"/>
      <c r="PW5" s="835"/>
      <c r="PX5" s="835"/>
      <c r="PY5" s="835"/>
      <c r="PZ5" s="835"/>
      <c r="QA5" s="835"/>
      <c r="QB5" s="835"/>
      <c r="QC5" s="835"/>
      <c r="QD5" s="835"/>
      <c r="QE5" s="835"/>
      <c r="QF5" s="835"/>
      <c r="QG5" s="835"/>
      <c r="QH5" s="835"/>
      <c r="QI5" s="835"/>
      <c r="QJ5" s="835"/>
      <c r="QK5" s="835"/>
      <c r="QL5" s="835"/>
      <c r="QM5" s="835"/>
      <c r="QN5" s="835"/>
      <c r="QO5" s="835"/>
      <c r="QP5" s="835"/>
      <c r="QQ5" s="835"/>
      <c r="QR5" s="835"/>
      <c r="QS5" s="835"/>
      <c r="QT5" s="835"/>
      <c r="QU5" s="835"/>
      <c r="QV5" s="835"/>
      <c r="QW5" s="835"/>
      <c r="QX5" s="835"/>
      <c r="QY5" s="835"/>
      <c r="QZ5" s="835"/>
      <c r="RA5" s="835"/>
      <c r="RB5" s="835"/>
      <c r="RC5" s="835"/>
      <c r="RD5" s="835"/>
      <c r="RE5" s="835"/>
      <c r="RF5" s="835"/>
      <c r="RG5" s="835"/>
      <c r="RH5" s="835"/>
      <c r="RI5" s="835"/>
      <c r="RJ5" s="835"/>
      <c r="RK5" s="835"/>
      <c r="RL5" s="835"/>
      <c r="RM5" s="835"/>
      <c r="RN5" s="835"/>
      <c r="RO5" s="835"/>
      <c r="RP5" s="835"/>
      <c r="RQ5" s="835"/>
      <c r="RR5" s="835"/>
      <c r="RS5" s="835"/>
      <c r="RT5" s="835"/>
      <c r="RU5" s="835"/>
      <c r="RV5" s="835"/>
      <c r="RW5" s="835"/>
      <c r="RX5" s="835"/>
      <c r="RY5" s="835"/>
      <c r="RZ5" s="835"/>
      <c r="SA5" s="835"/>
      <c r="SB5" s="835"/>
      <c r="SC5" s="835"/>
      <c r="SD5" s="835"/>
      <c r="SE5" s="835"/>
      <c r="SF5" s="835"/>
      <c r="SG5" s="835"/>
      <c r="SH5" s="835"/>
      <c r="SI5" s="835"/>
      <c r="SJ5" s="835"/>
      <c r="SK5" s="835"/>
      <c r="SL5" s="835"/>
      <c r="SM5" s="835"/>
      <c r="SN5" s="835"/>
      <c r="SO5" s="835"/>
      <c r="SP5" s="835"/>
      <c r="SQ5" s="835"/>
      <c r="SR5" s="835"/>
      <c r="SS5" s="835"/>
      <c r="ST5" s="835"/>
      <c r="SU5" s="835"/>
      <c r="SV5" s="835"/>
      <c r="SW5" s="835"/>
      <c r="SX5" s="835"/>
      <c r="SY5" s="835"/>
      <c r="SZ5" s="835"/>
      <c r="TA5" s="835"/>
      <c r="TB5" s="835"/>
      <c r="TC5" s="835"/>
      <c r="TD5" s="835"/>
      <c r="TE5" s="835"/>
      <c r="TF5" s="835"/>
      <c r="TG5" s="835"/>
      <c r="TH5" s="835"/>
      <c r="TI5" s="835"/>
      <c r="TJ5" s="835"/>
      <c r="TK5" s="835"/>
      <c r="TL5" s="835"/>
      <c r="TM5" s="835"/>
      <c r="TN5" s="835"/>
      <c r="TO5" s="835"/>
      <c r="TP5" s="835"/>
      <c r="TQ5" s="835"/>
      <c r="TR5" s="835"/>
      <c r="TS5" s="835"/>
      <c r="TT5" s="835"/>
      <c r="TU5" s="835"/>
      <c r="TV5" s="835"/>
      <c r="TW5" s="835"/>
      <c r="TX5" s="835"/>
      <c r="TY5" s="835"/>
      <c r="TZ5" s="835"/>
      <c r="UA5" s="835"/>
      <c r="UB5" s="835"/>
      <c r="UC5" s="835"/>
      <c r="UD5" s="835"/>
      <c r="UE5" s="835"/>
      <c r="UF5" s="835"/>
      <c r="UG5" s="835"/>
      <c r="UH5" s="835"/>
      <c r="UI5" s="835"/>
      <c r="UJ5" s="835"/>
      <c r="UK5" s="835"/>
      <c r="UL5" s="835"/>
      <c r="UM5" s="835"/>
      <c r="UN5" s="835"/>
      <c r="UO5" s="835"/>
      <c r="UP5" s="835"/>
      <c r="UQ5" s="835"/>
      <c r="UR5" s="835"/>
      <c r="US5" s="835"/>
      <c r="UT5" s="835"/>
      <c r="UU5" s="835"/>
      <c r="UV5" s="835"/>
      <c r="UW5" s="835"/>
      <c r="UX5" s="835"/>
      <c r="UY5" s="835"/>
      <c r="UZ5" s="835"/>
      <c r="VA5" s="835"/>
      <c r="VB5" s="835"/>
      <c r="VC5" s="835"/>
      <c r="VD5" s="835"/>
      <c r="VE5" s="835"/>
      <c r="VF5" s="835"/>
      <c r="VG5" s="835"/>
      <c r="VH5" s="835"/>
      <c r="VI5" s="835"/>
      <c r="VJ5" s="835"/>
      <c r="VK5" s="835"/>
      <c r="VL5" s="835"/>
      <c r="VM5" s="835"/>
    </row>
    <row r="6" spans="1:16307" ht="15.6" customHeight="1">
      <c r="A6" s="808"/>
      <c r="B6" s="808"/>
      <c r="C6" s="808"/>
      <c r="D6" s="835"/>
      <c r="E6" s="1156" t="s">
        <v>764</v>
      </c>
      <c r="F6" s="1157"/>
      <c r="G6" s="1158"/>
      <c r="H6" s="1158"/>
      <c r="I6" s="1158"/>
      <c r="J6" s="1159"/>
      <c r="K6" s="1159"/>
      <c r="L6" s="1159"/>
      <c r="M6" s="824"/>
      <c r="N6" s="824"/>
      <c r="O6" s="835"/>
      <c r="P6" s="835"/>
      <c r="Q6" s="835"/>
      <c r="R6" s="824"/>
      <c r="S6" s="824"/>
      <c r="T6" s="824"/>
      <c r="U6" s="824"/>
      <c r="V6" s="824"/>
      <c r="W6" s="745"/>
      <c r="Y6" s="744"/>
      <c r="Z6" s="835"/>
      <c r="AA6" s="835"/>
      <c r="AB6" s="835"/>
      <c r="AC6" s="835"/>
      <c r="AD6" s="835"/>
      <c r="AE6" s="835"/>
      <c r="AF6" s="835"/>
      <c r="AG6" s="835"/>
      <c r="AH6" s="835"/>
      <c r="AI6" s="835"/>
      <c r="AJ6" s="835"/>
      <c r="AK6" s="835"/>
      <c r="AL6" s="835"/>
      <c r="AM6" s="835"/>
      <c r="AN6" s="835"/>
      <c r="AO6" s="835"/>
      <c r="AP6" s="835"/>
      <c r="AQ6" s="835"/>
      <c r="AR6" s="835"/>
      <c r="AS6" s="835"/>
      <c r="AT6" s="835"/>
      <c r="AU6" s="835"/>
      <c r="AV6" s="835"/>
      <c r="AW6" s="824"/>
      <c r="AX6" s="835"/>
      <c r="AY6" s="835"/>
      <c r="AZ6" s="835"/>
      <c r="BA6" s="835"/>
      <c r="BB6" s="835"/>
      <c r="BC6" s="835"/>
      <c r="BD6" s="835"/>
      <c r="BE6" s="835"/>
      <c r="BF6" s="835"/>
      <c r="BG6" s="835"/>
      <c r="BH6" s="835"/>
      <c r="BI6" s="835"/>
      <c r="BJ6" s="835"/>
      <c r="BK6" s="835"/>
      <c r="BL6" s="835"/>
      <c r="BM6" s="835"/>
      <c r="BN6" s="835"/>
      <c r="BO6" s="835"/>
      <c r="BP6" s="835"/>
      <c r="BQ6" s="835"/>
      <c r="BR6" s="835"/>
      <c r="BS6" s="835"/>
      <c r="BT6" s="835"/>
      <c r="BU6" s="835"/>
      <c r="BV6" s="835"/>
      <c r="BW6" s="835"/>
      <c r="BX6" s="835"/>
      <c r="BY6" s="835"/>
      <c r="BZ6" s="835"/>
      <c r="CA6" s="835"/>
      <c r="CB6" s="835"/>
      <c r="CC6" s="835"/>
      <c r="CD6" s="835"/>
      <c r="CE6" s="835"/>
      <c r="CF6" s="835"/>
      <c r="CG6" s="835"/>
      <c r="CH6" s="835"/>
      <c r="CI6" s="835"/>
      <c r="CJ6" s="835"/>
      <c r="CK6" s="835"/>
      <c r="CL6" s="835"/>
      <c r="CM6" s="835"/>
      <c r="CN6" s="835"/>
      <c r="CO6" s="835"/>
      <c r="CP6" s="835"/>
      <c r="CQ6" s="835"/>
      <c r="CR6" s="835"/>
      <c r="CS6" s="835"/>
      <c r="CT6" s="835"/>
      <c r="CU6" s="835"/>
      <c r="CV6" s="835"/>
      <c r="CW6" s="835"/>
      <c r="CX6" s="835"/>
      <c r="CY6" s="835"/>
      <c r="CZ6" s="835"/>
      <c r="DA6" s="835"/>
      <c r="DB6" s="835"/>
      <c r="DC6" s="835"/>
      <c r="DD6" s="835"/>
      <c r="DE6" s="835"/>
      <c r="DF6" s="835"/>
      <c r="DG6" s="835"/>
      <c r="DH6" s="835"/>
      <c r="DI6" s="835"/>
      <c r="DJ6" s="835"/>
      <c r="DK6" s="835"/>
      <c r="DL6" s="835"/>
      <c r="DM6" s="835"/>
      <c r="DN6" s="835"/>
      <c r="DO6" s="835"/>
      <c r="DP6" s="835"/>
      <c r="DQ6" s="835"/>
      <c r="DR6" s="835"/>
      <c r="DS6" s="835"/>
      <c r="DT6" s="835"/>
      <c r="DU6" s="835"/>
      <c r="DV6" s="835"/>
      <c r="DW6" s="835"/>
      <c r="DX6" s="835"/>
      <c r="DY6" s="835"/>
      <c r="DZ6" s="835"/>
      <c r="EA6" s="835"/>
      <c r="EB6" s="835"/>
      <c r="EC6" s="835"/>
      <c r="ED6" s="835"/>
      <c r="EE6" s="835"/>
      <c r="EF6" s="835"/>
      <c r="EG6" s="835"/>
      <c r="EH6" s="835"/>
      <c r="EI6" s="835"/>
      <c r="EJ6" s="835"/>
      <c r="EK6" s="835"/>
      <c r="EL6" s="835"/>
      <c r="EM6" s="835"/>
      <c r="EN6" s="835"/>
      <c r="EO6" s="835"/>
      <c r="EP6" s="835"/>
      <c r="EQ6" s="835"/>
      <c r="ER6" s="835"/>
      <c r="ES6" s="835"/>
      <c r="ET6" s="835"/>
      <c r="EU6" s="835"/>
      <c r="EV6" s="835"/>
      <c r="EW6" s="835"/>
      <c r="EX6" s="835"/>
      <c r="EY6" s="835"/>
      <c r="EZ6" s="835"/>
      <c r="FA6" s="835"/>
      <c r="FB6" s="835"/>
      <c r="FC6" s="835"/>
      <c r="FD6" s="835"/>
      <c r="FE6" s="835"/>
      <c r="FF6" s="835"/>
      <c r="FG6" s="835"/>
      <c r="FH6" s="835"/>
      <c r="FI6" s="835"/>
      <c r="FJ6" s="835"/>
      <c r="FK6" s="835"/>
      <c r="FL6" s="835"/>
      <c r="FM6" s="835"/>
      <c r="FN6" s="835"/>
      <c r="FO6" s="835"/>
      <c r="FP6" s="835"/>
      <c r="FQ6" s="835"/>
      <c r="FR6" s="835"/>
      <c r="FS6" s="835"/>
      <c r="FT6" s="835"/>
      <c r="FU6" s="835"/>
      <c r="FV6" s="835"/>
      <c r="FW6" s="835"/>
      <c r="FX6" s="835"/>
      <c r="FY6" s="835"/>
      <c r="FZ6" s="835"/>
      <c r="GA6" s="835"/>
      <c r="GB6" s="835"/>
      <c r="GC6" s="835"/>
      <c r="GD6" s="835"/>
      <c r="GE6" s="835"/>
      <c r="GF6" s="835"/>
      <c r="GG6" s="835"/>
      <c r="GH6" s="835"/>
      <c r="GI6" s="835"/>
      <c r="GJ6" s="835"/>
      <c r="GK6" s="835"/>
      <c r="GL6" s="835"/>
      <c r="GM6" s="835"/>
      <c r="GN6" s="835"/>
      <c r="GO6" s="835"/>
      <c r="GP6" s="835"/>
      <c r="GQ6" s="835"/>
      <c r="GR6" s="835"/>
      <c r="GS6" s="835"/>
      <c r="GT6" s="835"/>
      <c r="GU6" s="835"/>
      <c r="GV6" s="835"/>
      <c r="GW6" s="835"/>
      <c r="GX6" s="835"/>
      <c r="GY6" s="835"/>
      <c r="GZ6" s="835"/>
      <c r="HA6" s="835"/>
      <c r="HB6" s="835"/>
      <c r="HC6" s="835"/>
      <c r="HD6" s="835"/>
      <c r="HE6" s="835"/>
      <c r="HF6" s="835"/>
      <c r="HG6" s="835"/>
      <c r="HH6" s="835"/>
      <c r="HI6" s="835"/>
      <c r="HJ6" s="835"/>
      <c r="HK6" s="835"/>
      <c r="HL6" s="835"/>
      <c r="HM6" s="835"/>
      <c r="HN6" s="835"/>
      <c r="HO6" s="835"/>
      <c r="HP6" s="835"/>
      <c r="HQ6" s="835"/>
      <c r="HR6" s="835"/>
      <c r="HS6" s="835"/>
      <c r="HT6" s="835"/>
      <c r="HU6" s="835"/>
      <c r="HV6" s="835"/>
      <c r="HW6" s="835"/>
      <c r="HX6" s="835"/>
      <c r="HY6" s="835"/>
      <c r="HZ6" s="835"/>
      <c r="IA6" s="835"/>
      <c r="IB6" s="835"/>
      <c r="IC6" s="835"/>
      <c r="ID6" s="835"/>
      <c r="IE6" s="835"/>
      <c r="IF6" s="835"/>
      <c r="IG6" s="835"/>
      <c r="IH6" s="835"/>
      <c r="II6" s="835"/>
      <c r="IJ6" s="835"/>
      <c r="IK6" s="835"/>
      <c r="IL6" s="835"/>
      <c r="IM6" s="835"/>
      <c r="IN6" s="835"/>
      <c r="IO6" s="835"/>
      <c r="IP6" s="835"/>
      <c r="IQ6" s="835"/>
      <c r="IR6" s="835"/>
      <c r="IS6" s="835"/>
      <c r="IT6" s="835"/>
      <c r="IU6" s="835"/>
      <c r="IV6" s="835"/>
      <c r="IW6" s="835"/>
      <c r="IX6" s="835"/>
      <c r="IY6" s="835"/>
      <c r="IZ6" s="835"/>
      <c r="JA6" s="835"/>
      <c r="JB6" s="835"/>
      <c r="JC6" s="835"/>
      <c r="JD6" s="835"/>
      <c r="JE6" s="835"/>
      <c r="JF6" s="835"/>
      <c r="JG6" s="835"/>
      <c r="JH6" s="835"/>
      <c r="JI6" s="835"/>
      <c r="JJ6" s="835"/>
      <c r="JK6" s="835"/>
      <c r="JL6" s="835"/>
      <c r="JM6" s="835"/>
      <c r="JN6" s="835"/>
      <c r="JO6" s="835"/>
      <c r="JP6" s="835"/>
      <c r="JQ6" s="835"/>
      <c r="JR6" s="835"/>
      <c r="JS6" s="835"/>
      <c r="JT6" s="835"/>
      <c r="JU6" s="835"/>
      <c r="JV6" s="835"/>
      <c r="JW6" s="835"/>
      <c r="JX6" s="835"/>
      <c r="JY6" s="835"/>
      <c r="JZ6" s="835"/>
      <c r="KA6" s="835"/>
      <c r="KB6" s="835"/>
      <c r="KC6" s="835"/>
      <c r="KD6" s="835"/>
      <c r="KE6" s="835"/>
      <c r="KF6" s="835"/>
      <c r="KG6" s="835"/>
      <c r="KH6" s="835"/>
      <c r="KI6" s="835"/>
      <c r="KJ6" s="835"/>
      <c r="KK6" s="835"/>
      <c r="KL6" s="835"/>
      <c r="KM6" s="835"/>
      <c r="KN6" s="835"/>
      <c r="KO6" s="835"/>
      <c r="KP6" s="835"/>
      <c r="KQ6" s="835"/>
      <c r="KR6" s="835"/>
      <c r="KS6" s="835"/>
      <c r="KT6" s="835"/>
      <c r="KU6" s="835"/>
      <c r="KV6" s="835"/>
      <c r="KW6" s="835"/>
      <c r="KX6" s="835"/>
      <c r="KY6" s="835"/>
      <c r="KZ6" s="835"/>
      <c r="LA6" s="835"/>
      <c r="LB6" s="835"/>
      <c r="LC6" s="835"/>
      <c r="LD6" s="835"/>
      <c r="LE6" s="835"/>
      <c r="LF6" s="835"/>
      <c r="LG6" s="835"/>
      <c r="LH6" s="835"/>
      <c r="LI6" s="835"/>
      <c r="LJ6" s="835"/>
      <c r="LK6" s="835"/>
      <c r="LL6" s="835"/>
      <c r="LM6" s="835"/>
      <c r="LN6" s="835"/>
      <c r="LO6" s="835"/>
      <c r="LP6" s="835"/>
      <c r="LQ6" s="835"/>
      <c r="LR6" s="835"/>
      <c r="LS6" s="835"/>
      <c r="LT6" s="835"/>
      <c r="LU6" s="835"/>
      <c r="LV6" s="835"/>
      <c r="LW6" s="835"/>
      <c r="LX6" s="835"/>
      <c r="LY6" s="835"/>
      <c r="LZ6" s="835"/>
      <c r="MA6" s="835"/>
      <c r="MB6" s="835"/>
      <c r="MC6" s="835"/>
      <c r="MD6" s="835"/>
      <c r="ME6" s="835"/>
      <c r="MF6" s="835"/>
      <c r="MG6" s="835"/>
      <c r="MH6" s="835"/>
      <c r="MI6" s="835"/>
      <c r="MJ6" s="835"/>
      <c r="MK6" s="835"/>
      <c r="ML6" s="835"/>
      <c r="MM6" s="835"/>
      <c r="MN6" s="835"/>
      <c r="MO6" s="835"/>
      <c r="MP6" s="835"/>
      <c r="MQ6" s="835"/>
      <c r="MR6" s="835"/>
      <c r="MS6" s="835"/>
      <c r="MT6" s="835"/>
      <c r="MU6" s="835"/>
      <c r="MV6" s="835"/>
      <c r="MW6" s="835"/>
      <c r="MX6" s="835"/>
      <c r="MY6" s="835"/>
      <c r="MZ6" s="835"/>
      <c r="NA6" s="835"/>
      <c r="NB6" s="835"/>
      <c r="NC6" s="835"/>
      <c r="ND6" s="835"/>
      <c r="NE6" s="835"/>
      <c r="NF6" s="835"/>
      <c r="NG6" s="835"/>
      <c r="NH6" s="835"/>
      <c r="NI6" s="835"/>
      <c r="NJ6" s="835"/>
      <c r="NK6" s="835"/>
      <c r="NL6" s="835"/>
      <c r="NM6" s="835"/>
      <c r="NN6" s="835"/>
      <c r="NO6" s="835"/>
      <c r="NP6" s="835"/>
      <c r="NQ6" s="835"/>
      <c r="NR6" s="835"/>
      <c r="NS6" s="835"/>
      <c r="NT6" s="835"/>
      <c r="NU6" s="835"/>
      <c r="NV6" s="835"/>
      <c r="NW6" s="835"/>
      <c r="NX6" s="835"/>
      <c r="NY6" s="835"/>
      <c r="NZ6" s="835"/>
      <c r="OA6" s="835"/>
      <c r="OB6" s="835"/>
      <c r="OC6" s="835"/>
      <c r="OD6" s="835"/>
      <c r="OE6" s="835"/>
      <c r="OF6" s="835"/>
      <c r="OG6" s="835"/>
      <c r="OH6" s="835"/>
      <c r="OI6" s="835"/>
      <c r="OJ6" s="835"/>
      <c r="OK6" s="835"/>
      <c r="OL6" s="835"/>
      <c r="OM6" s="835"/>
      <c r="ON6" s="835"/>
      <c r="OO6" s="835"/>
      <c r="OP6" s="835"/>
      <c r="OQ6" s="835"/>
      <c r="OR6" s="835"/>
      <c r="OS6" s="835"/>
      <c r="OT6" s="835"/>
      <c r="OU6" s="835"/>
      <c r="OV6" s="835"/>
      <c r="OW6" s="835"/>
      <c r="OX6" s="835"/>
      <c r="OY6" s="835"/>
      <c r="OZ6" s="835"/>
      <c r="PA6" s="835"/>
      <c r="PB6" s="835"/>
      <c r="PC6" s="835"/>
      <c r="PD6" s="835"/>
      <c r="PE6" s="835"/>
      <c r="PF6" s="835"/>
      <c r="PG6" s="835"/>
      <c r="PH6" s="835"/>
      <c r="PI6" s="835"/>
      <c r="PJ6" s="835"/>
      <c r="PK6" s="835"/>
      <c r="PL6" s="835"/>
      <c r="PM6" s="835"/>
      <c r="PN6" s="835"/>
      <c r="PO6" s="835"/>
      <c r="PP6" s="835"/>
      <c r="PQ6" s="835"/>
      <c r="PR6" s="835"/>
      <c r="PS6" s="835"/>
      <c r="PT6" s="835"/>
      <c r="PU6" s="835"/>
      <c r="PV6" s="835"/>
      <c r="PW6" s="835"/>
      <c r="PX6" s="835"/>
      <c r="PY6" s="835"/>
      <c r="PZ6" s="835"/>
      <c r="QA6" s="835"/>
      <c r="QB6" s="835"/>
      <c r="QC6" s="835"/>
      <c r="QD6" s="835"/>
      <c r="QE6" s="835"/>
      <c r="QF6" s="835"/>
      <c r="QG6" s="835"/>
      <c r="QH6" s="835"/>
      <c r="QI6" s="835"/>
      <c r="QJ6" s="835"/>
      <c r="QK6" s="835"/>
      <c r="QL6" s="835"/>
      <c r="QM6" s="835"/>
      <c r="QN6" s="835"/>
      <c r="QO6" s="835"/>
      <c r="QP6" s="835"/>
      <c r="QQ6" s="835"/>
      <c r="QR6" s="835"/>
      <c r="QS6" s="835"/>
      <c r="QT6" s="835"/>
      <c r="QU6" s="835"/>
      <c r="QV6" s="835"/>
      <c r="QW6" s="835"/>
      <c r="QX6" s="835"/>
      <c r="QY6" s="835"/>
      <c r="QZ6" s="835"/>
      <c r="RA6" s="835"/>
      <c r="RB6" s="835"/>
      <c r="RC6" s="835"/>
      <c r="RD6" s="835"/>
      <c r="RE6" s="835"/>
      <c r="RF6" s="835"/>
      <c r="RG6" s="835"/>
      <c r="RH6" s="835"/>
      <c r="RI6" s="835"/>
      <c r="RJ6" s="835"/>
      <c r="RK6" s="835"/>
      <c r="RL6" s="835"/>
      <c r="RM6" s="835"/>
      <c r="RN6" s="835"/>
      <c r="RO6" s="835"/>
      <c r="RP6" s="835"/>
      <c r="RQ6" s="835"/>
      <c r="RR6" s="835"/>
      <c r="RS6" s="835"/>
      <c r="RT6" s="835"/>
      <c r="RU6" s="835"/>
      <c r="RV6" s="835"/>
      <c r="RW6" s="835"/>
      <c r="RX6" s="835"/>
      <c r="RY6" s="835"/>
      <c r="RZ6" s="835"/>
      <c r="SA6" s="835"/>
      <c r="SB6" s="835"/>
      <c r="SC6" s="835"/>
      <c r="SD6" s="835"/>
      <c r="SE6" s="835"/>
      <c r="SF6" s="835"/>
      <c r="SG6" s="835"/>
      <c r="SH6" s="835"/>
      <c r="SI6" s="835"/>
      <c r="SJ6" s="835"/>
      <c r="SK6" s="835"/>
      <c r="SL6" s="835"/>
      <c r="SM6" s="835"/>
      <c r="SN6" s="835"/>
      <c r="SO6" s="835"/>
      <c r="SP6" s="835"/>
      <c r="SQ6" s="835"/>
      <c r="SR6" s="835"/>
      <c r="SS6" s="835"/>
      <c r="ST6" s="835"/>
      <c r="SU6" s="835"/>
      <c r="SV6" s="835"/>
      <c r="SW6" s="835"/>
      <c r="SX6" s="835"/>
      <c r="SY6" s="835"/>
      <c r="SZ6" s="835"/>
      <c r="TA6" s="835"/>
      <c r="TB6" s="835"/>
      <c r="TC6" s="835"/>
      <c r="TD6" s="835"/>
      <c r="TE6" s="835"/>
      <c r="TF6" s="835"/>
      <c r="TG6" s="835"/>
      <c r="TH6" s="835"/>
      <c r="TI6" s="835"/>
      <c r="TJ6" s="835"/>
      <c r="TK6" s="835"/>
      <c r="TL6" s="835"/>
      <c r="TM6" s="835"/>
      <c r="TN6" s="835"/>
      <c r="TO6" s="835"/>
      <c r="TP6" s="835"/>
      <c r="TQ6" s="835"/>
      <c r="TR6" s="835"/>
      <c r="TS6" s="835"/>
      <c r="TT6" s="835"/>
      <c r="TU6" s="835"/>
      <c r="TV6" s="835"/>
      <c r="TW6" s="835"/>
      <c r="TX6" s="835"/>
      <c r="TY6" s="835"/>
      <c r="TZ6" s="835"/>
      <c r="UA6" s="835"/>
      <c r="UB6" s="835"/>
      <c r="UC6" s="835"/>
      <c r="UD6" s="835"/>
      <c r="UE6" s="835"/>
      <c r="UF6" s="835"/>
      <c r="UG6" s="835"/>
      <c r="UH6" s="835"/>
      <c r="UI6" s="835"/>
      <c r="UJ6" s="835"/>
      <c r="UK6" s="835"/>
      <c r="UL6" s="835"/>
      <c r="UM6" s="835"/>
      <c r="UN6" s="835"/>
      <c r="UO6" s="835"/>
      <c r="UP6" s="835"/>
      <c r="UQ6" s="835"/>
      <c r="UR6" s="835"/>
      <c r="US6" s="835"/>
      <c r="UT6" s="835"/>
      <c r="UU6" s="835"/>
      <c r="UV6" s="835"/>
      <c r="UW6" s="835"/>
      <c r="UX6" s="835"/>
      <c r="UY6" s="835"/>
      <c r="UZ6" s="835"/>
      <c r="VA6" s="835"/>
      <c r="VB6" s="835"/>
      <c r="VC6" s="835"/>
      <c r="VD6" s="835"/>
      <c r="VE6" s="835"/>
      <c r="VF6" s="835"/>
      <c r="VG6" s="835"/>
      <c r="VH6" s="835"/>
      <c r="VI6" s="835"/>
      <c r="VJ6" s="835"/>
      <c r="VK6" s="835"/>
      <c r="VL6" s="835"/>
      <c r="VM6" s="835"/>
    </row>
    <row r="7" spans="1:16307" ht="14.85" customHeight="1">
      <c r="A7" s="808"/>
      <c r="B7" s="808"/>
      <c r="C7" s="808"/>
      <c r="D7" s="835"/>
      <c r="E7" s="1156" t="s">
        <v>765</v>
      </c>
      <c r="F7" s="1157"/>
      <c r="G7" s="1158"/>
      <c r="H7" s="1158"/>
      <c r="I7" s="1158"/>
      <c r="J7" s="1159"/>
      <c r="K7" s="1159"/>
      <c r="L7" s="1159"/>
      <c r="M7" s="824"/>
      <c r="N7" s="824"/>
      <c r="O7" s="835"/>
      <c r="P7" s="835"/>
      <c r="Q7" s="835"/>
      <c r="R7" s="824"/>
      <c r="S7" s="824"/>
      <c r="T7" s="824"/>
      <c r="U7" s="824"/>
      <c r="V7" s="824"/>
      <c r="W7" s="745"/>
      <c r="Y7" s="744"/>
      <c r="Z7" s="835"/>
      <c r="AA7" s="835"/>
      <c r="AB7" s="835"/>
      <c r="AC7" s="835"/>
      <c r="AD7" s="835"/>
      <c r="AE7" s="835"/>
      <c r="AF7" s="835"/>
      <c r="AG7" s="835"/>
      <c r="AH7" s="835"/>
      <c r="AI7" s="835"/>
      <c r="AJ7" s="835"/>
      <c r="AK7" s="835"/>
      <c r="AL7" s="835"/>
      <c r="AM7" s="835"/>
      <c r="AN7" s="835"/>
      <c r="AO7" s="835"/>
      <c r="AP7" s="835"/>
      <c r="AQ7" s="835"/>
      <c r="AR7" s="835"/>
      <c r="AS7" s="835"/>
      <c r="AT7" s="835"/>
      <c r="AU7" s="835"/>
      <c r="AV7" s="835"/>
      <c r="AW7" s="824"/>
      <c r="AX7" s="835"/>
      <c r="AY7" s="835"/>
      <c r="AZ7" s="835"/>
      <c r="BA7" s="835"/>
      <c r="BB7" s="835"/>
      <c r="BC7" s="835"/>
      <c r="BD7" s="835"/>
      <c r="BE7" s="835"/>
      <c r="BF7" s="835"/>
      <c r="BG7" s="835"/>
      <c r="BH7" s="835"/>
      <c r="BI7" s="835"/>
      <c r="BJ7" s="835"/>
      <c r="BK7" s="835"/>
      <c r="BL7" s="835"/>
      <c r="BM7" s="835"/>
      <c r="BN7" s="835"/>
      <c r="BO7" s="835"/>
      <c r="BP7" s="835"/>
      <c r="BQ7" s="835"/>
      <c r="BR7" s="835"/>
      <c r="BS7" s="835"/>
      <c r="BT7" s="835"/>
      <c r="BU7" s="835"/>
      <c r="BV7" s="835"/>
      <c r="BW7" s="835"/>
      <c r="BX7" s="835"/>
      <c r="BY7" s="835"/>
      <c r="BZ7" s="835"/>
      <c r="CA7" s="835"/>
      <c r="CB7" s="835"/>
      <c r="CC7" s="835"/>
      <c r="CD7" s="835"/>
      <c r="CE7" s="835"/>
      <c r="CF7" s="835"/>
      <c r="CG7" s="835"/>
      <c r="CH7" s="835"/>
      <c r="CI7" s="835"/>
      <c r="CJ7" s="835"/>
      <c r="CK7" s="835"/>
      <c r="CL7" s="835"/>
      <c r="CM7" s="835"/>
      <c r="CN7" s="835"/>
      <c r="CO7" s="835"/>
      <c r="CP7" s="835"/>
      <c r="CQ7" s="835"/>
      <c r="CR7" s="835"/>
      <c r="CS7" s="835"/>
      <c r="CT7" s="835"/>
      <c r="CU7" s="835"/>
      <c r="CV7" s="835"/>
      <c r="CW7" s="835"/>
      <c r="CX7" s="835"/>
      <c r="CY7" s="835"/>
      <c r="CZ7" s="835"/>
      <c r="DA7" s="835"/>
      <c r="DB7" s="835"/>
      <c r="DC7" s="835"/>
      <c r="DD7" s="835"/>
      <c r="DE7" s="835"/>
      <c r="DF7" s="835"/>
      <c r="DG7" s="835"/>
      <c r="DH7" s="835"/>
      <c r="DI7" s="835"/>
      <c r="DJ7" s="835"/>
      <c r="DK7" s="835"/>
      <c r="DL7" s="835"/>
      <c r="DM7" s="835"/>
      <c r="DN7" s="835"/>
      <c r="DO7" s="835"/>
      <c r="DP7" s="835"/>
      <c r="DQ7" s="835"/>
      <c r="DR7" s="835"/>
      <c r="DS7" s="835"/>
      <c r="DT7" s="835"/>
      <c r="DU7" s="835"/>
      <c r="DV7" s="835"/>
      <c r="DW7" s="835"/>
      <c r="DX7" s="835"/>
      <c r="DY7" s="835"/>
      <c r="DZ7" s="835"/>
      <c r="EA7" s="835"/>
      <c r="EB7" s="835"/>
      <c r="EC7" s="835"/>
      <c r="ED7" s="835"/>
      <c r="EE7" s="835"/>
      <c r="EF7" s="835"/>
      <c r="EG7" s="835"/>
      <c r="EH7" s="835"/>
      <c r="EI7" s="835"/>
      <c r="EJ7" s="835"/>
      <c r="EK7" s="835"/>
      <c r="EL7" s="835"/>
      <c r="EM7" s="835"/>
      <c r="EN7" s="835"/>
      <c r="EO7" s="835"/>
      <c r="EP7" s="835"/>
      <c r="EQ7" s="835"/>
      <c r="ER7" s="835"/>
      <c r="ES7" s="835"/>
      <c r="ET7" s="835"/>
      <c r="EU7" s="835"/>
      <c r="EV7" s="835"/>
      <c r="EW7" s="835"/>
      <c r="EX7" s="835"/>
      <c r="EY7" s="835"/>
      <c r="EZ7" s="835"/>
      <c r="FA7" s="835"/>
      <c r="FB7" s="835"/>
      <c r="FC7" s="835"/>
      <c r="FD7" s="835"/>
      <c r="FE7" s="835"/>
      <c r="FF7" s="835"/>
      <c r="FG7" s="835"/>
      <c r="FH7" s="835"/>
      <c r="FI7" s="835"/>
      <c r="FJ7" s="835"/>
      <c r="FK7" s="835"/>
      <c r="FL7" s="835"/>
      <c r="FM7" s="835"/>
      <c r="FN7" s="835"/>
      <c r="FO7" s="835"/>
      <c r="FP7" s="835"/>
      <c r="FQ7" s="835"/>
      <c r="FR7" s="835"/>
      <c r="FS7" s="835"/>
      <c r="FT7" s="835"/>
      <c r="FU7" s="835"/>
      <c r="FV7" s="835"/>
      <c r="FW7" s="835"/>
      <c r="FX7" s="835"/>
      <c r="FY7" s="835"/>
      <c r="FZ7" s="835"/>
      <c r="GA7" s="835"/>
      <c r="GB7" s="835"/>
      <c r="GC7" s="835"/>
      <c r="GD7" s="835"/>
      <c r="GE7" s="835"/>
      <c r="GF7" s="835"/>
      <c r="GG7" s="835"/>
      <c r="GH7" s="835"/>
      <c r="GI7" s="835"/>
      <c r="GJ7" s="835"/>
      <c r="GK7" s="835"/>
      <c r="GL7" s="835"/>
      <c r="GM7" s="835"/>
      <c r="GN7" s="835"/>
      <c r="GO7" s="835"/>
      <c r="GP7" s="835"/>
      <c r="GQ7" s="835"/>
      <c r="GR7" s="835"/>
      <c r="GS7" s="835"/>
      <c r="GT7" s="835"/>
      <c r="GU7" s="835"/>
      <c r="GV7" s="835"/>
      <c r="GW7" s="835"/>
      <c r="GX7" s="835"/>
      <c r="GY7" s="835"/>
      <c r="GZ7" s="835"/>
      <c r="HA7" s="835"/>
      <c r="HB7" s="835"/>
      <c r="HC7" s="835"/>
      <c r="HD7" s="835"/>
      <c r="HE7" s="835"/>
      <c r="HF7" s="835"/>
      <c r="HG7" s="835"/>
      <c r="HH7" s="835"/>
      <c r="HI7" s="835"/>
      <c r="HJ7" s="835"/>
      <c r="HK7" s="835"/>
      <c r="HL7" s="835"/>
      <c r="HM7" s="835"/>
      <c r="HN7" s="835"/>
      <c r="HO7" s="835"/>
      <c r="HP7" s="835"/>
      <c r="HQ7" s="835"/>
      <c r="HR7" s="835"/>
      <c r="HS7" s="835"/>
      <c r="HT7" s="835"/>
      <c r="HU7" s="835"/>
      <c r="HV7" s="835"/>
      <c r="HW7" s="835"/>
      <c r="HX7" s="835"/>
      <c r="HY7" s="835"/>
      <c r="HZ7" s="835"/>
      <c r="IA7" s="835"/>
      <c r="IB7" s="835"/>
      <c r="IC7" s="835"/>
      <c r="ID7" s="835"/>
      <c r="IE7" s="835"/>
      <c r="IF7" s="835"/>
      <c r="IG7" s="835"/>
      <c r="IH7" s="835"/>
      <c r="II7" s="835"/>
      <c r="IJ7" s="835"/>
      <c r="IK7" s="835"/>
      <c r="IL7" s="835"/>
      <c r="IM7" s="835"/>
      <c r="IN7" s="835"/>
      <c r="IO7" s="835"/>
      <c r="IP7" s="835"/>
      <c r="IQ7" s="835"/>
      <c r="IR7" s="835"/>
      <c r="IS7" s="835"/>
      <c r="IT7" s="835"/>
      <c r="IU7" s="835"/>
      <c r="IV7" s="835"/>
      <c r="IW7" s="835"/>
      <c r="IX7" s="835"/>
      <c r="IY7" s="835"/>
      <c r="IZ7" s="835"/>
      <c r="JA7" s="835"/>
      <c r="JB7" s="835"/>
      <c r="JC7" s="835"/>
      <c r="JD7" s="835"/>
      <c r="JE7" s="835"/>
      <c r="JF7" s="835"/>
      <c r="JG7" s="835"/>
      <c r="JH7" s="835"/>
      <c r="JI7" s="835"/>
      <c r="JJ7" s="835"/>
      <c r="JK7" s="835"/>
      <c r="JL7" s="835"/>
      <c r="JM7" s="835"/>
      <c r="JN7" s="835"/>
      <c r="JO7" s="835"/>
      <c r="JP7" s="835"/>
      <c r="JQ7" s="835"/>
      <c r="JR7" s="835"/>
      <c r="JS7" s="835"/>
      <c r="JT7" s="835"/>
      <c r="JU7" s="835"/>
      <c r="JV7" s="835"/>
      <c r="JW7" s="835"/>
      <c r="JX7" s="835"/>
      <c r="JY7" s="835"/>
      <c r="JZ7" s="835"/>
      <c r="KA7" s="835"/>
      <c r="KB7" s="835"/>
      <c r="KC7" s="835"/>
      <c r="KD7" s="835"/>
      <c r="KE7" s="835"/>
      <c r="KF7" s="835"/>
      <c r="KG7" s="835"/>
      <c r="KH7" s="835"/>
      <c r="KI7" s="835"/>
      <c r="KJ7" s="835"/>
      <c r="KK7" s="835"/>
      <c r="KL7" s="835"/>
      <c r="KM7" s="835"/>
      <c r="KN7" s="835"/>
      <c r="KO7" s="835"/>
      <c r="KP7" s="835"/>
      <c r="KQ7" s="835"/>
      <c r="KR7" s="835"/>
      <c r="KS7" s="835"/>
      <c r="KT7" s="835"/>
      <c r="KU7" s="835"/>
      <c r="KV7" s="835"/>
      <c r="KW7" s="835"/>
      <c r="KX7" s="835"/>
      <c r="KY7" s="835"/>
      <c r="KZ7" s="835"/>
      <c r="LA7" s="835"/>
      <c r="LB7" s="835"/>
      <c r="LC7" s="835"/>
      <c r="LD7" s="835"/>
      <c r="LE7" s="835"/>
      <c r="LF7" s="835"/>
      <c r="LG7" s="835"/>
      <c r="LH7" s="835"/>
      <c r="LI7" s="835"/>
      <c r="LJ7" s="835"/>
      <c r="LK7" s="835"/>
      <c r="LL7" s="835"/>
      <c r="LM7" s="835"/>
      <c r="LN7" s="835"/>
      <c r="LO7" s="835"/>
      <c r="LP7" s="835"/>
      <c r="LQ7" s="835"/>
      <c r="LR7" s="835"/>
      <c r="LS7" s="835"/>
      <c r="LT7" s="835"/>
      <c r="LU7" s="835"/>
      <c r="LV7" s="835"/>
      <c r="LW7" s="835"/>
      <c r="LX7" s="835"/>
      <c r="LY7" s="835"/>
      <c r="LZ7" s="835"/>
      <c r="MA7" s="835"/>
      <c r="MB7" s="835"/>
      <c r="MC7" s="835"/>
      <c r="MD7" s="835"/>
      <c r="ME7" s="835"/>
      <c r="MF7" s="835"/>
      <c r="MG7" s="835"/>
      <c r="MH7" s="835"/>
      <c r="MI7" s="835"/>
      <c r="MJ7" s="835"/>
      <c r="MK7" s="835"/>
      <c r="ML7" s="835"/>
      <c r="MM7" s="835"/>
      <c r="MN7" s="835"/>
      <c r="MO7" s="835"/>
      <c r="MP7" s="835"/>
      <c r="MQ7" s="835"/>
      <c r="MR7" s="835"/>
      <c r="MS7" s="835"/>
      <c r="MT7" s="835"/>
      <c r="MU7" s="835"/>
      <c r="MV7" s="835"/>
      <c r="MW7" s="835"/>
      <c r="MX7" s="835"/>
      <c r="MY7" s="835"/>
      <c r="MZ7" s="835"/>
      <c r="NA7" s="835"/>
      <c r="NB7" s="835"/>
      <c r="NC7" s="835"/>
      <c r="ND7" s="835"/>
      <c r="NE7" s="835"/>
      <c r="NF7" s="835"/>
      <c r="NG7" s="835"/>
      <c r="NH7" s="835"/>
      <c r="NI7" s="835"/>
      <c r="NJ7" s="835"/>
      <c r="NK7" s="835"/>
      <c r="NL7" s="835"/>
      <c r="NM7" s="835"/>
      <c r="NN7" s="835"/>
      <c r="NO7" s="835"/>
      <c r="NP7" s="835"/>
      <c r="NQ7" s="835"/>
      <c r="NR7" s="835"/>
      <c r="NS7" s="835"/>
      <c r="NT7" s="835"/>
      <c r="NU7" s="835"/>
      <c r="NV7" s="835"/>
      <c r="NW7" s="835"/>
      <c r="NX7" s="835"/>
      <c r="NY7" s="835"/>
      <c r="NZ7" s="835"/>
      <c r="OA7" s="835"/>
      <c r="OB7" s="835"/>
      <c r="OC7" s="835"/>
      <c r="OD7" s="835"/>
      <c r="OE7" s="835"/>
      <c r="OF7" s="835"/>
      <c r="OG7" s="835"/>
      <c r="OH7" s="835"/>
      <c r="OI7" s="835"/>
      <c r="OJ7" s="835"/>
      <c r="OK7" s="835"/>
      <c r="OL7" s="835"/>
      <c r="OM7" s="835"/>
      <c r="ON7" s="835"/>
      <c r="OO7" s="835"/>
      <c r="OP7" s="835"/>
      <c r="OQ7" s="835"/>
      <c r="OR7" s="835"/>
      <c r="OS7" s="835"/>
      <c r="OT7" s="835"/>
      <c r="OU7" s="835"/>
      <c r="OV7" s="835"/>
      <c r="OW7" s="835"/>
      <c r="OX7" s="835"/>
      <c r="OY7" s="835"/>
      <c r="OZ7" s="835"/>
      <c r="PA7" s="835"/>
      <c r="PB7" s="835"/>
      <c r="PC7" s="835"/>
      <c r="PD7" s="835"/>
      <c r="PE7" s="835"/>
      <c r="PF7" s="835"/>
      <c r="PG7" s="835"/>
      <c r="PH7" s="835"/>
      <c r="PI7" s="835"/>
      <c r="PJ7" s="835"/>
      <c r="PK7" s="835"/>
      <c r="PL7" s="835"/>
      <c r="PM7" s="835"/>
      <c r="PN7" s="835"/>
      <c r="PO7" s="835"/>
      <c r="PP7" s="835"/>
      <c r="PQ7" s="835"/>
      <c r="PR7" s="835"/>
      <c r="PS7" s="835"/>
      <c r="PT7" s="835"/>
      <c r="PU7" s="835"/>
      <c r="PV7" s="835"/>
      <c r="PW7" s="835"/>
      <c r="PX7" s="835"/>
      <c r="PY7" s="835"/>
      <c r="PZ7" s="835"/>
      <c r="QA7" s="835"/>
      <c r="QB7" s="835"/>
      <c r="QC7" s="835"/>
      <c r="QD7" s="835"/>
      <c r="QE7" s="835"/>
      <c r="QF7" s="835"/>
      <c r="QG7" s="835"/>
      <c r="QH7" s="835"/>
      <c r="QI7" s="835"/>
      <c r="QJ7" s="835"/>
      <c r="QK7" s="835"/>
      <c r="QL7" s="835"/>
      <c r="QM7" s="835"/>
      <c r="QN7" s="835"/>
      <c r="QO7" s="835"/>
      <c r="QP7" s="835"/>
      <c r="QQ7" s="835"/>
      <c r="QR7" s="835"/>
      <c r="QS7" s="835"/>
      <c r="QT7" s="835"/>
      <c r="QU7" s="835"/>
      <c r="QV7" s="835"/>
      <c r="QW7" s="835"/>
      <c r="QX7" s="835"/>
      <c r="QY7" s="835"/>
      <c r="QZ7" s="835"/>
      <c r="RA7" s="835"/>
      <c r="RB7" s="835"/>
      <c r="RC7" s="835"/>
      <c r="RD7" s="835"/>
      <c r="RE7" s="835"/>
      <c r="RF7" s="835"/>
      <c r="RG7" s="835"/>
      <c r="RH7" s="835"/>
      <c r="RI7" s="835"/>
      <c r="RJ7" s="835"/>
      <c r="RK7" s="835"/>
      <c r="RL7" s="835"/>
      <c r="RM7" s="835"/>
      <c r="RN7" s="835"/>
      <c r="RO7" s="835"/>
      <c r="RP7" s="835"/>
      <c r="RQ7" s="835"/>
      <c r="RR7" s="835"/>
      <c r="RS7" s="835"/>
      <c r="RT7" s="835"/>
      <c r="RU7" s="835"/>
      <c r="RV7" s="835"/>
      <c r="RW7" s="835"/>
      <c r="RX7" s="835"/>
      <c r="RY7" s="835"/>
      <c r="RZ7" s="835"/>
      <c r="SA7" s="835"/>
      <c r="SB7" s="835"/>
      <c r="SC7" s="835"/>
      <c r="SD7" s="835"/>
      <c r="SE7" s="835"/>
      <c r="SF7" s="835"/>
      <c r="SG7" s="835"/>
      <c r="SH7" s="835"/>
      <c r="SI7" s="835"/>
      <c r="SJ7" s="835"/>
      <c r="SK7" s="835"/>
      <c r="SL7" s="835"/>
      <c r="SM7" s="835"/>
      <c r="SN7" s="835"/>
      <c r="SO7" s="835"/>
      <c r="SP7" s="835"/>
      <c r="SQ7" s="835"/>
      <c r="SR7" s="835"/>
      <c r="SS7" s="835"/>
      <c r="ST7" s="835"/>
      <c r="SU7" s="835"/>
      <c r="SV7" s="835"/>
      <c r="SW7" s="835"/>
      <c r="SX7" s="835"/>
      <c r="SY7" s="835"/>
      <c r="SZ7" s="835"/>
      <c r="TA7" s="835"/>
      <c r="TB7" s="835"/>
      <c r="TC7" s="835"/>
      <c r="TD7" s="835"/>
      <c r="TE7" s="835"/>
      <c r="TF7" s="835"/>
      <c r="TG7" s="835"/>
      <c r="TH7" s="835"/>
      <c r="TI7" s="835"/>
      <c r="TJ7" s="835"/>
      <c r="TK7" s="835"/>
      <c r="TL7" s="835"/>
      <c r="TM7" s="835"/>
      <c r="TN7" s="835"/>
      <c r="TO7" s="835"/>
      <c r="TP7" s="835"/>
      <c r="TQ7" s="835"/>
      <c r="TR7" s="835"/>
      <c r="TS7" s="835"/>
      <c r="TT7" s="835"/>
      <c r="TU7" s="835"/>
      <c r="TV7" s="835"/>
      <c r="TW7" s="835"/>
      <c r="TX7" s="835"/>
      <c r="TY7" s="835"/>
      <c r="TZ7" s="835"/>
      <c r="UA7" s="835"/>
      <c r="UB7" s="835"/>
      <c r="UC7" s="835"/>
      <c r="UD7" s="835"/>
      <c r="UE7" s="835"/>
      <c r="UF7" s="835"/>
      <c r="UG7" s="835"/>
      <c r="UH7" s="835"/>
      <c r="UI7" s="835"/>
      <c r="UJ7" s="835"/>
      <c r="UK7" s="835"/>
      <c r="UL7" s="835"/>
      <c r="UM7" s="835"/>
      <c r="UN7" s="835"/>
      <c r="UO7" s="835"/>
      <c r="UP7" s="835"/>
      <c r="UQ7" s="835"/>
      <c r="UR7" s="835"/>
      <c r="US7" s="835"/>
      <c r="UT7" s="835"/>
      <c r="UU7" s="835"/>
      <c r="UV7" s="835"/>
      <c r="UW7" s="835"/>
      <c r="UX7" s="835"/>
      <c r="UY7" s="835"/>
      <c r="UZ7" s="835"/>
      <c r="VA7" s="835"/>
      <c r="VB7" s="835"/>
      <c r="VC7" s="835"/>
      <c r="VD7" s="835"/>
      <c r="VE7" s="835"/>
      <c r="VF7" s="835"/>
      <c r="VG7" s="835"/>
      <c r="VH7" s="835"/>
      <c r="VI7" s="835"/>
      <c r="VJ7" s="835"/>
      <c r="VK7" s="835"/>
      <c r="VL7" s="835"/>
      <c r="VM7" s="835"/>
    </row>
    <row r="8" spans="1:16307" ht="15">
      <c r="A8" s="808"/>
      <c r="B8" s="808"/>
      <c r="C8" s="808"/>
      <c r="D8" s="835"/>
      <c r="E8" s="1156" t="s">
        <v>766</v>
      </c>
      <c r="F8" s="1157"/>
      <c r="G8" s="1158"/>
      <c r="H8" s="1158"/>
      <c r="I8" s="1158"/>
      <c r="J8" s="1159"/>
      <c r="K8" s="1159"/>
      <c r="L8" s="1159"/>
      <c r="M8" s="824"/>
      <c r="N8" s="824"/>
      <c r="O8" s="835"/>
      <c r="P8" s="835"/>
      <c r="Q8" s="835"/>
      <c r="R8" s="824"/>
      <c r="S8" s="824"/>
      <c r="T8" s="824"/>
      <c r="U8" s="824"/>
      <c r="V8" s="824"/>
      <c r="W8" s="745"/>
      <c r="Y8" s="744"/>
      <c r="Z8" s="835"/>
      <c r="AA8" s="835"/>
      <c r="AB8" s="835"/>
      <c r="AC8" s="835"/>
      <c r="AD8" s="835"/>
      <c r="AE8" s="835"/>
      <c r="AF8" s="835"/>
      <c r="AG8" s="835"/>
      <c r="AH8" s="835"/>
      <c r="AI8" s="835"/>
      <c r="AJ8" s="835"/>
      <c r="AK8" s="835"/>
      <c r="AL8" s="835"/>
      <c r="AM8" s="835"/>
      <c r="AN8" s="835"/>
      <c r="AO8" s="835"/>
      <c r="AP8" s="835"/>
      <c r="AQ8" s="835"/>
      <c r="AR8" s="835"/>
      <c r="AS8" s="835"/>
      <c r="AT8" s="835"/>
      <c r="AU8" s="835"/>
      <c r="AV8" s="835"/>
      <c r="AW8" s="824"/>
      <c r="AX8" s="835"/>
      <c r="AY8" s="835"/>
      <c r="AZ8" s="835"/>
      <c r="BA8" s="835"/>
      <c r="BB8" s="835"/>
      <c r="BC8" s="835"/>
      <c r="BD8" s="835"/>
      <c r="BE8" s="835"/>
      <c r="BF8" s="835"/>
      <c r="BG8" s="835"/>
      <c r="BH8" s="835"/>
      <c r="BI8" s="835"/>
      <c r="BJ8" s="835"/>
      <c r="BK8" s="835"/>
      <c r="BL8" s="835"/>
      <c r="BM8" s="835"/>
      <c r="BN8" s="835"/>
      <c r="BO8" s="835"/>
      <c r="BP8" s="835"/>
      <c r="BQ8" s="835"/>
      <c r="BR8" s="835"/>
      <c r="BS8" s="835"/>
      <c r="BT8" s="835"/>
      <c r="BU8" s="835"/>
      <c r="BV8" s="835"/>
      <c r="BW8" s="835"/>
      <c r="BX8" s="835"/>
      <c r="BY8" s="835"/>
      <c r="BZ8" s="835"/>
      <c r="CA8" s="835"/>
      <c r="CB8" s="835"/>
      <c r="CC8" s="835"/>
      <c r="CD8" s="835"/>
      <c r="CE8" s="835"/>
      <c r="CF8" s="835"/>
      <c r="CG8" s="835"/>
      <c r="CH8" s="835"/>
      <c r="CI8" s="835"/>
      <c r="CJ8" s="835"/>
      <c r="CK8" s="835"/>
      <c r="CL8" s="835"/>
      <c r="CM8" s="835"/>
      <c r="CN8" s="835"/>
      <c r="CO8" s="835"/>
      <c r="CP8" s="835"/>
      <c r="CQ8" s="835"/>
      <c r="CR8" s="835"/>
      <c r="CS8" s="835"/>
      <c r="CT8" s="835"/>
      <c r="CU8" s="835"/>
      <c r="CV8" s="835"/>
      <c r="CW8" s="835"/>
      <c r="CX8" s="835"/>
      <c r="CY8" s="835"/>
      <c r="CZ8" s="835"/>
      <c r="DA8" s="835"/>
      <c r="DB8" s="835"/>
      <c r="DC8" s="835"/>
      <c r="DD8" s="835"/>
      <c r="DE8" s="835"/>
      <c r="DF8" s="835"/>
      <c r="DG8" s="835"/>
      <c r="DH8" s="835"/>
      <c r="DI8" s="835"/>
      <c r="DJ8" s="835"/>
      <c r="DK8" s="835"/>
      <c r="DL8" s="835"/>
      <c r="DM8" s="835"/>
      <c r="DN8" s="835"/>
      <c r="DO8" s="835"/>
      <c r="DP8" s="835"/>
      <c r="DQ8" s="835"/>
      <c r="DR8" s="835"/>
      <c r="DS8" s="835"/>
      <c r="DT8" s="835"/>
      <c r="DU8" s="835"/>
      <c r="DV8" s="835"/>
      <c r="DW8" s="835"/>
      <c r="DX8" s="835"/>
      <c r="DY8" s="835"/>
      <c r="DZ8" s="835"/>
      <c r="EA8" s="835"/>
      <c r="EB8" s="835"/>
      <c r="EC8" s="835"/>
      <c r="ED8" s="835"/>
      <c r="EE8" s="835"/>
      <c r="EF8" s="835"/>
      <c r="EG8" s="835"/>
      <c r="EH8" s="835"/>
      <c r="EI8" s="835"/>
      <c r="EJ8" s="835"/>
      <c r="EK8" s="835"/>
      <c r="EL8" s="835"/>
      <c r="EM8" s="835"/>
      <c r="EN8" s="835"/>
      <c r="EO8" s="835"/>
      <c r="EP8" s="835"/>
      <c r="EQ8" s="835"/>
      <c r="ER8" s="835"/>
      <c r="ES8" s="835"/>
      <c r="ET8" s="835"/>
      <c r="EU8" s="835"/>
      <c r="EV8" s="835"/>
      <c r="EW8" s="835"/>
      <c r="EX8" s="835"/>
      <c r="EY8" s="835"/>
      <c r="EZ8" s="835"/>
      <c r="FA8" s="835"/>
      <c r="FB8" s="835"/>
      <c r="FC8" s="835"/>
      <c r="FD8" s="835"/>
      <c r="FE8" s="835"/>
      <c r="FF8" s="835"/>
      <c r="FG8" s="835"/>
      <c r="FH8" s="835"/>
      <c r="FI8" s="835"/>
      <c r="FJ8" s="835"/>
      <c r="FK8" s="835"/>
      <c r="FL8" s="835"/>
      <c r="FM8" s="835"/>
      <c r="FN8" s="835"/>
      <c r="FO8" s="835"/>
      <c r="FP8" s="835"/>
      <c r="FQ8" s="835"/>
      <c r="FR8" s="835"/>
      <c r="FS8" s="835"/>
      <c r="FT8" s="835"/>
      <c r="FU8" s="835"/>
      <c r="FV8" s="835"/>
      <c r="FW8" s="835"/>
      <c r="FX8" s="835"/>
      <c r="FY8" s="835"/>
      <c r="FZ8" s="835"/>
      <c r="GA8" s="835"/>
      <c r="GB8" s="835"/>
      <c r="GC8" s="835"/>
      <c r="GD8" s="835"/>
      <c r="GE8" s="835"/>
      <c r="GF8" s="835"/>
      <c r="GG8" s="835"/>
      <c r="GH8" s="835"/>
      <c r="GI8" s="835"/>
      <c r="GJ8" s="835"/>
      <c r="GK8" s="835"/>
      <c r="GL8" s="835"/>
      <c r="GM8" s="835"/>
      <c r="GN8" s="835"/>
      <c r="GO8" s="835"/>
      <c r="GP8" s="835"/>
      <c r="GQ8" s="835"/>
      <c r="GR8" s="835"/>
      <c r="GS8" s="835"/>
      <c r="GT8" s="835"/>
      <c r="GU8" s="835"/>
      <c r="GV8" s="835"/>
      <c r="GW8" s="835"/>
      <c r="GX8" s="835"/>
      <c r="GY8" s="835"/>
      <c r="GZ8" s="835"/>
      <c r="HA8" s="835"/>
      <c r="HB8" s="835"/>
      <c r="HC8" s="835"/>
      <c r="HD8" s="835"/>
      <c r="HE8" s="835"/>
      <c r="HF8" s="835"/>
      <c r="HG8" s="835"/>
      <c r="HH8" s="835"/>
      <c r="HI8" s="835"/>
      <c r="HJ8" s="835"/>
      <c r="HK8" s="835"/>
      <c r="HL8" s="835"/>
      <c r="HM8" s="835"/>
      <c r="HN8" s="835"/>
      <c r="HO8" s="835"/>
      <c r="HP8" s="835"/>
      <c r="HQ8" s="835"/>
      <c r="HR8" s="835"/>
      <c r="HS8" s="835"/>
      <c r="HT8" s="835"/>
      <c r="HU8" s="835"/>
      <c r="HV8" s="835"/>
      <c r="HW8" s="835"/>
      <c r="HX8" s="835"/>
      <c r="HY8" s="835"/>
      <c r="HZ8" s="835"/>
      <c r="IA8" s="835"/>
      <c r="IB8" s="835"/>
      <c r="IC8" s="835"/>
      <c r="ID8" s="835"/>
      <c r="IE8" s="835"/>
      <c r="IF8" s="835"/>
      <c r="IG8" s="835"/>
      <c r="IH8" s="835"/>
      <c r="II8" s="835"/>
      <c r="IJ8" s="835"/>
      <c r="IK8" s="835"/>
      <c r="IL8" s="835"/>
      <c r="IM8" s="835"/>
      <c r="IN8" s="835"/>
      <c r="IO8" s="835"/>
      <c r="IP8" s="835"/>
      <c r="IQ8" s="835"/>
      <c r="IR8" s="835"/>
      <c r="IS8" s="835"/>
      <c r="IT8" s="835"/>
      <c r="IU8" s="835"/>
      <c r="IV8" s="835"/>
      <c r="IW8" s="835"/>
      <c r="IX8" s="835"/>
      <c r="IY8" s="835"/>
      <c r="IZ8" s="835"/>
      <c r="JA8" s="835"/>
      <c r="JB8" s="835"/>
      <c r="JC8" s="835"/>
      <c r="JD8" s="835"/>
      <c r="JE8" s="835"/>
      <c r="JF8" s="835"/>
      <c r="JG8" s="835"/>
      <c r="JH8" s="835"/>
      <c r="JI8" s="835"/>
      <c r="JJ8" s="835"/>
      <c r="JK8" s="835"/>
      <c r="JL8" s="835"/>
      <c r="JM8" s="835"/>
      <c r="JN8" s="835"/>
      <c r="JO8" s="835"/>
      <c r="JP8" s="835"/>
      <c r="JQ8" s="835"/>
      <c r="JR8" s="835"/>
      <c r="JS8" s="835"/>
      <c r="JT8" s="835"/>
      <c r="JU8" s="835"/>
      <c r="JV8" s="835"/>
      <c r="JW8" s="835"/>
      <c r="JX8" s="835"/>
      <c r="JY8" s="835"/>
      <c r="JZ8" s="835"/>
      <c r="KA8" s="835"/>
      <c r="KB8" s="835"/>
      <c r="KC8" s="835"/>
      <c r="KD8" s="835"/>
      <c r="KE8" s="835"/>
      <c r="KF8" s="835"/>
      <c r="KG8" s="835"/>
      <c r="KH8" s="835"/>
      <c r="KI8" s="835"/>
      <c r="KJ8" s="835"/>
      <c r="KK8" s="835"/>
      <c r="KL8" s="835"/>
      <c r="KM8" s="835"/>
      <c r="KN8" s="835"/>
      <c r="KO8" s="835"/>
      <c r="KP8" s="835"/>
      <c r="KQ8" s="835"/>
      <c r="KR8" s="835"/>
      <c r="KS8" s="835"/>
      <c r="KT8" s="835"/>
      <c r="KU8" s="835"/>
      <c r="KV8" s="835"/>
      <c r="KW8" s="835"/>
      <c r="KX8" s="835"/>
      <c r="KY8" s="835"/>
      <c r="KZ8" s="835"/>
      <c r="LA8" s="835"/>
      <c r="LB8" s="835"/>
      <c r="LC8" s="835"/>
      <c r="LD8" s="835"/>
      <c r="LE8" s="835"/>
      <c r="LF8" s="835"/>
      <c r="LG8" s="835"/>
      <c r="LH8" s="835"/>
      <c r="LI8" s="835"/>
      <c r="LJ8" s="835"/>
      <c r="LK8" s="835"/>
      <c r="LL8" s="835"/>
      <c r="LM8" s="835"/>
      <c r="LN8" s="835"/>
      <c r="LO8" s="835"/>
      <c r="LP8" s="835"/>
      <c r="LQ8" s="835"/>
      <c r="LR8" s="835"/>
      <c r="LS8" s="835"/>
      <c r="LT8" s="835"/>
      <c r="LU8" s="835"/>
      <c r="LV8" s="835"/>
      <c r="LW8" s="835"/>
      <c r="LX8" s="835"/>
      <c r="LY8" s="835"/>
      <c r="LZ8" s="835"/>
      <c r="MA8" s="835"/>
      <c r="MB8" s="835"/>
      <c r="MC8" s="835"/>
      <c r="MD8" s="835"/>
      <c r="ME8" s="835"/>
      <c r="MF8" s="835"/>
      <c r="MG8" s="835"/>
      <c r="MH8" s="835"/>
      <c r="MI8" s="835"/>
      <c r="MJ8" s="835"/>
      <c r="MK8" s="835"/>
      <c r="ML8" s="835"/>
      <c r="MM8" s="835"/>
      <c r="MN8" s="835"/>
      <c r="MO8" s="835"/>
      <c r="MP8" s="835"/>
      <c r="MQ8" s="835"/>
      <c r="MR8" s="835"/>
      <c r="MS8" s="835"/>
      <c r="MT8" s="835"/>
      <c r="MU8" s="835"/>
      <c r="MV8" s="835"/>
      <c r="MW8" s="835"/>
      <c r="MX8" s="835"/>
      <c r="MY8" s="835"/>
      <c r="MZ8" s="835"/>
      <c r="NA8" s="835"/>
      <c r="NB8" s="835"/>
      <c r="NC8" s="835"/>
      <c r="ND8" s="835"/>
      <c r="NE8" s="835"/>
      <c r="NF8" s="835"/>
      <c r="NG8" s="835"/>
      <c r="NH8" s="835"/>
      <c r="NI8" s="835"/>
      <c r="NJ8" s="835"/>
      <c r="NK8" s="835"/>
      <c r="NL8" s="835"/>
      <c r="NM8" s="835"/>
      <c r="NN8" s="835"/>
      <c r="NO8" s="835"/>
      <c r="NP8" s="835"/>
      <c r="NQ8" s="835"/>
      <c r="NR8" s="835"/>
      <c r="NS8" s="835"/>
      <c r="NT8" s="835"/>
      <c r="NU8" s="835"/>
      <c r="NV8" s="835"/>
      <c r="NW8" s="835"/>
      <c r="NX8" s="835"/>
      <c r="NY8" s="835"/>
      <c r="NZ8" s="835"/>
      <c r="OA8" s="835"/>
      <c r="OB8" s="835"/>
      <c r="OC8" s="835"/>
      <c r="OD8" s="835"/>
      <c r="OE8" s="835"/>
      <c r="OF8" s="835"/>
      <c r="OG8" s="835"/>
      <c r="OH8" s="835"/>
      <c r="OI8" s="835"/>
      <c r="OJ8" s="835"/>
      <c r="OK8" s="835"/>
      <c r="OL8" s="835"/>
      <c r="OM8" s="835"/>
      <c r="ON8" s="835"/>
      <c r="OO8" s="835"/>
      <c r="OP8" s="835"/>
      <c r="OQ8" s="835"/>
      <c r="OR8" s="835"/>
      <c r="OS8" s="835"/>
      <c r="OT8" s="835"/>
      <c r="OU8" s="835"/>
      <c r="OV8" s="835"/>
      <c r="OW8" s="835"/>
      <c r="OX8" s="835"/>
      <c r="OY8" s="835"/>
      <c r="OZ8" s="835"/>
      <c r="PA8" s="835"/>
      <c r="PB8" s="835"/>
      <c r="PC8" s="835"/>
      <c r="PD8" s="835"/>
      <c r="PE8" s="835"/>
      <c r="PF8" s="835"/>
      <c r="PG8" s="835"/>
      <c r="PH8" s="835"/>
      <c r="PI8" s="835"/>
      <c r="PJ8" s="835"/>
      <c r="PK8" s="835"/>
      <c r="PL8" s="835"/>
      <c r="PM8" s="835"/>
      <c r="PN8" s="835"/>
      <c r="PO8" s="835"/>
      <c r="PP8" s="835"/>
      <c r="PQ8" s="835"/>
      <c r="PR8" s="835"/>
      <c r="PS8" s="835"/>
      <c r="PT8" s="835"/>
      <c r="PU8" s="835"/>
      <c r="PV8" s="835"/>
      <c r="PW8" s="835"/>
      <c r="PX8" s="835"/>
      <c r="PY8" s="835"/>
      <c r="PZ8" s="835"/>
      <c r="QA8" s="835"/>
      <c r="QB8" s="835"/>
      <c r="QC8" s="835"/>
      <c r="QD8" s="835"/>
      <c r="QE8" s="835"/>
      <c r="QF8" s="835"/>
      <c r="QG8" s="835"/>
      <c r="QH8" s="835"/>
      <c r="QI8" s="835"/>
      <c r="QJ8" s="835"/>
      <c r="QK8" s="835"/>
      <c r="QL8" s="835"/>
      <c r="QM8" s="835"/>
      <c r="QN8" s="835"/>
      <c r="QO8" s="835"/>
      <c r="QP8" s="835"/>
      <c r="QQ8" s="835"/>
      <c r="QR8" s="835"/>
      <c r="QS8" s="835"/>
      <c r="QT8" s="835"/>
      <c r="QU8" s="835"/>
      <c r="QV8" s="835"/>
      <c r="QW8" s="835"/>
      <c r="QX8" s="835"/>
      <c r="QY8" s="835"/>
      <c r="QZ8" s="835"/>
      <c r="RA8" s="835"/>
      <c r="RB8" s="835"/>
      <c r="RC8" s="835"/>
      <c r="RD8" s="835"/>
      <c r="RE8" s="835"/>
      <c r="RF8" s="835"/>
      <c r="RG8" s="835"/>
      <c r="RH8" s="835"/>
      <c r="RI8" s="835"/>
      <c r="RJ8" s="835"/>
      <c r="RK8" s="835"/>
      <c r="RL8" s="835"/>
      <c r="RM8" s="835"/>
      <c r="RN8" s="835"/>
      <c r="RO8" s="835"/>
      <c r="RP8" s="835"/>
      <c r="RQ8" s="835"/>
      <c r="RR8" s="835"/>
      <c r="RS8" s="835"/>
      <c r="RT8" s="835"/>
      <c r="RU8" s="835"/>
      <c r="RV8" s="835"/>
      <c r="RW8" s="835"/>
      <c r="RX8" s="835"/>
      <c r="RY8" s="835"/>
      <c r="RZ8" s="835"/>
      <c r="SA8" s="835"/>
      <c r="SB8" s="835"/>
      <c r="SC8" s="835"/>
      <c r="SD8" s="835"/>
      <c r="SE8" s="835"/>
      <c r="SF8" s="835"/>
      <c r="SG8" s="835"/>
      <c r="SH8" s="835"/>
      <c r="SI8" s="835"/>
      <c r="SJ8" s="835"/>
      <c r="SK8" s="835"/>
      <c r="SL8" s="835"/>
      <c r="SM8" s="835"/>
      <c r="SN8" s="835"/>
      <c r="SO8" s="835"/>
      <c r="SP8" s="835"/>
      <c r="SQ8" s="835"/>
      <c r="SR8" s="835"/>
      <c r="SS8" s="835"/>
      <c r="ST8" s="835"/>
      <c r="SU8" s="835"/>
      <c r="SV8" s="835"/>
      <c r="SW8" s="835"/>
      <c r="SX8" s="835"/>
      <c r="SY8" s="835"/>
      <c r="SZ8" s="835"/>
      <c r="TA8" s="835"/>
      <c r="TB8" s="835"/>
      <c r="TC8" s="835"/>
      <c r="TD8" s="835"/>
      <c r="TE8" s="835"/>
      <c r="TF8" s="835"/>
      <c r="TG8" s="835"/>
      <c r="TH8" s="835"/>
      <c r="TI8" s="835"/>
      <c r="TJ8" s="835"/>
      <c r="TK8" s="835"/>
      <c r="TL8" s="835"/>
      <c r="TM8" s="835"/>
      <c r="TN8" s="835"/>
      <c r="TO8" s="835"/>
      <c r="TP8" s="835"/>
      <c r="TQ8" s="835"/>
      <c r="TR8" s="835"/>
      <c r="TS8" s="835"/>
      <c r="TT8" s="835"/>
      <c r="TU8" s="835"/>
      <c r="TV8" s="835"/>
      <c r="TW8" s="835"/>
      <c r="TX8" s="835"/>
      <c r="TY8" s="835"/>
      <c r="TZ8" s="835"/>
      <c r="UA8" s="835"/>
      <c r="UB8" s="835"/>
      <c r="UC8" s="835"/>
      <c r="UD8" s="835"/>
      <c r="UE8" s="835"/>
      <c r="UF8" s="835"/>
      <c r="UG8" s="835"/>
      <c r="UH8" s="835"/>
      <c r="UI8" s="835"/>
      <c r="UJ8" s="835"/>
      <c r="UK8" s="835"/>
      <c r="UL8" s="835"/>
      <c r="UM8" s="835"/>
      <c r="UN8" s="835"/>
      <c r="UO8" s="835"/>
      <c r="UP8" s="835"/>
      <c r="UQ8" s="835"/>
      <c r="UR8" s="835"/>
      <c r="US8" s="835"/>
      <c r="UT8" s="835"/>
      <c r="UU8" s="835"/>
      <c r="UV8" s="835"/>
      <c r="UW8" s="835"/>
      <c r="UX8" s="835"/>
      <c r="UY8" s="835"/>
      <c r="UZ8" s="835"/>
      <c r="VA8" s="835"/>
      <c r="VB8" s="835"/>
      <c r="VC8" s="835"/>
      <c r="VD8" s="835"/>
      <c r="VE8" s="835"/>
      <c r="VF8" s="835"/>
      <c r="VG8" s="835"/>
      <c r="VH8" s="835"/>
      <c r="VI8" s="835"/>
      <c r="VJ8" s="835"/>
      <c r="VK8" s="835"/>
      <c r="VL8" s="835"/>
      <c r="VM8" s="835"/>
    </row>
    <row r="9" spans="1:16307" ht="15">
      <c r="A9" s="808"/>
      <c r="B9" s="808"/>
      <c r="C9" s="808"/>
      <c r="D9" s="835"/>
      <c r="E9" s="1156" t="s">
        <v>767</v>
      </c>
      <c r="F9" s="1157"/>
      <c r="G9" s="1158"/>
      <c r="H9" s="1158"/>
      <c r="I9" s="1158"/>
      <c r="J9" s="1159"/>
      <c r="K9" s="1159"/>
      <c r="L9" s="1159"/>
      <c r="M9" s="824"/>
      <c r="N9" s="824"/>
      <c r="O9" s="835"/>
      <c r="P9" s="835"/>
      <c r="Q9" s="835"/>
      <c r="R9" s="824"/>
      <c r="S9" s="824"/>
      <c r="T9" s="824"/>
      <c r="U9" s="824"/>
      <c r="V9" s="824"/>
      <c r="W9" s="835"/>
      <c r="X9" s="835"/>
      <c r="Y9" s="835"/>
      <c r="Z9" s="835"/>
      <c r="AA9" s="835"/>
      <c r="AB9" s="835"/>
      <c r="AC9" s="835"/>
      <c r="AD9" s="835"/>
      <c r="AE9" s="835"/>
      <c r="AF9" s="835"/>
      <c r="AG9" s="835"/>
      <c r="AH9" s="835"/>
      <c r="AI9" s="835"/>
      <c r="AJ9" s="835"/>
      <c r="AK9" s="835"/>
      <c r="AL9" s="835"/>
      <c r="AM9" s="835"/>
      <c r="AN9" s="835"/>
      <c r="AO9" s="835"/>
      <c r="AP9" s="835"/>
      <c r="AQ9" s="835"/>
      <c r="AR9" s="835"/>
      <c r="AS9" s="835"/>
      <c r="AT9" s="835"/>
      <c r="AU9" s="835"/>
      <c r="AV9" s="835"/>
      <c r="AW9" s="835"/>
      <c r="AX9" s="835"/>
      <c r="AY9" s="835"/>
      <c r="AZ9" s="835"/>
      <c r="BA9" s="835"/>
      <c r="BB9" s="835"/>
      <c r="BC9" s="835"/>
      <c r="BD9" s="835"/>
      <c r="BE9" s="835"/>
      <c r="BF9" s="835"/>
      <c r="BG9" s="835"/>
      <c r="BH9" s="835"/>
      <c r="BI9" s="835"/>
      <c r="BJ9" s="835"/>
      <c r="BK9" s="835"/>
      <c r="BL9" s="835"/>
      <c r="BM9" s="835"/>
      <c r="BN9" s="835"/>
      <c r="BO9" s="835"/>
      <c r="BP9" s="835"/>
      <c r="BQ9" s="835"/>
      <c r="BR9" s="835"/>
      <c r="BS9" s="835"/>
      <c r="BT9" s="835"/>
      <c r="BU9" s="835"/>
      <c r="BV9" s="835"/>
      <c r="BW9" s="835"/>
      <c r="BX9" s="835"/>
      <c r="BY9" s="835"/>
      <c r="BZ9" s="835"/>
      <c r="CA9" s="835"/>
      <c r="CB9" s="835"/>
      <c r="CC9" s="835"/>
      <c r="CD9" s="835"/>
      <c r="CE9" s="835"/>
      <c r="CF9" s="835"/>
      <c r="CG9" s="835"/>
      <c r="CH9" s="835"/>
      <c r="CI9" s="835"/>
      <c r="CJ9" s="835"/>
      <c r="CK9" s="835"/>
      <c r="CL9" s="835"/>
      <c r="CM9" s="835"/>
      <c r="CN9" s="835"/>
      <c r="CO9" s="835"/>
      <c r="CP9" s="835"/>
      <c r="CQ9" s="835"/>
      <c r="CR9" s="835"/>
      <c r="CS9" s="835"/>
      <c r="CT9" s="835"/>
      <c r="CU9" s="835"/>
      <c r="CV9" s="835"/>
      <c r="CW9" s="835"/>
      <c r="CX9" s="835"/>
      <c r="CY9" s="835"/>
      <c r="CZ9" s="835"/>
      <c r="DA9" s="835"/>
      <c r="DB9" s="835"/>
      <c r="DC9" s="835"/>
      <c r="DD9" s="835"/>
      <c r="DE9" s="835"/>
      <c r="DF9" s="835"/>
      <c r="DG9" s="835"/>
      <c r="DH9" s="835"/>
      <c r="DI9" s="835"/>
      <c r="DJ9" s="835"/>
      <c r="DK9" s="835"/>
      <c r="DL9" s="835"/>
      <c r="DM9" s="835"/>
      <c r="DN9" s="835"/>
      <c r="DO9" s="835"/>
      <c r="DP9" s="835"/>
      <c r="DQ9" s="835"/>
      <c r="DR9" s="835"/>
      <c r="DS9" s="835"/>
      <c r="DT9" s="835"/>
      <c r="DU9" s="835"/>
      <c r="DV9" s="835"/>
      <c r="DW9" s="835"/>
      <c r="DX9" s="835"/>
      <c r="DY9" s="835"/>
      <c r="DZ9" s="835"/>
      <c r="EA9" s="835"/>
      <c r="EB9" s="835"/>
      <c r="EC9" s="835"/>
      <c r="ED9" s="835"/>
      <c r="EE9" s="835"/>
      <c r="EF9" s="835"/>
      <c r="EG9" s="835"/>
      <c r="EH9" s="835"/>
      <c r="EI9" s="835"/>
      <c r="EJ9" s="835"/>
      <c r="EK9" s="835"/>
      <c r="EL9" s="835"/>
      <c r="EM9" s="835"/>
      <c r="EN9" s="835"/>
      <c r="EO9" s="835"/>
      <c r="EP9" s="835"/>
      <c r="EQ9" s="835"/>
      <c r="ER9" s="835"/>
      <c r="ES9" s="835"/>
      <c r="ET9" s="835"/>
      <c r="EU9" s="835"/>
      <c r="EV9" s="835"/>
      <c r="EW9" s="835"/>
      <c r="EX9" s="835"/>
      <c r="EY9" s="835"/>
      <c r="EZ9" s="835"/>
      <c r="FA9" s="835"/>
      <c r="FB9" s="835"/>
      <c r="FC9" s="835"/>
      <c r="FD9" s="835"/>
      <c r="FE9" s="835"/>
      <c r="FF9" s="835"/>
      <c r="FG9" s="835"/>
      <c r="FH9" s="835"/>
      <c r="FI9" s="835"/>
      <c r="FJ9" s="835"/>
      <c r="FK9" s="835"/>
      <c r="FL9" s="835"/>
      <c r="FM9" s="835"/>
      <c r="FN9" s="835"/>
      <c r="FO9" s="835"/>
      <c r="FP9" s="835"/>
      <c r="FQ9" s="835"/>
      <c r="FR9" s="835"/>
      <c r="FS9" s="835"/>
      <c r="FT9" s="835"/>
      <c r="FU9" s="835"/>
      <c r="FV9" s="835"/>
      <c r="FW9" s="835"/>
      <c r="FX9" s="835"/>
      <c r="FY9" s="835"/>
      <c r="FZ9" s="835"/>
      <c r="GA9" s="835"/>
      <c r="GB9" s="835"/>
      <c r="GC9" s="835"/>
      <c r="GD9" s="835"/>
      <c r="GE9" s="835"/>
      <c r="GF9" s="835"/>
      <c r="GG9" s="835"/>
      <c r="GH9" s="835"/>
      <c r="GI9" s="835"/>
      <c r="GJ9" s="835"/>
      <c r="GK9" s="835"/>
      <c r="GL9" s="835"/>
      <c r="GM9" s="835"/>
      <c r="GN9" s="835"/>
      <c r="GO9" s="835"/>
      <c r="GP9" s="835"/>
      <c r="GQ9" s="835"/>
      <c r="GR9" s="835"/>
      <c r="GS9" s="835"/>
      <c r="GT9" s="835"/>
    </row>
    <row r="10" spans="1:16307">
      <c r="A10" s="808"/>
      <c r="B10" s="808"/>
      <c r="C10" s="808"/>
      <c r="D10" s="835"/>
      <c r="E10" s="746"/>
      <c r="F10" s="744"/>
      <c r="G10" s="835"/>
      <c r="H10" s="835"/>
      <c r="I10" s="835"/>
      <c r="J10" s="824"/>
      <c r="K10" s="824"/>
      <c r="L10" s="824"/>
      <c r="M10" s="824"/>
      <c r="N10" s="824"/>
      <c r="O10" s="835"/>
      <c r="P10" s="835"/>
      <c r="Q10" s="835"/>
      <c r="R10" s="824"/>
      <c r="S10" s="824"/>
      <c r="T10" s="824"/>
      <c r="U10" s="824"/>
      <c r="V10" s="824"/>
      <c r="W10" s="835"/>
      <c r="X10" s="835"/>
      <c r="Y10" s="835"/>
      <c r="Z10" s="835"/>
      <c r="AA10" s="835"/>
      <c r="AB10" s="835"/>
      <c r="AC10" s="835"/>
      <c r="AD10" s="835"/>
      <c r="AE10" s="835"/>
      <c r="AF10" s="835"/>
      <c r="AG10" s="835"/>
      <c r="AH10" s="835"/>
      <c r="AI10" s="835"/>
      <c r="AJ10" s="835"/>
      <c r="AK10" s="835"/>
      <c r="AL10" s="835"/>
      <c r="AM10" s="835"/>
      <c r="AN10" s="835"/>
      <c r="AO10" s="835"/>
      <c r="AP10" s="835"/>
      <c r="AQ10" s="835"/>
      <c r="AR10" s="835"/>
      <c r="AS10" s="835"/>
      <c r="AT10" s="835"/>
      <c r="AU10" s="835"/>
      <c r="AV10" s="835"/>
      <c r="AW10" s="835"/>
      <c r="AX10" s="835"/>
      <c r="AY10" s="835"/>
      <c r="AZ10" s="835"/>
      <c r="BA10" s="835"/>
      <c r="BB10" s="835"/>
      <c r="BC10" s="835"/>
      <c r="BD10" s="835"/>
      <c r="BE10" s="835"/>
      <c r="BF10" s="835"/>
      <c r="BG10" s="835"/>
      <c r="BH10" s="835"/>
      <c r="BI10" s="835"/>
      <c r="BJ10" s="835"/>
      <c r="BK10" s="835"/>
      <c r="BL10" s="835"/>
      <c r="BM10" s="835"/>
      <c r="BN10" s="835"/>
      <c r="BO10" s="835"/>
      <c r="BP10" s="835"/>
      <c r="BQ10" s="835"/>
      <c r="BR10" s="835"/>
      <c r="BS10" s="835"/>
      <c r="BT10" s="835"/>
      <c r="BU10" s="835"/>
      <c r="BV10" s="835"/>
      <c r="BW10" s="835"/>
      <c r="BX10" s="835"/>
      <c r="BY10" s="835"/>
      <c r="BZ10" s="835"/>
      <c r="CA10" s="835"/>
      <c r="CB10" s="835"/>
      <c r="CC10" s="835"/>
      <c r="CD10" s="835"/>
      <c r="CE10" s="835"/>
      <c r="CF10" s="835"/>
      <c r="CG10" s="835"/>
      <c r="CH10" s="835"/>
      <c r="CI10" s="835"/>
      <c r="CJ10" s="835"/>
      <c r="CK10" s="835"/>
      <c r="CL10" s="835"/>
      <c r="CM10" s="835"/>
      <c r="CN10" s="835"/>
      <c r="CO10" s="835"/>
      <c r="CP10" s="835"/>
      <c r="CQ10" s="835"/>
      <c r="CR10" s="835"/>
      <c r="CS10" s="835"/>
      <c r="CT10" s="835"/>
      <c r="CU10" s="835"/>
      <c r="CV10" s="835"/>
      <c r="CW10" s="835"/>
      <c r="CX10" s="835"/>
      <c r="CY10" s="835"/>
      <c r="CZ10" s="835"/>
      <c r="DA10" s="835"/>
      <c r="DB10" s="835"/>
      <c r="DC10" s="835"/>
      <c r="DD10" s="835"/>
      <c r="DE10" s="835"/>
      <c r="DF10" s="835"/>
      <c r="DG10" s="835"/>
      <c r="DH10" s="835"/>
      <c r="DI10" s="835"/>
      <c r="DJ10" s="835"/>
      <c r="DK10" s="835"/>
      <c r="DL10" s="835"/>
      <c r="DM10" s="835"/>
      <c r="DN10" s="835"/>
      <c r="DO10" s="835"/>
      <c r="DP10" s="835"/>
      <c r="DQ10" s="835"/>
      <c r="DR10" s="835"/>
      <c r="DS10" s="835"/>
      <c r="DT10" s="835"/>
      <c r="DU10" s="835"/>
      <c r="DV10" s="835"/>
      <c r="DW10" s="835"/>
      <c r="DX10" s="835"/>
      <c r="DY10" s="835"/>
      <c r="DZ10" s="835"/>
      <c r="EA10" s="835"/>
      <c r="EB10" s="835"/>
      <c r="EC10" s="835"/>
      <c r="ED10" s="835"/>
      <c r="EE10" s="835"/>
      <c r="EF10" s="835"/>
      <c r="EG10" s="835"/>
      <c r="EH10" s="835"/>
      <c r="EI10" s="835"/>
      <c r="EJ10" s="835"/>
      <c r="EK10" s="835"/>
      <c r="EL10" s="835"/>
      <c r="EM10" s="835"/>
      <c r="EN10" s="835"/>
      <c r="EO10" s="835"/>
      <c r="EP10" s="835"/>
      <c r="EQ10" s="835"/>
      <c r="ER10" s="835"/>
      <c r="ES10" s="835"/>
      <c r="ET10" s="835"/>
      <c r="EU10" s="835"/>
      <c r="EV10" s="835"/>
      <c r="EW10" s="835"/>
      <c r="EX10" s="835"/>
      <c r="EY10" s="835"/>
      <c r="EZ10" s="835"/>
      <c r="FA10" s="835"/>
      <c r="FB10" s="835"/>
      <c r="FC10" s="835"/>
      <c r="FD10" s="835"/>
      <c r="FE10" s="835"/>
      <c r="FF10" s="835"/>
      <c r="FG10" s="835"/>
      <c r="FH10" s="835"/>
      <c r="FI10" s="835"/>
      <c r="FJ10" s="835"/>
      <c r="FK10" s="835"/>
      <c r="FL10" s="835"/>
      <c r="FM10" s="835"/>
      <c r="FN10" s="835"/>
      <c r="FO10" s="835"/>
      <c r="FP10" s="835"/>
      <c r="FQ10" s="835"/>
      <c r="FR10" s="835"/>
      <c r="FS10" s="835"/>
      <c r="FT10" s="835"/>
      <c r="FU10" s="835"/>
      <c r="FV10" s="835"/>
      <c r="FW10" s="835"/>
      <c r="FX10" s="835"/>
      <c r="FY10" s="835"/>
      <c r="FZ10" s="835"/>
      <c r="GA10" s="835"/>
      <c r="GB10" s="835"/>
      <c r="GC10" s="835"/>
      <c r="GD10" s="835"/>
      <c r="GE10" s="835"/>
      <c r="GF10" s="835"/>
      <c r="GG10" s="835"/>
      <c r="GH10" s="835"/>
      <c r="GI10" s="835"/>
      <c r="GJ10" s="835"/>
      <c r="GK10" s="835"/>
      <c r="GL10" s="835"/>
      <c r="GM10" s="835"/>
      <c r="GN10" s="835"/>
      <c r="GO10" s="835"/>
      <c r="GP10" s="835"/>
      <c r="GQ10" s="835"/>
      <c r="GR10" s="835"/>
      <c r="GS10" s="835"/>
      <c r="GT10" s="835"/>
    </row>
    <row r="11" spans="1:16307">
      <c r="A11" s="808"/>
      <c r="B11" s="808"/>
      <c r="C11" s="808"/>
      <c r="D11" s="835">
        <v>1</v>
      </c>
      <c r="E11" s="835" t="s">
        <v>47</v>
      </c>
      <c r="F11" s="744"/>
      <c r="G11" s="835"/>
      <c r="H11" s="835"/>
      <c r="I11" s="835"/>
      <c r="J11" s="679"/>
      <c r="K11" s="679"/>
      <c r="L11" s="679"/>
      <c r="M11" s="679"/>
      <c r="N11" s="679"/>
      <c r="O11" s="835"/>
      <c r="P11" s="835"/>
      <c r="Q11" s="835"/>
      <c r="R11" s="679"/>
      <c r="S11" s="679"/>
      <c r="T11" s="679"/>
      <c r="U11" s="679"/>
      <c r="V11" s="679"/>
      <c r="W11" s="835"/>
      <c r="X11" s="835"/>
      <c r="Y11" s="835"/>
      <c r="Z11" s="835"/>
      <c r="AA11" s="835"/>
      <c r="AB11" s="835"/>
      <c r="AC11" s="835"/>
      <c r="AD11" s="835"/>
      <c r="AE11" s="835"/>
      <c r="AF11" s="835"/>
      <c r="AG11" s="835"/>
      <c r="AH11" s="835"/>
      <c r="AI11" s="835"/>
      <c r="AJ11" s="835"/>
      <c r="AK11" s="835"/>
      <c r="AL11" s="835"/>
      <c r="AM11" s="835"/>
      <c r="AN11" s="835"/>
      <c r="AO11" s="835"/>
      <c r="AP11" s="835"/>
      <c r="AQ11" s="835"/>
      <c r="AR11" s="835"/>
      <c r="AS11" s="835"/>
      <c r="AT11" s="835"/>
      <c r="AU11" s="835"/>
      <c r="AV11" s="835"/>
      <c r="AW11" s="835"/>
      <c r="AX11" s="835"/>
      <c r="AY11" s="835"/>
      <c r="AZ11" s="835"/>
      <c r="BA11" s="835"/>
      <c r="BB11" s="835"/>
      <c r="BC11" s="835"/>
      <c r="BD11" s="835"/>
      <c r="BE11" s="835"/>
      <c r="BF11" s="835"/>
      <c r="BG11" s="835"/>
      <c r="BH11" s="835"/>
      <c r="BI11" s="835"/>
      <c r="BJ11" s="835"/>
      <c r="BK11" s="835"/>
      <c r="BL11" s="835"/>
      <c r="BM11" s="835"/>
      <c r="BN11" s="835"/>
      <c r="BO11" s="835"/>
      <c r="BP11" s="835"/>
      <c r="BQ11" s="835"/>
      <c r="BR11" s="835"/>
      <c r="BS11" s="835"/>
      <c r="BT11" s="835"/>
      <c r="BU11" s="835"/>
      <c r="BV11" s="835"/>
      <c r="BW11" s="835"/>
      <c r="BX11" s="835"/>
      <c r="BY11" s="835"/>
      <c r="BZ11" s="835"/>
      <c r="CA11" s="835"/>
      <c r="CB11" s="835"/>
      <c r="CC11" s="835"/>
      <c r="CD11" s="835"/>
      <c r="CE11" s="835"/>
      <c r="CF11" s="835"/>
      <c r="CG11" s="835"/>
      <c r="CH11" s="835"/>
      <c r="CI11" s="835"/>
      <c r="CJ11" s="835"/>
      <c r="CK11" s="835"/>
      <c r="CL11" s="835"/>
      <c r="CM11" s="835"/>
      <c r="CN11" s="835"/>
      <c r="CO11" s="835"/>
      <c r="CP11" s="835"/>
      <c r="CQ11" s="835"/>
      <c r="CR11" s="835"/>
      <c r="CS11" s="835"/>
      <c r="CT11" s="835"/>
      <c r="CU11" s="835"/>
      <c r="CV11" s="835"/>
      <c r="CW11" s="835"/>
      <c r="CX11" s="835"/>
      <c r="CY11" s="835"/>
      <c r="CZ11" s="835"/>
      <c r="DA11" s="835"/>
      <c r="DB11" s="835"/>
      <c r="DC11" s="835"/>
      <c r="DD11" s="835"/>
      <c r="DE11" s="835"/>
      <c r="DF11" s="835"/>
      <c r="DG11" s="835"/>
      <c r="DH11" s="835"/>
      <c r="DI11" s="835"/>
      <c r="DJ11" s="835"/>
      <c r="DK11" s="835"/>
      <c r="DL11" s="835"/>
      <c r="DM11" s="835"/>
      <c r="DN11" s="835"/>
      <c r="DO11" s="835"/>
      <c r="DP11" s="835"/>
      <c r="DQ11" s="835"/>
      <c r="DR11" s="835"/>
      <c r="DS11" s="835"/>
      <c r="DT11" s="835"/>
      <c r="DU11" s="835"/>
      <c r="DV11" s="835"/>
      <c r="DW11" s="835"/>
      <c r="DX11" s="835"/>
      <c r="DY11" s="835"/>
      <c r="DZ11" s="835"/>
      <c r="EA11" s="835"/>
      <c r="EB11" s="835"/>
      <c r="EC11" s="835"/>
      <c r="ED11" s="835"/>
      <c r="EE11" s="835"/>
      <c r="EF11" s="835"/>
      <c r="EG11" s="835"/>
      <c r="EH11" s="835"/>
      <c r="EI11" s="835"/>
      <c r="EJ11" s="835"/>
      <c r="EK11" s="835"/>
      <c r="EL11" s="835"/>
      <c r="EM11" s="835"/>
      <c r="EN11" s="835"/>
      <c r="EO11" s="835"/>
      <c r="EP11" s="835"/>
      <c r="EQ11" s="835"/>
      <c r="ER11" s="835"/>
      <c r="ES11" s="835"/>
      <c r="ET11" s="835"/>
      <c r="EU11" s="835"/>
      <c r="EV11" s="835"/>
      <c r="EW11" s="835"/>
      <c r="EX11" s="835"/>
      <c r="EY11" s="835"/>
      <c r="EZ11" s="835"/>
      <c r="FA11" s="835"/>
      <c r="FB11" s="835"/>
      <c r="FC11" s="835"/>
      <c r="FD11" s="835"/>
      <c r="FE11" s="835"/>
      <c r="FF11" s="835"/>
      <c r="FG11" s="835"/>
      <c r="FH11" s="835"/>
      <c r="FI11" s="835"/>
      <c r="FJ11" s="835"/>
      <c r="FK11" s="835"/>
      <c r="FL11" s="835"/>
      <c r="FM11" s="835"/>
      <c r="FN11" s="835"/>
      <c r="FO11" s="835"/>
      <c r="FP11" s="835"/>
      <c r="FQ11" s="835"/>
      <c r="FR11" s="835"/>
      <c r="FS11" s="835"/>
      <c r="FT11" s="835"/>
      <c r="FU11" s="835"/>
      <c r="FV11" s="835"/>
      <c r="FW11" s="835"/>
      <c r="FX11" s="835"/>
      <c r="FY11" s="835"/>
      <c r="FZ11" s="835"/>
      <c r="GA11" s="835"/>
      <c r="GB11" s="835"/>
      <c r="GC11" s="835"/>
      <c r="GD11" s="835"/>
      <c r="GE11" s="835"/>
      <c r="GF11" s="835"/>
      <c r="GG11" s="835"/>
      <c r="GH11" s="835"/>
      <c r="GI11" s="835"/>
      <c r="GJ11" s="835"/>
      <c r="GK11" s="835"/>
      <c r="GL11" s="835"/>
      <c r="GM11" s="835"/>
      <c r="GN11" s="835"/>
      <c r="GO11" s="835"/>
      <c r="GP11" s="835"/>
      <c r="GQ11" s="835"/>
      <c r="GR11" s="835"/>
      <c r="GS11" s="835"/>
      <c r="GT11" s="835"/>
    </row>
    <row r="12" spans="1:16307">
      <c r="A12" s="808"/>
      <c r="B12" s="808"/>
      <c r="C12" s="808"/>
      <c r="D12" s="835"/>
      <c r="E12" s="835"/>
      <c r="F12" s="744"/>
      <c r="G12" s="835"/>
      <c r="H12" s="835"/>
      <c r="I12" s="835"/>
      <c r="J12" s="679"/>
      <c r="K12" s="679"/>
      <c r="L12" s="679"/>
      <c r="M12" s="679"/>
      <c r="N12" s="679"/>
      <c r="O12" s="835"/>
      <c r="P12" s="835"/>
      <c r="Q12" s="835"/>
      <c r="R12" s="679"/>
      <c r="S12" s="679"/>
      <c r="T12" s="679"/>
      <c r="U12" s="679"/>
      <c r="V12" s="679"/>
      <c r="W12" s="835"/>
      <c r="X12" s="835"/>
      <c r="Y12" s="835"/>
      <c r="Z12" s="835"/>
      <c r="AA12" s="835"/>
      <c r="AB12" s="835"/>
      <c r="AC12" s="835"/>
      <c r="AD12" s="835"/>
      <c r="AE12" s="835"/>
      <c r="AF12" s="835"/>
      <c r="AG12" s="835"/>
      <c r="AH12" s="835"/>
      <c r="AI12" s="835"/>
      <c r="AJ12" s="835"/>
      <c r="AK12" s="835"/>
      <c r="AL12" s="835"/>
      <c r="AM12" s="835"/>
      <c r="AN12" s="835"/>
      <c r="AO12" s="835"/>
      <c r="AP12" s="835"/>
      <c r="AQ12" s="835"/>
      <c r="AR12" s="835"/>
      <c r="AS12" s="835"/>
      <c r="AT12" s="835"/>
      <c r="AU12" s="835"/>
      <c r="AV12" s="835"/>
      <c r="AW12" s="835"/>
      <c r="AX12" s="835"/>
      <c r="AY12" s="835"/>
      <c r="AZ12" s="835"/>
      <c r="BA12" s="835"/>
      <c r="BB12" s="835"/>
      <c r="BC12" s="835"/>
      <c r="BD12" s="835"/>
      <c r="BE12" s="835"/>
      <c r="BF12" s="835"/>
      <c r="BG12" s="835"/>
      <c r="BH12" s="835"/>
      <c r="BI12" s="835"/>
      <c r="BJ12" s="835"/>
      <c r="BK12" s="835"/>
      <c r="BL12" s="835"/>
      <c r="BM12" s="835"/>
      <c r="BN12" s="835"/>
      <c r="BO12" s="835"/>
      <c r="BP12" s="835"/>
      <c r="BQ12" s="835"/>
      <c r="BR12" s="835"/>
      <c r="BS12" s="835"/>
      <c r="BT12" s="835"/>
      <c r="BU12" s="835"/>
      <c r="BV12" s="835"/>
      <c r="BW12" s="835"/>
      <c r="BX12" s="835"/>
      <c r="BY12" s="835"/>
      <c r="BZ12" s="835"/>
      <c r="CA12" s="835"/>
      <c r="CB12" s="835"/>
      <c r="CC12" s="835"/>
      <c r="CD12" s="835"/>
      <c r="CE12" s="835"/>
      <c r="CF12" s="835"/>
      <c r="CG12" s="835"/>
      <c r="CH12" s="835"/>
      <c r="CI12" s="835"/>
      <c r="CJ12" s="835"/>
      <c r="CK12" s="835"/>
      <c r="CL12" s="835"/>
      <c r="CM12" s="835"/>
      <c r="CN12" s="835"/>
      <c r="CO12" s="835"/>
      <c r="CP12" s="835"/>
      <c r="CQ12" s="835"/>
      <c r="CR12" s="835"/>
      <c r="CS12" s="835"/>
      <c r="CT12" s="835"/>
      <c r="CU12" s="835"/>
      <c r="CV12" s="835"/>
      <c r="CW12" s="835"/>
      <c r="CX12" s="835"/>
      <c r="CY12" s="835"/>
      <c r="CZ12" s="835"/>
      <c r="DA12" s="835"/>
      <c r="DB12" s="835"/>
      <c r="DC12" s="835"/>
      <c r="DD12" s="835"/>
      <c r="DE12" s="835"/>
      <c r="DF12" s="835"/>
      <c r="DG12" s="835"/>
      <c r="DH12" s="835"/>
      <c r="DI12" s="835"/>
      <c r="DJ12" s="835"/>
      <c r="DK12" s="835"/>
      <c r="DL12" s="835"/>
      <c r="DM12" s="835"/>
      <c r="DN12" s="835"/>
      <c r="DO12" s="835"/>
      <c r="DP12" s="835"/>
      <c r="DQ12" s="835"/>
      <c r="DR12" s="835"/>
      <c r="DS12" s="835"/>
      <c r="DT12" s="835"/>
      <c r="DU12" s="835"/>
      <c r="DV12" s="835"/>
      <c r="DW12" s="835"/>
      <c r="DX12" s="835"/>
      <c r="DY12" s="835"/>
      <c r="DZ12" s="835"/>
      <c r="EA12" s="835"/>
      <c r="EB12" s="835"/>
      <c r="EC12" s="835"/>
      <c r="ED12" s="835"/>
      <c r="EE12" s="835"/>
      <c r="EF12" s="835"/>
      <c r="EG12" s="835"/>
      <c r="EH12" s="835"/>
      <c r="EI12" s="835"/>
      <c r="EJ12" s="835"/>
      <c r="EK12" s="835"/>
      <c r="EL12" s="835"/>
      <c r="EM12" s="835"/>
      <c r="EN12" s="835"/>
      <c r="EO12" s="835"/>
      <c r="EP12" s="835"/>
      <c r="EQ12" s="835"/>
      <c r="ER12" s="835"/>
      <c r="ES12" s="835"/>
      <c r="ET12" s="835"/>
      <c r="EU12" s="835"/>
      <c r="EV12" s="835"/>
      <c r="EW12" s="835"/>
      <c r="EX12" s="835"/>
      <c r="EY12" s="835"/>
      <c r="EZ12" s="835"/>
      <c r="FA12" s="835"/>
      <c r="FB12" s="835"/>
      <c r="FC12" s="835"/>
      <c r="FD12" s="835"/>
      <c r="FE12" s="835"/>
      <c r="FF12" s="835"/>
      <c r="FG12" s="835"/>
      <c r="FH12" s="835"/>
      <c r="FI12" s="835"/>
      <c r="FJ12" s="835"/>
      <c r="FK12" s="835"/>
      <c r="FL12" s="835"/>
      <c r="FM12" s="835"/>
      <c r="FN12" s="835"/>
      <c r="FO12" s="835"/>
      <c r="FP12" s="835"/>
      <c r="FQ12" s="835"/>
      <c r="FR12" s="835"/>
      <c r="FS12" s="835"/>
      <c r="FT12" s="835"/>
      <c r="FU12" s="835"/>
      <c r="FV12" s="835"/>
      <c r="FW12" s="835"/>
      <c r="FX12" s="835"/>
      <c r="FY12" s="835"/>
      <c r="FZ12" s="835"/>
      <c r="GA12" s="835"/>
      <c r="GB12" s="835"/>
      <c r="GC12" s="835"/>
      <c r="GD12" s="835"/>
      <c r="GE12" s="835"/>
      <c r="GF12" s="835"/>
      <c r="GG12" s="835"/>
      <c r="GH12" s="835"/>
      <c r="GI12" s="835"/>
      <c r="GJ12" s="835"/>
      <c r="GK12" s="835"/>
      <c r="GL12" s="835"/>
      <c r="GM12" s="835"/>
      <c r="GN12" s="835"/>
      <c r="GO12" s="835"/>
      <c r="GP12" s="835"/>
      <c r="GQ12" s="835"/>
      <c r="GR12" s="835"/>
      <c r="GS12" s="835"/>
      <c r="GT12" s="835"/>
    </row>
    <row r="13" spans="1:16307">
      <c r="A13" s="808"/>
      <c r="B13" s="808"/>
      <c r="C13" s="808"/>
      <c r="D13" s="835">
        <v>2</v>
      </c>
      <c r="E13" s="747" t="s">
        <v>48</v>
      </c>
      <c r="F13" s="744"/>
      <c r="G13" s="835"/>
      <c r="H13" s="835"/>
      <c r="I13" s="835"/>
      <c r="J13" s="679"/>
      <c r="K13" s="679"/>
      <c r="L13" s="679"/>
      <c r="M13" s="679"/>
      <c r="N13" s="679"/>
      <c r="O13" s="835"/>
      <c r="P13" s="835"/>
      <c r="Q13" s="835"/>
      <c r="R13" s="679"/>
      <c r="S13" s="679"/>
      <c r="T13" s="679"/>
      <c r="U13" s="679"/>
      <c r="V13" s="679"/>
      <c r="W13" s="835"/>
      <c r="X13" s="835"/>
      <c r="Y13" s="835"/>
      <c r="Z13" s="835"/>
      <c r="AA13" s="835"/>
      <c r="AB13" s="835"/>
      <c r="AC13" s="835"/>
      <c r="AD13" s="835"/>
      <c r="AE13" s="835"/>
      <c r="AF13" s="835"/>
      <c r="AG13" s="835"/>
      <c r="AH13" s="835"/>
      <c r="AI13" s="835"/>
      <c r="AJ13" s="835"/>
      <c r="AK13" s="835"/>
      <c r="AL13" s="835"/>
      <c r="AM13" s="835"/>
      <c r="AN13" s="835"/>
      <c r="AO13" s="835"/>
      <c r="AP13" s="835"/>
      <c r="AQ13" s="835"/>
      <c r="AR13" s="835"/>
      <c r="AS13" s="835"/>
      <c r="AT13" s="835"/>
      <c r="AU13" s="835"/>
      <c r="AV13" s="835"/>
      <c r="AW13" s="835"/>
      <c r="AX13" s="835"/>
      <c r="AY13" s="835"/>
      <c r="AZ13" s="835"/>
      <c r="BA13" s="835"/>
      <c r="BB13" s="835"/>
      <c r="BC13" s="835"/>
      <c r="BD13" s="835"/>
      <c r="BE13" s="835"/>
      <c r="BF13" s="835"/>
      <c r="BG13" s="835"/>
      <c r="BH13" s="835"/>
      <c r="BI13" s="835"/>
      <c r="BJ13" s="835"/>
      <c r="BK13" s="835"/>
      <c r="BL13" s="835"/>
      <c r="BM13" s="835"/>
      <c r="BN13" s="835"/>
      <c r="BO13" s="835"/>
      <c r="BP13" s="835"/>
      <c r="BQ13" s="835"/>
      <c r="BR13" s="835"/>
      <c r="BS13" s="835"/>
      <c r="BT13" s="835"/>
      <c r="BU13" s="835"/>
      <c r="BV13" s="835"/>
      <c r="BW13" s="835"/>
      <c r="BX13" s="835"/>
      <c r="BY13" s="835"/>
      <c r="BZ13" s="835"/>
      <c r="CA13" s="835"/>
      <c r="CB13" s="835"/>
      <c r="CC13" s="835"/>
      <c r="CD13" s="835"/>
      <c r="CE13" s="835"/>
      <c r="CF13" s="835"/>
      <c r="CG13" s="835"/>
      <c r="CH13" s="835"/>
      <c r="CI13" s="835"/>
      <c r="CJ13" s="835"/>
      <c r="CK13" s="835"/>
      <c r="CL13" s="835"/>
      <c r="CM13" s="835"/>
      <c r="CN13" s="835"/>
      <c r="CO13" s="835"/>
      <c r="CP13" s="835"/>
      <c r="CQ13" s="835"/>
      <c r="CR13" s="835"/>
      <c r="CS13" s="835"/>
      <c r="CT13" s="835"/>
      <c r="CU13" s="835"/>
      <c r="CV13" s="835"/>
      <c r="CW13" s="835"/>
      <c r="CX13" s="835"/>
      <c r="CY13" s="835"/>
      <c r="CZ13" s="835"/>
      <c r="DA13" s="835"/>
      <c r="DB13" s="835"/>
      <c r="DC13" s="835"/>
      <c r="DD13" s="835"/>
      <c r="DE13" s="835"/>
      <c r="DF13" s="835"/>
      <c r="DG13" s="835"/>
      <c r="DH13" s="835"/>
      <c r="DI13" s="835"/>
      <c r="DJ13" s="835"/>
      <c r="DK13" s="835"/>
      <c r="DL13" s="835"/>
      <c r="DM13" s="835"/>
      <c r="DN13" s="835"/>
      <c r="DO13" s="835"/>
      <c r="DP13" s="835"/>
      <c r="DQ13" s="835"/>
      <c r="DR13" s="835"/>
      <c r="DS13" s="835"/>
      <c r="DT13" s="835"/>
      <c r="DU13" s="835"/>
      <c r="DV13" s="835"/>
      <c r="DW13" s="835"/>
      <c r="DX13" s="835"/>
      <c r="DY13" s="835"/>
      <c r="DZ13" s="835"/>
      <c r="EA13" s="835"/>
      <c r="EB13" s="835"/>
      <c r="EC13" s="835"/>
      <c r="ED13" s="835"/>
      <c r="EE13" s="835"/>
      <c r="EF13" s="835"/>
      <c r="EG13" s="835"/>
      <c r="EH13" s="835"/>
      <c r="EI13" s="835"/>
      <c r="EJ13" s="835"/>
      <c r="EK13" s="835"/>
      <c r="EL13" s="835"/>
      <c r="EM13" s="835"/>
      <c r="EN13" s="835"/>
      <c r="EO13" s="835"/>
      <c r="EP13" s="835"/>
      <c r="EQ13" s="835"/>
      <c r="ER13" s="835"/>
      <c r="ES13" s="835"/>
      <c r="ET13" s="835"/>
      <c r="EU13" s="835"/>
      <c r="EV13" s="835"/>
      <c r="EW13" s="835"/>
      <c r="EX13" s="835"/>
      <c r="EY13" s="835"/>
      <c r="EZ13" s="835"/>
      <c r="FA13" s="835"/>
      <c r="FB13" s="835"/>
      <c r="FC13" s="835"/>
      <c r="FD13" s="835"/>
      <c r="FE13" s="835"/>
      <c r="FF13" s="835"/>
      <c r="FG13" s="835"/>
      <c r="FH13" s="835"/>
      <c r="FI13" s="835"/>
      <c r="FJ13" s="835"/>
      <c r="FK13" s="835"/>
      <c r="FL13" s="835"/>
      <c r="FM13" s="835"/>
      <c r="FN13" s="835"/>
      <c r="FO13" s="835"/>
      <c r="FP13" s="835"/>
      <c r="FQ13" s="835"/>
      <c r="FR13" s="835"/>
      <c r="FS13" s="835"/>
      <c r="FT13" s="835"/>
      <c r="FU13" s="835"/>
      <c r="FV13" s="835"/>
      <c r="FW13" s="835"/>
      <c r="FX13" s="835"/>
      <c r="FY13" s="835"/>
      <c r="FZ13" s="835"/>
      <c r="GA13" s="835"/>
      <c r="GB13" s="835"/>
      <c r="GC13" s="835"/>
      <c r="GD13" s="835"/>
      <c r="GE13" s="835"/>
      <c r="GF13" s="835"/>
      <c r="GG13" s="835"/>
      <c r="GH13" s="835"/>
      <c r="GI13" s="835"/>
      <c r="GJ13" s="835"/>
      <c r="GK13" s="835"/>
      <c r="GL13" s="835"/>
      <c r="GM13" s="835"/>
      <c r="GN13" s="835"/>
      <c r="GO13" s="835"/>
      <c r="GP13" s="835"/>
      <c r="GQ13" s="835"/>
      <c r="GR13" s="835"/>
      <c r="GS13" s="835"/>
      <c r="GT13" s="835"/>
    </row>
    <row r="14" spans="1:16307">
      <c r="A14" s="808"/>
      <c r="B14" s="808"/>
      <c r="C14" s="808"/>
      <c r="D14" s="835"/>
      <c r="E14" s="747"/>
      <c r="F14" s="744" t="s">
        <v>49</v>
      </c>
      <c r="G14" s="835"/>
      <c r="H14" s="835"/>
      <c r="I14" s="835"/>
      <c r="J14" s="679"/>
      <c r="K14" s="679"/>
      <c r="L14" s="679"/>
      <c r="M14" s="679"/>
      <c r="N14" s="679"/>
      <c r="O14" s="835"/>
      <c r="P14" s="835"/>
      <c r="Q14" s="1327"/>
      <c r="R14" s="679"/>
      <c r="S14" s="679"/>
      <c r="T14" s="679"/>
      <c r="U14" s="679"/>
      <c r="V14" s="679"/>
      <c r="W14" s="835"/>
      <c r="X14" s="835"/>
      <c r="Y14" s="835"/>
      <c r="Z14" s="835"/>
      <c r="AA14" s="835"/>
      <c r="AB14" s="835"/>
      <c r="AC14" s="835"/>
      <c r="AD14" s="835"/>
      <c r="AE14" s="835"/>
      <c r="AF14" s="835"/>
      <c r="AG14" s="835"/>
      <c r="AH14" s="835"/>
      <c r="AI14" s="835"/>
      <c r="AJ14" s="835"/>
      <c r="AK14" s="835"/>
      <c r="AL14" s="835"/>
      <c r="AM14" s="835"/>
      <c r="AN14" s="835"/>
      <c r="AO14" s="835"/>
      <c r="AP14" s="835"/>
      <c r="AQ14" s="835"/>
      <c r="AR14" s="835"/>
      <c r="AS14" s="835"/>
      <c r="AT14" s="835"/>
      <c r="AU14" s="835"/>
      <c r="AV14" s="835"/>
      <c r="AW14" s="835"/>
      <c r="AX14" s="835"/>
      <c r="AY14" s="835"/>
      <c r="AZ14" s="835"/>
      <c r="BA14" s="835"/>
      <c r="BB14" s="835"/>
      <c r="BC14" s="835"/>
      <c r="BD14" s="835"/>
      <c r="BE14" s="835"/>
      <c r="BF14" s="835"/>
      <c r="BG14" s="835"/>
      <c r="BH14" s="835"/>
      <c r="BI14" s="835"/>
      <c r="BJ14" s="835"/>
      <c r="BK14" s="835"/>
      <c r="BL14" s="835"/>
      <c r="BM14" s="835"/>
      <c r="BN14" s="835"/>
      <c r="BO14" s="835"/>
      <c r="BP14" s="835"/>
      <c r="BQ14" s="835"/>
      <c r="BR14" s="835"/>
      <c r="BS14" s="835"/>
      <c r="BT14" s="835"/>
      <c r="BU14" s="835"/>
      <c r="BV14" s="835"/>
      <c r="BW14" s="835"/>
      <c r="BX14" s="835"/>
      <c r="BY14" s="835"/>
      <c r="BZ14" s="835"/>
      <c r="CA14" s="835"/>
      <c r="CB14" s="835"/>
      <c r="CC14" s="835"/>
      <c r="CD14" s="835"/>
      <c r="CE14" s="835"/>
      <c r="CF14" s="835"/>
      <c r="CG14" s="835"/>
      <c r="CH14" s="835"/>
      <c r="CI14" s="835"/>
      <c r="CJ14" s="835"/>
      <c r="CK14" s="835"/>
      <c r="CL14" s="835"/>
      <c r="CM14" s="835"/>
      <c r="CN14" s="835"/>
      <c r="CO14" s="835"/>
      <c r="CP14" s="835"/>
      <c r="CQ14" s="835"/>
      <c r="CR14" s="835"/>
      <c r="CS14" s="835"/>
      <c r="CT14" s="835"/>
      <c r="CU14" s="835"/>
      <c r="CV14" s="835"/>
      <c r="CW14" s="835"/>
      <c r="CX14" s="835"/>
      <c r="CY14" s="835"/>
      <c r="CZ14" s="835"/>
      <c r="DA14" s="835"/>
      <c r="DB14" s="835"/>
      <c r="DC14" s="835"/>
      <c r="DD14" s="835"/>
      <c r="DE14" s="835"/>
      <c r="DF14" s="835"/>
      <c r="DG14" s="835"/>
      <c r="DH14" s="835"/>
      <c r="DI14" s="835"/>
      <c r="DJ14" s="835"/>
      <c r="DK14" s="835"/>
      <c r="DL14" s="835"/>
      <c r="DM14" s="835"/>
      <c r="DN14" s="835"/>
      <c r="DO14" s="835"/>
      <c r="DP14" s="835"/>
      <c r="DQ14" s="835"/>
      <c r="DR14" s="835"/>
      <c r="DS14" s="835"/>
      <c r="DT14" s="835"/>
      <c r="DU14" s="835"/>
      <c r="DV14" s="835"/>
      <c r="DW14" s="835"/>
      <c r="DX14" s="835"/>
      <c r="DY14" s="835"/>
      <c r="DZ14" s="835"/>
      <c r="EA14" s="835"/>
      <c r="EB14" s="835"/>
      <c r="EC14" s="835"/>
      <c r="ED14" s="835"/>
      <c r="EE14" s="835"/>
      <c r="EF14" s="835"/>
      <c r="EG14" s="835"/>
      <c r="EH14" s="835"/>
      <c r="EI14" s="835"/>
      <c r="EJ14" s="835"/>
      <c r="EK14" s="835"/>
      <c r="EL14" s="835"/>
      <c r="EM14" s="835"/>
      <c r="EN14" s="835"/>
      <c r="EO14" s="835"/>
      <c r="EP14" s="835"/>
      <c r="EQ14" s="835"/>
      <c r="ER14" s="835"/>
      <c r="ES14" s="835"/>
      <c r="ET14" s="835"/>
      <c r="EU14" s="835"/>
      <c r="EV14" s="835"/>
      <c r="EW14" s="835"/>
      <c r="EX14" s="835"/>
      <c r="EY14" s="835"/>
      <c r="EZ14" s="835"/>
      <c r="FA14" s="835"/>
      <c r="FB14" s="835"/>
      <c r="FC14" s="835"/>
      <c r="FD14" s="835"/>
      <c r="FE14" s="835"/>
      <c r="FF14" s="835"/>
      <c r="FG14" s="835"/>
      <c r="FH14" s="835"/>
      <c r="FI14" s="835"/>
      <c r="FJ14" s="835"/>
      <c r="FK14" s="835"/>
      <c r="FL14" s="835"/>
      <c r="FM14" s="835"/>
      <c r="FN14" s="835"/>
      <c r="FO14" s="835"/>
      <c r="FP14" s="835"/>
      <c r="FQ14" s="835"/>
      <c r="FR14" s="835"/>
      <c r="FS14" s="835"/>
      <c r="FT14" s="835"/>
      <c r="FU14" s="835"/>
      <c r="FV14" s="835"/>
      <c r="FW14" s="835"/>
      <c r="FX14" s="835"/>
      <c r="FY14" s="835"/>
      <c r="FZ14" s="835"/>
      <c r="GA14" s="835"/>
      <c r="GB14" s="835"/>
      <c r="GC14" s="835"/>
      <c r="GD14" s="835"/>
      <c r="GE14" s="835"/>
      <c r="GF14" s="835"/>
      <c r="GG14" s="835"/>
      <c r="GH14" s="835"/>
      <c r="GI14" s="835"/>
      <c r="GJ14" s="835"/>
      <c r="GK14" s="835"/>
      <c r="GL14" s="835"/>
      <c r="GM14" s="835"/>
      <c r="GN14" s="835"/>
      <c r="GO14" s="835"/>
      <c r="GP14" s="835"/>
      <c r="GQ14" s="835"/>
      <c r="GR14" s="835"/>
      <c r="GS14" s="835"/>
      <c r="GT14" s="835"/>
    </row>
    <row r="15" spans="1:16307">
      <c r="A15" s="808"/>
      <c r="B15" s="808"/>
      <c r="C15" s="808"/>
      <c r="D15" s="835">
        <v>3</v>
      </c>
      <c r="E15" s="744" t="s">
        <v>507</v>
      </c>
      <c r="F15" s="744">
        <v>154</v>
      </c>
      <c r="G15" s="669" t="s">
        <v>1319</v>
      </c>
      <c r="H15" s="835"/>
      <c r="I15" s="835"/>
      <c r="J15" s="680"/>
      <c r="K15" s="680"/>
      <c r="L15" s="680"/>
      <c r="M15" s="680"/>
      <c r="N15" s="669">
        <f>'Appendix A'!H266</f>
        <v>0.10559217701597093</v>
      </c>
      <c r="O15" s="835"/>
      <c r="P15" s="835"/>
      <c r="Q15" s="835"/>
      <c r="S15" s="669"/>
      <c r="T15" s="669"/>
      <c r="U15" s="669"/>
      <c r="V15" s="669"/>
      <c r="W15" s="709"/>
      <c r="X15" s="835"/>
      <c r="Y15" s="835"/>
      <c r="Z15" s="835"/>
      <c r="AA15" s="835"/>
      <c r="AB15" s="835"/>
      <c r="AC15" s="835"/>
      <c r="AD15" s="835"/>
      <c r="AE15" s="835"/>
      <c r="AF15" s="835"/>
      <c r="AG15" s="835"/>
      <c r="AH15" s="835"/>
      <c r="AI15" s="835"/>
      <c r="AJ15" s="835"/>
      <c r="AK15" s="835"/>
      <c r="AL15" s="835"/>
      <c r="AM15" s="835"/>
      <c r="AN15" s="835"/>
      <c r="AO15" s="835"/>
      <c r="AP15" s="835"/>
      <c r="AQ15" s="835"/>
      <c r="AR15" s="835"/>
      <c r="AS15" s="835"/>
      <c r="AT15" s="835"/>
      <c r="AU15" s="835"/>
      <c r="AV15" s="835"/>
      <c r="AW15" s="835"/>
      <c r="AX15" s="835"/>
      <c r="AY15" s="835"/>
      <c r="AZ15" s="835"/>
      <c r="BA15" s="835"/>
      <c r="BB15" s="835"/>
      <c r="BC15" s="835"/>
      <c r="BD15" s="835"/>
      <c r="BE15" s="835"/>
      <c r="BF15" s="835"/>
      <c r="BG15" s="835"/>
      <c r="BH15" s="835"/>
      <c r="BI15" s="835"/>
      <c r="BJ15" s="835"/>
      <c r="BK15" s="835"/>
      <c r="BL15" s="835"/>
      <c r="BM15" s="835"/>
      <c r="BN15" s="835"/>
      <c r="BO15" s="835"/>
      <c r="BP15" s="835"/>
      <c r="BQ15" s="835"/>
      <c r="BR15" s="835"/>
      <c r="BS15" s="835"/>
      <c r="BT15" s="835"/>
      <c r="BU15" s="835"/>
      <c r="BV15" s="835"/>
      <c r="BW15" s="835"/>
      <c r="BX15" s="835"/>
      <c r="BY15" s="835"/>
      <c r="BZ15" s="835"/>
      <c r="CA15" s="835"/>
      <c r="CB15" s="835"/>
      <c r="CC15" s="835"/>
      <c r="CD15" s="835"/>
      <c r="CE15" s="835"/>
      <c r="CF15" s="835"/>
      <c r="CG15" s="835"/>
      <c r="CH15" s="835"/>
      <c r="CI15" s="835"/>
      <c r="CJ15" s="835"/>
      <c r="CK15" s="835"/>
      <c r="CL15" s="835"/>
      <c r="CM15" s="835"/>
      <c r="CN15" s="835"/>
      <c r="CO15" s="835"/>
      <c r="CP15" s="835"/>
      <c r="CQ15" s="835"/>
      <c r="CR15" s="835"/>
      <c r="CS15" s="835"/>
      <c r="CT15" s="835"/>
      <c r="CU15" s="835"/>
      <c r="CV15" s="835"/>
      <c r="CW15" s="835"/>
      <c r="CX15" s="835"/>
      <c r="CY15" s="835"/>
      <c r="CZ15" s="835"/>
      <c r="DA15" s="835"/>
      <c r="DB15" s="835"/>
      <c r="DC15" s="835"/>
      <c r="DD15" s="835"/>
      <c r="DE15" s="835"/>
      <c r="DF15" s="835"/>
      <c r="DG15" s="835"/>
      <c r="DH15" s="835"/>
      <c r="DI15" s="835"/>
      <c r="DJ15" s="835"/>
      <c r="DK15" s="835"/>
      <c r="DL15" s="835"/>
      <c r="DM15" s="835"/>
      <c r="DN15" s="835"/>
      <c r="DO15" s="835"/>
      <c r="DP15" s="835"/>
      <c r="DQ15" s="835"/>
      <c r="DR15" s="835"/>
      <c r="DS15" s="835"/>
      <c r="DT15" s="835"/>
      <c r="DU15" s="835"/>
      <c r="DV15" s="835"/>
      <c r="DW15" s="835"/>
      <c r="DX15" s="835"/>
      <c r="DY15" s="835"/>
      <c r="DZ15" s="835"/>
      <c r="EA15" s="835"/>
      <c r="EB15" s="835"/>
      <c r="EC15" s="835"/>
      <c r="ED15" s="835"/>
      <c r="EE15" s="835"/>
      <c r="EF15" s="835"/>
      <c r="EG15" s="835"/>
      <c r="EH15" s="835"/>
      <c r="EI15" s="835"/>
      <c r="EJ15" s="835"/>
      <c r="EK15" s="835"/>
      <c r="EL15" s="835"/>
      <c r="EM15" s="835"/>
      <c r="EN15" s="835"/>
      <c r="EO15" s="835"/>
      <c r="EP15" s="835"/>
      <c r="EQ15" s="835"/>
      <c r="ER15" s="835"/>
      <c r="ES15" s="835"/>
      <c r="ET15" s="835"/>
      <c r="EU15" s="835"/>
      <c r="EV15" s="835"/>
      <c r="EW15" s="835"/>
      <c r="EX15" s="835"/>
      <c r="EY15" s="835"/>
      <c r="EZ15" s="835"/>
      <c r="FA15" s="835"/>
      <c r="FB15" s="835"/>
      <c r="FC15" s="835"/>
      <c r="FD15" s="835"/>
      <c r="FE15" s="835"/>
      <c r="FF15" s="835"/>
      <c r="FG15" s="835"/>
      <c r="FH15" s="835"/>
      <c r="FI15" s="835"/>
      <c r="FJ15" s="835"/>
      <c r="FK15" s="835"/>
      <c r="FL15" s="835"/>
      <c r="FM15" s="835"/>
      <c r="FN15" s="835"/>
      <c r="FO15" s="835"/>
      <c r="FP15" s="835"/>
      <c r="FQ15" s="835"/>
      <c r="FR15" s="835"/>
      <c r="FS15" s="835"/>
      <c r="FT15" s="835"/>
      <c r="FU15" s="835"/>
      <c r="FV15" s="835"/>
      <c r="FW15" s="835"/>
      <c r="FX15" s="835"/>
      <c r="FY15" s="835"/>
      <c r="FZ15" s="835"/>
      <c r="GA15" s="835"/>
      <c r="GB15" s="835"/>
      <c r="GC15" s="835"/>
      <c r="GD15" s="835"/>
      <c r="GE15" s="835"/>
      <c r="GF15" s="835"/>
      <c r="GG15" s="835"/>
      <c r="GH15" s="835"/>
      <c r="GI15" s="835"/>
      <c r="GJ15" s="835"/>
      <c r="GK15" s="835"/>
      <c r="GL15" s="835"/>
      <c r="GM15" s="835"/>
      <c r="GN15" s="835"/>
      <c r="GO15" s="835"/>
      <c r="GP15" s="835"/>
      <c r="GQ15" s="835"/>
      <c r="GR15" s="835"/>
      <c r="GS15" s="835"/>
      <c r="GT15" s="835"/>
    </row>
    <row r="16" spans="1:16307">
      <c r="A16" s="808"/>
      <c r="B16" s="808"/>
      <c r="C16" s="808"/>
      <c r="D16" s="835">
        <v>4</v>
      </c>
      <c r="E16" s="744" t="s">
        <v>616</v>
      </c>
      <c r="F16" s="744">
        <v>161</v>
      </c>
      <c r="G16" s="746" t="s">
        <v>1318</v>
      </c>
      <c r="H16" s="835"/>
      <c r="I16" s="835"/>
      <c r="J16" s="680"/>
      <c r="K16" s="680"/>
      <c r="L16" s="680"/>
      <c r="M16" s="680"/>
      <c r="N16" s="669">
        <f>'Appendix A'!H275</f>
        <v>0.11119260295739042</v>
      </c>
      <c r="O16" s="835"/>
      <c r="P16" s="835"/>
      <c r="Q16" s="835"/>
      <c r="S16" s="669"/>
      <c r="T16" s="669"/>
      <c r="U16" s="669"/>
      <c r="V16" s="669"/>
      <c r="W16" s="709"/>
      <c r="X16" s="835"/>
      <c r="Y16" s="835"/>
      <c r="Z16" s="835"/>
      <c r="AA16" s="835"/>
      <c r="AB16" s="835"/>
      <c r="AC16" s="835"/>
      <c r="AD16" s="835"/>
      <c r="AE16" s="835"/>
      <c r="AF16" s="835"/>
      <c r="AG16" s="835"/>
      <c r="AH16" s="835"/>
      <c r="AI16" s="835"/>
      <c r="AJ16" s="835"/>
      <c r="AK16" s="835"/>
      <c r="AL16" s="835"/>
      <c r="AM16" s="835"/>
      <c r="AN16" s="835"/>
      <c r="AO16" s="835"/>
      <c r="AP16" s="835"/>
      <c r="AQ16" s="835"/>
      <c r="AR16" s="835"/>
      <c r="AS16" s="835"/>
      <c r="AT16" s="835"/>
      <c r="AU16" s="835"/>
      <c r="AV16" s="835"/>
      <c r="AW16" s="835"/>
      <c r="AX16" s="835"/>
      <c r="AY16" s="835"/>
      <c r="AZ16" s="835"/>
      <c r="BA16" s="835"/>
      <c r="BB16" s="835"/>
      <c r="BC16" s="835"/>
      <c r="BD16" s="835"/>
      <c r="BE16" s="835"/>
      <c r="BF16" s="835"/>
      <c r="BG16" s="835"/>
      <c r="BH16" s="835"/>
      <c r="BI16" s="835"/>
      <c r="BJ16" s="835"/>
      <c r="BK16" s="835"/>
      <c r="BL16" s="835"/>
      <c r="BM16" s="835"/>
      <c r="BN16" s="835"/>
      <c r="BO16" s="835"/>
      <c r="BP16" s="835"/>
      <c r="BQ16" s="835"/>
      <c r="BR16" s="835"/>
      <c r="BS16" s="835"/>
      <c r="BT16" s="835"/>
      <c r="BU16" s="835"/>
      <c r="BV16" s="835"/>
      <c r="BW16" s="835"/>
      <c r="BX16" s="835"/>
      <c r="BY16" s="835"/>
      <c r="BZ16" s="835"/>
      <c r="CA16" s="835"/>
      <c r="CB16" s="835"/>
      <c r="CC16" s="835"/>
      <c r="CD16" s="835"/>
      <c r="CE16" s="835"/>
      <c r="CF16" s="835"/>
      <c r="CG16" s="835"/>
      <c r="CH16" s="835"/>
      <c r="CI16" s="835"/>
      <c r="CJ16" s="835"/>
      <c r="CK16" s="835"/>
      <c r="CL16" s="835"/>
      <c r="CM16" s="835"/>
      <c r="CN16" s="835"/>
      <c r="CO16" s="835"/>
      <c r="CP16" s="835"/>
      <c r="CQ16" s="835"/>
      <c r="CR16" s="835"/>
      <c r="CS16" s="835"/>
      <c r="CT16" s="835"/>
      <c r="CU16" s="835"/>
      <c r="CV16" s="835"/>
      <c r="CW16" s="835"/>
      <c r="CX16" s="835"/>
      <c r="CY16" s="835"/>
      <c r="CZ16" s="835"/>
      <c r="DA16" s="835"/>
      <c r="DB16" s="835"/>
      <c r="DC16" s="835"/>
      <c r="DD16" s="835"/>
      <c r="DE16" s="835"/>
      <c r="DF16" s="835"/>
      <c r="DG16" s="835"/>
      <c r="DH16" s="835"/>
      <c r="DI16" s="835"/>
      <c r="DJ16" s="835"/>
      <c r="DK16" s="835"/>
      <c r="DL16" s="835"/>
      <c r="DM16" s="835"/>
      <c r="DN16" s="835"/>
      <c r="DO16" s="835"/>
      <c r="DP16" s="835"/>
      <c r="DQ16" s="835"/>
      <c r="DR16" s="835"/>
      <c r="DS16" s="835"/>
      <c r="DT16" s="835"/>
      <c r="DU16" s="835"/>
      <c r="DV16" s="835"/>
      <c r="DW16" s="835"/>
      <c r="DX16" s="835"/>
      <c r="DY16" s="835"/>
      <c r="DZ16" s="835"/>
      <c r="EA16" s="835"/>
      <c r="EB16" s="835"/>
      <c r="EC16" s="835"/>
      <c r="ED16" s="835"/>
      <c r="EE16" s="835"/>
      <c r="EF16" s="835"/>
      <c r="EG16" s="835"/>
      <c r="EH16" s="835"/>
      <c r="EI16" s="835"/>
      <c r="EJ16" s="835"/>
      <c r="EK16" s="835"/>
      <c r="EL16" s="835"/>
      <c r="EM16" s="835"/>
      <c r="EN16" s="835"/>
      <c r="EO16" s="835"/>
      <c r="EP16" s="835"/>
      <c r="EQ16" s="835"/>
      <c r="ER16" s="835"/>
      <c r="ES16" s="835"/>
      <c r="ET16" s="835"/>
      <c r="EU16" s="835"/>
      <c r="EV16" s="835"/>
      <c r="EW16" s="835"/>
      <c r="EX16" s="835"/>
      <c r="EY16" s="835"/>
      <c r="EZ16" s="835"/>
      <c r="FA16" s="835"/>
      <c r="FB16" s="835"/>
      <c r="FC16" s="835"/>
      <c r="FD16" s="835"/>
      <c r="FE16" s="835"/>
      <c r="FF16" s="835"/>
      <c r="FG16" s="835"/>
      <c r="FH16" s="835"/>
      <c r="FI16" s="835"/>
      <c r="FJ16" s="835"/>
      <c r="FK16" s="835"/>
      <c r="FL16" s="835"/>
      <c r="FM16" s="835"/>
      <c r="FN16" s="835"/>
      <c r="FO16" s="835"/>
      <c r="FP16" s="835"/>
      <c r="FQ16" s="835"/>
      <c r="FR16" s="835"/>
      <c r="FS16" s="835"/>
      <c r="FT16" s="835"/>
      <c r="FU16" s="835"/>
      <c r="FV16" s="835"/>
      <c r="FW16" s="835"/>
      <c r="FX16" s="835"/>
      <c r="FY16" s="835"/>
      <c r="FZ16" s="835"/>
      <c r="GA16" s="835"/>
      <c r="GB16" s="835"/>
      <c r="GC16" s="835"/>
      <c r="GD16" s="835"/>
      <c r="GE16" s="835"/>
      <c r="GF16" s="835"/>
      <c r="GG16" s="835"/>
      <c r="GH16" s="835"/>
      <c r="GI16" s="835"/>
      <c r="GJ16" s="835"/>
      <c r="GK16" s="835"/>
      <c r="GL16" s="835"/>
      <c r="GM16" s="835"/>
      <c r="GN16" s="835"/>
      <c r="GO16" s="835"/>
      <c r="GP16" s="835"/>
      <c r="GQ16" s="835"/>
      <c r="GR16" s="835"/>
      <c r="GS16" s="835"/>
      <c r="GT16" s="835"/>
    </row>
    <row r="17" spans="1:585">
      <c r="A17" s="808"/>
      <c r="B17" s="808"/>
      <c r="C17" s="808"/>
      <c r="D17" s="835">
        <v>5</v>
      </c>
      <c r="E17" s="744" t="s">
        <v>485</v>
      </c>
      <c r="F17" s="744"/>
      <c r="G17" s="835" t="s">
        <v>50</v>
      </c>
      <c r="H17" s="835"/>
      <c r="I17" s="835"/>
      <c r="J17" s="835"/>
      <c r="K17" s="835"/>
      <c r="L17" s="835"/>
      <c r="M17" s="835"/>
      <c r="N17" s="669">
        <f>N16-N15</f>
        <v>5.6004259414194901E-3</v>
      </c>
      <c r="O17" s="835"/>
      <c r="P17" s="835"/>
      <c r="Q17" s="835"/>
      <c r="S17" s="669"/>
      <c r="T17" s="669"/>
      <c r="U17" s="669"/>
      <c r="V17" s="669"/>
      <c r="W17" s="709"/>
      <c r="X17" s="835"/>
      <c r="Y17" s="835"/>
      <c r="Z17" s="835"/>
      <c r="AA17" s="835"/>
      <c r="AB17" s="835"/>
      <c r="AC17" s="835"/>
      <c r="AD17" s="835"/>
      <c r="AE17" s="835"/>
      <c r="AF17" s="835"/>
      <c r="AG17" s="835"/>
      <c r="AH17" s="835"/>
      <c r="AI17" s="835"/>
      <c r="AJ17" s="835"/>
      <c r="AK17" s="835"/>
      <c r="AL17" s="835"/>
      <c r="AM17" s="835"/>
      <c r="AN17" s="835"/>
      <c r="AO17" s="835"/>
      <c r="AP17" s="835"/>
      <c r="AQ17" s="835"/>
      <c r="AR17" s="835"/>
      <c r="AS17" s="835"/>
      <c r="AT17" s="835"/>
      <c r="AU17" s="835"/>
      <c r="AV17" s="835"/>
      <c r="AW17" s="835"/>
      <c r="AX17" s="835"/>
      <c r="AY17" s="835"/>
      <c r="AZ17" s="835"/>
      <c r="BA17" s="835"/>
      <c r="BB17" s="835"/>
      <c r="BC17" s="835"/>
      <c r="BD17" s="835"/>
      <c r="BE17" s="835"/>
      <c r="BF17" s="835"/>
      <c r="BG17" s="835"/>
      <c r="BH17" s="835"/>
      <c r="BI17" s="835"/>
      <c r="BJ17" s="835"/>
      <c r="BK17" s="835"/>
      <c r="BL17" s="835"/>
      <c r="BM17" s="835"/>
      <c r="BN17" s="835"/>
      <c r="BO17" s="835"/>
      <c r="BP17" s="835"/>
      <c r="BQ17" s="835"/>
      <c r="BR17" s="835"/>
      <c r="BS17" s="835"/>
      <c r="BT17" s="835"/>
      <c r="BU17" s="835"/>
      <c r="BV17" s="835"/>
      <c r="BW17" s="835"/>
      <c r="BX17" s="835"/>
      <c r="BY17" s="835"/>
      <c r="BZ17" s="835"/>
      <c r="CA17" s="835"/>
      <c r="CB17" s="835"/>
      <c r="CC17" s="835"/>
      <c r="CD17" s="835"/>
      <c r="CE17" s="835"/>
      <c r="CF17" s="835"/>
      <c r="CG17" s="835"/>
      <c r="CH17" s="835"/>
      <c r="CI17" s="835"/>
      <c r="CJ17" s="835"/>
      <c r="CK17" s="835"/>
      <c r="CL17" s="835"/>
      <c r="CM17" s="835"/>
      <c r="CN17" s="835"/>
      <c r="CO17" s="835"/>
      <c r="CP17" s="835"/>
      <c r="CQ17" s="835"/>
      <c r="CR17" s="835"/>
      <c r="CS17" s="835"/>
      <c r="CT17" s="835"/>
      <c r="CU17" s="835"/>
      <c r="CV17" s="835"/>
      <c r="CW17" s="835"/>
      <c r="CX17" s="835"/>
      <c r="CY17" s="835"/>
      <c r="CZ17" s="835"/>
      <c r="DA17" s="835"/>
      <c r="DB17" s="835"/>
      <c r="DC17" s="835"/>
      <c r="DD17" s="835"/>
      <c r="DE17" s="835"/>
      <c r="DF17" s="835"/>
      <c r="DG17" s="835"/>
      <c r="DH17" s="835"/>
      <c r="DI17" s="835"/>
      <c r="DJ17" s="835"/>
      <c r="DK17" s="835"/>
      <c r="DL17" s="835"/>
      <c r="DM17" s="835"/>
      <c r="DN17" s="835"/>
      <c r="DO17" s="835"/>
      <c r="DP17" s="835"/>
      <c r="DQ17" s="835"/>
      <c r="DR17" s="835"/>
      <c r="DS17" s="835"/>
      <c r="DT17" s="835"/>
      <c r="DU17" s="835"/>
      <c r="DV17" s="835"/>
      <c r="DW17" s="835"/>
      <c r="DX17" s="835"/>
      <c r="DY17" s="835"/>
      <c r="DZ17" s="835"/>
      <c r="EA17" s="835"/>
      <c r="EB17" s="835"/>
      <c r="EC17" s="835"/>
      <c r="ED17" s="835"/>
      <c r="EE17" s="835"/>
      <c r="EF17" s="835"/>
      <c r="EG17" s="835"/>
      <c r="EH17" s="835"/>
      <c r="EI17" s="835"/>
      <c r="EJ17" s="835"/>
      <c r="EK17" s="835"/>
      <c r="EL17" s="835"/>
      <c r="EM17" s="835"/>
      <c r="EN17" s="835"/>
      <c r="EO17" s="835"/>
      <c r="EP17" s="835"/>
      <c r="EQ17" s="835"/>
      <c r="ER17" s="835"/>
      <c r="ES17" s="835"/>
      <c r="ET17" s="835"/>
      <c r="EU17" s="835"/>
      <c r="EV17" s="835"/>
      <c r="EW17" s="835"/>
      <c r="EX17" s="835"/>
      <c r="EY17" s="835"/>
      <c r="EZ17" s="835"/>
      <c r="FA17" s="835"/>
      <c r="FB17" s="835"/>
      <c r="FC17" s="835"/>
      <c r="FD17" s="835"/>
      <c r="FE17" s="835"/>
      <c r="FF17" s="835"/>
      <c r="FG17" s="835"/>
      <c r="FH17" s="835"/>
      <c r="FI17" s="835"/>
      <c r="FJ17" s="835"/>
      <c r="FK17" s="835"/>
      <c r="FL17" s="835"/>
      <c r="FM17" s="835"/>
      <c r="FN17" s="835"/>
      <c r="FO17" s="835"/>
      <c r="FP17" s="835"/>
      <c r="FQ17" s="835"/>
      <c r="FR17" s="835"/>
      <c r="FS17" s="835"/>
      <c r="FT17" s="835"/>
      <c r="FU17" s="835"/>
      <c r="FV17" s="835"/>
      <c r="FW17" s="835"/>
      <c r="FX17" s="835"/>
      <c r="FY17" s="835"/>
      <c r="FZ17" s="835"/>
      <c r="GA17" s="835"/>
      <c r="GB17" s="835"/>
      <c r="GC17" s="835"/>
      <c r="GD17" s="835"/>
      <c r="GE17" s="835"/>
      <c r="GF17" s="835"/>
      <c r="GG17" s="835"/>
      <c r="GH17" s="835"/>
      <c r="GI17" s="835"/>
      <c r="GJ17" s="835"/>
      <c r="GK17" s="835"/>
      <c r="GL17" s="835"/>
      <c r="GM17" s="835"/>
      <c r="GN17" s="835"/>
      <c r="GO17" s="835"/>
      <c r="GP17" s="835"/>
      <c r="GQ17" s="835"/>
      <c r="GR17" s="835"/>
      <c r="GS17" s="835"/>
      <c r="GT17" s="835"/>
    </row>
    <row r="18" spans="1:585">
      <c r="A18" s="808"/>
      <c r="B18" s="808"/>
      <c r="C18" s="808"/>
      <c r="D18" s="835"/>
      <c r="E18" s="835"/>
      <c r="F18" s="744"/>
      <c r="G18" s="835"/>
      <c r="H18" s="835"/>
      <c r="I18" s="835"/>
      <c r="J18" s="835"/>
      <c r="K18" s="835"/>
      <c r="L18" s="835"/>
      <c r="M18" s="835"/>
      <c r="N18" s="669"/>
      <c r="O18" s="835"/>
      <c r="P18" s="835"/>
      <c r="Q18" s="835"/>
      <c r="S18" s="669"/>
      <c r="T18" s="669"/>
      <c r="U18" s="669"/>
      <c r="V18" s="669"/>
      <c r="W18" s="709"/>
      <c r="X18" s="835"/>
      <c r="Y18" s="835"/>
      <c r="Z18" s="835"/>
      <c r="AA18" s="835"/>
      <c r="AB18" s="835"/>
      <c r="AC18" s="835"/>
      <c r="AD18" s="835"/>
      <c r="AE18" s="835"/>
      <c r="AF18" s="835"/>
      <c r="AG18" s="835"/>
      <c r="AH18" s="835"/>
      <c r="AI18" s="835"/>
      <c r="AJ18" s="835"/>
      <c r="AK18" s="835"/>
      <c r="AL18" s="835"/>
      <c r="AM18" s="835"/>
      <c r="AN18" s="835"/>
      <c r="AO18" s="835"/>
      <c r="AP18" s="835"/>
      <c r="AQ18" s="835"/>
      <c r="AR18" s="835"/>
      <c r="AS18" s="835"/>
      <c r="AT18" s="835"/>
      <c r="AU18" s="835"/>
      <c r="AV18" s="835"/>
      <c r="AW18" s="835"/>
      <c r="AX18" s="835"/>
      <c r="AY18" s="835"/>
      <c r="AZ18" s="835"/>
      <c r="BA18" s="835"/>
      <c r="BB18" s="835"/>
      <c r="BC18" s="835"/>
      <c r="BD18" s="835"/>
      <c r="BE18" s="835"/>
      <c r="BF18" s="835"/>
      <c r="BG18" s="835"/>
      <c r="BH18" s="835"/>
      <c r="BI18" s="835"/>
      <c r="BJ18" s="835"/>
      <c r="BK18" s="835"/>
      <c r="BL18" s="835"/>
      <c r="BM18" s="835"/>
      <c r="BN18" s="835"/>
      <c r="BO18" s="835"/>
      <c r="BP18" s="835"/>
      <c r="BQ18" s="835"/>
      <c r="BR18" s="835"/>
      <c r="BS18" s="835"/>
      <c r="BT18" s="835"/>
      <c r="BU18" s="835"/>
      <c r="BV18" s="835"/>
      <c r="BW18" s="835"/>
      <c r="BX18" s="835"/>
      <c r="BY18" s="835"/>
      <c r="BZ18" s="835"/>
      <c r="CA18" s="835"/>
      <c r="CB18" s="835"/>
      <c r="CC18" s="835"/>
      <c r="CD18" s="835"/>
      <c r="CE18" s="835"/>
      <c r="CF18" s="835"/>
      <c r="CG18" s="835"/>
      <c r="CH18" s="835"/>
      <c r="CI18" s="835"/>
      <c r="CJ18" s="835"/>
      <c r="CK18" s="835"/>
      <c r="CL18" s="835"/>
      <c r="CM18" s="835"/>
      <c r="CN18" s="835"/>
      <c r="CO18" s="835"/>
      <c r="CP18" s="835"/>
      <c r="CQ18" s="835"/>
      <c r="CR18" s="835"/>
      <c r="CS18" s="835"/>
      <c r="CT18" s="835"/>
      <c r="CU18" s="835"/>
      <c r="CV18" s="835"/>
      <c r="CW18" s="835"/>
      <c r="CX18" s="835"/>
      <c r="CY18" s="835"/>
      <c r="CZ18" s="835"/>
      <c r="DA18" s="835"/>
      <c r="DB18" s="835"/>
      <c r="DC18" s="835"/>
      <c r="DD18" s="835"/>
      <c r="DE18" s="835"/>
      <c r="DF18" s="835"/>
      <c r="DG18" s="835"/>
      <c r="DH18" s="835"/>
      <c r="DI18" s="835"/>
      <c r="DJ18" s="835"/>
      <c r="DK18" s="835"/>
      <c r="DL18" s="835"/>
      <c r="DM18" s="835"/>
      <c r="DN18" s="835"/>
      <c r="DO18" s="835"/>
      <c r="DP18" s="835"/>
      <c r="DQ18" s="835"/>
      <c r="DR18" s="835"/>
      <c r="DS18" s="835"/>
      <c r="DT18" s="835"/>
      <c r="DU18" s="835"/>
      <c r="DV18" s="835"/>
      <c r="DW18" s="835"/>
      <c r="DX18" s="835"/>
      <c r="DY18" s="835"/>
      <c r="DZ18" s="835"/>
      <c r="EA18" s="835"/>
      <c r="EB18" s="835"/>
      <c r="EC18" s="835"/>
      <c r="ED18" s="835"/>
      <c r="EE18" s="835"/>
      <c r="EF18" s="835"/>
      <c r="EG18" s="835"/>
      <c r="EH18" s="835"/>
      <c r="EI18" s="835"/>
      <c r="EJ18" s="835"/>
      <c r="EK18" s="835"/>
      <c r="EL18" s="835"/>
      <c r="EM18" s="835"/>
      <c r="EN18" s="835"/>
      <c r="EO18" s="835"/>
      <c r="EP18" s="835"/>
      <c r="EQ18" s="835"/>
      <c r="ER18" s="835"/>
      <c r="ES18" s="835"/>
      <c r="ET18" s="835"/>
      <c r="EU18" s="835"/>
      <c r="EV18" s="835"/>
      <c r="EW18" s="835"/>
      <c r="EX18" s="835"/>
      <c r="EY18" s="835"/>
      <c r="EZ18" s="835"/>
      <c r="FA18" s="835"/>
      <c r="FB18" s="835"/>
      <c r="FC18" s="835"/>
      <c r="FD18" s="835"/>
      <c r="FE18" s="835"/>
      <c r="FF18" s="835"/>
      <c r="FG18" s="835"/>
      <c r="FH18" s="835"/>
      <c r="FI18" s="835"/>
      <c r="FJ18" s="835"/>
      <c r="FK18" s="835"/>
      <c r="FL18" s="835"/>
      <c r="FM18" s="835"/>
      <c r="FN18" s="835"/>
      <c r="FO18" s="835"/>
      <c r="FP18" s="835"/>
      <c r="FQ18" s="835"/>
      <c r="FR18" s="835"/>
      <c r="FS18" s="835"/>
      <c r="FT18" s="835"/>
      <c r="FU18" s="835"/>
      <c r="FV18" s="835"/>
      <c r="FW18" s="835"/>
      <c r="FX18" s="835"/>
      <c r="FY18" s="835"/>
      <c r="FZ18" s="835"/>
      <c r="GA18" s="835"/>
      <c r="GB18" s="835"/>
      <c r="GC18" s="835"/>
      <c r="GD18" s="835"/>
      <c r="GE18" s="835"/>
      <c r="GF18" s="835"/>
      <c r="GG18" s="835"/>
      <c r="GH18" s="835"/>
      <c r="GI18" s="835"/>
      <c r="GJ18" s="835"/>
      <c r="GK18" s="835"/>
      <c r="GL18" s="835"/>
      <c r="GM18" s="835"/>
      <c r="GN18" s="835"/>
      <c r="GO18" s="835"/>
      <c r="GP18" s="835"/>
      <c r="GQ18" s="835"/>
      <c r="GR18" s="835"/>
      <c r="GS18" s="835"/>
      <c r="GT18" s="835"/>
    </row>
    <row r="19" spans="1:585">
      <c r="A19" s="808"/>
      <c r="B19" s="808"/>
      <c r="C19" s="808"/>
      <c r="D19" s="835">
        <v>6</v>
      </c>
      <c r="E19" s="747" t="s">
        <v>51</v>
      </c>
      <c r="F19" s="744"/>
      <c r="G19" s="835"/>
      <c r="H19" s="835"/>
      <c r="I19" s="835"/>
      <c r="J19" s="680"/>
      <c r="K19" s="680"/>
      <c r="L19" s="680"/>
      <c r="M19" s="680"/>
      <c r="N19" s="669"/>
      <c r="O19" s="835"/>
      <c r="P19" s="835"/>
      <c r="Q19" s="835"/>
      <c r="S19" s="669"/>
      <c r="T19" s="669"/>
      <c r="U19" s="669"/>
      <c r="V19" s="669"/>
      <c r="W19" s="709"/>
      <c r="X19" s="835"/>
      <c r="Y19" s="835"/>
      <c r="Z19" s="835"/>
      <c r="AA19" s="835"/>
      <c r="AB19" s="835"/>
      <c r="AC19" s="835"/>
      <c r="AD19" s="835"/>
      <c r="AE19" s="835"/>
      <c r="AF19" s="835"/>
      <c r="AG19" s="835"/>
      <c r="AH19" s="835"/>
      <c r="AI19" s="835"/>
      <c r="AJ19" s="835"/>
      <c r="AK19" s="835"/>
      <c r="AL19" s="835"/>
      <c r="AM19" s="835"/>
      <c r="AN19" s="835"/>
      <c r="AO19" s="835"/>
      <c r="AP19" s="835"/>
      <c r="AQ19" s="835"/>
      <c r="AR19" s="835"/>
      <c r="AS19" s="835"/>
      <c r="AT19" s="835"/>
      <c r="AU19" s="835"/>
      <c r="AV19" s="835"/>
      <c r="AW19" s="835"/>
      <c r="AX19" s="835"/>
      <c r="AY19" s="835"/>
      <c r="AZ19" s="835"/>
      <c r="BA19" s="835"/>
      <c r="BB19" s="835"/>
      <c r="BC19" s="835"/>
      <c r="BD19" s="835"/>
      <c r="BE19" s="835"/>
      <c r="BF19" s="835"/>
      <c r="BG19" s="835"/>
      <c r="BH19" s="835"/>
      <c r="BI19" s="835"/>
      <c r="BJ19" s="835"/>
      <c r="BK19" s="835"/>
      <c r="BL19" s="835"/>
      <c r="BM19" s="835"/>
      <c r="BN19" s="835"/>
      <c r="BO19" s="835"/>
      <c r="BP19" s="835"/>
      <c r="BQ19" s="835"/>
      <c r="BR19" s="835"/>
      <c r="BS19" s="835"/>
      <c r="BT19" s="835"/>
      <c r="BU19" s="835"/>
      <c r="BV19" s="835"/>
      <c r="BW19" s="835"/>
      <c r="BX19" s="835"/>
      <c r="BY19" s="835"/>
      <c r="BZ19" s="835"/>
      <c r="CA19" s="835"/>
      <c r="CB19" s="835"/>
      <c r="CC19" s="835"/>
      <c r="CD19" s="835"/>
      <c r="CE19" s="835"/>
      <c r="CF19" s="835"/>
      <c r="CG19" s="835"/>
      <c r="CH19" s="835"/>
      <c r="CI19" s="835"/>
      <c r="CJ19" s="835"/>
      <c r="CK19" s="835"/>
      <c r="CL19" s="835"/>
      <c r="CM19" s="835"/>
      <c r="CN19" s="835"/>
      <c r="CO19" s="835"/>
      <c r="CP19" s="835"/>
      <c r="CQ19" s="835"/>
      <c r="CR19" s="835"/>
      <c r="CS19" s="835"/>
      <c r="CT19" s="835"/>
      <c r="CU19" s="835"/>
      <c r="CV19" s="835"/>
      <c r="CW19" s="835"/>
      <c r="CX19" s="835"/>
      <c r="CY19" s="835"/>
      <c r="CZ19" s="835"/>
      <c r="DA19" s="835"/>
      <c r="DB19" s="835"/>
      <c r="DC19" s="835"/>
      <c r="DD19" s="835"/>
      <c r="DE19" s="835"/>
      <c r="DF19" s="835"/>
      <c r="DG19" s="835"/>
      <c r="DH19" s="835"/>
      <c r="DI19" s="835"/>
      <c r="DJ19" s="835"/>
      <c r="DK19" s="835"/>
      <c r="DL19" s="835"/>
      <c r="DM19" s="835"/>
      <c r="DN19" s="835"/>
      <c r="DO19" s="835"/>
      <c r="DP19" s="835"/>
      <c r="DQ19" s="835"/>
      <c r="DR19" s="835"/>
      <c r="DS19" s="835"/>
      <c r="DT19" s="835"/>
      <c r="DU19" s="835"/>
      <c r="DV19" s="835"/>
      <c r="DW19" s="835"/>
      <c r="DX19" s="835"/>
      <c r="DY19" s="835"/>
      <c r="DZ19" s="835"/>
      <c r="EA19" s="835"/>
      <c r="EB19" s="835"/>
      <c r="EC19" s="835"/>
      <c r="ED19" s="835"/>
      <c r="EE19" s="835"/>
      <c r="EF19" s="835"/>
      <c r="EG19" s="835"/>
      <c r="EH19" s="835"/>
      <c r="EI19" s="835"/>
      <c r="EJ19" s="835"/>
      <c r="EK19" s="835"/>
      <c r="EL19" s="835"/>
      <c r="EM19" s="835"/>
      <c r="EN19" s="835"/>
      <c r="EO19" s="835"/>
      <c r="EP19" s="835"/>
      <c r="EQ19" s="835"/>
      <c r="ER19" s="835"/>
      <c r="ES19" s="835"/>
      <c r="ET19" s="835"/>
      <c r="EU19" s="835"/>
      <c r="EV19" s="835"/>
      <c r="EW19" s="835"/>
      <c r="EX19" s="835"/>
      <c r="EY19" s="835"/>
      <c r="EZ19" s="835"/>
      <c r="FA19" s="835"/>
      <c r="FB19" s="835"/>
      <c r="FC19" s="835"/>
      <c r="FD19" s="835"/>
      <c r="FE19" s="835"/>
      <c r="FF19" s="835"/>
      <c r="FG19" s="835"/>
      <c r="FH19" s="835"/>
      <c r="FI19" s="835"/>
      <c r="FJ19" s="835"/>
      <c r="FK19" s="835"/>
      <c r="FL19" s="835"/>
      <c r="FM19" s="835"/>
      <c r="FN19" s="835"/>
      <c r="FO19" s="835"/>
      <c r="FP19" s="835"/>
      <c r="FQ19" s="835"/>
      <c r="FR19" s="835"/>
      <c r="FS19" s="835"/>
      <c r="FT19" s="835"/>
      <c r="FU19" s="835"/>
      <c r="FV19" s="835"/>
      <c r="FW19" s="835"/>
      <c r="FX19" s="835"/>
      <c r="FY19" s="835"/>
      <c r="FZ19" s="835"/>
      <c r="GA19" s="835"/>
      <c r="GB19" s="835"/>
      <c r="GC19" s="835"/>
      <c r="GD19" s="835"/>
      <c r="GE19" s="835"/>
      <c r="GF19" s="835"/>
      <c r="GG19" s="835"/>
      <c r="GH19" s="835"/>
      <c r="GI19" s="835"/>
      <c r="GJ19" s="835"/>
      <c r="GK19" s="835"/>
      <c r="GL19" s="835"/>
      <c r="GM19" s="835"/>
      <c r="GN19" s="835"/>
      <c r="GO19" s="835"/>
      <c r="GP19" s="835"/>
      <c r="GQ19" s="835"/>
      <c r="GR19" s="835"/>
      <c r="GS19" s="835"/>
      <c r="GT19" s="835"/>
      <c r="IB19" s="709"/>
    </row>
    <row r="20" spans="1:585">
      <c r="A20" s="808"/>
      <c r="B20" s="808"/>
      <c r="C20" s="808"/>
      <c r="D20" s="835"/>
      <c r="E20" s="747"/>
      <c r="F20" s="744"/>
      <c r="G20" s="835"/>
      <c r="H20" s="835"/>
      <c r="I20" s="835"/>
      <c r="J20" s="680"/>
      <c r="K20" s="680"/>
      <c r="L20" s="680"/>
      <c r="M20" s="680"/>
      <c r="N20" s="669"/>
      <c r="O20" s="835"/>
      <c r="P20" s="835"/>
      <c r="Q20" s="835"/>
      <c r="S20" s="669"/>
      <c r="T20" s="669"/>
      <c r="U20" s="669"/>
      <c r="V20" s="669"/>
      <c r="W20" s="709"/>
      <c r="X20" s="835"/>
      <c r="Y20" s="835"/>
      <c r="Z20" s="835"/>
      <c r="AA20" s="835"/>
      <c r="AB20" s="835"/>
      <c r="AC20" s="835"/>
      <c r="AD20" s="835"/>
      <c r="AE20" s="835"/>
      <c r="AF20" s="835"/>
      <c r="AG20" s="835"/>
      <c r="AH20" s="835"/>
      <c r="AI20" s="835"/>
      <c r="AJ20" s="835"/>
      <c r="AK20" s="835"/>
      <c r="AL20" s="835"/>
      <c r="AM20" s="835"/>
      <c r="AN20" s="835"/>
      <c r="AO20" s="835"/>
      <c r="AP20" s="835"/>
      <c r="AQ20" s="835"/>
      <c r="AR20" s="835"/>
      <c r="AS20" s="835"/>
      <c r="AT20" s="835"/>
      <c r="AU20" s="835"/>
      <c r="AV20" s="835"/>
      <c r="AW20" s="835"/>
      <c r="AX20" s="835"/>
      <c r="AY20" s="835"/>
      <c r="AZ20" s="835"/>
      <c r="BA20" s="835"/>
      <c r="BB20" s="835"/>
      <c r="BC20" s="835"/>
      <c r="BD20" s="835"/>
      <c r="BE20" s="835"/>
      <c r="BF20" s="835"/>
      <c r="BG20" s="835"/>
      <c r="BH20" s="835"/>
      <c r="BI20" s="835"/>
      <c r="BJ20" s="835"/>
      <c r="BK20" s="835"/>
      <c r="BL20" s="835"/>
      <c r="BM20" s="835"/>
      <c r="BN20" s="835"/>
      <c r="BO20" s="835"/>
      <c r="BP20" s="835"/>
      <c r="BQ20" s="835"/>
      <c r="BR20" s="835"/>
      <c r="BS20" s="835"/>
      <c r="BT20" s="835"/>
      <c r="BU20" s="835"/>
      <c r="BV20" s="835"/>
      <c r="BW20" s="835"/>
      <c r="BX20" s="835"/>
      <c r="BY20" s="835"/>
      <c r="BZ20" s="835"/>
      <c r="CA20" s="835"/>
      <c r="CB20" s="835"/>
      <c r="CC20" s="835"/>
      <c r="CD20" s="835"/>
      <c r="CE20" s="835"/>
      <c r="CF20" s="835"/>
      <c r="CG20" s="835"/>
      <c r="CH20" s="835"/>
      <c r="CI20" s="835"/>
      <c r="CJ20" s="835"/>
      <c r="CK20" s="835"/>
      <c r="CL20" s="835"/>
      <c r="CM20" s="835"/>
      <c r="CN20" s="835"/>
      <c r="CO20" s="835"/>
      <c r="CP20" s="835"/>
      <c r="CQ20" s="835"/>
      <c r="CR20" s="835"/>
      <c r="CS20" s="835"/>
      <c r="CT20" s="835"/>
      <c r="CU20" s="835"/>
      <c r="CV20" s="835"/>
      <c r="CW20" s="835"/>
      <c r="CX20" s="835"/>
      <c r="CY20" s="835"/>
      <c r="CZ20" s="835"/>
      <c r="DA20" s="835"/>
      <c r="DB20" s="835"/>
      <c r="DC20" s="835"/>
      <c r="DD20" s="835"/>
      <c r="DE20" s="835"/>
      <c r="DF20" s="835"/>
      <c r="DG20" s="835"/>
      <c r="DH20" s="835"/>
      <c r="DI20" s="835"/>
      <c r="DJ20" s="835"/>
      <c r="DK20" s="835"/>
      <c r="DL20" s="835"/>
      <c r="DM20" s="835"/>
      <c r="DN20" s="835"/>
      <c r="DO20" s="835"/>
      <c r="DP20" s="835"/>
      <c r="DQ20" s="835"/>
      <c r="DR20" s="835"/>
      <c r="DS20" s="835"/>
      <c r="DT20" s="835"/>
      <c r="DU20" s="835"/>
      <c r="DV20" s="835"/>
      <c r="DW20" s="835"/>
      <c r="DX20" s="835"/>
      <c r="DY20" s="835"/>
      <c r="DZ20" s="835"/>
      <c r="EA20" s="835"/>
      <c r="EB20" s="835"/>
      <c r="EC20" s="835"/>
      <c r="ED20" s="835"/>
      <c r="EE20" s="835"/>
      <c r="EF20" s="835"/>
      <c r="EG20" s="835"/>
      <c r="EH20" s="835"/>
      <c r="EI20" s="835"/>
      <c r="EJ20" s="835"/>
      <c r="EK20" s="835"/>
      <c r="EL20" s="835"/>
      <c r="EM20" s="835"/>
      <c r="EN20" s="835"/>
      <c r="EO20" s="835"/>
      <c r="EP20" s="835"/>
      <c r="EQ20" s="835"/>
      <c r="ER20" s="835"/>
      <c r="ES20" s="835"/>
      <c r="ET20" s="835"/>
      <c r="EU20" s="835"/>
      <c r="EV20" s="835"/>
      <c r="EW20" s="835"/>
      <c r="EX20" s="835"/>
      <c r="EY20" s="835"/>
      <c r="EZ20" s="835"/>
      <c r="FA20" s="835"/>
      <c r="FB20" s="835"/>
      <c r="FC20" s="835"/>
      <c r="FD20" s="835"/>
      <c r="FE20" s="835"/>
      <c r="FF20" s="835"/>
      <c r="FG20" s="835"/>
      <c r="FH20" s="835"/>
      <c r="FI20" s="835"/>
      <c r="FJ20" s="835"/>
      <c r="FK20" s="835"/>
      <c r="FL20" s="835"/>
      <c r="FM20" s="835"/>
      <c r="FN20" s="835"/>
      <c r="FO20" s="835"/>
      <c r="FP20" s="835"/>
      <c r="FQ20" s="835"/>
      <c r="FR20" s="835"/>
      <c r="FS20" s="835"/>
      <c r="FT20" s="835"/>
      <c r="FU20" s="835"/>
      <c r="FV20" s="835"/>
      <c r="FW20" s="835"/>
      <c r="FX20" s="835"/>
      <c r="FY20" s="835"/>
      <c r="FZ20" s="835"/>
      <c r="GA20" s="835"/>
      <c r="GB20" s="835"/>
      <c r="GC20" s="835"/>
      <c r="GD20" s="835"/>
      <c r="GE20" s="835"/>
      <c r="GF20" s="835"/>
      <c r="GG20" s="835"/>
      <c r="GH20" s="835"/>
      <c r="GI20" s="835"/>
      <c r="GJ20" s="835"/>
      <c r="GK20" s="835"/>
      <c r="GL20" s="835"/>
      <c r="GM20" s="835"/>
      <c r="GN20" s="835"/>
      <c r="GO20" s="835"/>
      <c r="GP20" s="835"/>
      <c r="GQ20" s="835"/>
      <c r="GR20" s="835"/>
      <c r="GS20" s="835"/>
      <c r="GT20" s="835"/>
    </row>
    <row r="21" spans="1:585">
      <c r="A21" s="808"/>
      <c r="B21" s="808"/>
      <c r="C21" s="808"/>
      <c r="D21" s="835">
        <v>7</v>
      </c>
      <c r="E21" s="744" t="s">
        <v>508</v>
      </c>
      <c r="F21" s="744">
        <v>155</v>
      </c>
      <c r="G21" s="746" t="s">
        <v>1320</v>
      </c>
      <c r="H21" s="835"/>
      <c r="I21" s="835"/>
      <c r="J21" s="680"/>
      <c r="K21" s="680"/>
      <c r="L21" s="680"/>
      <c r="M21" s="680"/>
      <c r="N21" s="669">
        <f>'Appendix A'!H267</f>
        <v>2.4506901247794238E-2</v>
      </c>
      <c r="O21" s="835"/>
      <c r="P21" s="835"/>
      <c r="Q21" s="835"/>
      <c r="S21" s="669"/>
      <c r="T21" s="669"/>
      <c r="U21" s="669"/>
      <c r="V21" s="669"/>
      <c r="W21" s="709"/>
      <c r="X21" s="835"/>
      <c r="Y21" s="835"/>
      <c r="Z21" s="835"/>
      <c r="AA21" s="835"/>
      <c r="AB21" s="835"/>
      <c r="AC21" s="835"/>
      <c r="AD21" s="835"/>
      <c r="AE21" s="835"/>
      <c r="AF21" s="835"/>
      <c r="AG21" s="835"/>
      <c r="AH21" s="835"/>
      <c r="AI21" s="835"/>
      <c r="AJ21" s="835"/>
      <c r="AK21" s="835"/>
      <c r="AL21" s="835"/>
      <c r="AM21" s="835"/>
      <c r="AN21" s="835"/>
      <c r="AO21" s="835"/>
      <c r="AP21" s="835"/>
      <c r="AQ21" s="835"/>
      <c r="AR21" s="835"/>
      <c r="AS21" s="835"/>
      <c r="AT21" s="835"/>
      <c r="AU21" s="835"/>
      <c r="AV21" s="835"/>
      <c r="AW21" s="835"/>
      <c r="AX21" s="835"/>
      <c r="AY21" s="835"/>
      <c r="AZ21" s="835"/>
      <c r="BA21" s="835"/>
      <c r="BB21" s="835"/>
      <c r="BC21" s="835"/>
      <c r="BD21" s="835"/>
      <c r="BE21" s="835"/>
      <c r="BF21" s="835"/>
      <c r="BG21" s="835"/>
      <c r="BH21" s="835"/>
      <c r="BI21" s="835"/>
      <c r="BJ21" s="835"/>
      <c r="BK21" s="835"/>
      <c r="BL21" s="835"/>
      <c r="BM21" s="835"/>
      <c r="BN21" s="835"/>
      <c r="BO21" s="835"/>
      <c r="BP21" s="835"/>
      <c r="BQ21" s="835"/>
      <c r="BR21" s="835"/>
      <c r="BS21" s="835"/>
      <c r="BT21" s="835"/>
      <c r="BU21" s="835"/>
      <c r="BV21" s="835"/>
      <c r="BW21" s="835"/>
      <c r="BX21" s="835"/>
      <c r="BY21" s="835"/>
      <c r="BZ21" s="835"/>
      <c r="CA21" s="835"/>
      <c r="CB21" s="835"/>
      <c r="CC21" s="835"/>
      <c r="CD21" s="835"/>
      <c r="CE21" s="835"/>
      <c r="CF21" s="835"/>
      <c r="CG21" s="835"/>
      <c r="CH21" s="835"/>
      <c r="CI21" s="835"/>
      <c r="CJ21" s="835"/>
      <c r="CK21" s="835"/>
      <c r="CL21" s="835"/>
      <c r="CM21" s="835"/>
      <c r="CN21" s="835"/>
      <c r="CO21" s="835"/>
      <c r="CP21" s="835"/>
      <c r="CQ21" s="835"/>
      <c r="CR21" s="835"/>
      <c r="CS21" s="835"/>
      <c r="CT21" s="835"/>
      <c r="CU21" s="835"/>
      <c r="CV21" s="835"/>
      <c r="CW21" s="835"/>
      <c r="CX21" s="835"/>
      <c r="CY21" s="835"/>
      <c r="CZ21" s="835"/>
      <c r="DA21" s="835"/>
      <c r="DB21" s="835"/>
      <c r="DC21" s="835"/>
      <c r="DD21" s="835"/>
      <c r="DE21" s="835"/>
      <c r="DF21" s="835"/>
      <c r="DG21" s="835"/>
      <c r="DH21" s="835"/>
      <c r="DI21" s="835"/>
      <c r="DJ21" s="835"/>
      <c r="DK21" s="835"/>
      <c r="DL21" s="835"/>
      <c r="DM21" s="835"/>
      <c r="DN21" s="835"/>
      <c r="DO21" s="835"/>
      <c r="DP21" s="835"/>
      <c r="DQ21" s="835"/>
      <c r="DR21" s="835"/>
      <c r="DS21" s="835"/>
      <c r="DT21" s="835"/>
      <c r="DU21" s="835"/>
      <c r="DV21" s="835"/>
      <c r="DW21" s="835"/>
      <c r="DX21" s="835"/>
      <c r="DY21" s="835"/>
      <c r="DZ21" s="835"/>
      <c r="EA21" s="835"/>
      <c r="EB21" s="835"/>
      <c r="EC21" s="835"/>
      <c r="ED21" s="835"/>
      <c r="EE21" s="835"/>
      <c r="EF21" s="835"/>
      <c r="EG21" s="835"/>
      <c r="EH21" s="835"/>
      <c r="EI21" s="835"/>
      <c r="EJ21" s="835"/>
      <c r="EK21" s="835"/>
      <c r="EL21" s="835"/>
      <c r="EM21" s="835"/>
      <c r="EN21" s="835"/>
      <c r="EO21" s="835"/>
      <c r="EP21" s="835"/>
      <c r="EQ21" s="835"/>
      <c r="ER21" s="835"/>
      <c r="ES21" s="835"/>
      <c r="ET21" s="835"/>
      <c r="EU21" s="835"/>
      <c r="EV21" s="835"/>
      <c r="EW21" s="835"/>
      <c r="EX21" s="835"/>
      <c r="EY21" s="835"/>
      <c r="EZ21" s="835"/>
      <c r="FA21" s="835"/>
      <c r="FB21" s="835"/>
      <c r="FC21" s="835"/>
      <c r="FD21" s="835"/>
      <c r="FE21" s="835"/>
      <c r="FF21" s="835"/>
      <c r="FG21" s="835"/>
      <c r="FH21" s="835"/>
      <c r="FI21" s="835"/>
      <c r="FJ21" s="835"/>
      <c r="FK21" s="835"/>
      <c r="FL21" s="835"/>
      <c r="FM21" s="835"/>
      <c r="FN21" s="835"/>
      <c r="FO21" s="835"/>
      <c r="FP21" s="835"/>
      <c r="FQ21" s="835"/>
      <c r="FR21" s="835"/>
      <c r="FS21" s="835"/>
      <c r="FT21" s="835"/>
      <c r="FU21" s="835"/>
      <c r="FV21" s="835"/>
      <c r="FW21" s="835"/>
      <c r="FX21" s="835"/>
      <c r="FY21" s="835"/>
      <c r="FZ21" s="835"/>
      <c r="GA21" s="835"/>
      <c r="GB21" s="835"/>
      <c r="GC21" s="835"/>
      <c r="GD21" s="835"/>
      <c r="GE21" s="835"/>
      <c r="GF21" s="835"/>
      <c r="GG21" s="835"/>
      <c r="GH21" s="835"/>
      <c r="GI21" s="835"/>
      <c r="GJ21" s="835"/>
      <c r="GK21" s="835"/>
      <c r="GL21" s="835"/>
      <c r="GM21" s="835"/>
      <c r="GN21" s="835"/>
      <c r="GO21" s="835"/>
      <c r="GP21" s="835"/>
      <c r="GQ21" s="835"/>
      <c r="GR21" s="835"/>
      <c r="GS21" s="835"/>
      <c r="GT21" s="835"/>
      <c r="KE21" s="840"/>
      <c r="KF21" s="840"/>
      <c r="KG21" s="840"/>
      <c r="KH21" s="840"/>
      <c r="KI21" s="840"/>
      <c r="KJ21" s="840"/>
      <c r="KK21" s="840"/>
      <c r="KL21" s="840"/>
      <c r="KM21" s="840"/>
      <c r="KN21" s="840"/>
      <c r="KO21" s="840"/>
      <c r="KP21" s="840"/>
      <c r="KQ21" s="840"/>
      <c r="KR21" s="840"/>
      <c r="KS21" s="840"/>
      <c r="KT21" s="840"/>
      <c r="KU21" s="840"/>
      <c r="KV21" s="840"/>
      <c r="KW21" s="840"/>
      <c r="KX21" s="840"/>
      <c r="KY21" s="840"/>
      <c r="KZ21" s="840"/>
      <c r="LA21" s="840"/>
      <c r="LB21" s="840"/>
      <c r="LC21" s="840"/>
      <c r="LD21" s="840"/>
      <c r="LE21" s="840"/>
      <c r="LF21" s="840"/>
      <c r="LG21" s="840"/>
      <c r="LH21" s="840"/>
      <c r="LI21" s="840"/>
      <c r="LJ21" s="840"/>
      <c r="LK21" s="840"/>
      <c r="LL21" s="840"/>
      <c r="LM21" s="840"/>
      <c r="LN21" s="840"/>
      <c r="LO21" s="840"/>
      <c r="LP21" s="840"/>
      <c r="LQ21" s="840"/>
      <c r="LR21" s="840"/>
      <c r="LS21" s="840"/>
      <c r="LT21" s="840"/>
      <c r="LU21" s="840"/>
      <c r="LV21" s="840"/>
      <c r="LW21" s="840"/>
      <c r="LX21" s="840"/>
      <c r="LY21" s="840"/>
      <c r="LZ21" s="840"/>
      <c r="MA21" s="840"/>
      <c r="MB21" s="840"/>
      <c r="MC21" s="840"/>
      <c r="MD21" s="840"/>
      <c r="ME21" s="840"/>
      <c r="MF21" s="840"/>
      <c r="MG21" s="840"/>
      <c r="MH21" s="840"/>
      <c r="MI21" s="840"/>
      <c r="MJ21" s="840"/>
      <c r="MK21" s="840"/>
      <c r="ML21" s="840"/>
      <c r="MM21" s="840"/>
      <c r="MN21" s="840"/>
      <c r="MO21" s="840"/>
      <c r="MP21" s="840"/>
      <c r="MQ21" s="840"/>
      <c r="MR21" s="840"/>
      <c r="MS21" s="840"/>
      <c r="MT21" s="840"/>
      <c r="MU21" s="840"/>
      <c r="MV21" s="840"/>
      <c r="MW21" s="840"/>
      <c r="MX21" s="840"/>
      <c r="MY21" s="840"/>
      <c r="MZ21" s="840"/>
      <c r="NA21" s="840"/>
      <c r="NB21" s="840"/>
      <c r="NC21" s="840"/>
      <c r="ND21" s="840"/>
      <c r="NE21" s="840"/>
      <c r="NF21" s="840"/>
      <c r="NG21" s="840"/>
      <c r="NH21" s="840"/>
      <c r="NI21" s="840"/>
      <c r="NJ21" s="840"/>
      <c r="NK21" s="840"/>
      <c r="NL21" s="840"/>
      <c r="NM21" s="840"/>
      <c r="NN21" s="840"/>
      <c r="NO21" s="840"/>
      <c r="NP21" s="840"/>
      <c r="NQ21" s="840"/>
      <c r="NR21" s="840"/>
      <c r="NS21" s="840"/>
      <c r="NT21" s="840"/>
      <c r="NU21" s="840"/>
      <c r="NV21" s="840"/>
      <c r="NW21" s="840"/>
      <c r="NX21" s="840"/>
      <c r="NY21" s="840"/>
      <c r="NZ21" s="840"/>
      <c r="OA21" s="840"/>
      <c r="OB21" s="840"/>
      <c r="OC21" s="840"/>
      <c r="OD21" s="840"/>
      <c r="OE21" s="840"/>
      <c r="OF21" s="840"/>
      <c r="OG21" s="840"/>
      <c r="OH21" s="840"/>
      <c r="OI21" s="840"/>
      <c r="OJ21" s="840"/>
      <c r="OK21" s="840"/>
      <c r="OL21" s="840"/>
      <c r="OM21" s="840"/>
      <c r="ON21" s="840"/>
      <c r="OO21" s="840"/>
      <c r="OP21" s="840"/>
      <c r="OQ21" s="840"/>
      <c r="OR21" s="840"/>
      <c r="OS21" s="840"/>
      <c r="OT21" s="840"/>
      <c r="OU21" s="840"/>
      <c r="OV21" s="840"/>
      <c r="OW21" s="840"/>
      <c r="OX21" s="840"/>
      <c r="OY21" s="840"/>
      <c r="OZ21" s="840"/>
      <c r="PA21" s="840"/>
      <c r="PB21" s="840"/>
      <c r="PC21" s="840"/>
      <c r="PD21" s="840"/>
      <c r="PE21" s="840"/>
      <c r="PF21" s="840"/>
      <c r="PG21" s="840"/>
      <c r="PH21" s="840"/>
      <c r="PI21" s="840"/>
      <c r="PJ21" s="840"/>
      <c r="PK21" s="840"/>
      <c r="PL21" s="840"/>
      <c r="PM21" s="840"/>
      <c r="PN21" s="840"/>
      <c r="PO21" s="840"/>
      <c r="PP21" s="840"/>
      <c r="PQ21" s="840"/>
      <c r="PR21" s="840"/>
      <c r="PS21" s="840"/>
      <c r="PT21" s="840"/>
      <c r="PU21" s="840"/>
      <c r="PV21" s="840"/>
      <c r="PW21" s="840"/>
      <c r="PX21" s="840"/>
      <c r="PY21" s="840"/>
      <c r="PZ21" s="840"/>
      <c r="QA21" s="840"/>
      <c r="QB21" s="840"/>
      <c r="QC21" s="840"/>
      <c r="QD21" s="840"/>
      <c r="QE21" s="840"/>
      <c r="QF21" s="840"/>
      <c r="QG21" s="840"/>
      <c r="QH21" s="840"/>
      <c r="QI21" s="840"/>
      <c r="QJ21" s="840"/>
      <c r="QK21" s="840"/>
      <c r="QL21" s="840"/>
      <c r="QM21" s="840"/>
      <c r="QN21" s="840"/>
      <c r="QO21" s="840"/>
      <c r="QP21" s="840"/>
      <c r="QQ21" s="840"/>
      <c r="QR21" s="840"/>
      <c r="QS21" s="840"/>
      <c r="QT21" s="840"/>
      <c r="QU21" s="840"/>
      <c r="QV21" s="840"/>
      <c r="QW21" s="840"/>
      <c r="QX21" s="840"/>
      <c r="QY21" s="840"/>
      <c r="QZ21" s="840"/>
      <c r="RA21" s="840"/>
      <c r="RB21" s="840"/>
      <c r="RC21" s="840"/>
      <c r="RD21" s="840"/>
      <c r="RE21" s="840"/>
      <c r="RF21" s="840"/>
      <c r="RG21" s="840"/>
      <c r="RH21" s="840"/>
      <c r="RI21" s="840"/>
      <c r="RJ21" s="840"/>
      <c r="RK21" s="840"/>
      <c r="RL21" s="840"/>
      <c r="RM21" s="840"/>
      <c r="RN21" s="840"/>
      <c r="RO21" s="840"/>
      <c r="RP21" s="840"/>
      <c r="RQ21" s="840"/>
      <c r="RR21" s="840"/>
      <c r="RS21" s="840"/>
      <c r="RT21" s="840"/>
      <c r="RU21" s="840"/>
      <c r="RV21" s="840"/>
      <c r="RW21" s="840"/>
      <c r="RX21" s="840"/>
      <c r="RY21" s="840"/>
      <c r="RZ21" s="840"/>
      <c r="SA21" s="840"/>
      <c r="SB21" s="840"/>
      <c r="SC21" s="840"/>
      <c r="SD21" s="840"/>
      <c r="SE21" s="840"/>
      <c r="SF21" s="840"/>
      <c r="SG21" s="840"/>
      <c r="SH21" s="840"/>
      <c r="SI21" s="840"/>
      <c r="SJ21" s="840"/>
      <c r="SK21" s="840"/>
      <c r="SL21" s="840"/>
      <c r="SM21" s="840"/>
      <c r="SN21" s="840"/>
      <c r="SO21" s="840"/>
      <c r="SP21" s="840"/>
      <c r="SQ21" s="840"/>
      <c r="SR21" s="840"/>
      <c r="SS21" s="840"/>
      <c r="ST21" s="840"/>
      <c r="SU21" s="840"/>
      <c r="SV21" s="840"/>
      <c r="SW21" s="840"/>
      <c r="SX21" s="840"/>
      <c r="SY21" s="840"/>
      <c r="SZ21" s="840"/>
      <c r="TA21" s="840"/>
      <c r="TB21" s="840"/>
      <c r="TC21" s="840"/>
      <c r="TD21" s="840"/>
      <c r="TE21" s="840"/>
      <c r="TF21" s="840"/>
      <c r="TG21" s="840"/>
      <c r="TH21" s="840"/>
      <c r="TI21" s="840"/>
      <c r="TJ21" s="840"/>
      <c r="TK21" s="840"/>
      <c r="TL21" s="840"/>
      <c r="TM21" s="840"/>
      <c r="TN21" s="840"/>
      <c r="TO21" s="840"/>
      <c r="TP21" s="840"/>
      <c r="TQ21" s="840"/>
      <c r="TR21" s="840"/>
      <c r="TS21" s="840"/>
      <c r="TT21" s="840"/>
      <c r="TU21" s="840"/>
      <c r="TV21" s="840"/>
      <c r="TW21" s="840"/>
      <c r="TX21" s="840"/>
      <c r="TY21" s="840"/>
      <c r="TZ21" s="840"/>
      <c r="UA21" s="840"/>
      <c r="UB21" s="840"/>
      <c r="UC21" s="840"/>
      <c r="UD21" s="840"/>
      <c r="UE21" s="840"/>
      <c r="UF21" s="840"/>
      <c r="UG21" s="840"/>
      <c r="UH21" s="840"/>
      <c r="UI21" s="840"/>
      <c r="UJ21" s="840"/>
      <c r="UK21" s="840"/>
      <c r="UL21" s="840"/>
      <c r="UM21" s="840"/>
      <c r="UN21" s="840"/>
      <c r="UO21" s="840"/>
      <c r="UP21" s="840"/>
      <c r="UQ21" s="840"/>
      <c r="UR21" s="840"/>
      <c r="US21" s="840"/>
      <c r="UT21" s="840"/>
      <c r="UU21" s="840"/>
      <c r="UV21" s="840"/>
      <c r="UW21" s="840"/>
      <c r="UX21" s="840"/>
      <c r="UY21" s="840"/>
      <c r="UZ21" s="840"/>
      <c r="VA21" s="840"/>
      <c r="VB21" s="840"/>
      <c r="VC21" s="840"/>
      <c r="VD21" s="840"/>
      <c r="VE21" s="840"/>
      <c r="VF21" s="840"/>
      <c r="VG21" s="840"/>
      <c r="VH21" s="840"/>
      <c r="VI21" s="840"/>
      <c r="VJ21" s="840"/>
    </row>
    <row r="22" spans="1:585">
      <c r="A22" s="808"/>
      <c r="B22" s="808"/>
      <c r="C22" s="808"/>
      <c r="D22" s="835"/>
      <c r="E22" s="744"/>
      <c r="F22" s="744"/>
      <c r="G22" s="746"/>
      <c r="H22" s="835"/>
      <c r="I22" s="835"/>
      <c r="J22" s="680"/>
      <c r="K22" s="680"/>
      <c r="L22" s="680"/>
      <c r="M22" s="680"/>
      <c r="N22" s="680"/>
      <c r="O22" s="835"/>
      <c r="P22" s="835"/>
      <c r="Q22" s="835"/>
      <c r="R22" s="679"/>
      <c r="S22" s="679"/>
      <c r="T22" s="679"/>
      <c r="U22" s="679"/>
      <c r="V22" s="679"/>
      <c r="W22" s="835"/>
      <c r="X22" s="835"/>
      <c r="Y22" s="835"/>
      <c r="Z22" s="835"/>
      <c r="AA22" s="835"/>
      <c r="AB22" s="835"/>
      <c r="AC22" s="835"/>
      <c r="AD22" s="835"/>
      <c r="AE22" s="835"/>
      <c r="AF22" s="835"/>
      <c r="AG22" s="835"/>
      <c r="AH22" s="835"/>
      <c r="AI22" s="835"/>
      <c r="AJ22" s="835"/>
      <c r="AK22" s="835"/>
      <c r="AL22" s="835"/>
      <c r="AM22" s="835"/>
      <c r="AN22" s="835"/>
      <c r="AO22" s="835"/>
      <c r="AP22" s="835"/>
      <c r="AQ22" s="835"/>
      <c r="AR22" s="835"/>
      <c r="AS22" s="835"/>
      <c r="AT22" s="835"/>
      <c r="AU22" s="835"/>
      <c r="AV22" s="835"/>
      <c r="AW22" s="835"/>
      <c r="AX22" s="835"/>
      <c r="AY22" s="835"/>
      <c r="AZ22" s="835"/>
      <c r="BA22" s="835"/>
      <c r="BB22" s="835"/>
      <c r="BC22" s="835"/>
      <c r="BD22" s="835"/>
      <c r="BE22" s="835"/>
      <c r="BF22" s="835"/>
      <c r="BG22" s="835"/>
      <c r="BH22" s="835"/>
      <c r="BI22" s="835"/>
      <c r="BJ22" s="835"/>
      <c r="BK22" s="835"/>
      <c r="BL22" s="835"/>
      <c r="BM22" s="835"/>
      <c r="BN22" s="835"/>
      <c r="BO22" s="835"/>
      <c r="BP22" s="835"/>
      <c r="BQ22" s="835"/>
      <c r="BR22" s="835"/>
      <c r="BS22" s="835"/>
      <c r="BT22" s="835"/>
      <c r="BU22" s="835"/>
      <c r="BV22" s="835"/>
      <c r="BW22" s="835"/>
      <c r="BX22" s="835"/>
      <c r="BY22" s="835"/>
      <c r="BZ22" s="835"/>
      <c r="CA22" s="835"/>
      <c r="CB22" s="835"/>
      <c r="CC22" s="835"/>
      <c r="CD22" s="835"/>
      <c r="CE22" s="835"/>
      <c r="CF22" s="835"/>
      <c r="CG22" s="835"/>
      <c r="CH22" s="835"/>
      <c r="CI22" s="835"/>
      <c r="CJ22" s="835"/>
      <c r="CK22" s="835"/>
      <c r="CL22" s="835"/>
      <c r="CM22" s="835"/>
      <c r="CN22" s="835"/>
      <c r="CO22" s="835"/>
      <c r="CP22" s="835"/>
      <c r="CQ22" s="835"/>
      <c r="CR22" s="835"/>
      <c r="CS22" s="835"/>
      <c r="CT22" s="835"/>
      <c r="CU22" s="835"/>
      <c r="CV22" s="835"/>
      <c r="CW22" s="835"/>
      <c r="CX22" s="835"/>
      <c r="CY22" s="835"/>
      <c r="CZ22" s="835"/>
      <c r="DA22" s="835"/>
      <c r="DB22" s="835"/>
      <c r="DC22" s="835"/>
      <c r="DD22" s="835"/>
      <c r="DE22" s="835"/>
      <c r="DF22" s="835"/>
      <c r="DG22" s="835"/>
      <c r="DH22" s="835"/>
      <c r="DI22" s="835"/>
      <c r="DJ22" s="835"/>
      <c r="DK22" s="835"/>
      <c r="DL22" s="835"/>
      <c r="DM22" s="835"/>
      <c r="DN22" s="835"/>
      <c r="DO22" s="835"/>
      <c r="DP22" s="835"/>
      <c r="DQ22" s="835"/>
      <c r="DR22" s="835"/>
      <c r="DS22" s="835"/>
      <c r="DT22" s="835"/>
      <c r="DU22" s="835"/>
      <c r="DV22" s="835"/>
      <c r="DW22" s="835"/>
      <c r="DX22" s="835"/>
      <c r="DY22" s="835"/>
      <c r="DZ22" s="835"/>
      <c r="EA22" s="835"/>
      <c r="EB22" s="835"/>
      <c r="EC22" s="835"/>
      <c r="ED22" s="835"/>
      <c r="EE22" s="835"/>
      <c r="EF22" s="835"/>
      <c r="EG22" s="835"/>
      <c r="EH22" s="835"/>
      <c r="EI22" s="835"/>
      <c r="EJ22" s="835"/>
      <c r="EK22" s="835"/>
      <c r="EL22" s="835"/>
      <c r="EM22" s="835"/>
      <c r="EN22" s="835"/>
      <c r="EO22" s="835"/>
      <c r="EP22" s="835"/>
      <c r="EQ22" s="835"/>
      <c r="ER22" s="835"/>
      <c r="ES22" s="835"/>
      <c r="ET22" s="835"/>
      <c r="EU22" s="835"/>
      <c r="EV22" s="835"/>
      <c r="EW22" s="835"/>
      <c r="EX22" s="835"/>
      <c r="EY22" s="835"/>
      <c r="EZ22" s="835"/>
      <c r="FA22" s="835"/>
      <c r="FB22" s="835"/>
      <c r="FC22" s="835"/>
      <c r="FD22" s="835"/>
      <c r="FE22" s="835"/>
      <c r="FF22" s="835"/>
      <c r="FG22" s="835"/>
      <c r="FH22" s="835"/>
      <c r="FI22" s="835"/>
      <c r="FJ22" s="835"/>
      <c r="FK22" s="835"/>
      <c r="FL22" s="835"/>
      <c r="FM22" s="835"/>
      <c r="FN22" s="835"/>
      <c r="FO22" s="835"/>
      <c r="FP22" s="835"/>
      <c r="FQ22" s="835"/>
      <c r="FR22" s="835"/>
      <c r="FS22" s="835"/>
      <c r="FT22" s="835"/>
      <c r="FU22" s="835"/>
      <c r="FV22" s="835"/>
      <c r="FW22" s="835"/>
      <c r="FX22" s="835"/>
      <c r="FY22" s="835"/>
      <c r="FZ22" s="835"/>
      <c r="GA22" s="835"/>
      <c r="GB22" s="835"/>
      <c r="GC22" s="835"/>
      <c r="GD22" s="835"/>
      <c r="GE22" s="835"/>
      <c r="GF22" s="835"/>
      <c r="GG22" s="835"/>
      <c r="GH22" s="835"/>
      <c r="GI22" s="835"/>
      <c r="GJ22" s="835"/>
      <c r="GK22" s="835"/>
      <c r="GL22" s="835"/>
      <c r="GM22" s="835"/>
      <c r="GN22" s="835"/>
      <c r="GO22" s="835"/>
      <c r="GP22" s="835"/>
      <c r="GQ22" s="835"/>
      <c r="GR22" s="835"/>
      <c r="GS22" s="835"/>
      <c r="GT22" s="835"/>
      <c r="KE22" s="840"/>
      <c r="KF22" s="840"/>
      <c r="KG22" s="840"/>
      <c r="KH22" s="840"/>
      <c r="KI22" s="840"/>
      <c r="KJ22" s="840"/>
      <c r="KK22" s="840"/>
      <c r="KL22" s="840"/>
      <c r="KM22" s="840"/>
      <c r="KN22" s="840"/>
      <c r="KO22" s="840"/>
      <c r="KP22" s="840"/>
      <c r="KQ22" s="840"/>
      <c r="KR22" s="840"/>
      <c r="KS22" s="840"/>
      <c r="KT22" s="840"/>
      <c r="KU22" s="840"/>
      <c r="KV22" s="840"/>
      <c r="KW22" s="840"/>
      <c r="KX22" s="840"/>
      <c r="KY22" s="840"/>
      <c r="KZ22" s="840"/>
      <c r="LA22" s="840"/>
      <c r="LB22" s="840"/>
      <c r="LC22" s="840"/>
      <c r="LD22" s="840"/>
      <c r="LE22" s="840"/>
      <c r="LF22" s="840"/>
      <c r="LG22" s="840"/>
      <c r="LH22" s="840"/>
      <c r="LI22" s="840"/>
      <c r="LJ22" s="840"/>
      <c r="LK22" s="840"/>
      <c r="LL22" s="840"/>
      <c r="LM22" s="840"/>
      <c r="LN22" s="840"/>
      <c r="LO22" s="840"/>
      <c r="LP22" s="840"/>
      <c r="LQ22" s="840"/>
      <c r="LR22" s="840"/>
      <c r="LS22" s="840"/>
      <c r="LT22" s="840"/>
      <c r="LU22" s="840"/>
      <c r="LV22" s="840"/>
      <c r="LW22" s="840"/>
      <c r="LX22" s="840"/>
      <c r="LY22" s="840"/>
      <c r="LZ22" s="840"/>
      <c r="MA22" s="840"/>
      <c r="MB22" s="840"/>
      <c r="MC22" s="840"/>
      <c r="MD22" s="840"/>
      <c r="ME22" s="840"/>
      <c r="MF22" s="840"/>
      <c r="MG22" s="840"/>
      <c r="MH22" s="840"/>
      <c r="MI22" s="840"/>
      <c r="MJ22" s="840"/>
      <c r="MK22" s="840"/>
      <c r="ML22" s="840"/>
      <c r="MM22" s="840"/>
      <c r="MN22" s="840"/>
      <c r="MO22" s="840"/>
      <c r="MP22" s="840"/>
      <c r="MQ22" s="840"/>
      <c r="MR22" s="840"/>
      <c r="MS22" s="840"/>
      <c r="MT22" s="840"/>
      <c r="MU22" s="840"/>
      <c r="MV22" s="840"/>
      <c r="MW22" s="840"/>
      <c r="MX22" s="840"/>
      <c r="MY22" s="840"/>
      <c r="MZ22" s="840"/>
      <c r="NA22" s="840"/>
      <c r="NB22" s="840"/>
      <c r="NC22" s="840"/>
      <c r="ND22" s="840"/>
      <c r="NE22" s="840"/>
      <c r="NF22" s="840"/>
      <c r="NG22" s="840"/>
      <c r="NH22" s="840"/>
      <c r="NI22" s="840"/>
      <c r="NJ22" s="840"/>
      <c r="NK22" s="840"/>
      <c r="NL22" s="840"/>
      <c r="NM22" s="840"/>
      <c r="NN22" s="840"/>
      <c r="NO22" s="840"/>
      <c r="NP22" s="840"/>
      <c r="NQ22" s="840"/>
      <c r="NR22" s="840"/>
      <c r="NS22" s="840"/>
      <c r="NT22" s="840"/>
      <c r="NU22" s="840"/>
      <c r="NV22" s="840"/>
      <c r="NW22" s="840"/>
      <c r="NX22" s="840"/>
      <c r="NY22" s="840"/>
      <c r="NZ22" s="840"/>
      <c r="OA22" s="840"/>
      <c r="OB22" s="840"/>
      <c r="OC22" s="840"/>
      <c r="OD22" s="840"/>
      <c r="OE22" s="840"/>
      <c r="OF22" s="840"/>
      <c r="OG22" s="840"/>
      <c r="OH22" s="840"/>
      <c r="OI22" s="840"/>
      <c r="OJ22" s="840"/>
      <c r="OK22" s="840"/>
      <c r="OL22" s="840"/>
      <c r="OM22" s="840"/>
      <c r="ON22" s="840"/>
      <c r="OO22" s="840"/>
      <c r="OP22" s="840"/>
      <c r="OQ22" s="840"/>
      <c r="OR22" s="840"/>
      <c r="OS22" s="840"/>
      <c r="OT22" s="840"/>
      <c r="OU22" s="840"/>
      <c r="OV22" s="840"/>
      <c r="OW22" s="840"/>
      <c r="OX22" s="840"/>
      <c r="OY22" s="840"/>
      <c r="OZ22" s="840"/>
      <c r="PA22" s="840"/>
      <c r="PB22" s="840"/>
      <c r="PC22" s="840"/>
      <c r="PD22" s="840"/>
      <c r="PE22" s="840"/>
      <c r="PF22" s="840"/>
      <c r="PG22" s="840"/>
      <c r="PH22" s="840"/>
      <c r="PI22" s="840"/>
      <c r="PJ22" s="840"/>
      <c r="PK22" s="840"/>
      <c r="PL22" s="840"/>
      <c r="PM22" s="840"/>
      <c r="PN22" s="840"/>
      <c r="PO22" s="840"/>
      <c r="PP22" s="840"/>
      <c r="PQ22" s="840"/>
      <c r="PR22" s="840"/>
      <c r="PS22" s="840"/>
      <c r="PT22" s="840"/>
      <c r="PU22" s="840"/>
      <c r="PV22" s="840"/>
      <c r="PW22" s="840"/>
      <c r="PX22" s="840"/>
      <c r="PY22" s="840"/>
      <c r="PZ22" s="840"/>
      <c r="QA22" s="840"/>
      <c r="QB22" s="840"/>
      <c r="QC22" s="840"/>
      <c r="QD22" s="840"/>
      <c r="QE22" s="840"/>
      <c r="QF22" s="840"/>
      <c r="QG22" s="840"/>
      <c r="QH22" s="840"/>
      <c r="QI22" s="840"/>
      <c r="QJ22" s="840"/>
      <c r="QK22" s="840"/>
      <c r="QL22" s="840"/>
      <c r="QM22" s="840"/>
      <c r="QN22" s="840"/>
      <c r="QO22" s="840"/>
      <c r="QP22" s="840"/>
      <c r="QQ22" s="840"/>
      <c r="QR22" s="840"/>
      <c r="QS22" s="840"/>
      <c r="QT22" s="840"/>
      <c r="QU22" s="840"/>
      <c r="QV22" s="840"/>
      <c r="QW22" s="840"/>
      <c r="QX22" s="840"/>
      <c r="QY22" s="840"/>
      <c r="QZ22" s="840"/>
      <c r="RA22" s="840"/>
      <c r="RB22" s="840"/>
      <c r="RC22" s="840"/>
      <c r="RD22" s="840"/>
      <c r="RE22" s="840"/>
      <c r="RF22" s="840"/>
      <c r="RG22" s="840"/>
      <c r="RH22" s="840"/>
      <c r="RI22" s="840"/>
      <c r="RJ22" s="840"/>
      <c r="RK22" s="840"/>
      <c r="RL22" s="840"/>
      <c r="RM22" s="840"/>
      <c r="RN22" s="840"/>
      <c r="RO22" s="840"/>
      <c r="RP22" s="840"/>
      <c r="RQ22" s="840"/>
      <c r="RR22" s="840"/>
      <c r="RS22" s="840"/>
      <c r="RT22" s="840"/>
      <c r="RU22" s="840"/>
      <c r="RV22" s="840"/>
      <c r="RW22" s="840"/>
      <c r="RX22" s="840"/>
      <c r="RY22" s="840"/>
      <c r="RZ22" s="840"/>
      <c r="SA22" s="840"/>
      <c r="SB22" s="840"/>
      <c r="SC22" s="840"/>
      <c r="SD22" s="840"/>
      <c r="SE22" s="840"/>
      <c r="SF22" s="840"/>
      <c r="SG22" s="840"/>
      <c r="SH22" s="840"/>
      <c r="SI22" s="840"/>
      <c r="SJ22" s="840"/>
      <c r="SK22" s="840"/>
      <c r="SL22" s="840"/>
      <c r="SM22" s="840"/>
      <c r="SN22" s="840"/>
      <c r="SO22" s="840"/>
      <c r="SP22" s="840"/>
      <c r="SQ22" s="840"/>
      <c r="SR22" s="840"/>
      <c r="SS22" s="840"/>
      <c r="ST22" s="840"/>
      <c r="SU22" s="840"/>
      <c r="SV22" s="840"/>
      <c r="SW22" s="840"/>
      <c r="SX22" s="840"/>
      <c r="SY22" s="840"/>
      <c r="SZ22" s="840"/>
      <c r="TA22" s="840"/>
      <c r="TB22" s="840"/>
      <c r="TC22" s="840"/>
      <c r="TD22" s="840"/>
      <c r="TE22" s="840"/>
      <c r="TF22" s="840"/>
      <c r="TG22" s="840"/>
      <c r="TH22" s="840"/>
      <c r="TI22" s="840"/>
      <c r="TJ22" s="840"/>
      <c r="TK22" s="840"/>
      <c r="TL22" s="840"/>
      <c r="TM22" s="840"/>
      <c r="TN22" s="840"/>
      <c r="TO22" s="840"/>
      <c r="TP22" s="840"/>
      <c r="TQ22" s="840"/>
      <c r="TR22" s="840"/>
      <c r="TS22" s="840"/>
      <c r="TT22" s="840"/>
      <c r="TU22" s="840"/>
      <c r="TV22" s="840"/>
      <c r="TW22" s="840"/>
      <c r="TX22" s="840"/>
      <c r="TY22" s="840"/>
      <c r="TZ22" s="840"/>
      <c r="UA22" s="840"/>
      <c r="UB22" s="840"/>
      <c r="UC22" s="840"/>
      <c r="UD22" s="840"/>
      <c r="UE22" s="840"/>
      <c r="UF22" s="840"/>
      <c r="UG22" s="840"/>
      <c r="UH22" s="840"/>
      <c r="UI22" s="840"/>
      <c r="UJ22" s="840"/>
      <c r="UK22" s="840"/>
      <c r="UL22" s="840"/>
      <c r="UM22" s="840"/>
      <c r="UN22" s="840"/>
      <c r="UO22" s="840"/>
      <c r="UP22" s="840"/>
      <c r="UQ22" s="840"/>
      <c r="UR22" s="840"/>
      <c r="US22" s="840"/>
      <c r="UT22" s="840"/>
      <c r="UU22" s="840"/>
      <c r="UV22" s="840"/>
      <c r="UW22" s="840"/>
      <c r="UX22" s="840"/>
      <c r="UY22" s="840"/>
      <c r="UZ22" s="840"/>
      <c r="VA22" s="840"/>
      <c r="VB22" s="840"/>
      <c r="VC22" s="840"/>
      <c r="VD22" s="840"/>
      <c r="VE22" s="840"/>
      <c r="VF22" s="840"/>
      <c r="VG22" s="840"/>
      <c r="VH22" s="840"/>
      <c r="VI22" s="840"/>
      <c r="VJ22" s="840"/>
    </row>
    <row r="23" spans="1:585">
      <c r="A23" s="808"/>
      <c r="B23" s="808"/>
      <c r="C23" s="808"/>
      <c r="D23" s="835"/>
      <c r="E23" s="1160"/>
      <c r="F23" s="744"/>
      <c r="G23" s="835"/>
      <c r="H23" s="835"/>
      <c r="I23" s="835"/>
      <c r="J23" s="679"/>
      <c r="K23" s="679"/>
      <c r="L23" s="679"/>
      <c r="M23" s="679"/>
      <c r="N23" s="679"/>
      <c r="O23" s="835"/>
      <c r="P23" s="835"/>
      <c r="Q23" s="835"/>
      <c r="R23" s="679"/>
      <c r="S23" s="679"/>
      <c r="T23" s="679"/>
      <c r="U23" s="679"/>
      <c r="V23" s="679"/>
      <c r="W23" s="835"/>
      <c r="X23" s="835"/>
      <c r="Y23" s="835"/>
      <c r="Z23" s="835"/>
      <c r="AA23" s="835"/>
      <c r="AB23" s="835"/>
      <c r="AC23" s="835"/>
      <c r="AD23" s="835"/>
      <c r="AE23" s="835"/>
      <c r="AF23" s="835"/>
      <c r="AG23" s="835"/>
      <c r="AH23" s="835"/>
      <c r="AI23" s="835"/>
      <c r="AJ23" s="835"/>
      <c r="AK23" s="835"/>
      <c r="AL23" s="835"/>
      <c r="AM23" s="835"/>
      <c r="AN23" s="835"/>
      <c r="AO23" s="835"/>
      <c r="AP23" s="835"/>
      <c r="AQ23" s="835"/>
      <c r="AR23" s="835"/>
      <c r="AS23" s="835"/>
      <c r="AT23" s="835"/>
      <c r="AU23" s="835"/>
      <c r="AV23" s="835"/>
      <c r="AW23" s="835"/>
      <c r="AX23" s="835"/>
      <c r="AY23" s="835"/>
      <c r="AZ23" s="835"/>
      <c r="BA23" s="835"/>
      <c r="BB23" s="835"/>
      <c r="BC23" s="835"/>
      <c r="BD23" s="835"/>
      <c r="BE23" s="835"/>
      <c r="BF23" s="835"/>
      <c r="BG23" s="835"/>
      <c r="BH23" s="835"/>
      <c r="BI23" s="835"/>
      <c r="BJ23" s="835"/>
      <c r="BK23" s="835"/>
      <c r="BL23" s="835"/>
      <c r="BM23" s="835"/>
      <c r="BN23" s="835"/>
      <c r="BO23" s="835"/>
      <c r="BP23" s="835"/>
      <c r="BQ23" s="835"/>
      <c r="BR23" s="835"/>
      <c r="BS23" s="835"/>
      <c r="BT23" s="835"/>
      <c r="BU23" s="835"/>
      <c r="BV23" s="835"/>
      <c r="BW23" s="835"/>
      <c r="BX23" s="835"/>
      <c r="BY23" s="835"/>
      <c r="BZ23" s="835"/>
      <c r="CA23" s="835"/>
      <c r="CB23" s="835"/>
      <c r="CC23" s="835"/>
      <c r="CD23" s="835"/>
      <c r="CE23" s="835"/>
      <c r="CF23" s="835"/>
      <c r="CG23" s="835"/>
      <c r="CH23" s="835"/>
      <c r="CI23" s="835"/>
      <c r="CJ23" s="835"/>
      <c r="CK23" s="835"/>
      <c r="CL23" s="835"/>
      <c r="CM23" s="835"/>
      <c r="CN23" s="835"/>
      <c r="CO23" s="835"/>
      <c r="CP23" s="835"/>
      <c r="CQ23" s="835"/>
      <c r="CR23" s="835"/>
      <c r="CS23" s="835"/>
      <c r="CT23" s="835"/>
      <c r="CU23" s="835"/>
      <c r="CV23" s="835"/>
      <c r="CW23" s="835"/>
      <c r="CX23" s="835"/>
      <c r="CY23" s="835"/>
      <c r="CZ23" s="835"/>
      <c r="DA23" s="835"/>
      <c r="DB23" s="835"/>
      <c r="DC23" s="835"/>
      <c r="DD23" s="835"/>
      <c r="DE23" s="835"/>
      <c r="DF23" s="835"/>
      <c r="DG23" s="835"/>
      <c r="DH23" s="835"/>
      <c r="DI23" s="835"/>
      <c r="DJ23" s="835"/>
      <c r="DK23" s="835"/>
      <c r="DL23" s="835"/>
      <c r="DM23" s="835"/>
      <c r="DN23" s="835"/>
      <c r="DO23" s="835"/>
      <c r="DP23" s="835"/>
      <c r="DQ23" s="835"/>
      <c r="DR23" s="835"/>
      <c r="DS23" s="835"/>
      <c r="DT23" s="835"/>
      <c r="DU23" s="835"/>
      <c r="DV23" s="835"/>
      <c r="DW23" s="835"/>
      <c r="DX23" s="835"/>
      <c r="DY23" s="835"/>
      <c r="DZ23" s="835"/>
      <c r="EA23" s="835"/>
      <c r="EB23" s="835"/>
      <c r="EC23" s="835"/>
      <c r="ED23" s="835"/>
      <c r="EE23" s="835"/>
      <c r="EF23" s="835"/>
      <c r="EG23" s="835"/>
      <c r="EH23" s="835"/>
      <c r="EI23" s="835"/>
      <c r="EJ23" s="835"/>
      <c r="EK23" s="835"/>
      <c r="EL23" s="835"/>
      <c r="EM23" s="835"/>
      <c r="EN23" s="835"/>
      <c r="EO23" s="835"/>
      <c r="EP23" s="835"/>
      <c r="EQ23" s="835"/>
      <c r="ER23" s="835"/>
      <c r="ES23" s="835"/>
      <c r="ET23" s="835"/>
      <c r="EU23" s="835"/>
      <c r="EV23" s="835"/>
      <c r="EW23" s="835"/>
      <c r="EX23" s="835"/>
      <c r="EY23" s="835"/>
      <c r="EZ23" s="835"/>
      <c r="FA23" s="835"/>
      <c r="FB23" s="835"/>
      <c r="FC23" s="835"/>
      <c r="FD23" s="835"/>
      <c r="FE23" s="835"/>
      <c r="FF23" s="835"/>
      <c r="FG23" s="835"/>
      <c r="FH23" s="835"/>
      <c r="FI23" s="835"/>
      <c r="FJ23" s="835"/>
      <c r="FK23" s="835"/>
      <c r="FL23" s="835"/>
      <c r="FM23" s="835"/>
      <c r="FN23" s="835"/>
      <c r="FO23" s="835"/>
      <c r="FP23" s="835"/>
      <c r="FQ23" s="835"/>
      <c r="FR23" s="835"/>
      <c r="FS23" s="835"/>
      <c r="FT23" s="835"/>
      <c r="FU23" s="835"/>
      <c r="FV23" s="835"/>
      <c r="FW23" s="835"/>
      <c r="FX23" s="835"/>
      <c r="FY23" s="835"/>
      <c r="FZ23" s="835"/>
      <c r="GA23" s="835"/>
      <c r="GB23" s="835"/>
      <c r="GC23" s="835"/>
      <c r="GD23" s="835"/>
      <c r="GE23" s="835"/>
      <c r="GF23" s="835"/>
      <c r="GG23" s="835"/>
      <c r="GH23" s="835"/>
      <c r="GI23" s="835"/>
      <c r="GJ23" s="835"/>
      <c r="GK23" s="835"/>
      <c r="GL23" s="835"/>
      <c r="GM23" s="835"/>
      <c r="GN23" s="835"/>
      <c r="GO23" s="835"/>
      <c r="GP23" s="835"/>
      <c r="GQ23" s="835"/>
      <c r="GR23" s="835"/>
      <c r="GS23" s="835"/>
      <c r="GT23" s="835"/>
      <c r="KE23" s="840"/>
      <c r="KF23" s="840"/>
      <c r="KG23" s="840"/>
      <c r="KH23" s="840"/>
      <c r="KI23" s="840"/>
      <c r="KJ23" s="840"/>
      <c r="KK23" s="840"/>
      <c r="KL23" s="840"/>
      <c r="KM23" s="840"/>
      <c r="KN23" s="840"/>
      <c r="KO23" s="840"/>
      <c r="KP23" s="840"/>
      <c r="KQ23" s="840"/>
      <c r="KR23" s="840"/>
      <c r="KS23" s="840"/>
      <c r="KT23" s="840"/>
      <c r="KU23" s="840"/>
      <c r="KV23" s="840"/>
      <c r="KW23" s="840"/>
      <c r="KX23" s="840"/>
      <c r="KY23" s="840"/>
      <c r="KZ23" s="840"/>
      <c r="LA23" s="840"/>
      <c r="LB23" s="840"/>
      <c r="LC23" s="840"/>
      <c r="LD23" s="840"/>
      <c r="LE23" s="840"/>
      <c r="LF23" s="840"/>
      <c r="LG23" s="840"/>
      <c r="LH23" s="840"/>
      <c r="LI23" s="840"/>
      <c r="LJ23" s="840"/>
      <c r="LK23" s="840"/>
      <c r="LL23" s="840"/>
      <c r="LM23" s="840"/>
      <c r="LN23" s="840"/>
      <c r="LO23" s="840"/>
      <c r="LP23" s="840"/>
      <c r="LQ23" s="840"/>
      <c r="LR23" s="840"/>
      <c r="LS23" s="840"/>
      <c r="LT23" s="840"/>
      <c r="LU23" s="840"/>
      <c r="LV23" s="840"/>
      <c r="LW23" s="840"/>
      <c r="LX23" s="840"/>
      <c r="LY23" s="840"/>
      <c r="LZ23" s="840"/>
      <c r="MA23" s="840"/>
      <c r="MB23" s="840"/>
      <c r="MC23" s="840"/>
      <c r="MD23" s="840"/>
      <c r="ME23" s="840"/>
      <c r="MF23" s="840"/>
      <c r="MG23" s="840"/>
      <c r="MH23" s="840"/>
      <c r="MI23" s="840"/>
      <c r="MJ23" s="840"/>
      <c r="MK23" s="840"/>
      <c r="ML23" s="840"/>
      <c r="MM23" s="840"/>
      <c r="MN23" s="840"/>
      <c r="MO23" s="840"/>
      <c r="MP23" s="840"/>
      <c r="MQ23" s="840"/>
      <c r="MR23" s="840"/>
      <c r="MS23" s="840"/>
      <c r="MT23" s="840"/>
      <c r="MU23" s="840"/>
      <c r="MV23" s="840"/>
      <c r="MW23" s="840"/>
      <c r="MX23" s="840"/>
      <c r="MY23" s="840"/>
      <c r="MZ23" s="840"/>
      <c r="NA23" s="840"/>
      <c r="NB23" s="840"/>
      <c r="NC23" s="840"/>
      <c r="ND23" s="840"/>
      <c r="NE23" s="840"/>
      <c r="NF23" s="840"/>
      <c r="NG23" s="840"/>
      <c r="NH23" s="840"/>
      <c r="NI23" s="840"/>
      <c r="NJ23" s="840"/>
      <c r="NK23" s="840"/>
      <c r="NL23" s="840"/>
      <c r="NM23" s="840"/>
      <c r="NN23" s="840"/>
      <c r="NO23" s="840"/>
      <c r="NP23" s="840"/>
      <c r="NQ23" s="840"/>
      <c r="NR23" s="840"/>
      <c r="NS23" s="840"/>
      <c r="NT23" s="840"/>
      <c r="NU23" s="840"/>
      <c r="NV23" s="840"/>
      <c r="NW23" s="840"/>
      <c r="NX23" s="840"/>
      <c r="NY23" s="840"/>
      <c r="NZ23" s="840"/>
      <c r="OA23" s="840"/>
      <c r="OB23" s="840"/>
      <c r="OC23" s="840"/>
      <c r="OD23" s="840"/>
      <c r="OE23" s="840"/>
      <c r="OF23" s="840"/>
      <c r="OG23" s="840"/>
      <c r="OH23" s="840"/>
      <c r="OI23" s="840"/>
      <c r="OJ23" s="840"/>
      <c r="OK23" s="840"/>
      <c r="OL23" s="840"/>
      <c r="OM23" s="840"/>
      <c r="ON23" s="840"/>
      <c r="OO23" s="840"/>
      <c r="OP23" s="840"/>
      <c r="OQ23" s="840"/>
      <c r="OR23" s="840"/>
      <c r="OS23" s="840"/>
      <c r="OT23" s="840"/>
      <c r="OU23" s="840"/>
      <c r="OV23" s="840"/>
      <c r="OW23" s="840"/>
      <c r="OX23" s="840"/>
      <c r="OY23" s="840"/>
      <c r="OZ23" s="840"/>
      <c r="PA23" s="840"/>
      <c r="PB23" s="840"/>
      <c r="PC23" s="840"/>
      <c r="PD23" s="840"/>
      <c r="PE23" s="840"/>
      <c r="PF23" s="840"/>
      <c r="PG23" s="840"/>
      <c r="PH23" s="840"/>
      <c r="PI23" s="840"/>
      <c r="PJ23" s="840"/>
      <c r="PO23" s="840"/>
      <c r="PP23" s="840"/>
      <c r="PQ23" s="840"/>
      <c r="PR23" s="840"/>
      <c r="QM23" s="840"/>
      <c r="QN23" s="840"/>
      <c r="QO23" s="840"/>
      <c r="QP23" s="840"/>
      <c r="QQ23" s="840"/>
      <c r="QR23" s="840"/>
      <c r="QS23" s="840"/>
      <c r="QT23" s="840"/>
      <c r="TG23" s="840"/>
      <c r="TH23" s="840"/>
      <c r="TI23" s="840"/>
      <c r="TJ23" s="840"/>
      <c r="UU23" s="840"/>
      <c r="UV23" s="840"/>
      <c r="UW23" s="840"/>
      <c r="UX23" s="840"/>
      <c r="UY23" s="840"/>
      <c r="UZ23" s="840"/>
      <c r="VA23" s="840"/>
      <c r="VB23" s="840"/>
      <c r="VC23" s="840"/>
      <c r="VD23" s="840"/>
      <c r="VE23" s="840"/>
      <c r="VF23" s="840"/>
      <c r="VG23" s="840"/>
      <c r="VH23" s="840"/>
      <c r="VI23" s="840"/>
      <c r="VJ23" s="840"/>
      <c r="VL23" s="766"/>
    </row>
    <row r="24" spans="1:585" s="748" customFormat="1" ht="13.9" customHeight="1">
      <c r="A24" s="1515" t="s">
        <v>1152</v>
      </c>
      <c r="B24" s="1515"/>
      <c r="C24" s="1515"/>
      <c r="D24" s="748">
        <v>8</v>
      </c>
      <c r="E24" s="749" t="s">
        <v>107</v>
      </c>
      <c r="F24" s="1075"/>
      <c r="J24" s="1076"/>
      <c r="K24" s="1076"/>
      <c r="L24" s="1076"/>
      <c r="M24" s="1076"/>
      <c r="N24" s="1076"/>
      <c r="R24" s="1076"/>
      <c r="S24" s="1076"/>
      <c r="T24" s="1076"/>
      <c r="U24" s="1076"/>
      <c r="V24" s="1076"/>
      <c r="AE24" s="748" t="s">
        <v>795</v>
      </c>
      <c r="KE24" s="749"/>
      <c r="KF24" s="749"/>
      <c r="KG24" s="749"/>
      <c r="KH24" s="749"/>
      <c r="KI24" s="749"/>
      <c r="KJ24" s="749"/>
      <c r="KK24" s="749"/>
      <c r="KL24" s="749"/>
      <c r="KM24" s="749"/>
      <c r="KN24" s="749"/>
      <c r="KO24" s="749"/>
      <c r="KP24" s="749"/>
      <c r="KQ24" s="749"/>
      <c r="KR24" s="749"/>
      <c r="KS24" s="749"/>
      <c r="KT24" s="749"/>
      <c r="KU24" s="749"/>
      <c r="KV24" s="749"/>
      <c r="KW24" s="749"/>
      <c r="KX24" s="749"/>
      <c r="KY24" s="749"/>
      <c r="KZ24" s="749"/>
      <c r="LA24" s="749"/>
      <c r="LB24" s="749"/>
      <c r="LC24" s="749"/>
      <c r="LD24" s="749"/>
      <c r="LE24" s="749"/>
      <c r="LF24" s="749"/>
      <c r="LG24" s="749"/>
      <c r="LH24" s="749"/>
      <c r="LI24" s="749"/>
      <c r="LJ24" s="749"/>
      <c r="LK24" s="749"/>
      <c r="LL24" s="749"/>
      <c r="LM24" s="749"/>
      <c r="LN24" s="749"/>
      <c r="LO24" s="749"/>
      <c r="LP24" s="749"/>
      <c r="LQ24" s="749"/>
      <c r="LR24" s="749"/>
      <c r="LS24" s="749"/>
      <c r="LT24" s="749"/>
      <c r="LU24" s="749"/>
      <c r="LV24" s="749"/>
      <c r="LW24" s="749"/>
      <c r="LX24" s="749"/>
      <c r="LY24" s="749"/>
      <c r="LZ24" s="749"/>
      <c r="MA24" s="749"/>
      <c r="MB24" s="749"/>
      <c r="MC24" s="749"/>
      <c r="MD24" s="749"/>
      <c r="ME24" s="749"/>
      <c r="MF24" s="749"/>
      <c r="MG24" s="749"/>
      <c r="MH24" s="749"/>
      <c r="MI24" s="749"/>
      <c r="MJ24" s="749"/>
      <c r="MK24" s="749"/>
      <c r="ML24" s="749"/>
      <c r="MM24" s="749"/>
      <c r="MN24" s="749"/>
      <c r="MO24" s="749"/>
      <c r="MP24" s="749"/>
      <c r="MQ24" s="749"/>
      <c r="MR24" s="749"/>
      <c r="MS24" s="749"/>
      <c r="MT24" s="749"/>
      <c r="MU24" s="749"/>
      <c r="MV24" s="749"/>
      <c r="MW24" s="749"/>
      <c r="MX24" s="749"/>
      <c r="MY24" s="749"/>
      <c r="MZ24" s="749"/>
      <c r="NA24" s="749"/>
      <c r="NB24" s="749"/>
      <c r="NC24" s="749"/>
      <c r="ND24" s="749"/>
      <c r="NE24" s="749"/>
      <c r="NF24" s="749"/>
      <c r="NG24" s="749"/>
      <c r="NH24" s="749"/>
      <c r="NI24" s="749"/>
      <c r="NJ24" s="749"/>
      <c r="NK24" s="749"/>
      <c r="NL24" s="749"/>
      <c r="NM24" s="749"/>
      <c r="NN24" s="749"/>
      <c r="NO24" s="749"/>
      <c r="NP24" s="749"/>
      <c r="NQ24" s="749"/>
      <c r="NR24" s="749"/>
      <c r="NS24" s="749"/>
      <c r="NT24" s="749"/>
      <c r="NU24" s="749"/>
      <c r="NV24" s="749"/>
      <c r="NW24" s="749"/>
      <c r="NX24" s="749"/>
      <c r="NY24" s="749"/>
      <c r="NZ24" s="749"/>
      <c r="OA24" s="749"/>
      <c r="OB24" s="749"/>
      <c r="OC24" s="749"/>
      <c r="OD24" s="749"/>
      <c r="OE24" s="749"/>
      <c r="OF24" s="749"/>
      <c r="OG24" s="749"/>
      <c r="OH24" s="749"/>
      <c r="OI24" s="749"/>
      <c r="OJ24" s="749"/>
      <c r="OK24" s="749"/>
      <c r="OL24" s="749"/>
      <c r="OM24" s="749"/>
      <c r="ON24" s="749"/>
      <c r="OO24" s="749"/>
      <c r="OP24" s="749"/>
      <c r="OQ24" s="749"/>
      <c r="OR24" s="749"/>
      <c r="OS24" s="749"/>
      <c r="OT24" s="749"/>
      <c r="OU24" s="749"/>
      <c r="OV24" s="749"/>
      <c r="OW24" s="749"/>
      <c r="OX24" s="749"/>
      <c r="OY24" s="749"/>
      <c r="OZ24" s="749"/>
      <c r="PA24" s="749"/>
      <c r="PB24" s="749"/>
      <c r="PC24" s="749"/>
      <c r="PD24" s="749"/>
      <c r="PE24" s="749"/>
      <c r="PF24" s="749"/>
      <c r="PG24" s="749"/>
      <c r="PH24" s="749"/>
      <c r="PI24" s="749"/>
      <c r="PJ24" s="749"/>
      <c r="PO24" s="749"/>
      <c r="PP24" s="749"/>
      <c r="PQ24" s="749"/>
      <c r="PR24" s="749"/>
      <c r="QM24" s="749"/>
      <c r="QN24" s="749"/>
      <c r="QO24" s="749"/>
      <c r="QP24" s="749"/>
      <c r="QQ24" s="749"/>
      <c r="QR24" s="749"/>
      <c r="QS24" s="749"/>
      <c r="QT24" s="749"/>
      <c r="TC24" s="1153"/>
      <c r="TG24" s="749"/>
      <c r="TH24" s="749"/>
      <c r="TI24" s="749"/>
      <c r="TJ24" s="749"/>
      <c r="UU24" s="749"/>
      <c r="UV24" s="749"/>
      <c r="UW24" s="749"/>
      <c r="UX24" s="749"/>
      <c r="UY24" s="749"/>
      <c r="UZ24" s="749"/>
      <c r="VA24" s="749"/>
      <c r="VB24" s="749"/>
      <c r="VC24" s="749"/>
      <c r="VD24" s="749"/>
      <c r="VE24" s="749"/>
      <c r="VF24" s="749"/>
      <c r="VG24" s="749"/>
      <c r="VH24" s="749"/>
      <c r="VI24" s="749"/>
      <c r="VJ24" s="749"/>
      <c r="VL24" s="1077"/>
    </row>
    <row r="25" spans="1:585" s="748" customFormat="1">
      <c r="A25" s="1515"/>
      <c r="B25" s="1515"/>
      <c r="C25" s="1515"/>
      <c r="D25" s="748">
        <v>9</v>
      </c>
      <c r="E25" s="749" t="s">
        <v>1021</v>
      </c>
      <c r="F25" s="1075"/>
      <c r="J25" s="1076"/>
      <c r="K25" s="1076"/>
      <c r="L25" s="1076"/>
      <c r="M25" s="1076"/>
      <c r="N25" s="1076"/>
      <c r="R25" s="1076"/>
      <c r="S25" s="1076"/>
      <c r="T25" s="1076"/>
      <c r="U25" s="1076"/>
      <c r="V25" s="1076"/>
      <c r="AE25" s="748" t="s">
        <v>796</v>
      </c>
      <c r="BW25" s="1077"/>
      <c r="JK25" s="749"/>
      <c r="JL25" s="749"/>
      <c r="JM25" s="749"/>
      <c r="JN25" s="749"/>
      <c r="JO25" s="749"/>
      <c r="JP25" s="749"/>
      <c r="JQ25" s="749"/>
      <c r="JR25" s="749"/>
      <c r="JS25" s="749"/>
      <c r="JT25" s="749"/>
      <c r="JU25" s="749"/>
      <c r="JV25" s="749"/>
      <c r="JW25" s="749"/>
      <c r="JX25" s="749"/>
      <c r="JY25" s="749"/>
      <c r="JZ25" s="749"/>
      <c r="KE25" s="749"/>
      <c r="KF25" s="749"/>
      <c r="KG25" s="749"/>
      <c r="KH25" s="749"/>
      <c r="KI25" s="749"/>
      <c r="KJ25" s="749"/>
      <c r="KK25" s="749"/>
      <c r="KL25" s="749"/>
      <c r="KM25" s="749"/>
      <c r="KN25" s="749"/>
      <c r="KO25" s="749"/>
      <c r="KP25" s="749"/>
      <c r="KQ25" s="749"/>
      <c r="KR25" s="749"/>
      <c r="KS25" s="749"/>
      <c r="KT25" s="749"/>
      <c r="KU25" s="749"/>
      <c r="KV25" s="749"/>
      <c r="KW25" s="749"/>
      <c r="KX25" s="749"/>
      <c r="KY25" s="749"/>
      <c r="KZ25" s="749"/>
      <c r="LA25" s="749"/>
      <c r="LB25" s="749"/>
      <c r="LC25" s="749"/>
      <c r="LD25" s="749"/>
      <c r="LE25" s="749"/>
      <c r="LF25" s="749"/>
      <c r="LG25" s="749"/>
      <c r="LH25" s="749"/>
      <c r="LI25" s="749"/>
      <c r="LJ25" s="749"/>
      <c r="LK25" s="749"/>
      <c r="LL25" s="749"/>
      <c r="LM25" s="749"/>
      <c r="LN25" s="749"/>
      <c r="LO25" s="749"/>
      <c r="LP25" s="749"/>
      <c r="LQ25" s="749"/>
      <c r="LR25" s="749"/>
      <c r="LS25" s="749"/>
      <c r="LT25" s="749"/>
      <c r="LU25" s="749"/>
      <c r="LV25" s="749"/>
      <c r="LW25" s="749"/>
      <c r="LX25" s="749"/>
      <c r="LY25" s="749"/>
      <c r="LZ25" s="749"/>
      <c r="MA25" s="749"/>
      <c r="MB25" s="749"/>
      <c r="MC25" s="749"/>
      <c r="MD25" s="749"/>
      <c r="ME25" s="749"/>
      <c r="MF25" s="749"/>
      <c r="MG25" s="749"/>
      <c r="MH25" s="749"/>
      <c r="MI25" s="749"/>
      <c r="MJ25" s="749"/>
      <c r="MK25" s="749"/>
      <c r="ML25" s="749"/>
      <c r="MM25" s="749"/>
      <c r="MN25" s="749"/>
      <c r="MO25" s="749"/>
      <c r="MP25" s="749"/>
      <c r="MQ25" s="749"/>
      <c r="MR25" s="749"/>
      <c r="MS25" s="749"/>
      <c r="MT25" s="749"/>
      <c r="MU25" s="749"/>
      <c r="MV25" s="749"/>
      <c r="MW25" s="749"/>
      <c r="MX25" s="749"/>
      <c r="MY25" s="749"/>
      <c r="MZ25" s="749"/>
      <c r="NA25" s="749"/>
      <c r="NB25" s="749"/>
      <c r="NC25" s="749"/>
      <c r="ND25" s="749"/>
      <c r="NE25" s="749"/>
      <c r="NF25" s="749"/>
      <c r="NG25" s="749"/>
      <c r="NH25" s="749"/>
      <c r="NI25" s="749"/>
      <c r="NJ25" s="749"/>
      <c r="NK25" s="749"/>
      <c r="NL25" s="749"/>
      <c r="NM25" s="749"/>
      <c r="NN25" s="749"/>
      <c r="NO25" s="749"/>
      <c r="NP25" s="749"/>
      <c r="NQ25" s="749"/>
      <c r="NR25" s="749"/>
      <c r="NS25" s="749"/>
      <c r="NT25" s="749"/>
      <c r="NU25" s="749"/>
      <c r="NV25" s="749"/>
      <c r="NW25" s="749"/>
      <c r="NX25" s="749"/>
      <c r="NY25" s="749"/>
      <c r="NZ25" s="749"/>
      <c r="OA25" s="749"/>
      <c r="OB25" s="749"/>
      <c r="OC25" s="749"/>
      <c r="OD25" s="749"/>
      <c r="OE25" s="749"/>
      <c r="OF25" s="749"/>
      <c r="OG25" s="749"/>
      <c r="OH25" s="749"/>
      <c r="OI25" s="749"/>
      <c r="OJ25" s="749"/>
      <c r="OK25" s="749"/>
      <c r="OL25" s="749"/>
      <c r="OM25" s="749"/>
      <c r="ON25" s="749"/>
      <c r="OO25" s="749"/>
      <c r="OP25" s="749"/>
      <c r="OQ25" s="749"/>
      <c r="OR25" s="749"/>
      <c r="OS25" s="749"/>
      <c r="OT25" s="749"/>
      <c r="OU25" s="749"/>
      <c r="OV25" s="749"/>
      <c r="OW25" s="749"/>
      <c r="OX25" s="749"/>
      <c r="OY25" s="749"/>
      <c r="OZ25" s="749"/>
      <c r="PA25" s="749"/>
      <c r="PB25" s="749"/>
      <c r="PC25" s="749"/>
      <c r="PD25" s="749"/>
      <c r="PE25" s="749"/>
      <c r="PF25" s="749"/>
      <c r="PG25" s="749"/>
      <c r="PH25" s="749"/>
      <c r="PI25" s="749"/>
      <c r="PJ25" s="749"/>
      <c r="PK25" s="749"/>
      <c r="PL25" s="749"/>
      <c r="PM25" s="749"/>
      <c r="PN25" s="749"/>
      <c r="PO25" s="749"/>
      <c r="PP25" s="749"/>
      <c r="PQ25" s="749"/>
      <c r="PR25" s="749"/>
      <c r="PS25" s="749"/>
      <c r="PT25" s="749"/>
      <c r="PU25" s="749"/>
      <c r="PW25" s="749"/>
      <c r="PX25" s="749"/>
      <c r="PY25" s="749"/>
      <c r="QA25" s="749"/>
      <c r="QB25" s="749"/>
      <c r="QC25" s="749"/>
      <c r="QI25" s="749"/>
      <c r="QJ25" s="749"/>
      <c r="QK25" s="749"/>
      <c r="QM25" s="749"/>
      <c r="QN25" s="749"/>
      <c r="QO25" s="749"/>
      <c r="QP25" s="749"/>
      <c r="QQ25" s="749"/>
      <c r="QR25" s="749"/>
      <c r="QS25" s="749"/>
      <c r="QT25" s="749"/>
      <c r="QW25" s="1077"/>
      <c r="TG25" s="749"/>
      <c r="TH25" s="749"/>
      <c r="TI25" s="749"/>
      <c r="TJ25" s="749"/>
      <c r="UM25" s="749"/>
      <c r="UN25" s="749"/>
      <c r="UO25" s="749"/>
      <c r="UQ25" s="749"/>
      <c r="UR25" s="749"/>
      <c r="US25" s="749"/>
      <c r="UU25" s="749"/>
      <c r="UV25" s="749"/>
      <c r="UW25" s="749"/>
      <c r="UX25" s="749"/>
      <c r="UY25" s="749"/>
      <c r="UZ25" s="749"/>
      <c r="VA25" s="749"/>
      <c r="VB25" s="749"/>
      <c r="VC25" s="749"/>
      <c r="VD25" s="749"/>
      <c r="VE25" s="749"/>
      <c r="VF25" s="749"/>
      <c r="VG25" s="749"/>
      <c r="VH25" s="749"/>
      <c r="VI25" s="749"/>
      <c r="VJ25" s="749"/>
    </row>
    <row r="26" spans="1:585" s="748" customFormat="1" ht="15.75">
      <c r="A26" s="1515"/>
      <c r="B26" s="1515"/>
      <c r="C26" s="1515"/>
      <c r="E26" s="749" t="s">
        <v>1020</v>
      </c>
      <c r="F26" s="1075"/>
      <c r="J26" s="1076"/>
      <c r="K26" s="1076"/>
      <c r="L26" s="1076"/>
      <c r="M26" s="1076"/>
      <c r="N26" s="1076"/>
      <c r="R26" s="1076"/>
      <c r="S26" s="1076"/>
      <c r="T26" s="1076"/>
      <c r="U26" s="1076"/>
      <c r="V26" s="1076"/>
      <c r="IA26" s="749"/>
      <c r="IB26" s="749"/>
      <c r="IC26" s="749"/>
      <c r="ID26" s="749"/>
      <c r="IE26" s="749"/>
      <c r="IF26" s="749"/>
      <c r="IG26" s="749"/>
      <c r="IH26" s="749"/>
      <c r="II26" s="749"/>
      <c r="IJ26" s="749"/>
      <c r="IK26" s="749"/>
      <c r="IL26" s="749"/>
      <c r="IM26" s="749"/>
      <c r="IN26" s="749"/>
      <c r="IO26" s="749"/>
      <c r="IP26" s="749"/>
      <c r="IY26" s="749"/>
      <c r="IZ26" s="749"/>
      <c r="JA26" s="749"/>
      <c r="JB26" s="749"/>
      <c r="JK26" s="749"/>
      <c r="JL26" s="749"/>
      <c r="JM26" s="749"/>
      <c r="JN26" s="749"/>
      <c r="JO26" s="749"/>
      <c r="JP26" s="749"/>
      <c r="JQ26" s="749"/>
      <c r="JR26" s="749"/>
      <c r="KE26" s="749"/>
      <c r="KF26" s="749"/>
      <c r="KG26" s="749"/>
      <c r="KH26" s="749"/>
      <c r="KI26" s="749"/>
      <c r="KJ26" s="749"/>
      <c r="KK26" s="749"/>
      <c r="KL26" s="749"/>
      <c r="KM26" s="749"/>
      <c r="KN26" s="749"/>
      <c r="KO26" s="749"/>
      <c r="KP26" s="749"/>
      <c r="KQ26" s="749"/>
      <c r="KR26" s="749"/>
      <c r="KS26" s="749"/>
      <c r="KT26" s="749"/>
      <c r="KU26" s="749"/>
      <c r="KV26" s="749"/>
      <c r="KW26" s="749"/>
      <c r="KX26" s="749"/>
      <c r="KY26" s="749"/>
      <c r="KZ26" s="749"/>
      <c r="LA26" s="749"/>
      <c r="LB26" s="749"/>
      <c r="LC26" s="749"/>
      <c r="LD26" s="749"/>
      <c r="LE26" s="749"/>
      <c r="LF26" s="749"/>
      <c r="LG26" s="749"/>
      <c r="LH26" s="749"/>
      <c r="LI26" s="749"/>
      <c r="LJ26" s="749"/>
      <c r="LK26" s="749"/>
      <c r="LL26" s="749"/>
      <c r="LM26" s="749"/>
      <c r="LN26" s="749"/>
      <c r="LO26" s="749"/>
      <c r="LP26" s="749"/>
      <c r="LQ26" s="749"/>
      <c r="LR26" s="749"/>
      <c r="LS26" s="749"/>
      <c r="LT26" s="749"/>
      <c r="LU26" s="749"/>
      <c r="LV26" s="749"/>
      <c r="LW26" s="749"/>
      <c r="LX26" s="749"/>
      <c r="LY26" s="749"/>
      <c r="LZ26" s="749"/>
      <c r="MA26" s="749"/>
      <c r="MB26" s="749"/>
      <c r="MC26" s="749"/>
      <c r="MD26" s="749"/>
      <c r="ME26" s="749"/>
      <c r="MF26" s="749"/>
      <c r="MG26" s="749"/>
      <c r="MH26" s="749"/>
      <c r="MI26" s="749"/>
      <c r="MJ26" s="749"/>
      <c r="MK26" s="749"/>
      <c r="ML26" s="749"/>
      <c r="MM26" s="749"/>
      <c r="MN26" s="749"/>
      <c r="MO26" s="749"/>
      <c r="MP26" s="749"/>
      <c r="MQ26" s="749"/>
      <c r="MR26" s="749"/>
      <c r="MS26" s="749"/>
      <c r="MT26" s="749"/>
      <c r="MU26" s="749"/>
      <c r="MV26" s="749"/>
      <c r="MW26" s="749"/>
      <c r="MX26" s="749"/>
      <c r="MY26" s="749"/>
      <c r="MZ26" s="749"/>
      <c r="NA26" s="749"/>
      <c r="NB26" s="749"/>
      <c r="NC26" s="749"/>
      <c r="ND26" s="749"/>
      <c r="NE26" s="749"/>
      <c r="NF26" s="749"/>
      <c r="NG26" s="749"/>
      <c r="NH26" s="749"/>
      <c r="NI26" s="749"/>
      <c r="NJ26" s="749"/>
      <c r="NK26" s="749"/>
      <c r="NL26" s="749"/>
      <c r="NM26" s="749"/>
      <c r="NN26" s="749"/>
      <c r="NO26" s="749"/>
      <c r="NP26" s="749"/>
      <c r="NQ26" s="749"/>
      <c r="NR26" s="749"/>
      <c r="NS26" s="749"/>
      <c r="NT26" s="749"/>
      <c r="NU26" s="749"/>
      <c r="NV26" s="749"/>
      <c r="NW26" s="749"/>
      <c r="NX26" s="749"/>
      <c r="NY26" s="749"/>
      <c r="NZ26" s="749"/>
      <c r="OA26" s="749"/>
      <c r="OB26" s="749"/>
      <c r="OC26" s="749"/>
      <c r="OD26" s="749"/>
      <c r="OE26" s="749"/>
      <c r="OF26" s="749"/>
      <c r="OG26" s="749"/>
      <c r="OH26" s="749"/>
      <c r="OI26" s="749"/>
      <c r="OJ26" s="749"/>
      <c r="OK26" s="749"/>
      <c r="OL26" s="749"/>
      <c r="OM26" s="749"/>
      <c r="ON26" s="749"/>
      <c r="OO26" s="749"/>
      <c r="OP26" s="749"/>
      <c r="OQ26" s="749"/>
      <c r="OR26" s="749"/>
      <c r="OS26" s="749"/>
      <c r="OT26" s="749"/>
      <c r="OU26" s="749"/>
      <c r="OV26" s="749"/>
      <c r="OW26" s="749"/>
      <c r="OX26" s="749"/>
      <c r="OY26" s="749"/>
      <c r="OZ26" s="749"/>
      <c r="PA26" s="749"/>
      <c r="PB26" s="749"/>
      <c r="PC26" s="749"/>
      <c r="PD26" s="749"/>
      <c r="PE26" s="749"/>
      <c r="PF26" s="749"/>
      <c r="PG26" s="749"/>
      <c r="PH26" s="749"/>
      <c r="PI26" s="749"/>
      <c r="PJ26" s="749"/>
      <c r="PO26" s="749"/>
      <c r="PP26" s="749"/>
      <c r="PQ26" s="749"/>
      <c r="PR26" s="749"/>
      <c r="QM26" s="749"/>
      <c r="QN26" s="749"/>
      <c r="QO26" s="749"/>
      <c r="QP26" s="749"/>
      <c r="QQ26" s="749"/>
      <c r="QR26" s="749"/>
      <c r="QS26" s="749"/>
      <c r="QT26" s="749"/>
      <c r="TG26" s="749"/>
      <c r="TH26" s="749"/>
      <c r="TI26" s="749"/>
      <c r="TJ26" s="749"/>
      <c r="UL26" s="749"/>
      <c r="UU26" s="749"/>
      <c r="UV26" s="749"/>
      <c r="UW26" s="749"/>
      <c r="UX26" s="749"/>
      <c r="UY26" s="749"/>
      <c r="UZ26" s="749"/>
      <c r="VA26" s="749"/>
      <c r="VB26" s="749"/>
      <c r="VC26" s="749"/>
      <c r="VD26" s="749"/>
      <c r="VE26" s="749"/>
      <c r="VF26" s="749"/>
      <c r="VG26" s="749"/>
      <c r="VH26" s="749"/>
      <c r="VI26" s="749"/>
      <c r="VJ26" s="749"/>
      <c r="VK26" s="1074"/>
    </row>
    <row r="27" spans="1:585" ht="25.5" customHeight="1" thickBot="1">
      <c r="A27" s="1515"/>
      <c r="B27" s="1515"/>
      <c r="C27" s="1515"/>
      <c r="D27" s="835"/>
      <c r="E27" s="750"/>
      <c r="F27" s="751"/>
      <c r="G27" s="752"/>
      <c r="H27" s="752"/>
      <c r="I27" s="752"/>
      <c r="J27" s="752"/>
      <c r="K27" s="752"/>
      <c r="L27" s="752"/>
      <c r="M27" s="752"/>
      <c r="N27" s="752"/>
      <c r="O27" s="752"/>
      <c r="P27" s="752"/>
      <c r="Q27" s="752"/>
      <c r="R27" s="752"/>
      <c r="S27" s="752"/>
      <c r="T27" s="752"/>
      <c r="U27" s="752"/>
      <c r="V27" s="752"/>
      <c r="W27" s="752"/>
      <c r="X27" s="752"/>
      <c r="Y27" s="752"/>
      <c r="Z27" s="752"/>
      <c r="AA27" s="752"/>
      <c r="AB27" s="752"/>
      <c r="AC27" s="752"/>
      <c r="AD27" s="752"/>
      <c r="AF27" s="752"/>
      <c r="AG27" s="752"/>
      <c r="AH27" s="752"/>
      <c r="AI27" s="752"/>
      <c r="AJ27" s="752"/>
      <c r="AK27" s="752"/>
      <c r="AL27" s="752"/>
      <c r="AM27" s="752"/>
      <c r="AN27" s="752"/>
      <c r="AO27" s="752"/>
      <c r="AP27" s="752"/>
      <c r="AQ27" s="752"/>
      <c r="AR27" s="752"/>
      <c r="AS27" s="752"/>
      <c r="AT27" s="752"/>
      <c r="AU27" s="752"/>
      <c r="AV27" s="752"/>
      <c r="AW27" s="752"/>
      <c r="AX27" s="752"/>
      <c r="AY27" s="752"/>
      <c r="AZ27" s="752"/>
      <c r="BA27" s="752"/>
      <c r="BB27" s="752"/>
      <c r="BC27" s="752"/>
      <c r="BD27" s="752"/>
      <c r="BE27" s="752"/>
      <c r="BF27" s="752"/>
      <c r="BG27" s="752"/>
      <c r="BH27" s="752"/>
      <c r="BI27" s="752"/>
      <c r="BJ27" s="752"/>
      <c r="BK27" s="752"/>
      <c r="BL27" s="752"/>
      <c r="BM27" s="752"/>
      <c r="BN27" s="752"/>
      <c r="BO27" s="752"/>
      <c r="BP27" s="752"/>
      <c r="BQ27" s="752"/>
      <c r="BR27" s="752"/>
      <c r="BS27" s="752"/>
      <c r="BT27" s="752"/>
      <c r="BU27" s="752"/>
      <c r="BV27" s="752"/>
      <c r="BW27" s="752"/>
      <c r="BX27" s="752"/>
      <c r="BY27" s="752"/>
      <c r="BZ27" s="752"/>
      <c r="CA27" s="752"/>
      <c r="CB27" s="752"/>
      <c r="CC27" s="752"/>
      <c r="CD27" s="752"/>
      <c r="CE27" s="752"/>
      <c r="CF27" s="752"/>
      <c r="CG27" s="752"/>
      <c r="CH27" s="752"/>
      <c r="CI27" s="752"/>
      <c r="CJ27" s="752"/>
      <c r="CK27" s="752"/>
      <c r="CL27" s="752"/>
      <c r="CM27" s="752"/>
      <c r="CN27" s="752"/>
      <c r="CO27" s="752"/>
      <c r="CP27" s="752"/>
      <c r="CQ27" s="752"/>
      <c r="CR27" s="752"/>
      <c r="CS27" s="752"/>
      <c r="CT27" s="752"/>
      <c r="CU27" s="752"/>
      <c r="CV27" s="752"/>
      <c r="CW27" s="752"/>
      <c r="CX27" s="752"/>
      <c r="CY27" s="752"/>
      <c r="CZ27" s="752"/>
      <c r="DA27" s="752"/>
      <c r="DB27" s="752"/>
      <c r="DC27" s="752"/>
      <c r="DD27" s="752"/>
      <c r="DE27" s="752"/>
      <c r="DF27" s="752"/>
      <c r="DG27" s="752"/>
      <c r="DH27" s="752"/>
      <c r="DI27" s="752"/>
      <c r="DJ27" s="752"/>
      <c r="DK27" s="752"/>
      <c r="DL27" s="752"/>
      <c r="DM27" s="752"/>
      <c r="DN27" s="752"/>
      <c r="DO27" s="752"/>
      <c r="DP27" s="752"/>
      <c r="DQ27" s="752"/>
      <c r="DR27" s="752"/>
      <c r="DS27" s="752"/>
      <c r="DT27" s="752"/>
      <c r="DU27" s="752"/>
      <c r="DV27" s="752"/>
      <c r="DW27" s="752"/>
      <c r="DX27" s="752"/>
      <c r="DY27" s="752"/>
      <c r="DZ27" s="752"/>
      <c r="EA27" s="752"/>
      <c r="EB27" s="752"/>
      <c r="EC27" s="752"/>
      <c r="ED27" s="752"/>
      <c r="EE27" s="752"/>
      <c r="EF27" s="752"/>
      <c r="EG27" s="752"/>
      <c r="EH27" s="752"/>
      <c r="EI27" s="752"/>
      <c r="EJ27" s="752"/>
      <c r="EK27" s="752"/>
      <c r="EL27" s="752"/>
      <c r="EM27" s="752"/>
      <c r="EN27" s="752"/>
      <c r="EO27" s="752"/>
      <c r="EP27" s="752"/>
      <c r="EQ27" s="752"/>
      <c r="ER27" s="752"/>
      <c r="ES27" s="752"/>
      <c r="ET27" s="752"/>
      <c r="EU27" s="752"/>
      <c r="EV27" s="752"/>
      <c r="EW27" s="752"/>
      <c r="EX27" s="752"/>
      <c r="EY27" s="752"/>
      <c r="EZ27" s="752"/>
      <c r="FA27" s="752"/>
      <c r="FB27" s="752"/>
      <c r="FC27" s="752"/>
      <c r="FD27" s="752"/>
      <c r="FE27" s="752"/>
      <c r="FF27" s="752"/>
      <c r="FG27" s="752"/>
      <c r="FH27" s="752"/>
      <c r="FI27" s="752"/>
      <c r="FJ27" s="752"/>
      <c r="FK27" s="752"/>
      <c r="FL27" s="752"/>
      <c r="FM27" s="752"/>
      <c r="FN27" s="752"/>
      <c r="FO27" s="752"/>
      <c r="FP27" s="752"/>
      <c r="FQ27" s="752"/>
      <c r="FR27" s="752"/>
      <c r="FS27" s="752"/>
      <c r="FT27" s="752"/>
      <c r="FU27" s="752"/>
      <c r="FV27" s="752"/>
      <c r="FW27" s="752"/>
      <c r="FX27" s="752"/>
      <c r="FY27" s="752"/>
      <c r="FZ27" s="752"/>
      <c r="GA27" s="752"/>
      <c r="GB27" s="752"/>
      <c r="GC27" s="752"/>
      <c r="GD27" s="752"/>
      <c r="GE27" s="752"/>
      <c r="GF27" s="752"/>
      <c r="GG27" s="752"/>
      <c r="GH27" s="752"/>
      <c r="GI27" s="752"/>
      <c r="GJ27" s="752"/>
      <c r="GK27" s="752"/>
      <c r="GL27" s="752"/>
      <c r="GM27" s="752"/>
      <c r="GN27" s="752"/>
      <c r="GO27" s="752"/>
      <c r="GP27" s="752"/>
      <c r="GQ27" s="752"/>
      <c r="GR27" s="752"/>
      <c r="GS27" s="752"/>
      <c r="GT27" s="752"/>
    </row>
    <row r="28" spans="1:585">
      <c r="A28" s="1002">
        <v>10</v>
      </c>
      <c r="B28" s="810"/>
      <c r="C28" s="810"/>
      <c r="D28" s="835">
        <v>10</v>
      </c>
      <c r="E28" s="753" t="s">
        <v>282</v>
      </c>
      <c r="F28" s="1361"/>
      <c r="G28" s="1510" t="s">
        <v>52</v>
      </c>
      <c r="H28" s="1513"/>
      <c r="I28" s="1513"/>
      <c r="J28" s="1514"/>
      <c r="K28" s="1510" t="s">
        <v>1014</v>
      </c>
      <c r="L28" s="1516"/>
      <c r="M28" s="1516"/>
      <c r="N28" s="1512"/>
      <c r="O28" s="1510" t="s">
        <v>53</v>
      </c>
      <c r="P28" s="1516"/>
      <c r="Q28" s="1516"/>
      <c r="R28" s="1512"/>
      <c r="S28" s="1510" t="s">
        <v>928</v>
      </c>
      <c r="T28" s="1516"/>
      <c r="U28" s="1516"/>
      <c r="V28" s="1512"/>
      <c r="W28" s="1510" t="s">
        <v>54</v>
      </c>
      <c r="X28" s="1516"/>
      <c r="Y28" s="1516"/>
      <c r="Z28" s="1512"/>
      <c r="AA28" s="1510" t="s">
        <v>1398</v>
      </c>
      <c r="AB28" s="1516"/>
      <c r="AC28" s="1516"/>
      <c r="AD28" s="1512"/>
      <c r="AE28" s="1510" t="s">
        <v>791</v>
      </c>
      <c r="AF28" s="1516"/>
      <c r="AG28" s="1516"/>
      <c r="AH28" s="1512"/>
      <c r="AI28" s="1510" t="s">
        <v>1399</v>
      </c>
      <c r="AJ28" s="1516"/>
      <c r="AK28" s="1516"/>
      <c r="AL28" s="1512"/>
      <c r="AM28" s="1510" t="s">
        <v>794</v>
      </c>
      <c r="AN28" s="1516"/>
      <c r="AO28" s="1516"/>
      <c r="AP28" s="1512"/>
      <c r="AQ28" s="1510" t="s">
        <v>1400</v>
      </c>
      <c r="AR28" s="1516"/>
      <c r="AS28" s="1516"/>
      <c r="AT28" s="1512"/>
      <c r="AU28" s="1510" t="s">
        <v>686</v>
      </c>
      <c r="AV28" s="1516"/>
      <c r="AW28" s="1516"/>
      <c r="AX28" s="1512"/>
      <c r="AY28" s="1510" t="s">
        <v>687</v>
      </c>
      <c r="AZ28" s="1516"/>
      <c r="BA28" s="1516"/>
      <c r="BB28" s="1512"/>
      <c r="BC28" s="1510" t="s">
        <v>688</v>
      </c>
      <c r="BD28" s="1516"/>
      <c r="BE28" s="1516"/>
      <c r="BF28" s="1512"/>
      <c r="BG28" s="1510" t="s">
        <v>689</v>
      </c>
      <c r="BH28" s="1516"/>
      <c r="BI28" s="1516"/>
      <c r="BJ28" s="1512"/>
      <c r="BK28" s="1510" t="s">
        <v>808</v>
      </c>
      <c r="BL28" s="1516"/>
      <c r="BM28" s="1516"/>
      <c r="BN28" s="1512"/>
      <c r="BO28" s="1510" t="s">
        <v>809</v>
      </c>
      <c r="BP28" s="1516"/>
      <c r="BQ28" s="1516"/>
      <c r="BR28" s="1512"/>
      <c r="BS28" s="1510" t="s">
        <v>810</v>
      </c>
      <c r="BT28" s="1516"/>
      <c r="BU28" s="1516"/>
      <c r="BV28" s="1512"/>
      <c r="BW28" s="1510" t="s">
        <v>852</v>
      </c>
      <c r="BX28" s="1516"/>
      <c r="BY28" s="1516"/>
      <c r="BZ28" s="1512"/>
      <c r="CA28" s="1510" t="s">
        <v>811</v>
      </c>
      <c r="CB28" s="1516"/>
      <c r="CC28" s="1516"/>
      <c r="CD28" s="1512"/>
      <c r="CE28" s="1510" t="s">
        <v>1446</v>
      </c>
      <c r="CF28" s="1516"/>
      <c r="CG28" s="1516"/>
      <c r="CH28" s="1512"/>
      <c r="CI28" s="1510" t="s">
        <v>834</v>
      </c>
      <c r="CJ28" s="1516"/>
      <c r="CK28" s="1516"/>
      <c r="CL28" s="1512"/>
      <c r="CM28" s="1510" t="s">
        <v>812</v>
      </c>
      <c r="CN28" s="1516"/>
      <c r="CO28" s="1516"/>
      <c r="CP28" s="1512"/>
      <c r="CQ28" s="1510" t="s">
        <v>813</v>
      </c>
      <c r="CR28" s="1513"/>
      <c r="CS28" s="1513"/>
      <c r="CT28" s="1514"/>
      <c r="CU28" s="1510" t="s">
        <v>814</v>
      </c>
      <c r="CV28" s="1511"/>
      <c r="CW28" s="1511"/>
      <c r="CX28" s="1512"/>
      <c r="CY28" s="1510" t="s">
        <v>566</v>
      </c>
      <c r="CZ28" s="1511"/>
      <c r="DA28" s="1511"/>
      <c r="DB28" s="1512"/>
      <c r="DC28" s="1510" t="s">
        <v>690</v>
      </c>
      <c r="DD28" s="1513"/>
      <c r="DE28" s="1513"/>
      <c r="DF28" s="1514"/>
      <c r="DG28" s="1510" t="s">
        <v>691</v>
      </c>
      <c r="DH28" s="1513"/>
      <c r="DI28" s="1513"/>
      <c r="DJ28" s="1514"/>
      <c r="DK28" s="1510" t="s">
        <v>692</v>
      </c>
      <c r="DL28" s="1511"/>
      <c r="DM28" s="1511"/>
      <c r="DN28" s="1512"/>
      <c r="DO28" s="1510" t="s">
        <v>693</v>
      </c>
      <c r="DP28" s="1513"/>
      <c r="DQ28" s="1513"/>
      <c r="DR28" s="1514"/>
      <c r="DS28" s="1510" t="s">
        <v>694</v>
      </c>
      <c r="DT28" s="1511"/>
      <c r="DU28" s="1511"/>
      <c r="DV28" s="1512"/>
      <c r="DW28" s="1510" t="s">
        <v>567</v>
      </c>
      <c r="DX28" s="1513"/>
      <c r="DY28" s="1513"/>
      <c r="DZ28" s="1514"/>
      <c r="EA28" s="1510" t="s">
        <v>568</v>
      </c>
      <c r="EB28" s="1513"/>
      <c r="EC28" s="1513"/>
      <c r="ED28" s="1514"/>
      <c r="EE28" s="1510" t="s">
        <v>569</v>
      </c>
      <c r="EF28" s="1511"/>
      <c r="EG28" s="1511"/>
      <c r="EH28" s="1512"/>
      <c r="EI28" s="1510" t="s">
        <v>570</v>
      </c>
      <c r="EJ28" s="1511"/>
      <c r="EK28" s="1511"/>
      <c r="EL28" s="1512"/>
      <c r="EM28" s="1510" t="s">
        <v>571</v>
      </c>
      <c r="EN28" s="1513"/>
      <c r="EO28" s="1513"/>
      <c r="EP28" s="1514"/>
      <c r="EQ28" s="1510" t="s">
        <v>815</v>
      </c>
      <c r="ER28" s="1513"/>
      <c r="ES28" s="1513"/>
      <c r="ET28" s="1514"/>
      <c r="EU28" s="1510" t="s">
        <v>816</v>
      </c>
      <c r="EV28" s="1511"/>
      <c r="EW28" s="1511"/>
      <c r="EX28" s="1512"/>
      <c r="EY28" s="1510" t="s">
        <v>843</v>
      </c>
      <c r="EZ28" s="1511"/>
      <c r="FA28" s="1511"/>
      <c r="FB28" s="1512"/>
      <c r="FC28" s="1510" t="s">
        <v>844</v>
      </c>
      <c r="FD28" s="1513"/>
      <c r="FE28" s="1513"/>
      <c r="FF28" s="1514"/>
      <c r="FG28" s="1510" t="s">
        <v>845</v>
      </c>
      <c r="FH28" s="1513"/>
      <c r="FI28" s="1513"/>
      <c r="FJ28" s="1514"/>
      <c r="FK28" s="1510" t="s">
        <v>817</v>
      </c>
      <c r="FL28" s="1513"/>
      <c r="FM28" s="1513"/>
      <c r="FN28" s="1514"/>
      <c r="FO28" s="1510" t="s">
        <v>818</v>
      </c>
      <c r="FP28" s="1511"/>
      <c r="FQ28" s="1511"/>
      <c r="FR28" s="1512"/>
      <c r="FS28" s="1510" t="s">
        <v>836</v>
      </c>
      <c r="FT28" s="1513"/>
      <c r="FU28" s="1513"/>
      <c r="FV28" s="1514"/>
      <c r="FW28" s="1510" t="s">
        <v>837</v>
      </c>
      <c r="FX28" s="1513"/>
      <c r="FY28" s="1513"/>
      <c r="FZ28" s="1514"/>
      <c r="GA28" s="1510" t="s">
        <v>695</v>
      </c>
      <c r="GB28" s="1513"/>
      <c r="GC28" s="1513"/>
      <c r="GD28" s="1514"/>
      <c r="GE28" s="1510" t="s">
        <v>696</v>
      </c>
      <c r="GF28" s="1511"/>
      <c r="GG28" s="1511"/>
      <c r="GH28" s="1512"/>
      <c r="GI28" s="1510" t="s">
        <v>697</v>
      </c>
      <c r="GJ28" s="1511"/>
      <c r="GK28" s="1511"/>
      <c r="GL28" s="1512"/>
      <c r="GM28" s="1510" t="s">
        <v>800</v>
      </c>
      <c r="GN28" s="1513"/>
      <c r="GO28" s="1513"/>
      <c r="GP28" s="1514"/>
      <c r="GQ28" s="1510" t="s">
        <v>1447</v>
      </c>
      <c r="GR28" s="1513"/>
      <c r="GS28" s="1513"/>
      <c r="GT28" s="1514"/>
      <c r="GU28" s="1510" t="s">
        <v>698</v>
      </c>
      <c r="GV28" s="1511"/>
      <c r="GW28" s="1511"/>
      <c r="GX28" s="1512"/>
      <c r="GY28" s="1510" t="s">
        <v>819</v>
      </c>
      <c r="GZ28" s="1511"/>
      <c r="HA28" s="1511"/>
      <c r="HB28" s="1512"/>
      <c r="HC28" s="1510" t="s">
        <v>699</v>
      </c>
      <c r="HD28" s="1513"/>
      <c r="HE28" s="1513"/>
      <c r="HF28" s="1514"/>
      <c r="HG28" s="1510" t="s">
        <v>700</v>
      </c>
      <c r="HH28" s="1511"/>
      <c r="HI28" s="1511"/>
      <c r="HJ28" s="1512"/>
      <c r="HK28" s="1510" t="s">
        <v>701</v>
      </c>
      <c r="HL28" s="1511"/>
      <c r="HM28" s="1511"/>
      <c r="HN28" s="1512"/>
      <c r="HO28" s="1510" t="s">
        <v>702</v>
      </c>
      <c r="HP28" s="1513"/>
      <c r="HQ28" s="1513"/>
      <c r="HR28" s="1514"/>
      <c r="HS28" s="1510" t="s">
        <v>846</v>
      </c>
      <c r="HT28" s="1513"/>
      <c r="HU28" s="1513"/>
      <c r="HV28" s="1514"/>
      <c r="HW28" s="1510" t="s">
        <v>853</v>
      </c>
      <c r="HX28" s="1513"/>
      <c r="HY28" s="1513"/>
      <c r="HZ28" s="1514"/>
      <c r="IA28" s="1510" t="s">
        <v>854</v>
      </c>
      <c r="IB28" s="1513"/>
      <c r="IC28" s="1513"/>
      <c r="ID28" s="1514"/>
      <c r="IE28" s="1510" t="s">
        <v>985</v>
      </c>
      <c r="IF28" s="1511"/>
      <c r="IG28" s="1511"/>
      <c r="IH28" s="1512"/>
      <c r="II28" s="1510" t="s">
        <v>1153</v>
      </c>
      <c r="IJ28" s="1511"/>
      <c r="IK28" s="1511"/>
      <c r="IL28" s="1511"/>
      <c r="IM28" s="1510" t="s">
        <v>1154</v>
      </c>
      <c r="IN28" s="1511"/>
      <c r="IO28" s="1511"/>
      <c r="IP28" s="1512"/>
      <c r="IQ28" s="1510" t="s">
        <v>847</v>
      </c>
      <c r="IR28" s="1513"/>
      <c r="IS28" s="1513"/>
      <c r="IT28" s="1514"/>
      <c r="IU28" s="1510" t="s">
        <v>848</v>
      </c>
      <c r="IV28" s="1513"/>
      <c r="IW28" s="1513"/>
      <c r="IX28" s="1514"/>
      <c r="IY28" s="1510" t="s">
        <v>855</v>
      </c>
      <c r="IZ28" s="1513"/>
      <c r="JA28" s="1513"/>
      <c r="JB28" s="1514"/>
      <c r="JC28" s="1510" t="s">
        <v>856</v>
      </c>
      <c r="JD28" s="1513"/>
      <c r="JE28" s="1513"/>
      <c r="JF28" s="1514"/>
      <c r="JG28" s="1510" t="s">
        <v>857</v>
      </c>
      <c r="JH28" s="1513"/>
      <c r="JI28" s="1513"/>
      <c r="JJ28" s="1514"/>
      <c r="JK28" s="1510" t="s">
        <v>858</v>
      </c>
      <c r="JL28" s="1513"/>
      <c r="JM28" s="1513"/>
      <c r="JN28" s="1514"/>
      <c r="JO28" s="1510" t="s">
        <v>859</v>
      </c>
      <c r="JP28" s="1513"/>
      <c r="JQ28" s="1513"/>
      <c r="JR28" s="1514"/>
      <c r="JS28" s="1510" t="s">
        <v>860</v>
      </c>
      <c r="JT28" s="1513"/>
      <c r="JU28" s="1513"/>
      <c r="JV28" s="1514"/>
      <c r="JW28" s="1510" t="s">
        <v>861</v>
      </c>
      <c r="JX28" s="1513"/>
      <c r="JY28" s="1513"/>
      <c r="JZ28" s="1514"/>
      <c r="KA28" s="1510" t="s">
        <v>891</v>
      </c>
      <c r="KB28" s="1513"/>
      <c r="KC28" s="1513"/>
      <c r="KD28" s="1514"/>
      <c r="KE28" s="1510" t="s">
        <v>892</v>
      </c>
      <c r="KF28" s="1513"/>
      <c r="KG28" s="1513"/>
      <c r="KH28" s="1514"/>
      <c r="KI28" s="1510" t="s">
        <v>990</v>
      </c>
      <c r="KJ28" s="1513"/>
      <c r="KK28" s="1513"/>
      <c r="KL28" s="1514"/>
      <c r="KM28" s="1510" t="s">
        <v>986</v>
      </c>
      <c r="KN28" s="1511"/>
      <c r="KO28" s="1511"/>
      <c r="KP28" s="1512"/>
      <c r="KQ28" s="1510" t="s">
        <v>1024</v>
      </c>
      <c r="KR28" s="1513"/>
      <c r="KS28" s="1513"/>
      <c r="KT28" s="1514"/>
      <c r="KU28" s="1510" t="s">
        <v>1155</v>
      </c>
      <c r="KV28" s="1513"/>
      <c r="KW28" s="1513"/>
      <c r="KX28" s="1514"/>
      <c r="KY28" s="1510" t="s">
        <v>1156</v>
      </c>
      <c r="KZ28" s="1513"/>
      <c r="LA28" s="1513"/>
      <c r="LB28" s="1514"/>
      <c r="LC28" s="1510" t="s">
        <v>1022</v>
      </c>
      <c r="LD28" s="1513"/>
      <c r="LE28" s="1513"/>
      <c r="LF28" s="1514"/>
      <c r="LG28" s="1510" t="s">
        <v>1023</v>
      </c>
      <c r="LH28" s="1513"/>
      <c r="LI28" s="1513"/>
      <c r="LJ28" s="1514"/>
      <c r="LK28" s="1510" t="s">
        <v>893</v>
      </c>
      <c r="LL28" s="1513"/>
      <c r="LM28" s="1513"/>
      <c r="LN28" s="1514"/>
      <c r="LO28" s="1510" t="s">
        <v>991</v>
      </c>
      <c r="LP28" s="1511"/>
      <c r="LQ28" s="1511"/>
      <c r="LR28" s="1512"/>
      <c r="LS28" s="1510" t="s">
        <v>998</v>
      </c>
      <c r="LT28" s="1513"/>
      <c r="LU28" s="1513"/>
      <c r="LV28" s="1514"/>
      <c r="LW28" s="1510" t="s">
        <v>995</v>
      </c>
      <c r="LX28" s="1511"/>
      <c r="LY28" s="1511"/>
      <c r="LZ28" s="1512"/>
      <c r="MA28" s="1510" t="s">
        <v>996</v>
      </c>
      <c r="MB28" s="1511"/>
      <c r="MC28" s="1511"/>
      <c r="MD28" s="1512"/>
      <c r="ME28" s="1510" t="s">
        <v>997</v>
      </c>
      <c r="MF28" s="1511"/>
      <c r="MG28" s="1511"/>
      <c r="MH28" s="1512"/>
      <c r="MI28" s="1510" t="s">
        <v>999</v>
      </c>
      <c r="MJ28" s="1511"/>
      <c r="MK28" s="1511"/>
      <c r="ML28" s="1512"/>
      <c r="MM28" s="1510" t="s">
        <v>1157</v>
      </c>
      <c r="MN28" s="1511"/>
      <c r="MO28" s="1511"/>
      <c r="MP28" s="1512"/>
      <c r="MQ28" s="1510" t="s">
        <v>1010</v>
      </c>
      <c r="MR28" s="1511"/>
      <c r="MS28" s="1511"/>
      <c r="MT28" s="1512"/>
      <c r="MU28" s="1510" t="s">
        <v>1001</v>
      </c>
      <c r="MV28" s="1513"/>
      <c r="MW28" s="1513"/>
      <c r="MX28" s="1514"/>
      <c r="MY28" s="1510" t="s">
        <v>1000</v>
      </c>
      <c r="MZ28" s="1511"/>
      <c r="NA28" s="1511"/>
      <c r="NB28" s="1512"/>
      <c r="NC28" s="1510" t="s">
        <v>1002</v>
      </c>
      <c r="ND28" s="1511"/>
      <c r="NE28" s="1511"/>
      <c r="NF28" s="1512"/>
      <c r="NG28" s="1510" t="s">
        <v>1158</v>
      </c>
      <c r="NH28" s="1511"/>
      <c r="NI28" s="1511"/>
      <c r="NJ28" s="1512"/>
      <c r="NK28" s="1510" t="s">
        <v>1240</v>
      </c>
      <c r="NL28" s="1511"/>
      <c r="NM28" s="1511"/>
      <c r="NN28" s="1512"/>
      <c r="NO28" s="1510" t="s">
        <v>1159</v>
      </c>
      <c r="NP28" s="1511"/>
      <c r="NQ28" s="1511"/>
      <c r="NR28" s="1512"/>
      <c r="NS28" s="1510" t="s">
        <v>1003</v>
      </c>
      <c r="NT28" s="1511"/>
      <c r="NU28" s="1511"/>
      <c r="NV28" s="1512"/>
      <c r="NW28" s="1510" t="s">
        <v>1160</v>
      </c>
      <c r="NX28" s="1511"/>
      <c r="NY28" s="1511"/>
      <c r="NZ28" s="1512"/>
      <c r="OA28" s="1510" t="s">
        <v>1161</v>
      </c>
      <c r="OB28" s="1511"/>
      <c r="OC28" s="1511"/>
      <c r="OD28" s="1512"/>
      <c r="OE28" s="1510" t="s">
        <v>1162</v>
      </c>
      <c r="OF28" s="1511"/>
      <c r="OG28" s="1511"/>
      <c r="OH28" s="1512"/>
      <c r="OI28" s="1510" t="s">
        <v>1163</v>
      </c>
      <c r="OJ28" s="1511"/>
      <c r="OK28" s="1511"/>
      <c r="OL28" s="1512"/>
      <c r="OM28" s="1510" t="s">
        <v>1164</v>
      </c>
      <c r="ON28" s="1511"/>
      <c r="OO28" s="1511"/>
      <c r="OP28" s="1512"/>
      <c r="OQ28" s="1510" t="s">
        <v>1165</v>
      </c>
      <c r="OR28" s="1511"/>
      <c r="OS28" s="1511"/>
      <c r="OT28" s="1512"/>
      <c r="OU28" s="1510" t="s">
        <v>1166</v>
      </c>
      <c r="OV28" s="1511"/>
      <c r="OW28" s="1511"/>
      <c r="OX28" s="1512"/>
      <c r="OY28" s="1510" t="s">
        <v>1167</v>
      </c>
      <c r="OZ28" s="1511"/>
      <c r="PA28" s="1511"/>
      <c r="PB28" s="1512"/>
      <c r="PC28" s="1510" t="s">
        <v>1241</v>
      </c>
      <c r="PD28" s="1511"/>
      <c r="PE28" s="1511"/>
      <c r="PF28" s="1512"/>
      <c r="PG28" s="1510" t="s">
        <v>1242</v>
      </c>
      <c r="PH28" s="1511"/>
      <c r="PI28" s="1511"/>
      <c r="PJ28" s="1512"/>
      <c r="PK28" s="1510" t="s">
        <v>1007</v>
      </c>
      <c r="PL28" s="1511"/>
      <c r="PM28" s="1511"/>
      <c r="PN28" s="1512"/>
      <c r="PO28" s="1510" t="s">
        <v>1568</v>
      </c>
      <c r="PP28" s="1511"/>
      <c r="PQ28" s="1511"/>
      <c r="PR28" s="1512"/>
      <c r="PS28" s="1510" t="s">
        <v>1569</v>
      </c>
      <c r="PT28" s="1511"/>
      <c r="PU28" s="1511"/>
      <c r="PV28" s="1512"/>
      <c r="PW28" s="1510" t="s">
        <v>1570</v>
      </c>
      <c r="PX28" s="1511"/>
      <c r="PY28" s="1511"/>
      <c r="PZ28" s="1512"/>
      <c r="QA28" s="1510" t="s">
        <v>1571</v>
      </c>
      <c r="QB28" s="1511"/>
      <c r="QC28" s="1511"/>
      <c r="QD28" s="1512"/>
      <c r="QE28" s="1510" t="s">
        <v>1243</v>
      </c>
      <c r="QF28" s="1511"/>
      <c r="QG28" s="1511"/>
      <c r="QH28" s="1512"/>
      <c r="QI28" s="1510" t="s">
        <v>1572</v>
      </c>
      <c r="QJ28" s="1511"/>
      <c r="QK28" s="1511"/>
      <c r="QL28" s="1512"/>
      <c r="QM28" s="1510" t="s">
        <v>1573</v>
      </c>
      <c r="QN28" s="1511"/>
      <c r="QO28" s="1511"/>
      <c r="QP28" s="1512"/>
      <c r="QQ28" s="1510" t="s">
        <v>1574</v>
      </c>
      <c r="QR28" s="1511"/>
      <c r="QS28" s="1511"/>
      <c r="QT28" s="1512"/>
      <c r="QU28" s="1510" t="s">
        <v>1244</v>
      </c>
      <c r="QV28" s="1511"/>
      <c r="QW28" s="1511"/>
      <c r="QX28" s="1512"/>
      <c r="QY28" s="1510" t="s">
        <v>1245</v>
      </c>
      <c r="QZ28" s="1511"/>
      <c r="RA28" s="1511"/>
      <c r="RB28" s="1512"/>
      <c r="RC28" s="1510" t="s">
        <v>1246</v>
      </c>
      <c r="RD28" s="1511"/>
      <c r="RE28" s="1511"/>
      <c r="RF28" s="1512"/>
      <c r="RG28" s="1510" t="s">
        <v>1448</v>
      </c>
      <c r="RH28" s="1511"/>
      <c r="RI28" s="1511"/>
      <c r="RJ28" s="1512"/>
      <c r="RK28" s="1510" t="s">
        <v>1168</v>
      </c>
      <c r="RL28" s="1511"/>
      <c r="RM28" s="1511"/>
      <c r="RN28" s="1512"/>
      <c r="RO28" s="1510" t="s">
        <v>1247</v>
      </c>
      <c r="RP28" s="1511"/>
      <c r="RQ28" s="1511"/>
      <c r="RR28" s="1512"/>
      <c r="RS28" s="1510" t="s">
        <v>1248</v>
      </c>
      <c r="RT28" s="1511"/>
      <c r="RU28" s="1511"/>
      <c r="RV28" s="1512"/>
      <c r="RW28" s="1510" t="s">
        <v>1249</v>
      </c>
      <c r="RX28" s="1511"/>
      <c r="RY28" s="1511"/>
      <c r="RZ28" s="1512"/>
      <c r="SA28" s="1510" t="s">
        <v>1250</v>
      </c>
      <c r="SB28" s="1511"/>
      <c r="SC28" s="1511"/>
      <c r="SD28" s="1512"/>
      <c r="SE28" s="1510" t="s">
        <v>1251</v>
      </c>
      <c r="SF28" s="1511"/>
      <c r="SG28" s="1511"/>
      <c r="SH28" s="1512"/>
      <c r="SI28" s="1510" t="s">
        <v>1169</v>
      </c>
      <c r="SJ28" s="1511"/>
      <c r="SK28" s="1511"/>
      <c r="SL28" s="1512"/>
      <c r="SM28" s="1510" t="s">
        <v>1252</v>
      </c>
      <c r="SN28" s="1511"/>
      <c r="SO28" s="1511"/>
      <c r="SP28" s="1512"/>
      <c r="SQ28" s="1510" t="s">
        <v>1253</v>
      </c>
      <c r="SR28" s="1511"/>
      <c r="SS28" s="1511"/>
      <c r="ST28" s="1512"/>
      <c r="SU28" s="1510" t="s">
        <v>1401</v>
      </c>
      <c r="SV28" s="1511"/>
      <c r="SW28" s="1511"/>
      <c r="SX28" s="1512"/>
      <c r="SY28" s="1510" t="s">
        <v>1402</v>
      </c>
      <c r="SZ28" s="1511"/>
      <c r="TA28" s="1511"/>
      <c r="TB28" s="1512"/>
      <c r="TC28" s="1510" t="s">
        <v>1589</v>
      </c>
      <c r="TD28" s="1511"/>
      <c r="TE28" s="1511"/>
      <c r="TF28" s="1512"/>
      <c r="TG28" s="1510" t="s">
        <v>1575</v>
      </c>
      <c r="TH28" s="1511"/>
      <c r="TI28" s="1511"/>
      <c r="TJ28" s="1512"/>
      <c r="TK28" s="1510" t="s">
        <v>1170</v>
      </c>
      <c r="TL28" s="1511"/>
      <c r="TM28" s="1511"/>
      <c r="TN28" s="1512"/>
      <c r="TO28" s="1510" t="s">
        <v>1254</v>
      </c>
      <c r="TP28" s="1511"/>
      <c r="TQ28" s="1511"/>
      <c r="TR28" s="1512"/>
      <c r="TS28" s="1510" t="s">
        <v>1403</v>
      </c>
      <c r="TT28" s="1511"/>
      <c r="TU28" s="1511"/>
      <c r="TV28" s="1512"/>
      <c r="TW28" s="1510" t="s">
        <v>1449</v>
      </c>
      <c r="TX28" s="1511"/>
      <c r="TY28" s="1511"/>
      <c r="TZ28" s="1512"/>
      <c r="UA28" s="1510" t="s">
        <v>1450</v>
      </c>
      <c r="UB28" s="1511"/>
      <c r="UC28" s="1511"/>
      <c r="UD28" s="1512"/>
      <c r="UE28" s="1510" t="s">
        <v>1255</v>
      </c>
      <c r="UF28" s="1511"/>
      <c r="UG28" s="1511"/>
      <c r="UH28" s="1512"/>
      <c r="UI28" s="1510" t="s">
        <v>1171</v>
      </c>
      <c r="UJ28" s="1511"/>
      <c r="UK28" s="1511"/>
      <c r="UL28" s="1512"/>
      <c r="UM28" s="1510" t="s">
        <v>1576</v>
      </c>
      <c r="UN28" s="1511"/>
      <c r="UO28" s="1511"/>
      <c r="UP28" s="1512"/>
      <c r="UQ28" s="1510" t="s">
        <v>1577</v>
      </c>
      <c r="UR28" s="1511"/>
      <c r="US28" s="1511"/>
      <c r="UT28" s="1512"/>
      <c r="UU28" s="1510" t="s">
        <v>1578</v>
      </c>
      <c r="UV28" s="1511"/>
      <c r="UW28" s="1511"/>
      <c r="UX28" s="1512"/>
      <c r="UY28" s="1510" t="s">
        <v>1596</v>
      </c>
      <c r="UZ28" s="1511"/>
      <c r="VA28" s="1511"/>
      <c r="VB28" s="1512"/>
      <c r="VC28" s="1510" t="s">
        <v>1597</v>
      </c>
      <c r="VD28" s="1511"/>
      <c r="VE28" s="1511"/>
      <c r="VF28" s="1512"/>
      <c r="VG28" s="1510" t="s">
        <v>1598</v>
      </c>
      <c r="VH28" s="1511"/>
      <c r="VI28" s="1511"/>
      <c r="VJ28" s="1512"/>
      <c r="VK28" s="1209"/>
      <c r="VL28" s="1360"/>
      <c r="VM28" s="755"/>
    </row>
    <row r="29" spans="1:585">
      <c r="A29" s="1144">
        <v>11</v>
      </c>
      <c r="B29" s="1003" t="s">
        <v>1018</v>
      </c>
      <c r="C29" s="1003"/>
      <c r="D29" s="835">
        <v>11</v>
      </c>
      <c r="E29" s="756" t="s">
        <v>55</v>
      </c>
      <c r="F29" s="856" t="s">
        <v>56</v>
      </c>
      <c r="G29" s="857" t="s">
        <v>57</v>
      </c>
      <c r="H29" s="856" t="s">
        <v>225</v>
      </c>
      <c r="I29" s="856"/>
      <c r="J29" s="858"/>
      <c r="K29" s="857" t="s">
        <v>57</v>
      </c>
      <c r="L29" s="856" t="s">
        <v>225</v>
      </c>
      <c r="M29" s="856"/>
      <c r="N29" s="858"/>
      <c r="O29" s="857" t="s">
        <v>57</v>
      </c>
      <c r="P29" s="856" t="s">
        <v>226</v>
      </c>
      <c r="Q29" s="856"/>
      <c r="R29" s="858"/>
      <c r="S29" s="857" t="s">
        <v>57</v>
      </c>
      <c r="T29" s="856" t="s">
        <v>226</v>
      </c>
      <c r="U29" s="856"/>
      <c r="V29" s="858"/>
      <c r="W29" s="857" t="s">
        <v>57</v>
      </c>
      <c r="X29" s="859" t="s">
        <v>227</v>
      </c>
      <c r="Y29" s="856"/>
      <c r="Z29" s="858"/>
      <c r="AA29" s="857" t="s">
        <v>57</v>
      </c>
      <c r="AB29" s="859" t="s">
        <v>227</v>
      </c>
      <c r="AC29" s="856"/>
      <c r="AD29" s="858"/>
      <c r="AE29" s="857" t="s">
        <v>57</v>
      </c>
      <c r="AF29" s="859" t="s">
        <v>792</v>
      </c>
      <c r="AG29" s="856"/>
      <c r="AH29" s="858"/>
      <c r="AI29" s="857" t="s">
        <v>57</v>
      </c>
      <c r="AJ29" s="859" t="s">
        <v>792</v>
      </c>
      <c r="AK29" s="856"/>
      <c r="AL29" s="858"/>
      <c r="AM29" s="857" t="s">
        <v>57</v>
      </c>
      <c r="AN29" s="859" t="s">
        <v>792</v>
      </c>
      <c r="AO29" s="856"/>
      <c r="AP29" s="858"/>
      <c r="AQ29" s="857" t="s">
        <v>57</v>
      </c>
      <c r="AR29" s="859" t="s">
        <v>792</v>
      </c>
      <c r="AS29" s="856"/>
      <c r="AT29" s="858"/>
      <c r="AU29" s="857" t="s">
        <v>57</v>
      </c>
      <c r="AV29" s="859" t="s">
        <v>703</v>
      </c>
      <c r="AW29" s="856"/>
      <c r="AX29" s="858"/>
      <c r="AY29" s="857" t="s">
        <v>57</v>
      </c>
      <c r="AZ29" s="859" t="s">
        <v>703</v>
      </c>
      <c r="BA29" s="856"/>
      <c r="BB29" s="858"/>
      <c r="BC29" s="857" t="s">
        <v>57</v>
      </c>
      <c r="BD29" s="859" t="s">
        <v>703</v>
      </c>
      <c r="BE29" s="856"/>
      <c r="BF29" s="858"/>
      <c r="BG29" s="857" t="s">
        <v>57</v>
      </c>
      <c r="BH29" s="859" t="s">
        <v>703</v>
      </c>
      <c r="BI29" s="856"/>
      <c r="BJ29" s="858"/>
      <c r="BK29" s="857" t="s">
        <v>57</v>
      </c>
      <c r="BL29" s="859" t="s">
        <v>703</v>
      </c>
      <c r="BM29" s="856"/>
      <c r="BN29" s="858"/>
      <c r="BO29" s="857" t="s">
        <v>57</v>
      </c>
      <c r="BP29" s="859" t="s">
        <v>703</v>
      </c>
      <c r="BQ29" s="856"/>
      <c r="BR29" s="858"/>
      <c r="BS29" s="857" t="s">
        <v>57</v>
      </c>
      <c r="BT29" s="859" t="s">
        <v>703</v>
      </c>
      <c r="BU29" s="856"/>
      <c r="BV29" s="858"/>
      <c r="BW29" s="857" t="s">
        <v>57</v>
      </c>
      <c r="BX29" s="859" t="s">
        <v>703</v>
      </c>
      <c r="BY29" s="856"/>
      <c r="BZ29" s="858"/>
      <c r="CA29" s="857" t="s">
        <v>57</v>
      </c>
      <c r="CB29" s="859" t="s">
        <v>831</v>
      </c>
      <c r="CC29" s="856"/>
      <c r="CD29" s="858"/>
      <c r="CE29" s="857" t="s">
        <v>57</v>
      </c>
      <c r="CF29" s="859" t="s">
        <v>831</v>
      </c>
      <c r="CG29" s="856"/>
      <c r="CH29" s="858"/>
      <c r="CI29" s="857" t="s">
        <v>57</v>
      </c>
      <c r="CJ29" s="859" t="s">
        <v>833</v>
      </c>
      <c r="CK29" s="856"/>
      <c r="CL29" s="858"/>
      <c r="CM29" s="857" t="s">
        <v>57</v>
      </c>
      <c r="CN29" s="859" t="s">
        <v>704</v>
      </c>
      <c r="CO29" s="856"/>
      <c r="CP29" s="858"/>
      <c r="CQ29" s="857" t="s">
        <v>57</v>
      </c>
      <c r="CR29" s="859" t="s">
        <v>704</v>
      </c>
      <c r="CS29" s="859"/>
      <c r="CT29" s="858"/>
      <c r="CU29" s="857" t="s">
        <v>57</v>
      </c>
      <c r="CV29" s="859" t="s">
        <v>704</v>
      </c>
      <c r="CW29" s="856"/>
      <c r="CX29" s="858"/>
      <c r="CY29" s="857" t="s">
        <v>57</v>
      </c>
      <c r="CZ29" s="859" t="s">
        <v>705</v>
      </c>
      <c r="DA29" s="856"/>
      <c r="DB29" s="858"/>
      <c r="DC29" s="857" t="s">
        <v>706</v>
      </c>
      <c r="DD29" s="859"/>
      <c r="DE29" s="856"/>
      <c r="DF29" s="858"/>
      <c r="DG29" s="857" t="s">
        <v>706</v>
      </c>
      <c r="DH29" s="859"/>
      <c r="DI29" s="856"/>
      <c r="DJ29" s="858"/>
      <c r="DK29" s="857" t="s">
        <v>706</v>
      </c>
      <c r="DL29" s="859"/>
      <c r="DM29" s="856"/>
      <c r="DN29" s="858"/>
      <c r="DO29" s="857" t="s">
        <v>706</v>
      </c>
      <c r="DP29" s="859"/>
      <c r="DQ29" s="856"/>
      <c r="DR29" s="858"/>
      <c r="DS29" s="857" t="s">
        <v>706</v>
      </c>
      <c r="DT29" s="859"/>
      <c r="DU29" s="856"/>
      <c r="DV29" s="858"/>
      <c r="DW29" s="857" t="s">
        <v>706</v>
      </c>
      <c r="DX29" s="859"/>
      <c r="DY29" s="856"/>
      <c r="DZ29" s="858"/>
      <c r="EA29" s="857" t="s">
        <v>706</v>
      </c>
      <c r="EB29" s="859"/>
      <c r="EC29" s="856"/>
      <c r="ED29" s="858"/>
      <c r="EE29" s="857" t="s">
        <v>706</v>
      </c>
      <c r="EF29" s="859"/>
      <c r="EG29" s="856"/>
      <c r="EH29" s="858"/>
      <c r="EI29" s="857" t="s">
        <v>706</v>
      </c>
      <c r="EJ29" s="859"/>
      <c r="EK29" s="856"/>
      <c r="EL29" s="858"/>
      <c r="EM29" s="857" t="s">
        <v>706</v>
      </c>
      <c r="EN29" s="859"/>
      <c r="EO29" s="856"/>
      <c r="EP29" s="858"/>
      <c r="EQ29" s="857" t="s">
        <v>706</v>
      </c>
      <c r="ER29" s="859" t="s">
        <v>736</v>
      </c>
      <c r="ES29" s="856"/>
      <c r="ET29" s="858"/>
      <c r="EU29" s="857" t="s">
        <v>706</v>
      </c>
      <c r="EV29" s="859" t="s">
        <v>736</v>
      </c>
      <c r="EW29" s="856"/>
      <c r="EX29" s="858"/>
      <c r="EY29" s="857" t="s">
        <v>706</v>
      </c>
      <c r="EZ29" s="859" t="s">
        <v>736</v>
      </c>
      <c r="FA29" s="856"/>
      <c r="FB29" s="858"/>
      <c r="FC29" s="857" t="s">
        <v>706</v>
      </c>
      <c r="FD29" s="859" t="s">
        <v>737</v>
      </c>
      <c r="FE29" s="856"/>
      <c r="FF29" s="858"/>
      <c r="FG29" s="857" t="s">
        <v>706</v>
      </c>
      <c r="FH29" s="859" t="s">
        <v>737</v>
      </c>
      <c r="FI29" s="856"/>
      <c r="FJ29" s="858"/>
      <c r="FK29" s="857" t="s">
        <v>57</v>
      </c>
      <c r="FL29" s="859" t="s">
        <v>799</v>
      </c>
      <c r="FM29" s="856"/>
      <c r="FN29" s="858"/>
      <c r="FO29" s="857" t="s">
        <v>57</v>
      </c>
      <c r="FP29" s="859" t="s">
        <v>799</v>
      </c>
      <c r="FQ29" s="856"/>
      <c r="FR29" s="858"/>
      <c r="FS29" s="857" t="s">
        <v>57</v>
      </c>
      <c r="FT29" s="859" t="s">
        <v>707</v>
      </c>
      <c r="FU29" s="856"/>
      <c r="FV29" s="858"/>
      <c r="FW29" s="857" t="s">
        <v>57</v>
      </c>
      <c r="FX29" s="859" t="s">
        <v>839</v>
      </c>
      <c r="FY29" s="856"/>
      <c r="FZ29" s="858"/>
      <c r="GA29" s="857" t="s">
        <v>57</v>
      </c>
      <c r="GB29" s="859" t="s">
        <v>573</v>
      </c>
      <c r="GC29" s="856"/>
      <c r="GD29" s="858"/>
      <c r="GE29" s="857" t="s">
        <v>57</v>
      </c>
      <c r="GF29" s="859" t="s">
        <v>708</v>
      </c>
      <c r="GG29" s="856"/>
      <c r="GH29" s="858"/>
      <c r="GI29" s="857" t="s">
        <v>57</v>
      </c>
      <c r="GJ29" s="859" t="s">
        <v>575</v>
      </c>
      <c r="GK29" s="856"/>
      <c r="GL29" s="858"/>
      <c r="GM29" s="857" t="s">
        <v>57</v>
      </c>
      <c r="GN29" s="856" t="s">
        <v>801</v>
      </c>
      <c r="GO29" s="856"/>
      <c r="GP29" s="858"/>
      <c r="GQ29" s="857" t="s">
        <v>57</v>
      </c>
      <c r="GR29" s="856" t="s">
        <v>801</v>
      </c>
      <c r="GS29" s="856"/>
      <c r="GT29" s="858"/>
      <c r="GU29" s="857" t="s">
        <v>57</v>
      </c>
      <c r="GV29" s="859" t="s">
        <v>709</v>
      </c>
      <c r="GW29" s="856"/>
      <c r="GX29" s="858"/>
      <c r="GY29" s="857" t="s">
        <v>57</v>
      </c>
      <c r="GZ29" s="859" t="s">
        <v>572</v>
      </c>
      <c r="HA29" s="856"/>
      <c r="HB29" s="858"/>
      <c r="HC29" s="857" t="s">
        <v>57</v>
      </c>
      <c r="HD29" s="859" t="s">
        <v>574</v>
      </c>
      <c r="HE29" s="856"/>
      <c r="HF29" s="858"/>
      <c r="HG29" s="857" t="s">
        <v>57</v>
      </c>
      <c r="HH29" s="859" t="s">
        <v>710</v>
      </c>
      <c r="HI29" s="856"/>
      <c r="HJ29" s="858"/>
      <c r="HK29" s="857" t="s">
        <v>57</v>
      </c>
      <c r="HL29" s="859" t="s">
        <v>711</v>
      </c>
      <c r="HM29" s="856"/>
      <c r="HN29" s="858"/>
      <c r="HO29" s="857" t="s">
        <v>57</v>
      </c>
      <c r="HP29" s="859" t="s">
        <v>712</v>
      </c>
      <c r="HQ29" s="856"/>
      <c r="HR29" s="858"/>
      <c r="HS29" s="857" t="s">
        <v>57</v>
      </c>
      <c r="HT29" s="859" t="s">
        <v>882</v>
      </c>
      <c r="HU29" s="856"/>
      <c r="HV29" s="858"/>
      <c r="HW29" s="857" t="s">
        <v>57</v>
      </c>
      <c r="HX29" s="859" t="s">
        <v>882</v>
      </c>
      <c r="HY29" s="856"/>
      <c r="HZ29" s="858"/>
      <c r="IA29" s="857" t="s">
        <v>57</v>
      </c>
      <c r="IB29" s="859" t="s">
        <v>882</v>
      </c>
      <c r="IC29" s="856"/>
      <c r="ID29" s="858"/>
      <c r="IE29" s="857" t="s">
        <v>57</v>
      </c>
      <c r="IF29" s="859" t="s">
        <v>882</v>
      </c>
      <c r="IG29" s="856"/>
      <c r="IH29" s="858"/>
      <c r="II29" s="857" t="s">
        <v>57</v>
      </c>
      <c r="IJ29" s="859" t="s">
        <v>882</v>
      </c>
      <c r="IK29" s="856"/>
      <c r="IL29" s="856"/>
      <c r="IM29" s="857" t="s">
        <v>57</v>
      </c>
      <c r="IN29" s="859" t="s">
        <v>882</v>
      </c>
      <c r="IO29" s="856"/>
      <c r="IP29" s="858"/>
      <c r="IQ29" s="857" t="s">
        <v>57</v>
      </c>
      <c r="IR29" s="859" t="s">
        <v>849</v>
      </c>
      <c r="IS29" s="856"/>
      <c r="IT29" s="858"/>
      <c r="IU29" s="857" t="s">
        <v>57</v>
      </c>
      <c r="IV29" s="859" t="s">
        <v>850</v>
      </c>
      <c r="IW29" s="856"/>
      <c r="IX29" s="858"/>
      <c r="IY29" s="857" t="s">
        <v>57</v>
      </c>
      <c r="IZ29" s="859" t="s">
        <v>862</v>
      </c>
      <c r="JA29" s="856"/>
      <c r="JB29" s="858"/>
      <c r="JC29" s="857" t="s">
        <v>57</v>
      </c>
      <c r="JD29" s="859" t="s">
        <v>863</v>
      </c>
      <c r="JE29" s="856"/>
      <c r="JF29" s="858"/>
      <c r="JG29" s="857" t="s">
        <v>57</v>
      </c>
      <c r="JH29" s="859" t="s">
        <v>863</v>
      </c>
      <c r="JI29" s="856"/>
      <c r="JJ29" s="858"/>
      <c r="JK29" s="857" t="s">
        <v>57</v>
      </c>
      <c r="JL29" s="859" t="s">
        <v>864</v>
      </c>
      <c r="JM29" s="856"/>
      <c r="JN29" s="858"/>
      <c r="JO29" s="857" t="s">
        <v>57</v>
      </c>
      <c r="JP29" s="859" t="s">
        <v>865</v>
      </c>
      <c r="JQ29" s="856"/>
      <c r="JR29" s="858"/>
      <c r="JS29" s="857" t="s">
        <v>57</v>
      </c>
      <c r="JT29" s="859" t="s">
        <v>866</v>
      </c>
      <c r="JU29" s="856"/>
      <c r="JV29" s="858"/>
      <c r="JW29" s="857" t="s">
        <v>57</v>
      </c>
      <c r="JX29" s="859" t="s">
        <v>867</v>
      </c>
      <c r="JY29" s="856"/>
      <c r="JZ29" s="858"/>
      <c r="KA29" s="857" t="s">
        <v>57</v>
      </c>
      <c r="KB29" s="859" t="s">
        <v>894</v>
      </c>
      <c r="KC29" s="856"/>
      <c r="KD29" s="858"/>
      <c r="KE29" s="857" t="s">
        <v>57</v>
      </c>
      <c r="KF29" s="859" t="s">
        <v>894</v>
      </c>
      <c r="KG29" s="856"/>
      <c r="KH29" s="858"/>
      <c r="KI29" s="857" t="s">
        <v>57</v>
      </c>
      <c r="KJ29" s="859" t="s">
        <v>895</v>
      </c>
      <c r="KK29" s="856"/>
      <c r="KL29" s="858"/>
      <c r="KM29" s="857" t="s">
        <v>57</v>
      </c>
      <c r="KN29" s="859" t="s">
        <v>895</v>
      </c>
      <c r="KO29" s="856"/>
      <c r="KP29" s="858"/>
      <c r="KQ29" s="857" t="s">
        <v>57</v>
      </c>
      <c r="KR29" s="859" t="s">
        <v>1025</v>
      </c>
      <c r="KS29" s="856"/>
      <c r="KT29" s="858"/>
      <c r="KU29" s="857" t="s">
        <v>57</v>
      </c>
      <c r="KV29" s="859" t="s">
        <v>1028</v>
      </c>
      <c r="KW29" s="856"/>
      <c r="KX29" s="858"/>
      <c r="KY29" s="857" t="s">
        <v>57</v>
      </c>
      <c r="KZ29" s="859" t="s">
        <v>1028</v>
      </c>
      <c r="LA29" s="856"/>
      <c r="LB29" s="858"/>
      <c r="LC29" s="857" t="s">
        <v>57</v>
      </c>
      <c r="LD29" s="861" t="s">
        <v>896</v>
      </c>
      <c r="LE29" s="861"/>
      <c r="LF29" s="761"/>
      <c r="LG29" s="857" t="s">
        <v>57</v>
      </c>
      <c r="LH29" s="861" t="s">
        <v>896</v>
      </c>
      <c r="LI29" s="861"/>
      <c r="LJ29" s="761"/>
      <c r="LK29" s="857" t="s">
        <v>57</v>
      </c>
      <c r="LL29" s="859" t="s">
        <v>897</v>
      </c>
      <c r="LM29" s="856"/>
      <c r="LN29" s="858"/>
      <c r="LO29" s="857" t="s">
        <v>57</v>
      </c>
      <c r="LP29" s="859" t="s">
        <v>992</v>
      </c>
      <c r="LQ29" s="856"/>
      <c r="LR29" s="858"/>
      <c r="LS29" s="857" t="s">
        <v>57</v>
      </c>
      <c r="LT29" s="859" t="s">
        <v>898</v>
      </c>
      <c r="LU29" s="856"/>
      <c r="LV29" s="858"/>
      <c r="LW29" s="857" t="s">
        <v>57</v>
      </c>
      <c r="LX29" s="859" t="s">
        <v>898</v>
      </c>
      <c r="LY29" s="856"/>
      <c r="LZ29" s="858"/>
      <c r="MA29" s="857" t="s">
        <v>57</v>
      </c>
      <c r="MB29" s="859" t="s">
        <v>898</v>
      </c>
      <c r="MC29" s="856"/>
      <c r="MD29" s="858"/>
      <c r="ME29" s="857" t="s">
        <v>57</v>
      </c>
      <c r="MF29" s="859" t="s">
        <v>898</v>
      </c>
      <c r="MG29" s="856"/>
      <c r="MH29" s="858"/>
      <c r="MI29" s="857" t="s">
        <v>57</v>
      </c>
      <c r="MJ29" s="859" t="s">
        <v>898</v>
      </c>
      <c r="MK29" s="856"/>
      <c r="ML29" s="858"/>
      <c r="MM29" s="857" t="s">
        <v>57</v>
      </c>
      <c r="MN29" s="859" t="s">
        <v>898</v>
      </c>
      <c r="MO29" s="856"/>
      <c r="MP29" s="858"/>
      <c r="MQ29" s="857" t="s">
        <v>57</v>
      </c>
      <c r="MR29" s="859" t="s">
        <v>1011</v>
      </c>
      <c r="MS29" s="856"/>
      <c r="MT29" s="858"/>
      <c r="MU29" s="857" t="s">
        <v>57</v>
      </c>
      <c r="MV29" s="859" t="s">
        <v>932</v>
      </c>
      <c r="MW29" s="856"/>
      <c r="MX29" s="858"/>
      <c r="MY29" s="857" t="s">
        <v>57</v>
      </c>
      <c r="MZ29" s="859" t="s">
        <v>932</v>
      </c>
      <c r="NA29" s="856"/>
      <c r="NB29" s="858"/>
      <c r="NC29" s="857" t="s">
        <v>57</v>
      </c>
      <c r="ND29" s="859" t="s">
        <v>932</v>
      </c>
      <c r="NE29" s="856"/>
      <c r="NF29" s="858"/>
      <c r="NG29" s="857" t="s">
        <v>57</v>
      </c>
      <c r="NH29" s="859" t="s">
        <v>932</v>
      </c>
      <c r="NI29" s="856"/>
      <c r="NJ29" s="858"/>
      <c r="NK29" s="857" t="s">
        <v>57</v>
      </c>
      <c r="NL29" s="859" t="s">
        <v>932</v>
      </c>
      <c r="NM29" s="856"/>
      <c r="NN29" s="858"/>
      <c r="NO29" s="857" t="s">
        <v>57</v>
      </c>
      <c r="NP29" s="859" t="s">
        <v>1172</v>
      </c>
      <c r="NQ29" s="856"/>
      <c r="NR29" s="858"/>
      <c r="NS29" s="857" t="s">
        <v>57</v>
      </c>
      <c r="NT29" s="859" t="s">
        <v>1004</v>
      </c>
      <c r="NU29" s="856"/>
      <c r="NV29" s="858"/>
      <c r="NW29" s="857" t="s">
        <v>57</v>
      </c>
      <c r="NX29" s="859" t="s">
        <v>1004</v>
      </c>
      <c r="NY29" s="856"/>
      <c r="NZ29" s="858"/>
      <c r="OA29" s="857" t="s">
        <v>57</v>
      </c>
      <c r="OB29" s="859" t="s">
        <v>1004</v>
      </c>
      <c r="OC29" s="856"/>
      <c r="OD29" s="858"/>
      <c r="OE29" s="857" t="s">
        <v>57</v>
      </c>
      <c r="OF29" s="859" t="s">
        <v>1004</v>
      </c>
      <c r="OG29" s="856"/>
      <c r="OH29" s="858"/>
      <c r="OI29" s="857" t="s">
        <v>57</v>
      </c>
      <c r="OJ29" s="859" t="s">
        <v>1173</v>
      </c>
      <c r="OK29" s="856"/>
      <c r="OL29" s="858"/>
      <c r="OM29" s="857" t="s">
        <v>57</v>
      </c>
      <c r="ON29" s="859" t="s">
        <v>1173</v>
      </c>
      <c r="OO29" s="856"/>
      <c r="OP29" s="858"/>
      <c r="OQ29" s="857" t="s">
        <v>57</v>
      </c>
      <c r="OR29" s="859" t="s">
        <v>1174</v>
      </c>
      <c r="OS29" s="856"/>
      <c r="OT29" s="858"/>
      <c r="OU29" s="857" t="s">
        <v>57</v>
      </c>
      <c r="OV29" s="859" t="s">
        <v>1174</v>
      </c>
      <c r="OW29" s="856"/>
      <c r="OX29" s="858"/>
      <c r="OY29" s="857" t="s">
        <v>57</v>
      </c>
      <c r="OZ29" s="859" t="s">
        <v>1174</v>
      </c>
      <c r="PA29" s="856"/>
      <c r="PB29" s="858"/>
      <c r="PC29" s="857" t="s">
        <v>57</v>
      </c>
      <c r="PD29" s="859" t="s">
        <v>1256</v>
      </c>
      <c r="PE29" s="856"/>
      <c r="PF29" s="858"/>
      <c r="PG29" s="857" t="s">
        <v>57</v>
      </c>
      <c r="PH29" s="859" t="s">
        <v>1257</v>
      </c>
      <c r="PI29" s="856"/>
      <c r="PJ29" s="858"/>
      <c r="PK29" s="857" t="s">
        <v>57</v>
      </c>
      <c r="PL29" s="859" t="s">
        <v>1008</v>
      </c>
      <c r="PM29" s="856"/>
      <c r="PN29" s="858"/>
      <c r="PO29" s="857" t="s">
        <v>57</v>
      </c>
      <c r="PP29" s="859" t="s">
        <v>1586</v>
      </c>
      <c r="PQ29" s="856"/>
      <c r="PR29" s="858"/>
      <c r="PS29" s="857" t="s">
        <v>57</v>
      </c>
      <c r="PT29" s="859" t="s">
        <v>1258</v>
      </c>
      <c r="PU29" s="856"/>
      <c r="PV29" s="858"/>
      <c r="PW29" s="857" t="s">
        <v>57</v>
      </c>
      <c r="PX29" s="859" t="s">
        <v>1258</v>
      </c>
      <c r="PY29" s="856"/>
      <c r="PZ29" s="858"/>
      <c r="QA29" s="857" t="s">
        <v>57</v>
      </c>
      <c r="QB29" s="859" t="s">
        <v>1258</v>
      </c>
      <c r="QC29" s="856"/>
      <c r="QD29" s="858"/>
      <c r="QE29" s="857" t="s">
        <v>57</v>
      </c>
      <c r="QF29" s="859" t="s">
        <v>1259</v>
      </c>
      <c r="QG29" s="856"/>
      <c r="QH29" s="858"/>
      <c r="QI29" s="857" t="s">
        <v>57</v>
      </c>
      <c r="QJ29" s="859" t="s">
        <v>1579</v>
      </c>
      <c r="QK29" s="856"/>
      <c r="QL29" s="858"/>
      <c r="QM29" s="857" t="s">
        <v>57</v>
      </c>
      <c r="QN29" s="859" t="s">
        <v>1581</v>
      </c>
      <c r="QO29" s="856"/>
      <c r="QP29" s="858"/>
      <c r="QQ29" s="857" t="s">
        <v>57</v>
      </c>
      <c r="QR29" s="859" t="s">
        <v>1583</v>
      </c>
      <c r="QS29" s="856"/>
      <c r="QT29" s="858"/>
      <c r="QU29" s="857" t="s">
        <v>57</v>
      </c>
      <c r="QV29" s="859" t="s">
        <v>1260</v>
      </c>
      <c r="QW29" s="856"/>
      <c r="QX29" s="858"/>
      <c r="QY29" s="857" t="s">
        <v>57</v>
      </c>
      <c r="QZ29" s="859" t="s">
        <v>1175</v>
      </c>
      <c r="RA29" s="856"/>
      <c r="RB29" s="858"/>
      <c r="RC29" s="857" t="s">
        <v>57</v>
      </c>
      <c r="RD29" s="859" t="s">
        <v>1175</v>
      </c>
      <c r="RE29" s="856"/>
      <c r="RF29" s="858"/>
      <c r="RG29" s="857" t="s">
        <v>57</v>
      </c>
      <c r="RH29" s="859" t="s">
        <v>1175</v>
      </c>
      <c r="RI29" s="856"/>
      <c r="RJ29" s="858"/>
      <c r="RK29" s="857" t="s">
        <v>57</v>
      </c>
      <c r="RL29" s="859" t="s">
        <v>1176</v>
      </c>
      <c r="RM29" s="856"/>
      <c r="RN29" s="858"/>
      <c r="RO29" s="857" t="s">
        <v>57</v>
      </c>
      <c r="RP29" s="859" t="s">
        <v>1261</v>
      </c>
      <c r="RQ29" s="856"/>
      <c r="RR29" s="858"/>
      <c r="RS29" s="857" t="s">
        <v>57</v>
      </c>
      <c r="RT29" s="859" t="s">
        <v>1261</v>
      </c>
      <c r="RU29" s="856"/>
      <c r="RV29" s="858"/>
      <c r="RW29" s="857" t="s">
        <v>57</v>
      </c>
      <c r="RX29" s="859" t="s">
        <v>1261</v>
      </c>
      <c r="RY29" s="856"/>
      <c r="RZ29" s="858"/>
      <c r="SA29" s="857" t="s">
        <v>57</v>
      </c>
      <c r="SB29" s="859" t="s">
        <v>1261</v>
      </c>
      <c r="SC29" s="856"/>
      <c r="SD29" s="858"/>
      <c r="SE29" s="857" t="s">
        <v>57</v>
      </c>
      <c r="SF29" s="859" t="s">
        <v>1262</v>
      </c>
      <c r="SG29" s="856"/>
      <c r="SH29" s="858"/>
      <c r="SI29" s="857" t="s">
        <v>57</v>
      </c>
      <c r="SJ29" s="859" t="s">
        <v>1177</v>
      </c>
      <c r="SK29" s="856"/>
      <c r="SL29" s="858"/>
      <c r="SM29" s="857" t="s">
        <v>57</v>
      </c>
      <c r="SN29" s="859" t="s">
        <v>1263</v>
      </c>
      <c r="SO29" s="856"/>
      <c r="SP29" s="858"/>
      <c r="SQ29" s="857" t="s">
        <v>57</v>
      </c>
      <c r="SR29" s="859" t="s">
        <v>1263</v>
      </c>
      <c r="SS29" s="856"/>
      <c r="ST29" s="858"/>
      <c r="SU29" s="857" t="s">
        <v>57</v>
      </c>
      <c r="SV29" s="859" t="s">
        <v>1263</v>
      </c>
      <c r="SW29" s="856"/>
      <c r="SX29" s="858"/>
      <c r="SY29" s="857" t="s">
        <v>57</v>
      </c>
      <c r="SZ29" s="859" t="s">
        <v>1263</v>
      </c>
      <c r="TA29" s="856"/>
      <c r="TB29" s="858"/>
      <c r="TC29" s="857" t="s">
        <v>57</v>
      </c>
      <c r="TD29" s="859" t="s">
        <v>1264</v>
      </c>
      <c r="TE29" s="856"/>
      <c r="TF29" s="858"/>
      <c r="TG29" s="857" t="s">
        <v>57</v>
      </c>
      <c r="TH29" s="859" t="s">
        <v>1264</v>
      </c>
      <c r="TI29" s="856"/>
      <c r="TJ29" s="858"/>
      <c r="TK29" s="857" t="s">
        <v>57</v>
      </c>
      <c r="TL29" s="859" t="s">
        <v>1178</v>
      </c>
      <c r="TM29" s="856"/>
      <c r="TN29" s="858"/>
      <c r="TO29" s="857" t="s">
        <v>57</v>
      </c>
      <c r="TP29" s="859" t="s">
        <v>1178</v>
      </c>
      <c r="TQ29" s="856"/>
      <c r="TR29" s="858"/>
      <c r="TS29" s="857" t="s">
        <v>57</v>
      </c>
      <c r="TT29" s="859" t="s">
        <v>1178</v>
      </c>
      <c r="TU29" s="856"/>
      <c r="TV29" s="858"/>
      <c r="TW29" s="857" t="s">
        <v>57</v>
      </c>
      <c r="TX29" s="859" t="s">
        <v>1451</v>
      </c>
      <c r="TY29" s="856"/>
      <c r="TZ29" s="858"/>
      <c r="UA29" s="857" t="s">
        <v>57</v>
      </c>
      <c r="UB29" s="859" t="s">
        <v>1451</v>
      </c>
      <c r="UC29" s="856"/>
      <c r="UD29" s="858"/>
      <c r="UE29" s="857" t="s">
        <v>57</v>
      </c>
      <c r="UF29" s="859" t="s">
        <v>1265</v>
      </c>
      <c r="UG29" s="856"/>
      <c r="UH29" s="858"/>
      <c r="UI29" s="857" t="s">
        <v>57</v>
      </c>
      <c r="UJ29" s="859" t="s">
        <v>1179</v>
      </c>
      <c r="UK29" s="856"/>
      <c r="UL29" s="858"/>
      <c r="UM29" s="857" t="s">
        <v>57</v>
      </c>
      <c r="UN29" s="859" t="s">
        <v>1603</v>
      </c>
      <c r="UO29" s="856"/>
      <c r="UP29" s="858"/>
      <c r="UQ29" s="857" t="s">
        <v>57</v>
      </c>
      <c r="UR29" s="859" t="s">
        <v>1603</v>
      </c>
      <c r="US29" s="856"/>
      <c r="UT29" s="858"/>
      <c r="UU29" s="857" t="s">
        <v>57</v>
      </c>
      <c r="UV29" s="859" t="s">
        <v>1590</v>
      </c>
      <c r="UW29" s="856"/>
      <c r="UX29" s="858"/>
      <c r="UY29" s="857" t="s">
        <v>57</v>
      </c>
      <c r="UZ29" s="859" t="s">
        <v>1592</v>
      </c>
      <c r="VA29" s="856"/>
      <c r="VB29" s="858"/>
      <c r="VC29" s="857" t="s">
        <v>57</v>
      </c>
      <c r="VD29" s="859" t="s">
        <v>1592</v>
      </c>
      <c r="VE29" s="856"/>
      <c r="VF29" s="858"/>
      <c r="VG29" s="857" t="s">
        <v>57</v>
      </c>
      <c r="VH29" s="859" t="s">
        <v>1594</v>
      </c>
      <c r="VI29" s="856"/>
      <c r="VJ29" s="858"/>
      <c r="VK29" s="757" t="s">
        <v>204</v>
      </c>
      <c r="VL29" s="841" t="s">
        <v>207</v>
      </c>
      <c r="VM29" s="758"/>
    </row>
    <row r="30" spans="1:585">
      <c r="A30" s="1144">
        <v>12</v>
      </c>
      <c r="B30" s="1003" t="s">
        <v>58</v>
      </c>
      <c r="C30" s="1003"/>
      <c r="D30" s="835">
        <v>12</v>
      </c>
      <c r="E30" s="756" t="s">
        <v>58</v>
      </c>
      <c r="F30" s="856"/>
      <c r="G30" s="857">
        <v>40</v>
      </c>
      <c r="H30" s="837" t="s">
        <v>228</v>
      </c>
      <c r="I30" s="856"/>
      <c r="J30" s="681"/>
      <c r="K30" s="857">
        <f>G30</f>
        <v>40</v>
      </c>
      <c r="L30" s="838" t="s">
        <v>228</v>
      </c>
      <c r="M30" s="856"/>
      <c r="N30" s="681"/>
      <c r="O30" s="857">
        <f>K30</f>
        <v>40</v>
      </c>
      <c r="P30" s="838" t="s">
        <v>713</v>
      </c>
      <c r="Q30" s="838"/>
      <c r="R30" s="681"/>
      <c r="S30" s="857">
        <f>O30</f>
        <v>40</v>
      </c>
      <c r="T30" s="838" t="s">
        <v>713</v>
      </c>
      <c r="U30" s="838"/>
      <c r="V30" s="681"/>
      <c r="W30" s="857">
        <f>O30</f>
        <v>40</v>
      </c>
      <c r="X30" s="838" t="s">
        <v>229</v>
      </c>
      <c r="Y30" s="856"/>
      <c r="Z30" s="858"/>
      <c r="AA30" s="857">
        <f>S30</f>
        <v>40</v>
      </c>
      <c r="AB30" s="838" t="s">
        <v>229</v>
      </c>
      <c r="AC30" s="856"/>
      <c r="AD30" s="858"/>
      <c r="AE30" s="857">
        <f>W30</f>
        <v>40</v>
      </c>
      <c r="AF30" s="838" t="s">
        <v>797</v>
      </c>
      <c r="AG30" s="856"/>
      <c r="AH30" s="858"/>
      <c r="AI30" s="857">
        <f>AE30</f>
        <v>40</v>
      </c>
      <c r="AJ30" s="838" t="s">
        <v>797</v>
      </c>
      <c r="AK30" s="856"/>
      <c r="AL30" s="858"/>
      <c r="AM30" s="857">
        <f>AI30</f>
        <v>40</v>
      </c>
      <c r="AN30" s="838" t="s">
        <v>797</v>
      </c>
      <c r="AO30" s="856"/>
      <c r="AP30" s="858"/>
      <c r="AQ30" s="857">
        <f>AM30</f>
        <v>40</v>
      </c>
      <c r="AR30" s="838" t="s">
        <v>797</v>
      </c>
      <c r="AS30" s="856"/>
      <c r="AT30" s="858"/>
      <c r="AU30" s="857">
        <f>AM30</f>
        <v>40</v>
      </c>
      <c r="AV30" s="838" t="s">
        <v>738</v>
      </c>
      <c r="AW30" s="856"/>
      <c r="AX30" s="858"/>
      <c r="AY30" s="857">
        <f>AU30</f>
        <v>40</v>
      </c>
      <c r="AZ30" s="838" t="s">
        <v>738</v>
      </c>
      <c r="BA30" s="856"/>
      <c r="BB30" s="858"/>
      <c r="BC30" s="857">
        <f>AY30</f>
        <v>40</v>
      </c>
      <c r="BD30" s="838" t="s">
        <v>738</v>
      </c>
      <c r="BE30" s="856"/>
      <c r="BF30" s="858"/>
      <c r="BG30" s="857">
        <f>BC30</f>
        <v>40</v>
      </c>
      <c r="BH30" s="838" t="s">
        <v>738</v>
      </c>
      <c r="BI30" s="856"/>
      <c r="BJ30" s="858"/>
      <c r="BK30" s="857">
        <f>BG30</f>
        <v>40</v>
      </c>
      <c r="BL30" s="838" t="s">
        <v>738</v>
      </c>
      <c r="BM30" s="856"/>
      <c r="BN30" s="858"/>
      <c r="BO30" s="857">
        <f>BK30</f>
        <v>40</v>
      </c>
      <c r="BP30" s="838" t="s">
        <v>738</v>
      </c>
      <c r="BQ30" s="856"/>
      <c r="BR30" s="858"/>
      <c r="BS30" s="857">
        <f>BO30</f>
        <v>40</v>
      </c>
      <c r="BT30" s="838" t="s">
        <v>738</v>
      </c>
      <c r="BU30" s="856"/>
      <c r="BV30" s="858"/>
      <c r="BW30" s="857">
        <f>BS30</f>
        <v>40</v>
      </c>
      <c r="BX30" s="838" t="s">
        <v>738</v>
      </c>
      <c r="BY30" s="856"/>
      <c r="BZ30" s="858"/>
      <c r="CA30" s="857">
        <f>BW30</f>
        <v>40</v>
      </c>
      <c r="CB30" s="825" t="s">
        <v>832</v>
      </c>
      <c r="CC30" s="856"/>
      <c r="CD30" s="858"/>
      <c r="CE30" s="857">
        <f>CA30</f>
        <v>40</v>
      </c>
      <c r="CF30" s="825" t="s">
        <v>832</v>
      </c>
      <c r="CG30" s="856"/>
      <c r="CH30" s="858"/>
      <c r="CI30" s="857">
        <f>CA30</f>
        <v>40</v>
      </c>
      <c r="CJ30" s="838" t="s">
        <v>835</v>
      </c>
      <c r="CK30" s="856"/>
      <c r="CL30" s="858"/>
      <c r="CM30" s="857">
        <f>CI30</f>
        <v>40</v>
      </c>
      <c r="CN30" s="838" t="s">
        <v>714</v>
      </c>
      <c r="CO30" s="856"/>
      <c r="CP30" s="858"/>
      <c r="CQ30" s="857">
        <f>CM30</f>
        <v>40</v>
      </c>
      <c r="CR30" s="759" t="s">
        <v>714</v>
      </c>
      <c r="CS30" s="859"/>
      <c r="CT30" s="858"/>
      <c r="CU30" s="857">
        <f>CQ30</f>
        <v>40</v>
      </c>
      <c r="CV30" s="838" t="s">
        <v>714</v>
      </c>
      <c r="CW30" s="856"/>
      <c r="CX30" s="858"/>
      <c r="CY30" s="857">
        <f>CU30</f>
        <v>40</v>
      </c>
      <c r="CZ30" s="838" t="s">
        <v>715</v>
      </c>
      <c r="DA30" s="856"/>
      <c r="DB30" s="858"/>
      <c r="DC30" s="857">
        <f>CY30</f>
        <v>40</v>
      </c>
      <c r="DD30" s="838" t="s">
        <v>716</v>
      </c>
      <c r="DE30" s="856"/>
      <c r="DF30" s="682"/>
      <c r="DG30" s="857">
        <f>DC30</f>
        <v>40</v>
      </c>
      <c r="DH30" s="838" t="s">
        <v>717</v>
      </c>
      <c r="DI30" s="856"/>
      <c r="DJ30" s="682"/>
      <c r="DK30" s="857">
        <f>DG30</f>
        <v>40</v>
      </c>
      <c r="DL30" s="838" t="s">
        <v>804</v>
      </c>
      <c r="DM30" s="856"/>
      <c r="DN30" s="858"/>
      <c r="DO30" s="857">
        <f>DK30</f>
        <v>40</v>
      </c>
      <c r="DP30" s="838" t="s">
        <v>804</v>
      </c>
      <c r="DQ30" s="856"/>
      <c r="DR30" s="858"/>
      <c r="DS30" s="857">
        <f>DO30</f>
        <v>40</v>
      </c>
      <c r="DT30" s="838" t="s">
        <v>805</v>
      </c>
      <c r="DU30" s="856"/>
      <c r="DV30" s="858"/>
      <c r="DW30" s="857">
        <f>DS30</f>
        <v>40</v>
      </c>
      <c r="DX30" s="838" t="s">
        <v>718</v>
      </c>
      <c r="DY30" s="838"/>
      <c r="DZ30" s="858"/>
      <c r="EA30" s="857">
        <f>DW30</f>
        <v>40</v>
      </c>
      <c r="EB30" s="838" t="s">
        <v>719</v>
      </c>
      <c r="EC30" s="856"/>
      <c r="ED30" s="858"/>
      <c r="EE30" s="857">
        <f>EA30</f>
        <v>40</v>
      </c>
      <c r="EF30" s="838" t="s">
        <v>720</v>
      </c>
      <c r="EG30" s="856"/>
      <c r="EH30" s="858"/>
      <c r="EI30" s="857">
        <f>EE30</f>
        <v>40</v>
      </c>
      <c r="EJ30" s="838" t="s">
        <v>820</v>
      </c>
      <c r="EK30" s="856"/>
      <c r="EL30" s="858"/>
      <c r="EM30" s="857">
        <f>EI30</f>
        <v>40</v>
      </c>
      <c r="EN30" s="838" t="s">
        <v>721</v>
      </c>
      <c r="EO30" s="856"/>
      <c r="EP30" s="858"/>
      <c r="EQ30" s="857">
        <f>EM30</f>
        <v>40</v>
      </c>
      <c r="ER30" s="838" t="s">
        <v>722</v>
      </c>
      <c r="ES30" s="856"/>
      <c r="ET30" s="858"/>
      <c r="EU30" s="857">
        <f>EQ30</f>
        <v>40</v>
      </c>
      <c r="EV30" s="838" t="s">
        <v>722</v>
      </c>
      <c r="EW30" s="856"/>
      <c r="EX30" s="858"/>
      <c r="EY30" s="857">
        <f>EU30</f>
        <v>40</v>
      </c>
      <c r="EZ30" s="838" t="s">
        <v>722</v>
      </c>
      <c r="FA30" s="856"/>
      <c r="FB30" s="858"/>
      <c r="FC30" s="857">
        <f>EY30</f>
        <v>40</v>
      </c>
      <c r="FD30" s="838" t="s">
        <v>723</v>
      </c>
      <c r="FE30" s="856"/>
      <c r="FF30" s="858"/>
      <c r="FG30" s="857">
        <f>FC30</f>
        <v>40</v>
      </c>
      <c r="FH30" s="838" t="s">
        <v>723</v>
      </c>
      <c r="FI30" s="856"/>
      <c r="FJ30" s="858"/>
      <c r="FK30" s="857">
        <f>FG30</f>
        <v>40</v>
      </c>
      <c r="FL30" s="838" t="s">
        <v>724</v>
      </c>
      <c r="FM30" s="856"/>
      <c r="FN30" s="858"/>
      <c r="FO30" s="857">
        <f>FK30</f>
        <v>40</v>
      </c>
      <c r="FP30" s="838" t="s">
        <v>724</v>
      </c>
      <c r="FQ30" s="856"/>
      <c r="FR30" s="858"/>
      <c r="FS30" s="857">
        <f>FO30</f>
        <v>40</v>
      </c>
      <c r="FT30" s="838" t="s">
        <v>725</v>
      </c>
      <c r="FU30" s="856"/>
      <c r="FV30" s="858"/>
      <c r="FW30" s="857">
        <f>FS30</f>
        <v>40</v>
      </c>
      <c r="FX30" s="838" t="s">
        <v>899</v>
      </c>
      <c r="FY30" s="856"/>
      <c r="FZ30" s="858"/>
      <c r="GA30" s="857">
        <f>FW30</f>
        <v>40</v>
      </c>
      <c r="GB30" s="838" t="s">
        <v>739</v>
      </c>
      <c r="GC30" s="856"/>
      <c r="GD30" s="858"/>
      <c r="GE30" s="857">
        <f>GA30</f>
        <v>40</v>
      </c>
      <c r="GF30" s="838" t="s">
        <v>726</v>
      </c>
      <c r="GG30" s="856"/>
      <c r="GH30" s="858"/>
      <c r="GI30" s="857">
        <f>GE30</f>
        <v>40</v>
      </c>
      <c r="GJ30" s="838" t="s">
        <v>727</v>
      </c>
      <c r="GK30" s="856"/>
      <c r="GL30" s="858"/>
      <c r="GM30" s="857">
        <f>GI30</f>
        <v>40</v>
      </c>
      <c r="GN30" s="760" t="s">
        <v>802</v>
      </c>
      <c r="GO30" s="856"/>
      <c r="GP30" s="681"/>
      <c r="GQ30" s="857">
        <f>GM30</f>
        <v>40</v>
      </c>
      <c r="GR30" s="760" t="s">
        <v>802</v>
      </c>
      <c r="GS30" s="856"/>
      <c r="GT30" s="681"/>
      <c r="GU30" s="857">
        <f>GM30</f>
        <v>40</v>
      </c>
      <c r="GV30" s="838" t="s">
        <v>1452</v>
      </c>
      <c r="GW30" s="856"/>
      <c r="GX30" s="858"/>
      <c r="GY30" s="857">
        <f>GU30</f>
        <v>40</v>
      </c>
      <c r="GZ30" s="838" t="s">
        <v>746</v>
      </c>
      <c r="HA30" s="856"/>
      <c r="HB30" s="858"/>
      <c r="HC30" s="857">
        <f>GY30</f>
        <v>40</v>
      </c>
      <c r="HD30" s="838" t="s">
        <v>576</v>
      </c>
      <c r="HE30" s="856"/>
      <c r="HF30" s="858"/>
      <c r="HG30" s="857">
        <f>HC30</f>
        <v>40</v>
      </c>
      <c r="HH30" s="838" t="s">
        <v>742</v>
      </c>
      <c r="HI30" s="856"/>
      <c r="HJ30" s="858"/>
      <c r="HK30" s="857">
        <f>HG30</f>
        <v>40</v>
      </c>
      <c r="HL30" s="838" t="s">
        <v>743</v>
      </c>
      <c r="HM30" s="856"/>
      <c r="HN30" s="858"/>
      <c r="HO30" s="857">
        <f>HK30</f>
        <v>40</v>
      </c>
      <c r="HP30" s="838" t="s">
        <v>821</v>
      </c>
      <c r="HQ30" s="856"/>
      <c r="HR30" s="858"/>
      <c r="HS30" s="857">
        <f>HO30</f>
        <v>40</v>
      </c>
      <c r="HT30" s="838" t="s">
        <v>900</v>
      </c>
      <c r="HU30" s="856"/>
      <c r="HV30" s="858"/>
      <c r="HW30" s="857">
        <f>HS30</f>
        <v>40</v>
      </c>
      <c r="HX30" s="838" t="s">
        <v>900</v>
      </c>
      <c r="HY30" s="856"/>
      <c r="HZ30" s="858"/>
      <c r="IA30" s="857">
        <f>HW30</f>
        <v>40</v>
      </c>
      <c r="IB30" s="838" t="s">
        <v>868</v>
      </c>
      <c r="IC30" s="856"/>
      <c r="ID30" s="858"/>
      <c r="IE30" s="857">
        <f>IA30</f>
        <v>40</v>
      </c>
      <c r="IF30" s="838" t="s">
        <v>868</v>
      </c>
      <c r="IG30" s="856"/>
      <c r="IH30" s="858"/>
      <c r="II30" s="857">
        <f>IE30</f>
        <v>40</v>
      </c>
      <c r="IJ30" s="838" t="s">
        <v>868</v>
      </c>
      <c r="IK30" s="856"/>
      <c r="IL30" s="856"/>
      <c r="IM30" s="857">
        <f>II30</f>
        <v>40</v>
      </c>
      <c r="IN30" s="838" t="s">
        <v>868</v>
      </c>
      <c r="IO30" s="856"/>
      <c r="IP30" s="858"/>
      <c r="IQ30" s="857">
        <f>IA30</f>
        <v>40</v>
      </c>
      <c r="IR30" s="838" t="s">
        <v>901</v>
      </c>
      <c r="IS30" s="856"/>
      <c r="IT30" s="858"/>
      <c r="IU30" s="857">
        <f>IQ30</f>
        <v>40</v>
      </c>
      <c r="IV30" s="838" t="s">
        <v>902</v>
      </c>
      <c r="IW30" s="856"/>
      <c r="IX30" s="858"/>
      <c r="IY30" s="857">
        <f>IU30</f>
        <v>40</v>
      </c>
      <c r="IZ30" s="838" t="s">
        <v>869</v>
      </c>
      <c r="JA30" s="856"/>
      <c r="JB30" s="858"/>
      <c r="JC30" s="857">
        <f>IY30</f>
        <v>40</v>
      </c>
      <c r="JD30" s="838" t="s">
        <v>903</v>
      </c>
      <c r="JE30" s="856"/>
      <c r="JF30" s="858"/>
      <c r="JG30" s="857">
        <f>JC30</f>
        <v>40</v>
      </c>
      <c r="JH30" s="838" t="s">
        <v>903</v>
      </c>
      <c r="JI30" s="856"/>
      <c r="JJ30" s="858"/>
      <c r="JK30" s="857">
        <f>JG30</f>
        <v>40</v>
      </c>
      <c r="JL30" s="838" t="s">
        <v>870</v>
      </c>
      <c r="JM30" s="856"/>
      <c r="JN30" s="858"/>
      <c r="JO30" s="857">
        <f>JK30</f>
        <v>40</v>
      </c>
      <c r="JP30" s="838" t="s">
        <v>871</v>
      </c>
      <c r="JQ30" s="856"/>
      <c r="JR30" s="858"/>
      <c r="JS30" s="857">
        <f>JO30</f>
        <v>40</v>
      </c>
      <c r="JT30" s="838" t="s">
        <v>872</v>
      </c>
      <c r="JU30" s="856"/>
      <c r="JV30" s="858"/>
      <c r="JW30" s="857">
        <f>JS30</f>
        <v>40</v>
      </c>
      <c r="JX30" s="838" t="s">
        <v>872</v>
      </c>
      <c r="JY30" s="856"/>
      <c r="JZ30" s="858"/>
      <c r="KA30" s="857">
        <f>JW30</f>
        <v>40</v>
      </c>
      <c r="KB30" s="838" t="s">
        <v>904</v>
      </c>
      <c r="KC30" s="856"/>
      <c r="KD30" s="858"/>
      <c r="KE30" s="857">
        <f>KA30</f>
        <v>40</v>
      </c>
      <c r="KF30" s="838" t="s">
        <v>904</v>
      </c>
      <c r="KG30" s="856"/>
      <c r="KH30" s="858"/>
      <c r="KI30" s="857">
        <f>KE30</f>
        <v>40</v>
      </c>
      <c r="KJ30" s="760"/>
      <c r="KK30" s="859" t="s">
        <v>905</v>
      </c>
      <c r="KL30" s="768"/>
      <c r="KM30" s="857">
        <f>KI30</f>
        <v>40</v>
      </c>
      <c r="KN30" s="759" t="s">
        <v>987</v>
      </c>
      <c r="KO30" s="859"/>
      <c r="KP30" s="768"/>
      <c r="KQ30" s="857">
        <f>KM30</f>
        <v>40</v>
      </c>
      <c r="KR30" s="838" t="s">
        <v>1026</v>
      </c>
      <c r="KS30" s="856"/>
      <c r="KT30" s="858"/>
      <c r="KU30" s="857">
        <f>KQ30</f>
        <v>40</v>
      </c>
      <c r="KV30" s="861" t="s">
        <v>1029</v>
      </c>
      <c r="KW30" s="861"/>
      <c r="KX30" s="858"/>
      <c r="KY30" s="857">
        <f>KU30</f>
        <v>40</v>
      </c>
      <c r="KZ30" s="861" t="s">
        <v>1029</v>
      </c>
      <c r="LA30" s="861"/>
      <c r="LB30" s="858"/>
      <c r="LC30" s="857">
        <f>KI30</f>
        <v>40</v>
      </c>
      <c r="LD30" s="861" t="s">
        <v>906</v>
      </c>
      <c r="LE30" s="861"/>
      <c r="LF30" s="761"/>
      <c r="LG30" s="857">
        <f>KM30</f>
        <v>40</v>
      </c>
      <c r="LH30" s="861" t="s">
        <v>906</v>
      </c>
      <c r="LI30" s="861"/>
      <c r="LJ30" s="761"/>
      <c r="LK30" s="857">
        <f>LC30</f>
        <v>40</v>
      </c>
      <c r="LL30" s="861" t="s">
        <v>907</v>
      </c>
      <c r="LM30" s="861"/>
      <c r="LN30" s="858"/>
      <c r="LO30" s="857">
        <f>LK30</f>
        <v>40</v>
      </c>
      <c r="LP30" s="861" t="s">
        <v>993</v>
      </c>
      <c r="LQ30" s="861"/>
      <c r="LR30" s="761"/>
      <c r="LS30" s="857">
        <f>LK30</f>
        <v>40</v>
      </c>
      <c r="LT30" s="861" t="s">
        <v>908</v>
      </c>
      <c r="LU30" s="861"/>
      <c r="LV30" s="761"/>
      <c r="LW30" s="857">
        <f>LS30</f>
        <v>40</v>
      </c>
      <c r="LX30" s="861" t="s">
        <v>908</v>
      </c>
      <c r="LY30" s="861"/>
      <c r="LZ30" s="761"/>
      <c r="MA30" s="857">
        <f>LW30</f>
        <v>40</v>
      </c>
      <c r="MB30" s="861" t="s">
        <v>908</v>
      </c>
      <c r="MC30" s="861"/>
      <c r="MD30" s="761"/>
      <c r="ME30" s="857">
        <f>MA30</f>
        <v>40</v>
      </c>
      <c r="MF30" s="861" t="s">
        <v>908</v>
      </c>
      <c r="MG30" s="861"/>
      <c r="MH30" s="761"/>
      <c r="MI30" s="857">
        <f>ME30</f>
        <v>40</v>
      </c>
      <c r="MJ30" s="861" t="s">
        <v>908</v>
      </c>
      <c r="MK30" s="861"/>
      <c r="ML30" s="761"/>
      <c r="MM30" s="857">
        <f>MI30</f>
        <v>40</v>
      </c>
      <c r="MN30" s="861" t="s">
        <v>908</v>
      </c>
      <c r="MO30" s="861"/>
      <c r="MP30" s="761"/>
      <c r="MQ30" s="857">
        <f>ME30</f>
        <v>40</v>
      </c>
      <c r="MR30" s="861" t="s">
        <v>1012</v>
      </c>
      <c r="MS30" s="861"/>
      <c r="MT30" s="761"/>
      <c r="MU30" s="857">
        <f>LS30</f>
        <v>40</v>
      </c>
      <c r="MV30" s="861" t="s">
        <v>909</v>
      </c>
      <c r="MW30" s="861"/>
      <c r="MX30" s="761"/>
      <c r="MY30" s="857">
        <f>LS30</f>
        <v>40</v>
      </c>
      <c r="MZ30" s="861" t="s">
        <v>909</v>
      </c>
      <c r="NA30" s="861"/>
      <c r="NB30" s="761"/>
      <c r="NC30" s="857">
        <f>LW30</f>
        <v>40</v>
      </c>
      <c r="ND30" s="861" t="s">
        <v>909</v>
      </c>
      <c r="NE30" s="861"/>
      <c r="NF30" s="761"/>
      <c r="NG30" s="857">
        <f>MA30</f>
        <v>40</v>
      </c>
      <c r="NH30" s="861" t="s">
        <v>909</v>
      </c>
      <c r="NI30" s="861"/>
      <c r="NJ30" s="761"/>
      <c r="NK30" s="857">
        <f>ME30</f>
        <v>40</v>
      </c>
      <c r="NL30" s="861" t="s">
        <v>909</v>
      </c>
      <c r="NM30" s="861"/>
      <c r="NN30" s="761"/>
      <c r="NO30" s="857">
        <f>MA30</f>
        <v>40</v>
      </c>
      <c r="NP30" s="861" t="s">
        <v>1180</v>
      </c>
      <c r="NQ30" s="861"/>
      <c r="NR30" s="761"/>
      <c r="NS30" s="857">
        <f>LS30</f>
        <v>40</v>
      </c>
      <c r="NT30" s="861" t="s">
        <v>1005</v>
      </c>
      <c r="NU30" s="861"/>
      <c r="NV30" s="761"/>
      <c r="NW30" s="857">
        <f>LW30</f>
        <v>40</v>
      </c>
      <c r="NX30" s="861" t="s">
        <v>1005</v>
      </c>
      <c r="NY30" s="861"/>
      <c r="NZ30" s="761"/>
      <c r="OA30" s="857">
        <f>MA30</f>
        <v>40</v>
      </c>
      <c r="OB30" s="861" t="s">
        <v>1005</v>
      </c>
      <c r="OC30" s="861"/>
      <c r="OD30" s="761"/>
      <c r="OE30" s="857">
        <f>ME30</f>
        <v>40</v>
      </c>
      <c r="OF30" s="861" t="s">
        <v>1005</v>
      </c>
      <c r="OG30" s="861"/>
      <c r="OH30" s="761"/>
      <c r="OI30" s="857">
        <f>ME30</f>
        <v>40</v>
      </c>
      <c r="OJ30" s="861" t="s">
        <v>1181</v>
      </c>
      <c r="OK30" s="861"/>
      <c r="OL30" s="761"/>
      <c r="OM30" s="857">
        <f>MI30</f>
        <v>40</v>
      </c>
      <c r="ON30" s="861" t="s">
        <v>1181</v>
      </c>
      <c r="OO30" s="861"/>
      <c r="OP30" s="761"/>
      <c r="OQ30" s="857">
        <f>MI30</f>
        <v>40</v>
      </c>
      <c r="OR30" s="861" t="s">
        <v>1182</v>
      </c>
      <c r="OS30" s="861"/>
      <c r="OT30" s="761"/>
      <c r="OU30" s="857">
        <f>MM30</f>
        <v>40</v>
      </c>
      <c r="OV30" s="861" t="s">
        <v>1182</v>
      </c>
      <c r="OW30" s="861"/>
      <c r="OX30" s="761"/>
      <c r="OY30" s="857">
        <f>MQ30</f>
        <v>40</v>
      </c>
      <c r="OZ30" s="861" t="s">
        <v>1182</v>
      </c>
      <c r="PA30" s="861"/>
      <c r="PB30" s="761"/>
      <c r="PC30" s="857">
        <f>MU30</f>
        <v>40</v>
      </c>
      <c r="PD30" s="861" t="s">
        <v>1266</v>
      </c>
      <c r="PE30" s="861"/>
      <c r="PF30" s="761"/>
      <c r="PG30" s="857">
        <f>MY30</f>
        <v>40</v>
      </c>
      <c r="PH30" s="861" t="s">
        <v>1267</v>
      </c>
      <c r="PI30" s="861"/>
      <c r="PJ30" s="761"/>
      <c r="PK30" s="857">
        <f>MU30</f>
        <v>40</v>
      </c>
      <c r="PL30" s="861" t="s">
        <v>1009</v>
      </c>
      <c r="PM30" s="861"/>
      <c r="PN30" s="761"/>
      <c r="PO30" s="857">
        <f>NC30</f>
        <v>40</v>
      </c>
      <c r="PP30" s="861" t="s">
        <v>1587</v>
      </c>
      <c r="PQ30" s="861"/>
      <c r="PR30" s="761"/>
      <c r="PS30" s="857">
        <f>MU30</f>
        <v>40</v>
      </c>
      <c r="PT30" s="861" t="s">
        <v>1268</v>
      </c>
      <c r="PU30" s="861"/>
      <c r="PV30" s="761"/>
      <c r="PW30" s="857">
        <f>MY30</f>
        <v>40</v>
      </c>
      <c r="PX30" s="861" t="s">
        <v>1268</v>
      </c>
      <c r="PY30" s="861"/>
      <c r="PZ30" s="761"/>
      <c r="QA30" s="857">
        <f>NC30</f>
        <v>40</v>
      </c>
      <c r="QB30" s="861" t="s">
        <v>1268</v>
      </c>
      <c r="QC30" s="861"/>
      <c r="QD30" s="761"/>
      <c r="QE30" s="857">
        <f>MY30</f>
        <v>40</v>
      </c>
      <c r="QF30" s="861" t="s">
        <v>1269</v>
      </c>
      <c r="QG30" s="861"/>
      <c r="QH30" s="761"/>
      <c r="QI30" s="857">
        <f>NK30</f>
        <v>40</v>
      </c>
      <c r="QJ30" s="861" t="s">
        <v>1580</v>
      </c>
      <c r="QK30" s="861"/>
      <c r="QL30" s="761"/>
      <c r="QM30" s="857">
        <f>OE30</f>
        <v>40</v>
      </c>
      <c r="QN30" s="861" t="s">
        <v>1582</v>
      </c>
      <c r="QO30" s="861"/>
      <c r="QP30" s="761"/>
      <c r="QQ30" s="857">
        <f>OI30</f>
        <v>40</v>
      </c>
      <c r="QR30" s="861" t="s">
        <v>1584</v>
      </c>
      <c r="QS30" s="861"/>
      <c r="QT30" s="761"/>
      <c r="QU30" s="857">
        <f>MY30</f>
        <v>40</v>
      </c>
      <c r="QV30" s="861" t="s">
        <v>1270</v>
      </c>
      <c r="QW30" s="861"/>
      <c r="QX30" s="761"/>
      <c r="QY30" s="857">
        <f>NC30</f>
        <v>40</v>
      </c>
      <c r="QZ30" s="861" t="s">
        <v>1183</v>
      </c>
      <c r="RA30" s="861"/>
      <c r="RB30" s="761"/>
      <c r="RC30" s="857">
        <f>NG30</f>
        <v>40</v>
      </c>
      <c r="RD30" s="861" t="s">
        <v>1183</v>
      </c>
      <c r="RE30" s="861"/>
      <c r="RF30" s="761"/>
      <c r="RG30" s="857">
        <f>NK30</f>
        <v>40</v>
      </c>
      <c r="RH30" s="861" t="s">
        <v>1183</v>
      </c>
      <c r="RI30" s="861"/>
      <c r="RJ30" s="761"/>
      <c r="RK30" s="857">
        <f>NO30</f>
        <v>40</v>
      </c>
      <c r="RL30" s="861" t="s">
        <v>1184</v>
      </c>
      <c r="RM30" s="861"/>
      <c r="RN30" s="761"/>
      <c r="RO30" s="857">
        <f>NS30</f>
        <v>40</v>
      </c>
      <c r="RP30" s="861" t="s">
        <v>1271</v>
      </c>
      <c r="RQ30" s="861"/>
      <c r="RR30" s="761"/>
      <c r="RS30" s="857">
        <f>NW30</f>
        <v>40</v>
      </c>
      <c r="RT30" s="861" t="s">
        <v>1271</v>
      </c>
      <c r="RU30" s="861"/>
      <c r="RV30" s="761"/>
      <c r="RW30" s="857">
        <f>OA30</f>
        <v>40</v>
      </c>
      <c r="RX30" s="861" t="s">
        <v>1271</v>
      </c>
      <c r="RY30" s="861"/>
      <c r="RZ30" s="761"/>
      <c r="SA30" s="857">
        <f>OE30</f>
        <v>40</v>
      </c>
      <c r="SB30" s="861" t="s">
        <v>1272</v>
      </c>
      <c r="SC30" s="861"/>
      <c r="SD30" s="761"/>
      <c r="SE30" s="857">
        <f>NO30</f>
        <v>40</v>
      </c>
      <c r="SF30" s="861" t="s">
        <v>1273</v>
      </c>
      <c r="SG30" s="861"/>
      <c r="SH30" s="761"/>
      <c r="SI30" s="857">
        <f>NS30</f>
        <v>40</v>
      </c>
      <c r="SJ30" s="861" t="s">
        <v>1185</v>
      </c>
      <c r="SK30" s="861"/>
      <c r="SL30" s="761"/>
      <c r="SM30" s="857">
        <f>NW30</f>
        <v>40</v>
      </c>
      <c r="SN30" s="861" t="s">
        <v>1274</v>
      </c>
      <c r="SO30" s="861"/>
      <c r="SP30" s="761"/>
      <c r="SQ30" s="857">
        <f>OA30</f>
        <v>40</v>
      </c>
      <c r="SR30" s="861" t="s">
        <v>1274</v>
      </c>
      <c r="SS30" s="861"/>
      <c r="ST30" s="761"/>
      <c r="SU30" s="857">
        <f>OE30</f>
        <v>40</v>
      </c>
      <c r="SV30" s="861" t="s">
        <v>1274</v>
      </c>
      <c r="SW30" s="861"/>
      <c r="SX30" s="761"/>
      <c r="SY30" s="857">
        <f>OI30</f>
        <v>40</v>
      </c>
      <c r="SZ30" s="861" t="s">
        <v>1274</v>
      </c>
      <c r="TA30" s="861"/>
      <c r="TB30" s="761"/>
      <c r="TC30" s="857">
        <f>OE30</f>
        <v>40</v>
      </c>
      <c r="TD30" s="861" t="s">
        <v>1275</v>
      </c>
      <c r="TE30" s="861"/>
      <c r="TF30" s="761"/>
      <c r="TG30" s="857">
        <f>QY30</f>
        <v>40</v>
      </c>
      <c r="TH30" s="861" t="s">
        <v>1275</v>
      </c>
      <c r="TI30" s="861"/>
      <c r="TJ30" s="761"/>
      <c r="TK30" s="857">
        <f>OI30</f>
        <v>40</v>
      </c>
      <c r="TL30" s="861" t="s">
        <v>1453</v>
      </c>
      <c r="TM30" s="861"/>
      <c r="TN30" s="761"/>
      <c r="TO30" s="857">
        <f>OM30</f>
        <v>40</v>
      </c>
      <c r="TP30" s="861" t="s">
        <v>1453</v>
      </c>
      <c r="TQ30" s="861"/>
      <c r="TR30" s="761"/>
      <c r="TS30" s="857">
        <f>OQ30</f>
        <v>40</v>
      </c>
      <c r="TT30" s="861" t="s">
        <v>1453</v>
      </c>
      <c r="TU30" s="861"/>
      <c r="TV30" s="761"/>
      <c r="TW30" s="857">
        <f>OQ30</f>
        <v>40</v>
      </c>
      <c r="TX30" s="861" t="s">
        <v>1454</v>
      </c>
      <c r="TY30" s="861"/>
      <c r="TZ30" s="761"/>
      <c r="UA30" s="857">
        <f>OU30</f>
        <v>40</v>
      </c>
      <c r="UB30" s="861" t="s">
        <v>1455</v>
      </c>
      <c r="UC30" s="861"/>
      <c r="UD30" s="761"/>
      <c r="UE30" s="857">
        <f>OI30</f>
        <v>40</v>
      </c>
      <c r="UF30" s="861" t="s">
        <v>1276</v>
      </c>
      <c r="UG30" s="861"/>
      <c r="UH30" s="761"/>
      <c r="UI30" s="857">
        <f>OM30</f>
        <v>40</v>
      </c>
      <c r="UJ30" s="861" t="s">
        <v>1186</v>
      </c>
      <c r="UK30" s="861"/>
      <c r="UL30" s="761"/>
      <c r="UM30" s="857">
        <f>RO30</f>
        <v>40</v>
      </c>
      <c r="UN30" s="861" t="s">
        <v>1604</v>
      </c>
      <c r="UO30" s="861"/>
      <c r="UP30" s="761"/>
      <c r="UQ30" s="857">
        <f>RS30</f>
        <v>40</v>
      </c>
      <c r="UR30" s="861" t="s">
        <v>1604</v>
      </c>
      <c r="US30" s="861"/>
      <c r="UT30" s="761"/>
      <c r="UU30" s="857">
        <f>SM30</f>
        <v>40</v>
      </c>
      <c r="UV30" s="861" t="s">
        <v>1591</v>
      </c>
      <c r="UW30" s="861"/>
      <c r="UX30" s="761"/>
      <c r="UY30" s="857">
        <f>SQ30</f>
        <v>40</v>
      </c>
      <c r="UZ30" s="861" t="s">
        <v>1593</v>
      </c>
      <c r="VA30" s="861"/>
      <c r="VB30" s="761"/>
      <c r="VC30" s="857">
        <f>SU30</f>
        <v>40</v>
      </c>
      <c r="VD30" s="861" t="s">
        <v>1593</v>
      </c>
      <c r="VE30" s="861"/>
      <c r="VF30" s="761"/>
      <c r="VG30" s="857">
        <f>SY30</f>
        <v>40</v>
      </c>
      <c r="VH30" s="861" t="s">
        <v>1595</v>
      </c>
      <c r="VI30" s="861"/>
      <c r="VJ30" s="761"/>
      <c r="VK30" s="762" t="s">
        <v>205</v>
      </c>
      <c r="VL30" s="837" t="s">
        <v>209</v>
      </c>
      <c r="VM30" s="758"/>
    </row>
    <row r="31" spans="1:585">
      <c r="A31" s="1144">
        <v>13</v>
      </c>
      <c r="B31" s="1003" t="s">
        <v>1019</v>
      </c>
      <c r="C31" s="1003"/>
      <c r="D31" s="835">
        <v>13</v>
      </c>
      <c r="E31" s="756" t="s">
        <v>459</v>
      </c>
      <c r="F31" s="856" t="s">
        <v>220</v>
      </c>
      <c r="G31" s="860">
        <f>$N$15</f>
        <v>0.10559217701597093</v>
      </c>
      <c r="H31" s="856"/>
      <c r="I31" s="856"/>
      <c r="J31" s="681"/>
      <c r="K31" s="860">
        <f>$N$15</f>
        <v>0.10559217701597093</v>
      </c>
      <c r="L31" s="838" t="s">
        <v>1015</v>
      </c>
      <c r="M31" s="831"/>
      <c r="N31" s="681"/>
      <c r="O31" s="860">
        <f>$N$15</f>
        <v>0.10559217701597093</v>
      </c>
      <c r="P31" s="838" t="s">
        <v>728</v>
      </c>
      <c r="Q31" s="838"/>
      <c r="R31" s="681"/>
      <c r="S31" s="860">
        <f>$N$15</f>
        <v>0.10559217701597093</v>
      </c>
      <c r="T31" s="838" t="s">
        <v>929</v>
      </c>
      <c r="U31" s="838"/>
      <c r="V31" s="681"/>
      <c r="W31" s="860">
        <f>$N$15</f>
        <v>0.10559217701597093</v>
      </c>
      <c r="X31" s="838" t="s">
        <v>202</v>
      </c>
      <c r="Y31" s="856"/>
      <c r="Z31" s="858"/>
      <c r="AA31" s="860">
        <f>$N$15</f>
        <v>0.10559217701597093</v>
      </c>
      <c r="AB31" s="838" t="s">
        <v>202</v>
      </c>
      <c r="AC31" s="856"/>
      <c r="AD31" s="858"/>
      <c r="AE31" s="860">
        <f>$N$15</f>
        <v>0.10559217701597093</v>
      </c>
      <c r="AF31" s="838" t="s">
        <v>793</v>
      </c>
      <c r="AG31" s="856"/>
      <c r="AH31" s="858"/>
      <c r="AI31" s="860">
        <f>$N$15</f>
        <v>0.10559217701597093</v>
      </c>
      <c r="AJ31" s="838" t="s">
        <v>793</v>
      </c>
      <c r="AK31" s="856"/>
      <c r="AL31" s="858"/>
      <c r="AM31" s="860">
        <f>$N$15</f>
        <v>0.10559217701597093</v>
      </c>
      <c r="AN31" s="838" t="s">
        <v>793</v>
      </c>
      <c r="AO31" s="856"/>
      <c r="AP31" s="858"/>
      <c r="AQ31" s="860">
        <f>$N$15</f>
        <v>0.10559217701597093</v>
      </c>
      <c r="AR31" s="838" t="s">
        <v>793</v>
      </c>
      <c r="AS31" s="856"/>
      <c r="AT31" s="858"/>
      <c r="AU31" s="860">
        <f>$N$15</f>
        <v>0.10559217701597093</v>
      </c>
      <c r="AV31" s="838" t="s">
        <v>729</v>
      </c>
      <c r="AW31" s="856"/>
      <c r="AX31" s="858"/>
      <c r="AY31" s="860">
        <f>$N$15</f>
        <v>0.10559217701597093</v>
      </c>
      <c r="AZ31" s="838" t="s">
        <v>729</v>
      </c>
      <c r="BA31" s="856"/>
      <c r="BB31" s="858"/>
      <c r="BC31" s="860">
        <f>$N$15</f>
        <v>0.10559217701597093</v>
      </c>
      <c r="BD31" s="838" t="s">
        <v>729</v>
      </c>
      <c r="BE31" s="856"/>
      <c r="BF31" s="858"/>
      <c r="BG31" s="860">
        <f>$N$15</f>
        <v>0.10559217701597093</v>
      </c>
      <c r="BH31" s="838" t="s">
        <v>729</v>
      </c>
      <c r="BI31" s="856"/>
      <c r="BJ31" s="858"/>
      <c r="BK31" s="860">
        <f>$N$15</f>
        <v>0.10559217701597093</v>
      </c>
      <c r="BL31" s="838" t="s">
        <v>729</v>
      </c>
      <c r="BM31" s="856"/>
      <c r="BN31" s="858"/>
      <c r="BO31" s="860">
        <f>$N$15</f>
        <v>0.10559217701597093</v>
      </c>
      <c r="BP31" s="838" t="s">
        <v>729</v>
      </c>
      <c r="BQ31" s="856"/>
      <c r="BR31" s="858"/>
      <c r="BS31" s="860">
        <f>$N$15</f>
        <v>0.10559217701597093</v>
      </c>
      <c r="BT31" s="838" t="s">
        <v>729</v>
      </c>
      <c r="BU31" s="856"/>
      <c r="BV31" s="858"/>
      <c r="BW31" s="860">
        <f>$N$15</f>
        <v>0.10559217701597093</v>
      </c>
      <c r="BX31" s="838" t="s">
        <v>729</v>
      </c>
      <c r="BY31" s="856"/>
      <c r="BZ31" s="858"/>
      <c r="CA31" s="860">
        <f>$N$15</f>
        <v>0.10559217701597093</v>
      </c>
      <c r="CB31" s="763"/>
      <c r="CC31" s="856"/>
      <c r="CD31" s="858"/>
      <c r="CE31" s="860">
        <f>$N$15</f>
        <v>0.10559217701597093</v>
      </c>
      <c r="CF31" s="759" t="s">
        <v>1456</v>
      </c>
      <c r="CG31" s="859"/>
      <c r="CH31" s="858"/>
      <c r="CI31" s="860">
        <f>$N$15</f>
        <v>0.10559217701597093</v>
      </c>
      <c r="CJ31" s="838"/>
      <c r="CK31" s="856"/>
      <c r="CL31" s="858"/>
      <c r="CM31" s="860">
        <f>$N$15</f>
        <v>0.10559217701597093</v>
      </c>
      <c r="CN31" s="838" t="s">
        <v>730</v>
      </c>
      <c r="CO31" s="856"/>
      <c r="CP31" s="858"/>
      <c r="CQ31" s="860">
        <f>$N$15</f>
        <v>0.10559217701597093</v>
      </c>
      <c r="CR31" s="759" t="s">
        <v>730</v>
      </c>
      <c r="CS31" s="859"/>
      <c r="CT31" s="858"/>
      <c r="CU31" s="860">
        <f>$N$15</f>
        <v>0.10559217701597093</v>
      </c>
      <c r="CV31" s="838" t="s">
        <v>730</v>
      </c>
      <c r="CW31" s="856"/>
      <c r="CX31" s="858"/>
      <c r="CY31" s="860">
        <f>$N$15</f>
        <v>0.10559217701597093</v>
      </c>
      <c r="CZ31" s="838"/>
      <c r="DA31" s="856"/>
      <c r="DB31" s="858"/>
      <c r="DC31" s="860">
        <f>$N$15</f>
        <v>0.10559217701597093</v>
      </c>
      <c r="DD31" s="838" t="s">
        <v>731</v>
      </c>
      <c r="DE31" s="856"/>
      <c r="DF31" s="682"/>
      <c r="DG31" s="860">
        <f>$N$15</f>
        <v>0.10559217701597093</v>
      </c>
      <c r="DH31" s="838" t="s">
        <v>731</v>
      </c>
      <c r="DI31" s="856"/>
      <c r="DJ31" s="682"/>
      <c r="DK31" s="860">
        <f>$N$15</f>
        <v>0.10559217701597093</v>
      </c>
      <c r="DL31" s="838" t="s">
        <v>731</v>
      </c>
      <c r="DM31" s="856"/>
      <c r="DN31" s="858"/>
      <c r="DO31" s="860">
        <f>$N$15</f>
        <v>0.10559217701597093</v>
      </c>
      <c r="DP31" s="838" t="s">
        <v>910</v>
      </c>
      <c r="DQ31" s="856"/>
      <c r="DR31" s="858"/>
      <c r="DS31" s="860">
        <f>$N$15</f>
        <v>0.10559217701597093</v>
      </c>
      <c r="DT31" s="838" t="s">
        <v>731</v>
      </c>
      <c r="DU31" s="856"/>
      <c r="DV31" s="858"/>
      <c r="DW31" s="860">
        <f>$N$15</f>
        <v>0.10559217701597093</v>
      </c>
      <c r="DX31" s="838" t="s">
        <v>731</v>
      </c>
      <c r="DY31" s="838"/>
      <c r="DZ31" s="858"/>
      <c r="EA31" s="860">
        <f>$N$15</f>
        <v>0.10559217701597093</v>
      </c>
      <c r="EB31" s="838" t="s">
        <v>731</v>
      </c>
      <c r="EC31" s="856"/>
      <c r="ED31" s="858"/>
      <c r="EE31" s="860">
        <f>$N$15</f>
        <v>0.10559217701597093</v>
      </c>
      <c r="EF31" s="838" t="s">
        <v>731</v>
      </c>
      <c r="EG31" s="856"/>
      <c r="EH31" s="858"/>
      <c r="EI31" s="860">
        <f>$N$15</f>
        <v>0.10559217701597093</v>
      </c>
      <c r="EJ31" s="838" t="s">
        <v>731</v>
      </c>
      <c r="EK31" s="856"/>
      <c r="EL31" s="858"/>
      <c r="EM31" s="860">
        <f>$N$15</f>
        <v>0.10559217701597093</v>
      </c>
      <c r="EN31" s="838" t="s">
        <v>731</v>
      </c>
      <c r="EO31" s="856"/>
      <c r="EP31" s="858"/>
      <c r="EQ31" s="860">
        <f>$N$15</f>
        <v>0.10559217701597093</v>
      </c>
      <c r="ER31" s="848" t="s">
        <v>822</v>
      </c>
      <c r="ES31" s="856"/>
      <c r="ET31" s="858"/>
      <c r="EU31" s="860">
        <f>$N$15</f>
        <v>0.10559217701597093</v>
      </c>
      <c r="EV31" s="838" t="s">
        <v>823</v>
      </c>
      <c r="EW31" s="856"/>
      <c r="EX31" s="858"/>
      <c r="EY31" s="860">
        <f>$N$15</f>
        <v>0.10559217701597093</v>
      </c>
      <c r="EZ31" s="838" t="s">
        <v>911</v>
      </c>
      <c r="FA31" s="856"/>
      <c r="FB31" s="858"/>
      <c r="FC31" s="860">
        <f>$N$15</f>
        <v>0.10559217701597093</v>
      </c>
      <c r="FD31" s="838" t="s">
        <v>732</v>
      </c>
      <c r="FE31" s="856"/>
      <c r="FF31" s="858"/>
      <c r="FG31" s="860">
        <f>$N$15</f>
        <v>0.10559217701597093</v>
      </c>
      <c r="FH31" s="838" t="s">
        <v>732</v>
      </c>
      <c r="FI31" s="856"/>
      <c r="FJ31" s="858"/>
      <c r="FK31" s="860">
        <f>$N$15</f>
        <v>0.10559217701597093</v>
      </c>
      <c r="FM31" s="856"/>
      <c r="FN31" s="858"/>
      <c r="FO31" s="860">
        <f>$N$15</f>
        <v>0.10559217701597093</v>
      </c>
      <c r="FP31" s="838"/>
      <c r="FQ31" s="856"/>
      <c r="FR31" s="858"/>
      <c r="FS31" s="860">
        <f>$N$15</f>
        <v>0.10559217701597093</v>
      </c>
      <c r="FT31" s="838" t="s">
        <v>733</v>
      </c>
      <c r="FU31" s="856"/>
      <c r="FV31" s="858"/>
      <c r="FW31" s="860">
        <f>$N$15</f>
        <v>0.10559217701597093</v>
      </c>
      <c r="FX31" s="838"/>
      <c r="FY31" s="856"/>
      <c r="FZ31" s="858"/>
      <c r="GA31" s="860">
        <f>$N$15</f>
        <v>0.10559217701597093</v>
      </c>
      <c r="GB31" s="838"/>
      <c r="GC31" s="856"/>
      <c r="GD31" s="858"/>
      <c r="GE31" s="860">
        <f>$N$15</f>
        <v>0.10559217701597093</v>
      </c>
      <c r="GF31" s="838" t="s">
        <v>741</v>
      </c>
      <c r="GG31" s="856"/>
      <c r="GH31" s="858"/>
      <c r="GI31" s="860">
        <f>$N$15</f>
        <v>0.10559217701597093</v>
      </c>
      <c r="GJ31" s="838" t="s">
        <v>740</v>
      </c>
      <c r="GK31" s="856"/>
      <c r="GL31" s="858"/>
      <c r="GM31" s="860">
        <f>$N$15</f>
        <v>0.10559217701597093</v>
      </c>
      <c r="GN31" s="838" t="s">
        <v>803</v>
      </c>
      <c r="GO31" s="856"/>
      <c r="GP31" s="681"/>
      <c r="GQ31" s="860">
        <f>$N$15</f>
        <v>0.10559217701597093</v>
      </c>
      <c r="GR31" s="759" t="s">
        <v>1457</v>
      </c>
      <c r="GS31" s="859"/>
      <c r="GT31" s="1175"/>
      <c r="GU31" s="860">
        <f>$N$15</f>
        <v>0.10559217701597093</v>
      </c>
      <c r="GV31" s="838" t="s">
        <v>1458</v>
      </c>
      <c r="GW31" s="856"/>
      <c r="GX31" s="858"/>
      <c r="GY31" s="860">
        <f>$N$15</f>
        <v>0.10559217701597093</v>
      </c>
      <c r="GZ31" s="838" t="s">
        <v>747</v>
      </c>
      <c r="HA31" s="856"/>
      <c r="HB31" s="858"/>
      <c r="HC31" s="860">
        <f>$N$15</f>
        <v>0.10559217701597093</v>
      </c>
      <c r="HD31" s="838" t="s">
        <v>577</v>
      </c>
      <c r="HE31" s="856"/>
      <c r="HF31" s="858"/>
      <c r="HG31" s="860">
        <f>$N$15</f>
        <v>0.10559217701597093</v>
      </c>
      <c r="HH31" s="838"/>
      <c r="HI31" s="856"/>
      <c r="HJ31" s="858"/>
      <c r="HK31" s="860">
        <f>$N$15</f>
        <v>0.10559217701597093</v>
      </c>
      <c r="HL31" s="838" t="s">
        <v>744</v>
      </c>
      <c r="HM31" s="856"/>
      <c r="HN31" s="858"/>
      <c r="HO31" s="860">
        <f>$N$15</f>
        <v>0.10559217701597093</v>
      </c>
      <c r="HP31" s="838"/>
      <c r="HQ31" s="856"/>
      <c r="HR31" s="858"/>
      <c r="HS31" s="860">
        <f>$N$15</f>
        <v>0.10559217701597093</v>
      </c>
      <c r="HT31" s="838"/>
      <c r="HU31" s="856"/>
      <c r="HV31" s="858"/>
      <c r="HW31" s="860">
        <f>$N$15</f>
        <v>0.10559217701597093</v>
      </c>
      <c r="HX31" s="838"/>
      <c r="HY31" s="856"/>
      <c r="HZ31" s="858"/>
      <c r="IA31" s="860">
        <f>$N$15</f>
        <v>0.10559217701597093</v>
      </c>
      <c r="IB31" s="838"/>
      <c r="IC31" s="856"/>
      <c r="ID31" s="858"/>
      <c r="IE31" s="860">
        <f>$N$15</f>
        <v>0.10559217701597093</v>
      </c>
      <c r="IF31" s="838"/>
      <c r="IG31" s="856"/>
      <c r="IH31" s="858"/>
      <c r="II31" s="860">
        <f>$N$15</f>
        <v>0.10559217701597093</v>
      </c>
      <c r="IJ31" s="838"/>
      <c r="IK31" s="856"/>
      <c r="IL31" s="856"/>
      <c r="IM31" s="860">
        <f>$N$15</f>
        <v>0.10559217701597093</v>
      </c>
      <c r="IN31" s="838"/>
      <c r="IO31" s="856"/>
      <c r="IP31" s="858"/>
      <c r="IQ31" s="860">
        <f>$N$15</f>
        <v>0.10559217701597093</v>
      </c>
      <c r="IR31" s="838" t="s">
        <v>912</v>
      </c>
      <c r="IS31" s="856"/>
      <c r="IT31" s="858"/>
      <c r="IU31" s="860">
        <f>$N$15</f>
        <v>0.10559217701597093</v>
      </c>
      <c r="IV31" s="838" t="s">
        <v>913</v>
      </c>
      <c r="IW31" s="856"/>
      <c r="IX31" s="858"/>
      <c r="IY31" s="860">
        <f>$N$15</f>
        <v>0.10559217701597093</v>
      </c>
      <c r="IZ31" s="838" t="s">
        <v>873</v>
      </c>
      <c r="JA31" s="856"/>
      <c r="JB31" s="858"/>
      <c r="JC31" s="860">
        <f>$N$15</f>
        <v>0.10559217701597093</v>
      </c>
      <c r="JD31" s="838" t="s">
        <v>914</v>
      </c>
      <c r="JE31" s="856"/>
      <c r="JF31" s="858"/>
      <c r="JG31" s="860">
        <f>$N$15</f>
        <v>0.10559217701597093</v>
      </c>
      <c r="JH31" s="838" t="s">
        <v>914</v>
      </c>
      <c r="JI31" s="856"/>
      <c r="JJ31" s="858"/>
      <c r="JK31" s="860">
        <f>$N$15</f>
        <v>0.10559217701597093</v>
      </c>
      <c r="JL31" s="838" t="s">
        <v>874</v>
      </c>
      <c r="JM31" s="856"/>
      <c r="JN31" s="858"/>
      <c r="JO31" s="860">
        <f>$N$15</f>
        <v>0.10559217701597093</v>
      </c>
      <c r="JP31" s="838" t="s">
        <v>875</v>
      </c>
      <c r="JQ31" s="856"/>
      <c r="JR31" s="858"/>
      <c r="JS31" s="860">
        <f>$N$15</f>
        <v>0.10559217701597093</v>
      </c>
      <c r="JT31" s="838" t="s">
        <v>876</v>
      </c>
      <c r="JU31" s="856"/>
      <c r="JV31" s="858"/>
      <c r="JW31" s="860">
        <f>$N$15</f>
        <v>0.10559217701597093</v>
      </c>
      <c r="JX31" s="838" t="s">
        <v>877</v>
      </c>
      <c r="JY31" s="856"/>
      <c r="JZ31" s="858"/>
      <c r="KA31" s="860">
        <f>$N$15</f>
        <v>0.10559217701597093</v>
      </c>
      <c r="KB31" s="838" t="s">
        <v>915</v>
      </c>
      <c r="KC31" s="856"/>
      <c r="KD31" s="858"/>
      <c r="KE31" s="860">
        <f>$N$15</f>
        <v>0.10559217701597093</v>
      </c>
      <c r="KF31" s="838" t="s">
        <v>915</v>
      </c>
      <c r="KG31" s="856"/>
      <c r="KH31" s="858"/>
      <c r="KI31" s="860">
        <f>$N$15</f>
        <v>0.10559217701597093</v>
      </c>
      <c r="KJ31" s="760"/>
      <c r="KK31" s="859" t="s">
        <v>931</v>
      </c>
      <c r="KL31" s="768"/>
      <c r="KM31" s="860">
        <f>$N$15</f>
        <v>0.10559217701597093</v>
      </c>
      <c r="KN31" s="759" t="s">
        <v>988</v>
      </c>
      <c r="KO31" s="859"/>
      <c r="KP31" s="768"/>
      <c r="KQ31" s="860">
        <f>$N$15</f>
        <v>0.10559217701597093</v>
      </c>
      <c r="KR31" s="838" t="s">
        <v>1027</v>
      </c>
      <c r="KS31" s="856"/>
      <c r="KT31" s="858"/>
      <c r="KU31" s="860">
        <f>$N$15</f>
        <v>0.10559217701597093</v>
      </c>
      <c r="KV31" s="861" t="s">
        <v>1030</v>
      </c>
      <c r="KW31" s="861"/>
      <c r="KX31" s="858"/>
      <c r="KY31" s="860">
        <f>$N$15</f>
        <v>0.10559217701597093</v>
      </c>
      <c r="KZ31" s="861" t="s">
        <v>1030</v>
      </c>
      <c r="LA31" s="861"/>
      <c r="LB31" s="858"/>
      <c r="LC31" s="860">
        <f>$N$15</f>
        <v>0.10559217701597093</v>
      </c>
      <c r="LD31" s="861" t="s">
        <v>916</v>
      </c>
      <c r="LE31" s="861"/>
      <c r="LF31" s="761"/>
      <c r="LG31" s="860">
        <f>$N$15</f>
        <v>0.10559217701597093</v>
      </c>
      <c r="LH31" s="861" t="s">
        <v>916</v>
      </c>
      <c r="LI31" s="861"/>
      <c r="LJ31" s="761"/>
      <c r="LK31" s="860">
        <f>$N$15</f>
        <v>0.10559217701597093</v>
      </c>
      <c r="LL31" s="861" t="s">
        <v>917</v>
      </c>
      <c r="LM31" s="861"/>
      <c r="LN31" s="858"/>
      <c r="LO31" s="860">
        <f>$N$15</f>
        <v>0.10559217701597093</v>
      </c>
      <c r="LP31" s="861" t="s">
        <v>994</v>
      </c>
      <c r="LQ31" s="861"/>
      <c r="LR31" s="761"/>
      <c r="LS31" s="860">
        <f>$N$15</f>
        <v>0.10559217701597093</v>
      </c>
      <c r="LT31" s="861" t="s">
        <v>918</v>
      </c>
      <c r="LU31" s="861"/>
      <c r="LV31" s="761"/>
      <c r="LW31" s="860">
        <f>$N$15</f>
        <v>0.10559217701597093</v>
      </c>
      <c r="LX31" s="861" t="s">
        <v>918</v>
      </c>
      <c r="LY31" s="861"/>
      <c r="LZ31" s="761"/>
      <c r="MA31" s="860">
        <f>$N$15</f>
        <v>0.10559217701597093</v>
      </c>
      <c r="MB31" s="861" t="s">
        <v>918</v>
      </c>
      <c r="MC31" s="861"/>
      <c r="MD31" s="761"/>
      <c r="ME31" s="860">
        <f>$N$15</f>
        <v>0.10559217701597093</v>
      </c>
      <c r="MF31" s="861" t="s">
        <v>918</v>
      </c>
      <c r="MG31" s="861"/>
      <c r="MH31" s="761"/>
      <c r="MI31" s="860">
        <f>$N$15</f>
        <v>0.10559217701597093</v>
      </c>
      <c r="MJ31" s="861" t="s">
        <v>918</v>
      </c>
      <c r="MK31" s="861"/>
      <c r="ML31" s="761"/>
      <c r="MM31" s="860">
        <f>$N$15</f>
        <v>0.10559217701597093</v>
      </c>
      <c r="MN31" s="861" t="s">
        <v>918</v>
      </c>
      <c r="MO31" s="861"/>
      <c r="MP31" s="761"/>
      <c r="MQ31" s="860">
        <f>$N$15</f>
        <v>0.10559217701597093</v>
      </c>
      <c r="MR31" s="861" t="s">
        <v>1013</v>
      </c>
      <c r="MS31" s="861"/>
      <c r="MT31" s="761"/>
      <c r="MU31" s="860">
        <f>$N$15</f>
        <v>0.10559217701597093</v>
      </c>
      <c r="MV31" s="861" t="s">
        <v>919</v>
      </c>
      <c r="MW31" s="861"/>
      <c r="MX31" s="761"/>
      <c r="MY31" s="860">
        <f>$N$15</f>
        <v>0.10559217701597093</v>
      </c>
      <c r="MZ31" s="861" t="s">
        <v>919</v>
      </c>
      <c r="NA31" s="861"/>
      <c r="NB31" s="761"/>
      <c r="NC31" s="860">
        <f>$N$15</f>
        <v>0.10559217701597093</v>
      </c>
      <c r="ND31" s="861" t="s">
        <v>919</v>
      </c>
      <c r="NE31" s="861"/>
      <c r="NF31" s="761"/>
      <c r="NG31" s="860">
        <f>$N$15</f>
        <v>0.10559217701597093</v>
      </c>
      <c r="NH31" s="861" t="s">
        <v>919</v>
      </c>
      <c r="NI31" s="861"/>
      <c r="NJ31" s="761"/>
      <c r="NK31" s="860">
        <f>$N$15</f>
        <v>0.10559217701597093</v>
      </c>
      <c r="NL31" s="861" t="s">
        <v>919</v>
      </c>
      <c r="NM31" s="861"/>
      <c r="NN31" s="761"/>
      <c r="NO31" s="860">
        <f>$N$15</f>
        <v>0.10559217701597093</v>
      </c>
      <c r="NP31" s="861" t="s">
        <v>919</v>
      </c>
      <c r="NQ31" s="861"/>
      <c r="NR31" s="761"/>
      <c r="NS31" s="860">
        <f>$N$15</f>
        <v>0.10559217701597093</v>
      </c>
      <c r="NT31" s="861" t="s">
        <v>1006</v>
      </c>
      <c r="NU31" s="861"/>
      <c r="NV31" s="761"/>
      <c r="NW31" s="860">
        <f>$N$15</f>
        <v>0.10559217701597093</v>
      </c>
      <c r="NX31" s="861" t="s">
        <v>1006</v>
      </c>
      <c r="NY31" s="861"/>
      <c r="NZ31" s="761"/>
      <c r="OA31" s="860">
        <f>$N$15</f>
        <v>0.10559217701597093</v>
      </c>
      <c r="OB31" s="861" t="s">
        <v>1006</v>
      </c>
      <c r="OC31" s="861"/>
      <c r="OD31" s="761"/>
      <c r="OE31" s="860">
        <f>$N$15</f>
        <v>0.10559217701597093</v>
      </c>
      <c r="OF31" s="861" t="s">
        <v>1006</v>
      </c>
      <c r="OG31" s="861"/>
      <c r="OH31" s="761"/>
      <c r="OI31" s="860">
        <f>$N$15</f>
        <v>0.10559217701597093</v>
      </c>
      <c r="OJ31" s="861"/>
      <c r="OK31" s="861"/>
      <c r="OL31" s="761"/>
      <c r="OM31" s="860">
        <f>$N$15</f>
        <v>0.10559217701597093</v>
      </c>
      <c r="ON31" s="861"/>
      <c r="OO31" s="861"/>
      <c r="OP31" s="761"/>
      <c r="OQ31" s="860">
        <f>$N$15</f>
        <v>0.10559217701597093</v>
      </c>
      <c r="OR31" s="861"/>
      <c r="OS31" s="861"/>
      <c r="OT31" s="761"/>
      <c r="OU31" s="860">
        <f>$N$15</f>
        <v>0.10559217701597093</v>
      </c>
      <c r="OV31" s="861"/>
      <c r="OW31" s="861"/>
      <c r="OX31" s="761"/>
      <c r="OY31" s="860">
        <f>$N$15</f>
        <v>0.10559217701597093</v>
      </c>
      <c r="OZ31" s="861"/>
      <c r="PA31" s="861"/>
      <c r="PB31" s="761"/>
      <c r="PC31" s="860">
        <f>$N$15</f>
        <v>0.10559217701597093</v>
      </c>
      <c r="PD31" s="861" t="s">
        <v>921</v>
      </c>
      <c r="PE31" s="861"/>
      <c r="PF31" s="761"/>
      <c r="PG31" s="860">
        <f>$N$15</f>
        <v>0.10559217701597093</v>
      </c>
      <c r="PH31" s="861" t="s">
        <v>1277</v>
      </c>
      <c r="PI31" s="861"/>
      <c r="PJ31" s="761"/>
      <c r="PK31" s="860">
        <f>$N$15</f>
        <v>0.10559217701597093</v>
      </c>
      <c r="PL31" s="861"/>
      <c r="PM31" s="861"/>
      <c r="PN31" s="761"/>
      <c r="PO31" s="860">
        <f>$N$15</f>
        <v>0.10559217701597093</v>
      </c>
      <c r="PP31" s="861" t="s">
        <v>1588</v>
      </c>
      <c r="PQ31" s="861"/>
      <c r="PR31" s="761"/>
      <c r="PS31" s="860">
        <f>$N$15</f>
        <v>0.10559217701597093</v>
      </c>
      <c r="PT31" s="861"/>
      <c r="PU31" s="861"/>
      <c r="PV31" s="761"/>
      <c r="PW31" s="860">
        <f>$N$15</f>
        <v>0.10559217701597093</v>
      </c>
      <c r="PX31" s="861"/>
      <c r="PY31" s="861"/>
      <c r="PZ31" s="761"/>
      <c r="QA31" s="860">
        <f>$N$15</f>
        <v>0.10559217701597093</v>
      </c>
      <c r="QB31" s="861"/>
      <c r="QC31" s="861"/>
      <c r="QD31" s="761"/>
      <c r="QE31" s="860">
        <f>$N$15</f>
        <v>0.10559217701597093</v>
      </c>
      <c r="QF31" s="861"/>
      <c r="QG31" s="861"/>
      <c r="QH31" s="761"/>
      <c r="QI31" s="860">
        <f>$N$15</f>
        <v>0.10559217701597093</v>
      </c>
      <c r="QJ31" s="861"/>
      <c r="QK31" s="861"/>
      <c r="QL31" s="761"/>
      <c r="QM31" s="860">
        <f>$N$15</f>
        <v>0.10559217701597093</v>
      </c>
      <c r="QN31" s="861"/>
      <c r="QO31" s="861"/>
      <c r="QP31" s="761"/>
      <c r="QQ31" s="860">
        <f>$N$15</f>
        <v>0.10559217701597093</v>
      </c>
      <c r="QR31" s="861" t="s">
        <v>1585</v>
      </c>
      <c r="QS31" s="861"/>
      <c r="QT31" s="761"/>
      <c r="QU31" s="860">
        <f>$N$15</f>
        <v>0.10559217701597093</v>
      </c>
      <c r="QV31" s="861"/>
      <c r="QW31" s="861"/>
      <c r="QX31" s="761"/>
      <c r="QY31" s="860">
        <f>$N$15</f>
        <v>0.10559217701597093</v>
      </c>
      <c r="QZ31" s="861" t="s">
        <v>1187</v>
      </c>
      <c r="RA31" s="861"/>
      <c r="RB31" s="761"/>
      <c r="RC31" s="860">
        <f>$N$15</f>
        <v>0.10559217701597093</v>
      </c>
      <c r="RD31" s="861" t="s">
        <v>1187</v>
      </c>
      <c r="RE31" s="861"/>
      <c r="RF31" s="761"/>
      <c r="RG31" s="860">
        <f>$N$15</f>
        <v>0.10559217701597093</v>
      </c>
      <c r="RH31" s="861" t="s">
        <v>1187</v>
      </c>
      <c r="RI31" s="861"/>
      <c r="RJ31" s="761"/>
      <c r="RK31" s="860">
        <f>$N$15</f>
        <v>0.10559217701597093</v>
      </c>
      <c r="RL31" s="861" t="s">
        <v>1188</v>
      </c>
      <c r="RM31" s="861"/>
      <c r="RN31" s="761"/>
      <c r="RO31" s="860">
        <f>$N$15</f>
        <v>0.10559217701597093</v>
      </c>
      <c r="RP31" s="861" t="s">
        <v>1278</v>
      </c>
      <c r="RQ31" s="861"/>
      <c r="RR31" s="761"/>
      <c r="RS31" s="860">
        <f>$N$15</f>
        <v>0.10559217701597093</v>
      </c>
      <c r="RT31" s="861" t="s">
        <v>1278</v>
      </c>
      <c r="RU31" s="861"/>
      <c r="RV31" s="761"/>
      <c r="RW31" s="860">
        <f>$N$15</f>
        <v>0.10559217701597093</v>
      </c>
      <c r="RX31" s="861" t="s">
        <v>1278</v>
      </c>
      <c r="RY31" s="861"/>
      <c r="RZ31" s="761"/>
      <c r="SA31" s="860">
        <f>$N$15</f>
        <v>0.10559217701597093</v>
      </c>
      <c r="SB31" s="861"/>
      <c r="SC31" s="861"/>
      <c r="SD31" s="761"/>
      <c r="SE31" s="860">
        <f>$N$15</f>
        <v>0.10559217701597093</v>
      </c>
      <c r="SF31" s="861" t="s">
        <v>1279</v>
      </c>
      <c r="SG31" s="861"/>
      <c r="SH31" s="761"/>
      <c r="SI31" s="860">
        <f>$N$15</f>
        <v>0.10559217701597093</v>
      </c>
      <c r="SJ31" s="861" t="s">
        <v>1189</v>
      </c>
      <c r="SK31" s="861"/>
      <c r="SL31" s="761"/>
      <c r="SM31" s="860">
        <f>$N$15</f>
        <v>0.10559217701597093</v>
      </c>
      <c r="SN31" s="861"/>
      <c r="SO31" s="861"/>
      <c r="SP31" s="761"/>
      <c r="SQ31" s="860">
        <f>$N$15</f>
        <v>0.10559217701597093</v>
      </c>
      <c r="SR31" s="861"/>
      <c r="SS31" s="861"/>
      <c r="ST31" s="761"/>
      <c r="SU31" s="860">
        <f>$N$15</f>
        <v>0.10559217701597093</v>
      </c>
      <c r="SV31" s="861"/>
      <c r="SW31" s="861"/>
      <c r="SX31" s="761"/>
      <c r="SY31" s="860">
        <f>$N$15</f>
        <v>0.10559217701597093</v>
      </c>
      <c r="SZ31" s="861"/>
      <c r="TA31" s="861"/>
      <c r="TB31" s="761"/>
      <c r="TC31" s="860">
        <f>$N$15</f>
        <v>0.10559217701597093</v>
      </c>
      <c r="TD31" s="861" t="s">
        <v>1280</v>
      </c>
      <c r="TE31" s="861"/>
      <c r="TF31" s="761"/>
      <c r="TG31" s="860">
        <f>$N$15</f>
        <v>0.10559217701597093</v>
      </c>
      <c r="TH31" s="861" t="s">
        <v>1280</v>
      </c>
      <c r="TI31" s="861"/>
      <c r="TJ31" s="761"/>
      <c r="TK31" s="860">
        <f>$N$15</f>
        <v>0.10559217701597093</v>
      </c>
      <c r="TL31" s="861" t="s">
        <v>1459</v>
      </c>
      <c r="TM31" s="861"/>
      <c r="TN31" s="761"/>
      <c r="TO31" s="860">
        <f>$N$15</f>
        <v>0.10559217701597093</v>
      </c>
      <c r="TP31" s="861" t="s">
        <v>1459</v>
      </c>
      <c r="TQ31" s="861"/>
      <c r="TR31" s="761"/>
      <c r="TS31" s="860">
        <f>$N$15</f>
        <v>0.10559217701597093</v>
      </c>
      <c r="TT31" s="861" t="s">
        <v>1459</v>
      </c>
      <c r="TU31" s="861"/>
      <c r="TV31" s="761"/>
      <c r="TW31" s="860">
        <f>$N$15</f>
        <v>0.10559217701597093</v>
      </c>
      <c r="TX31" s="861"/>
      <c r="TY31" s="861"/>
      <c r="TZ31" s="761"/>
      <c r="UA31" s="860">
        <f>$N$15</f>
        <v>0.10559217701597093</v>
      </c>
      <c r="UB31" s="861" t="s">
        <v>1460</v>
      </c>
      <c r="UC31" s="861"/>
      <c r="UD31" s="761"/>
      <c r="UE31" s="860">
        <f>$N$15</f>
        <v>0.10559217701597093</v>
      </c>
      <c r="UF31" s="861"/>
      <c r="UG31" s="861"/>
      <c r="UH31" s="761"/>
      <c r="UI31" s="860">
        <f>$N$15</f>
        <v>0.10559217701597093</v>
      </c>
      <c r="UJ31" s="861" t="s">
        <v>1190</v>
      </c>
      <c r="UK31" s="861"/>
      <c r="UL31" s="761"/>
      <c r="UM31" s="860">
        <f>$N$15</f>
        <v>0.10559217701597093</v>
      </c>
      <c r="UN31" s="861"/>
      <c r="UO31" s="861"/>
      <c r="UP31" s="761"/>
      <c r="UQ31" s="860">
        <f>$N$15</f>
        <v>0.10559217701597093</v>
      </c>
      <c r="UR31" s="861"/>
      <c r="US31" s="861"/>
      <c r="UT31" s="761"/>
      <c r="UU31" s="860">
        <f>$N$15</f>
        <v>0.10559217701597093</v>
      </c>
      <c r="UV31" s="861"/>
      <c r="UW31" s="861"/>
      <c r="UX31" s="761"/>
      <c r="UY31" s="860">
        <f>$N$15</f>
        <v>0.10559217701597093</v>
      </c>
      <c r="UZ31" s="861"/>
      <c r="VA31" s="861"/>
      <c r="VB31" s="761"/>
      <c r="VC31" s="860">
        <f>$N$15</f>
        <v>0.10559217701597093</v>
      </c>
      <c r="VD31" s="861"/>
      <c r="VE31" s="861"/>
      <c r="VF31" s="761"/>
      <c r="VG31" s="860">
        <f>$N$15</f>
        <v>0.10559217701597093</v>
      </c>
      <c r="VH31" s="861"/>
      <c r="VI31" s="861"/>
      <c r="VJ31" s="761"/>
      <c r="VK31" s="762" t="s">
        <v>206</v>
      </c>
      <c r="VL31" s="837"/>
      <c r="VM31" s="758"/>
    </row>
    <row r="32" spans="1:585">
      <c r="A32" s="1144">
        <v>14</v>
      </c>
      <c r="B32" s="1003" t="s">
        <v>222</v>
      </c>
      <c r="C32" s="1003"/>
      <c r="D32" s="835">
        <v>14</v>
      </c>
      <c r="E32" s="756" t="s">
        <v>222</v>
      </c>
      <c r="F32" s="856"/>
      <c r="G32" s="857">
        <v>0</v>
      </c>
      <c r="H32" s="856"/>
      <c r="I32" s="856"/>
      <c r="J32" s="681"/>
      <c r="K32" s="857">
        <v>0</v>
      </c>
      <c r="L32" s="856"/>
      <c r="M32" s="856"/>
      <c r="N32" s="681"/>
      <c r="O32" s="857">
        <v>0</v>
      </c>
      <c r="P32" s="838"/>
      <c r="Q32" s="838"/>
      <c r="R32" s="681"/>
      <c r="S32" s="857">
        <v>0</v>
      </c>
      <c r="T32" s="838" t="s">
        <v>930</v>
      </c>
      <c r="U32" s="838"/>
      <c r="V32" s="681"/>
      <c r="W32" s="857">
        <v>0</v>
      </c>
      <c r="X32" s="838" t="s">
        <v>203</v>
      </c>
      <c r="Y32" s="856"/>
      <c r="Z32" s="858"/>
      <c r="AA32" s="857">
        <v>0</v>
      </c>
      <c r="AB32" s="838" t="s">
        <v>203</v>
      </c>
      <c r="AC32" s="856"/>
      <c r="AD32" s="858"/>
      <c r="AE32" s="857">
        <v>0</v>
      </c>
      <c r="AF32" s="838"/>
      <c r="AG32" s="856"/>
      <c r="AH32" s="858"/>
      <c r="AI32" s="857">
        <v>0</v>
      </c>
      <c r="AJ32" s="838"/>
      <c r="AK32" s="856"/>
      <c r="AL32" s="858"/>
      <c r="AM32" s="857">
        <v>0</v>
      </c>
      <c r="AN32" s="838"/>
      <c r="AO32" s="856"/>
      <c r="AP32" s="858"/>
      <c r="AQ32" s="857">
        <v>0</v>
      </c>
      <c r="AR32" s="838"/>
      <c r="AS32" s="856"/>
      <c r="AT32" s="858"/>
      <c r="AU32" s="857">
        <v>1.5</v>
      </c>
      <c r="AV32" s="838"/>
      <c r="AW32" s="856"/>
      <c r="AX32" s="858"/>
      <c r="AY32" s="857">
        <v>1.5</v>
      </c>
      <c r="AZ32" s="838"/>
      <c r="BA32" s="856"/>
      <c r="BB32" s="858"/>
      <c r="BC32" s="857">
        <v>1.5</v>
      </c>
      <c r="BD32" s="838"/>
      <c r="BE32" s="856"/>
      <c r="BF32" s="858"/>
      <c r="BG32" s="857">
        <v>1.5</v>
      </c>
      <c r="BH32" s="838"/>
      <c r="BI32" s="856"/>
      <c r="BJ32" s="858"/>
      <c r="BK32" s="857">
        <v>1.5</v>
      </c>
      <c r="BL32" s="838"/>
      <c r="BM32" s="856"/>
      <c r="BN32" s="858"/>
      <c r="BO32" s="857">
        <v>1.5</v>
      </c>
      <c r="BP32" s="838"/>
      <c r="BQ32" s="856"/>
      <c r="BR32" s="858"/>
      <c r="BS32" s="857">
        <v>1.5</v>
      </c>
      <c r="BT32" s="838"/>
      <c r="BU32" s="856"/>
      <c r="BV32" s="858"/>
      <c r="BW32" s="857">
        <v>1.5</v>
      </c>
      <c r="BX32" s="838"/>
      <c r="BY32" s="856"/>
      <c r="BZ32" s="858"/>
      <c r="CA32" s="857">
        <v>1.5</v>
      </c>
      <c r="CB32" s="838"/>
      <c r="CC32" s="856"/>
      <c r="CD32" s="858"/>
      <c r="CE32" s="857">
        <v>0</v>
      </c>
      <c r="CF32" s="838"/>
      <c r="CG32" s="856"/>
      <c r="CH32" s="858"/>
      <c r="CI32" s="857">
        <v>1.5</v>
      </c>
      <c r="CJ32" s="838"/>
      <c r="CK32" s="856"/>
      <c r="CL32" s="858"/>
      <c r="CM32" s="857">
        <v>1.5</v>
      </c>
      <c r="CN32" s="838" t="s">
        <v>734</v>
      </c>
      <c r="CO32" s="856"/>
      <c r="CP32" s="858"/>
      <c r="CQ32" s="857">
        <v>1.5</v>
      </c>
      <c r="CR32" s="759" t="s">
        <v>734</v>
      </c>
      <c r="CS32" s="859"/>
      <c r="CT32" s="858"/>
      <c r="CU32" s="857">
        <v>1.5</v>
      </c>
      <c r="CV32" s="838" t="s">
        <v>734</v>
      </c>
      <c r="CW32" s="856"/>
      <c r="CX32" s="858"/>
      <c r="CY32" s="857">
        <v>1.5</v>
      </c>
      <c r="CZ32" s="838"/>
      <c r="DA32" s="856"/>
      <c r="DB32" s="858"/>
      <c r="DC32" s="857">
        <v>1.5</v>
      </c>
      <c r="DD32" s="838"/>
      <c r="DE32" s="856"/>
      <c r="DF32" s="682"/>
      <c r="DG32" s="857">
        <v>1.5</v>
      </c>
      <c r="DH32" s="838"/>
      <c r="DI32" s="856"/>
      <c r="DJ32" s="682"/>
      <c r="DK32" s="857">
        <v>1.5</v>
      </c>
      <c r="DL32" s="838"/>
      <c r="DM32" s="856"/>
      <c r="DN32" s="858"/>
      <c r="DO32" s="857">
        <v>1.5</v>
      </c>
      <c r="DP32" s="838"/>
      <c r="DQ32" s="856"/>
      <c r="DR32" s="858"/>
      <c r="DS32" s="857">
        <v>1.5</v>
      </c>
      <c r="DT32" s="838"/>
      <c r="DU32" s="856"/>
      <c r="DV32" s="858"/>
      <c r="DW32" s="857">
        <v>1.5</v>
      </c>
      <c r="DX32" s="838"/>
      <c r="DY32" s="856"/>
      <c r="DZ32" s="858"/>
      <c r="EA32" s="857">
        <v>1.5</v>
      </c>
      <c r="EB32" s="838"/>
      <c r="EC32" s="856"/>
      <c r="ED32" s="858"/>
      <c r="EE32" s="857">
        <v>1.5</v>
      </c>
      <c r="EF32" s="838"/>
      <c r="EG32" s="856"/>
      <c r="EH32" s="858"/>
      <c r="EI32" s="857">
        <v>1.5</v>
      </c>
      <c r="EJ32" s="838"/>
      <c r="EK32" s="856"/>
      <c r="EL32" s="858"/>
      <c r="EM32" s="857">
        <v>1.5</v>
      </c>
      <c r="EN32" s="838"/>
      <c r="EO32" s="856"/>
      <c r="EP32" s="858"/>
      <c r="EQ32" s="857">
        <v>1.25</v>
      </c>
      <c r="ER32" s="838"/>
      <c r="ES32" s="856"/>
      <c r="ET32" s="858"/>
      <c r="EU32" s="857">
        <v>1.25</v>
      </c>
      <c r="EV32" s="838"/>
      <c r="EW32" s="856"/>
      <c r="EX32" s="858"/>
      <c r="EY32" s="857">
        <v>1.25</v>
      </c>
      <c r="EZ32" s="838"/>
      <c r="FA32" s="856"/>
      <c r="FB32" s="858"/>
      <c r="FC32" s="857">
        <v>1.25</v>
      </c>
      <c r="FD32" s="838"/>
      <c r="FE32" s="856"/>
      <c r="FF32" s="858"/>
      <c r="FG32" s="857">
        <v>1.25</v>
      </c>
      <c r="FH32" s="838"/>
      <c r="FI32" s="856"/>
      <c r="FJ32" s="858"/>
      <c r="FK32" s="857">
        <v>1.25</v>
      </c>
      <c r="FL32" s="838" t="s">
        <v>920</v>
      </c>
      <c r="FM32" s="856"/>
      <c r="FN32" s="858"/>
      <c r="FO32" s="857">
        <v>1.25</v>
      </c>
      <c r="FP32" s="838" t="s">
        <v>920</v>
      </c>
      <c r="FQ32" s="856"/>
      <c r="FR32" s="858"/>
      <c r="FS32" s="857">
        <v>1.25</v>
      </c>
      <c r="FT32" s="838"/>
      <c r="FU32" s="856"/>
      <c r="FV32" s="858"/>
      <c r="FW32" s="857">
        <v>1.25</v>
      </c>
      <c r="FX32" s="838"/>
      <c r="FY32" s="856"/>
      <c r="FZ32" s="858"/>
      <c r="GA32" s="857">
        <v>1.25</v>
      </c>
      <c r="GB32" s="838"/>
      <c r="GC32" s="856"/>
      <c r="GD32" s="858"/>
      <c r="GE32" s="857">
        <v>1.25</v>
      </c>
      <c r="GF32" s="838"/>
      <c r="GG32" s="856"/>
      <c r="GH32" s="858"/>
      <c r="GI32" s="857">
        <v>1.25</v>
      </c>
      <c r="GJ32" s="838"/>
      <c r="GK32" s="856"/>
      <c r="GL32" s="858"/>
      <c r="GM32" s="857">
        <v>0</v>
      </c>
      <c r="GN32" s="838"/>
      <c r="GO32" s="856"/>
      <c r="GP32" s="681"/>
      <c r="GQ32" s="857">
        <v>0</v>
      </c>
      <c r="GR32" s="759" t="s">
        <v>1461</v>
      </c>
      <c r="GS32" s="859"/>
      <c r="GT32" s="1175"/>
      <c r="GU32" s="857">
        <v>0</v>
      </c>
      <c r="GV32" s="838"/>
      <c r="GW32" s="856"/>
      <c r="GX32" s="858"/>
      <c r="GY32" s="857">
        <v>0</v>
      </c>
      <c r="GZ32" s="838" t="s">
        <v>806</v>
      </c>
      <c r="HA32" s="856"/>
      <c r="HB32" s="858"/>
      <c r="HC32" s="857">
        <v>0</v>
      </c>
      <c r="HD32" s="838"/>
      <c r="HE32" s="856"/>
      <c r="HF32" s="858"/>
      <c r="HG32" s="857">
        <v>1.25</v>
      </c>
      <c r="HH32" s="838"/>
      <c r="HI32" s="856"/>
      <c r="HJ32" s="858"/>
      <c r="HK32" s="857">
        <v>0</v>
      </c>
      <c r="HL32" s="838" t="s">
        <v>745</v>
      </c>
      <c r="HM32" s="856"/>
      <c r="HN32" s="858"/>
      <c r="HO32" s="857">
        <v>0</v>
      </c>
      <c r="HP32" s="838"/>
      <c r="HQ32" s="856"/>
      <c r="HR32" s="858"/>
      <c r="HS32" s="857">
        <v>0</v>
      </c>
      <c r="HT32" s="838"/>
      <c r="HU32" s="856"/>
      <c r="HV32" s="858"/>
      <c r="HW32" s="857">
        <v>0</v>
      </c>
      <c r="HX32" s="838"/>
      <c r="HY32" s="856"/>
      <c r="HZ32" s="858"/>
      <c r="IA32" s="857">
        <v>0</v>
      </c>
      <c r="IB32" s="838"/>
      <c r="IC32" s="856"/>
      <c r="ID32" s="858"/>
      <c r="IE32" s="857">
        <v>0</v>
      </c>
      <c r="IF32" s="838"/>
      <c r="IG32" s="856"/>
      <c r="IH32" s="858"/>
      <c r="II32" s="857">
        <v>0</v>
      </c>
      <c r="IJ32" s="838"/>
      <c r="IK32" s="856"/>
      <c r="IL32" s="856"/>
      <c r="IM32" s="857">
        <v>0</v>
      </c>
      <c r="IN32" s="838"/>
      <c r="IO32" s="856"/>
      <c r="IP32" s="858"/>
      <c r="IQ32" s="857">
        <v>0</v>
      </c>
      <c r="IR32" s="838"/>
      <c r="IS32" s="856"/>
      <c r="IT32" s="858"/>
      <c r="IU32" s="857">
        <v>0</v>
      </c>
      <c r="IV32" s="838"/>
      <c r="IW32" s="856"/>
      <c r="IX32" s="858"/>
      <c r="IY32" s="857">
        <v>0</v>
      </c>
      <c r="IZ32" s="838" t="s">
        <v>878</v>
      </c>
      <c r="JA32" s="856"/>
      <c r="JB32" s="858"/>
      <c r="JC32" s="857">
        <v>0</v>
      </c>
      <c r="JD32" s="838" t="s">
        <v>505</v>
      </c>
      <c r="JE32" s="856"/>
      <c r="JF32" s="858"/>
      <c r="JG32" s="857">
        <v>0</v>
      </c>
      <c r="JH32" s="838"/>
      <c r="JI32" s="856"/>
      <c r="JJ32" s="858"/>
      <c r="JK32" s="857">
        <v>0</v>
      </c>
      <c r="JL32" s="838" t="s">
        <v>879</v>
      </c>
      <c r="JM32" s="856"/>
      <c r="JN32" s="858"/>
      <c r="JO32" s="857">
        <v>0</v>
      </c>
      <c r="JP32" s="838" t="s">
        <v>880</v>
      </c>
      <c r="JQ32" s="856"/>
      <c r="JR32" s="858"/>
      <c r="JS32" s="857">
        <v>0</v>
      </c>
      <c r="JT32" s="838" t="s">
        <v>881</v>
      </c>
      <c r="JU32" s="856"/>
      <c r="JV32" s="858"/>
      <c r="JW32" s="857">
        <v>0</v>
      </c>
      <c r="JX32" s="838" t="s">
        <v>881</v>
      </c>
      <c r="JY32" s="856"/>
      <c r="JZ32" s="858"/>
      <c r="KA32" s="857">
        <v>0</v>
      </c>
      <c r="KB32" s="838" t="s">
        <v>921</v>
      </c>
      <c r="KC32" s="856"/>
      <c r="KD32" s="858"/>
      <c r="KE32" s="857">
        <v>0</v>
      </c>
      <c r="KF32" s="838" t="s">
        <v>921</v>
      </c>
      <c r="KG32" s="856"/>
      <c r="KH32" s="858"/>
      <c r="KI32" s="857">
        <v>0</v>
      </c>
      <c r="KJ32" s="760"/>
      <c r="KK32" s="859" t="s">
        <v>922</v>
      </c>
      <c r="KL32" s="768"/>
      <c r="KM32" s="857">
        <v>0</v>
      </c>
      <c r="KN32" s="759" t="s">
        <v>989</v>
      </c>
      <c r="KO32" s="859"/>
      <c r="KP32" s="768"/>
      <c r="KQ32" s="857">
        <v>0</v>
      </c>
      <c r="KR32" s="838"/>
      <c r="KS32" s="856"/>
      <c r="KT32" s="858"/>
      <c r="KU32" s="857">
        <v>0</v>
      </c>
      <c r="KV32" s="861" t="s">
        <v>1031</v>
      </c>
      <c r="KW32" s="861"/>
      <c r="KX32" s="858"/>
      <c r="KY32" s="857">
        <v>0</v>
      </c>
      <c r="KZ32" s="861" t="s">
        <v>1031</v>
      </c>
      <c r="LA32" s="861"/>
      <c r="LB32" s="858"/>
      <c r="LC32" s="857">
        <v>0</v>
      </c>
      <c r="LD32" s="861"/>
      <c r="LE32" s="861"/>
      <c r="LF32" s="761"/>
      <c r="LG32" s="857">
        <v>0</v>
      </c>
      <c r="LH32" s="861"/>
      <c r="LI32" s="861"/>
      <c r="LJ32" s="761"/>
      <c r="LK32" s="857">
        <v>0</v>
      </c>
      <c r="LL32" s="861" t="s">
        <v>923</v>
      </c>
      <c r="LM32" s="861"/>
      <c r="LN32" s="858"/>
      <c r="LO32" s="857">
        <v>0</v>
      </c>
      <c r="LP32" s="861"/>
      <c r="LQ32" s="861"/>
      <c r="LR32" s="761"/>
      <c r="LS32" s="857">
        <v>0</v>
      </c>
      <c r="LT32" s="861"/>
      <c r="LU32" s="861"/>
      <c r="LV32" s="761"/>
      <c r="LW32" s="857">
        <v>0</v>
      </c>
      <c r="LX32" s="861"/>
      <c r="LY32" s="861"/>
      <c r="LZ32" s="761"/>
      <c r="MA32" s="857">
        <v>0</v>
      </c>
      <c r="MB32" s="861"/>
      <c r="MC32" s="861"/>
      <c r="MD32" s="761"/>
      <c r="ME32" s="857">
        <v>0</v>
      </c>
      <c r="MF32" s="861"/>
      <c r="MG32" s="861"/>
      <c r="MH32" s="761"/>
      <c r="MI32" s="857">
        <v>0</v>
      </c>
      <c r="MJ32" s="861"/>
      <c r="MK32" s="861"/>
      <c r="ML32" s="761"/>
      <c r="MM32" s="857">
        <v>0</v>
      </c>
      <c r="MN32" s="861"/>
      <c r="MO32" s="861"/>
      <c r="MP32" s="761"/>
      <c r="MQ32" s="857">
        <v>0</v>
      </c>
      <c r="MR32" s="861"/>
      <c r="MS32" s="861"/>
      <c r="MT32" s="761"/>
      <c r="MU32" s="857">
        <v>0</v>
      </c>
      <c r="MV32" s="861"/>
      <c r="MW32" s="861"/>
      <c r="MX32" s="761"/>
      <c r="MY32" s="857">
        <v>0</v>
      </c>
      <c r="MZ32" s="861"/>
      <c r="NA32" s="861"/>
      <c r="NB32" s="761"/>
      <c r="NC32" s="857">
        <v>0</v>
      </c>
      <c r="ND32" s="861"/>
      <c r="NE32" s="861"/>
      <c r="NF32" s="761"/>
      <c r="NG32" s="857">
        <v>0</v>
      </c>
      <c r="NH32" s="861"/>
      <c r="NI32" s="861"/>
      <c r="NJ32" s="761"/>
      <c r="NK32" s="857">
        <v>0</v>
      </c>
      <c r="NL32" s="861"/>
      <c r="NM32" s="861"/>
      <c r="NN32" s="761"/>
      <c r="NO32" s="857">
        <v>0</v>
      </c>
      <c r="NP32" s="861"/>
      <c r="NQ32" s="861"/>
      <c r="NR32" s="761"/>
      <c r="NS32" s="857">
        <v>0</v>
      </c>
      <c r="NT32" s="861"/>
      <c r="NU32" s="861"/>
      <c r="NV32" s="761"/>
      <c r="NW32" s="857">
        <v>0</v>
      </c>
      <c r="NX32" s="861"/>
      <c r="NY32" s="861"/>
      <c r="NZ32" s="761"/>
      <c r="OA32" s="857">
        <v>0</v>
      </c>
      <c r="OB32" s="861"/>
      <c r="OC32" s="861"/>
      <c r="OD32" s="761"/>
      <c r="OE32" s="857">
        <v>0</v>
      </c>
      <c r="OF32" s="861"/>
      <c r="OG32" s="861"/>
      <c r="OH32" s="761"/>
      <c r="OI32" s="857">
        <v>0</v>
      </c>
      <c r="OJ32" s="861"/>
      <c r="OK32" s="861"/>
      <c r="OL32" s="761"/>
      <c r="OM32" s="857">
        <v>0</v>
      </c>
      <c r="ON32" s="861"/>
      <c r="OO32" s="861"/>
      <c r="OP32" s="761"/>
      <c r="OQ32" s="857">
        <v>0</v>
      </c>
      <c r="OR32" s="861"/>
      <c r="OS32" s="861"/>
      <c r="OT32" s="761"/>
      <c r="OU32" s="857">
        <v>0</v>
      </c>
      <c r="OV32" s="861"/>
      <c r="OW32" s="861"/>
      <c r="OX32" s="761"/>
      <c r="OY32" s="857">
        <v>0</v>
      </c>
      <c r="OZ32" s="861"/>
      <c r="PA32" s="861"/>
      <c r="PB32" s="761"/>
      <c r="PC32" s="857">
        <v>0</v>
      </c>
      <c r="PD32" s="861"/>
      <c r="PE32" s="861"/>
      <c r="PF32" s="761"/>
      <c r="PG32" s="857">
        <v>0</v>
      </c>
      <c r="PH32" s="861"/>
      <c r="PI32" s="861"/>
      <c r="PJ32" s="761"/>
      <c r="PK32" s="857">
        <v>0</v>
      </c>
      <c r="PL32" s="861"/>
      <c r="PM32" s="861"/>
      <c r="PN32" s="761"/>
      <c r="PO32" s="857">
        <v>0</v>
      </c>
      <c r="PP32" s="861"/>
      <c r="PQ32" s="861"/>
      <c r="PR32" s="761"/>
      <c r="PS32" s="857">
        <v>0</v>
      </c>
      <c r="PT32" s="861"/>
      <c r="PU32" s="861"/>
      <c r="PV32" s="761"/>
      <c r="PW32" s="857">
        <v>0</v>
      </c>
      <c r="PX32" s="861"/>
      <c r="PY32" s="861"/>
      <c r="PZ32" s="761"/>
      <c r="QA32" s="857">
        <v>0</v>
      </c>
      <c r="QB32" s="861"/>
      <c r="QC32" s="861"/>
      <c r="QD32" s="761"/>
      <c r="QE32" s="857">
        <v>0</v>
      </c>
      <c r="QF32" s="861"/>
      <c r="QG32" s="861"/>
      <c r="QH32" s="761"/>
      <c r="QI32" s="857">
        <v>0</v>
      </c>
      <c r="QJ32" s="861"/>
      <c r="QK32" s="861"/>
      <c r="QL32" s="761"/>
      <c r="QM32" s="857">
        <v>0</v>
      </c>
      <c r="QN32" s="861"/>
      <c r="QO32" s="861"/>
      <c r="QP32" s="761"/>
      <c r="QQ32" s="857">
        <v>0</v>
      </c>
      <c r="QR32" s="861"/>
      <c r="QS32" s="861"/>
      <c r="QT32" s="761"/>
      <c r="QU32" s="857">
        <v>0</v>
      </c>
      <c r="QV32" s="861"/>
      <c r="QW32" s="861"/>
      <c r="QX32" s="761"/>
      <c r="QY32" s="857">
        <v>0</v>
      </c>
      <c r="QZ32" s="861"/>
      <c r="RA32" s="861"/>
      <c r="RB32" s="761"/>
      <c r="RC32" s="857">
        <v>0</v>
      </c>
      <c r="RD32" s="861"/>
      <c r="RE32" s="861"/>
      <c r="RF32" s="761"/>
      <c r="RG32" s="857">
        <v>0</v>
      </c>
      <c r="RH32" s="861"/>
      <c r="RI32" s="861"/>
      <c r="RJ32" s="761"/>
      <c r="RK32" s="857">
        <v>0</v>
      </c>
      <c r="RL32" s="861" t="s">
        <v>1191</v>
      </c>
      <c r="RM32" s="861"/>
      <c r="RN32" s="761"/>
      <c r="RO32" s="857">
        <v>0</v>
      </c>
      <c r="RP32" s="861" t="s">
        <v>1281</v>
      </c>
      <c r="RQ32" s="861"/>
      <c r="RR32" s="761"/>
      <c r="RS32" s="857">
        <v>0</v>
      </c>
      <c r="RT32" s="861" t="s">
        <v>1281</v>
      </c>
      <c r="RU32" s="861"/>
      <c r="RV32" s="761"/>
      <c r="RW32" s="857">
        <v>0</v>
      </c>
      <c r="RX32" s="861" t="s">
        <v>1281</v>
      </c>
      <c r="RY32" s="861"/>
      <c r="RZ32" s="761"/>
      <c r="SA32" s="857">
        <v>0</v>
      </c>
      <c r="SB32" s="861"/>
      <c r="SC32" s="861"/>
      <c r="SD32" s="761"/>
      <c r="SE32" s="857">
        <v>0</v>
      </c>
      <c r="SF32" s="861"/>
      <c r="SG32" s="861"/>
      <c r="SH32" s="761"/>
      <c r="SI32" s="857">
        <v>0</v>
      </c>
      <c r="SJ32" s="861"/>
      <c r="SK32" s="861"/>
      <c r="SL32" s="761"/>
      <c r="SM32" s="857">
        <v>0</v>
      </c>
      <c r="SN32" s="861"/>
      <c r="SO32" s="861"/>
      <c r="SP32" s="761"/>
      <c r="SQ32" s="857">
        <v>0</v>
      </c>
      <c r="SR32" s="861"/>
      <c r="SS32" s="861"/>
      <c r="ST32" s="761"/>
      <c r="SU32" s="857">
        <v>0</v>
      </c>
      <c r="SV32" s="861"/>
      <c r="SW32" s="861"/>
      <c r="SX32" s="761"/>
      <c r="SY32" s="857">
        <v>0</v>
      </c>
      <c r="SZ32" s="861"/>
      <c r="TA32" s="861"/>
      <c r="TB32" s="761"/>
      <c r="TC32" s="857">
        <v>0</v>
      </c>
      <c r="TD32" s="861" t="s">
        <v>1282</v>
      </c>
      <c r="TE32" s="861"/>
      <c r="TF32" s="761"/>
      <c r="TG32" s="857">
        <v>0</v>
      </c>
      <c r="TH32" s="861" t="s">
        <v>1282</v>
      </c>
      <c r="TI32" s="861"/>
      <c r="TJ32" s="761"/>
      <c r="TK32" s="857">
        <v>0</v>
      </c>
      <c r="TL32" s="861" t="s">
        <v>1462</v>
      </c>
      <c r="TM32" s="861"/>
      <c r="TN32" s="761"/>
      <c r="TO32" s="857">
        <v>0</v>
      </c>
      <c r="TP32" s="861" t="s">
        <v>1462</v>
      </c>
      <c r="TQ32" s="861"/>
      <c r="TR32" s="761"/>
      <c r="TS32" s="857">
        <v>0</v>
      </c>
      <c r="TT32" s="861" t="s">
        <v>1462</v>
      </c>
      <c r="TU32" s="861"/>
      <c r="TV32" s="761"/>
      <c r="TW32" s="857">
        <v>0</v>
      </c>
      <c r="TX32" s="861"/>
      <c r="TY32" s="861"/>
      <c r="TZ32" s="761"/>
      <c r="UA32" s="857">
        <v>0</v>
      </c>
      <c r="UB32" s="861"/>
      <c r="UC32" s="861"/>
      <c r="UD32" s="761"/>
      <c r="UE32" s="857">
        <v>0</v>
      </c>
      <c r="UF32" s="861"/>
      <c r="UG32" s="861"/>
      <c r="UH32" s="761"/>
      <c r="UI32" s="857">
        <v>0</v>
      </c>
      <c r="UJ32" s="861" t="s">
        <v>1192</v>
      </c>
      <c r="UK32" s="861"/>
      <c r="UL32" s="761"/>
      <c r="UM32" s="857">
        <v>0</v>
      </c>
      <c r="UN32" s="861"/>
      <c r="UO32" s="861"/>
      <c r="UP32" s="761"/>
      <c r="UQ32" s="857">
        <v>0</v>
      </c>
      <c r="UR32" s="861"/>
      <c r="US32" s="861"/>
      <c r="UT32" s="761"/>
      <c r="UU32" s="857">
        <v>0</v>
      </c>
      <c r="UV32" s="861"/>
      <c r="UW32" s="861"/>
      <c r="UX32" s="761"/>
      <c r="UY32" s="857">
        <v>0</v>
      </c>
      <c r="UZ32" s="861"/>
      <c r="VA32" s="861"/>
      <c r="VB32" s="761"/>
      <c r="VC32" s="857">
        <v>0</v>
      </c>
      <c r="VD32" s="861"/>
      <c r="VE32" s="861"/>
      <c r="VF32" s="761"/>
      <c r="VG32" s="857">
        <v>0</v>
      </c>
      <c r="VH32" s="861"/>
      <c r="VI32" s="861"/>
      <c r="VJ32" s="761"/>
      <c r="VK32" s="762"/>
      <c r="VL32" s="837"/>
      <c r="VM32" s="758"/>
    </row>
    <row r="33" spans="1:585">
      <c r="A33" s="1144">
        <v>15</v>
      </c>
      <c r="B33" s="1003" t="s">
        <v>221</v>
      </c>
      <c r="C33" s="1003"/>
      <c r="D33" s="835">
        <v>15</v>
      </c>
      <c r="E33" s="756" t="s">
        <v>221</v>
      </c>
      <c r="F33" s="856"/>
      <c r="G33" s="849">
        <f>+G31+(G32*$N$17)</f>
        <v>0.10559217701597093</v>
      </c>
      <c r="H33" s="856"/>
      <c r="I33" s="856"/>
      <c r="J33" s="681"/>
      <c r="K33" s="849">
        <f>+K31+(K32*$N$17)</f>
        <v>0.10559217701597093</v>
      </c>
      <c r="L33" s="856"/>
      <c r="M33" s="856"/>
      <c r="N33" s="681"/>
      <c r="O33" s="849">
        <f>+O31+(O32*$N$17)</f>
        <v>0.10559217701597093</v>
      </c>
      <c r="P33" s="838"/>
      <c r="Q33" s="838"/>
      <c r="R33" s="681"/>
      <c r="S33" s="849">
        <f>+S31+(S32*$N$17)</f>
        <v>0.10559217701597093</v>
      </c>
      <c r="T33" s="838"/>
      <c r="U33" s="838"/>
      <c r="V33" s="681"/>
      <c r="W33" s="849">
        <f>+W31+(W32*$N$17)</f>
        <v>0.10559217701597093</v>
      </c>
      <c r="X33" s="838"/>
      <c r="Y33" s="856"/>
      <c r="Z33" s="858"/>
      <c r="AA33" s="849">
        <f>+AA31+(AA32*$N$17)</f>
        <v>0.10559217701597093</v>
      </c>
      <c r="AB33" s="838"/>
      <c r="AC33" s="856"/>
      <c r="AD33" s="858"/>
      <c r="AE33" s="849">
        <f>+AE31+(AE32*$N$17)</f>
        <v>0.10559217701597093</v>
      </c>
      <c r="AF33" s="838"/>
      <c r="AG33" s="856"/>
      <c r="AH33" s="858"/>
      <c r="AI33" s="849">
        <f>+AI31+(AI32*$N$17)</f>
        <v>0.10559217701597093</v>
      </c>
      <c r="AJ33" s="838"/>
      <c r="AK33" s="856"/>
      <c r="AL33" s="858"/>
      <c r="AM33" s="849">
        <f>+AM31+(AM32*$N$17)</f>
        <v>0.10559217701597093</v>
      </c>
      <c r="AN33" s="838" t="s">
        <v>798</v>
      </c>
      <c r="AO33" s="856"/>
      <c r="AP33" s="858"/>
      <c r="AQ33" s="849">
        <f>+AQ31+(AQ32*$N$17)</f>
        <v>0.10559217701597093</v>
      </c>
      <c r="AR33" s="838" t="s">
        <v>798</v>
      </c>
      <c r="AS33" s="856"/>
      <c r="AT33" s="858"/>
      <c r="AU33" s="849">
        <f>+AU31+(AU32*$N$17)</f>
        <v>0.11399281592810016</v>
      </c>
      <c r="AV33" s="838" t="s">
        <v>735</v>
      </c>
      <c r="AW33" s="856"/>
      <c r="AX33" s="858"/>
      <c r="AY33" s="849">
        <f>+AY31+(AY32*$N$17)</f>
        <v>0.11399281592810016</v>
      </c>
      <c r="AZ33" s="838" t="s">
        <v>838</v>
      </c>
      <c r="BA33" s="856"/>
      <c r="BB33" s="858"/>
      <c r="BC33" s="849">
        <f>+BC31+(BC32*$N$17)</f>
        <v>0.11399281592810016</v>
      </c>
      <c r="BD33" s="838" t="s">
        <v>824</v>
      </c>
      <c r="BE33" s="856"/>
      <c r="BF33" s="858"/>
      <c r="BG33" s="849">
        <f>+BG31+(BG32*$N$17)</f>
        <v>0.11399281592810016</v>
      </c>
      <c r="BH33" s="838" t="s">
        <v>825</v>
      </c>
      <c r="BI33" s="856"/>
      <c r="BJ33" s="858"/>
      <c r="BK33" s="849">
        <f>+BK31+(BK32*$N$17)</f>
        <v>0.11399281592810016</v>
      </c>
      <c r="BL33" s="838" t="s">
        <v>826</v>
      </c>
      <c r="BM33" s="856"/>
      <c r="BN33" s="858"/>
      <c r="BO33" s="849">
        <f>+BO31+(BO32*$N$17)</f>
        <v>0.11399281592810016</v>
      </c>
      <c r="BP33" s="825" t="s">
        <v>827</v>
      </c>
      <c r="BQ33" s="856"/>
      <c r="BR33" s="858"/>
      <c r="BS33" s="849">
        <f>+BS31+(BS32*$N$17)</f>
        <v>0.11399281592810016</v>
      </c>
      <c r="BT33" s="838" t="s">
        <v>828</v>
      </c>
      <c r="BU33" s="856"/>
      <c r="BV33" s="858"/>
      <c r="BW33" s="849">
        <f>+BW31+(BW32*$N$17)</f>
        <v>0.11399281592810016</v>
      </c>
      <c r="BX33" s="838" t="s">
        <v>829</v>
      </c>
      <c r="BY33" s="856"/>
      <c r="BZ33" s="858"/>
      <c r="CA33" s="849">
        <f>+CA31+(CA32*$N$17)</f>
        <v>0.11399281592810016</v>
      </c>
      <c r="CB33" s="760"/>
      <c r="CC33" s="856"/>
      <c r="CD33" s="858"/>
      <c r="CE33" s="849">
        <f>+CE31+(CE32*$N$17)</f>
        <v>0.10559217701597093</v>
      </c>
      <c r="CF33" s="760"/>
      <c r="CG33" s="856"/>
      <c r="CH33" s="858"/>
      <c r="CI33" s="849">
        <f>+CI31+(CI32*$N$17)</f>
        <v>0.11399281592810016</v>
      </c>
      <c r="CJ33" s="838"/>
      <c r="CK33" s="856"/>
      <c r="CL33" s="858"/>
      <c r="CM33" s="849">
        <f>+CM31+(CM32*$N$17)</f>
        <v>0.11399281592810016</v>
      </c>
      <c r="CN33" s="838"/>
      <c r="CO33" s="856"/>
      <c r="CP33" s="858"/>
      <c r="CQ33" s="849">
        <f>+CQ31+(CQ32*$N$17)</f>
        <v>0.11399281592810016</v>
      </c>
      <c r="CR33" s="838"/>
      <c r="CS33" s="856"/>
      <c r="CT33" s="858"/>
      <c r="CU33" s="849">
        <f>+CU31+(CU32*$N$17)</f>
        <v>0.11399281592810016</v>
      </c>
      <c r="CV33" s="838"/>
      <c r="CW33" s="856"/>
      <c r="CX33" s="858"/>
      <c r="CY33" s="849">
        <f>+CY31+(CY32*$N$17)</f>
        <v>0.11399281592810016</v>
      </c>
      <c r="CZ33" s="838"/>
      <c r="DA33" s="856"/>
      <c r="DB33" s="858"/>
      <c r="DC33" s="849">
        <f>+DC31+(DC32*$N$17)</f>
        <v>0.11399281592810016</v>
      </c>
      <c r="DD33" s="838"/>
      <c r="DE33" s="856"/>
      <c r="DF33" s="682"/>
      <c r="DG33" s="849">
        <f>+DG31+(DG32*$N$17)</f>
        <v>0.11399281592810016</v>
      </c>
      <c r="DH33" s="838"/>
      <c r="DI33" s="856"/>
      <c r="DJ33" s="682"/>
      <c r="DK33" s="849">
        <f>+DK31+(DK32*$N$17)</f>
        <v>0.11399281592810016</v>
      </c>
      <c r="DL33" s="838"/>
      <c r="DM33" s="856"/>
      <c r="DN33" s="858"/>
      <c r="DO33" s="849">
        <f>+DO31+(DO32*$N$17)</f>
        <v>0.11399281592810016</v>
      </c>
      <c r="DP33" s="838"/>
      <c r="DQ33" s="856"/>
      <c r="DR33" s="858"/>
      <c r="DS33" s="849">
        <f>+DS31+(DS32*$N$17)</f>
        <v>0.11399281592810016</v>
      </c>
      <c r="DT33" s="838"/>
      <c r="DU33" s="856"/>
      <c r="DV33" s="858"/>
      <c r="DW33" s="849">
        <f>+DW31+(DW32*$N$17)</f>
        <v>0.11399281592810016</v>
      </c>
      <c r="DX33" s="838"/>
      <c r="DY33" s="856"/>
      <c r="DZ33" s="858"/>
      <c r="EA33" s="849">
        <f>+EA31+(EA32*$N$17)</f>
        <v>0.11399281592810016</v>
      </c>
      <c r="EB33" s="838"/>
      <c r="EC33" s="856"/>
      <c r="ED33" s="858"/>
      <c r="EE33" s="849">
        <f>+EE31+(EE32*$N$17)</f>
        <v>0.11399281592810016</v>
      </c>
      <c r="EF33" s="838"/>
      <c r="EG33" s="856"/>
      <c r="EH33" s="858"/>
      <c r="EI33" s="849">
        <f>+EI31+(EI32*$N$17)</f>
        <v>0.11399281592810016</v>
      </c>
      <c r="EJ33" s="838"/>
      <c r="EK33" s="856"/>
      <c r="EL33" s="858"/>
      <c r="EM33" s="849">
        <f>+EM31+(EM32*$N$17)</f>
        <v>0.11399281592810016</v>
      </c>
      <c r="EN33" s="838"/>
      <c r="EO33" s="856"/>
      <c r="EP33" s="858"/>
      <c r="EQ33" s="849">
        <f>+EQ31+(EQ32*$N$17)</f>
        <v>0.1125927094427453</v>
      </c>
      <c r="ER33" s="838"/>
      <c r="ES33" s="856"/>
      <c r="ET33" s="858"/>
      <c r="EU33" s="849">
        <f>+EU31+(EU32*$N$17)</f>
        <v>0.1125927094427453</v>
      </c>
      <c r="EV33" s="838"/>
      <c r="EW33" s="856"/>
      <c r="EX33" s="858"/>
      <c r="EY33" s="849">
        <f>+EY31+(EY32*$N$17)</f>
        <v>0.1125927094427453</v>
      </c>
      <c r="EZ33" s="838"/>
      <c r="FA33" s="856"/>
      <c r="FB33" s="858"/>
      <c r="FC33" s="849">
        <f>+FC31+(FC32*$N$17)</f>
        <v>0.1125927094427453</v>
      </c>
      <c r="FD33" s="838"/>
      <c r="FE33" s="856"/>
      <c r="FF33" s="858"/>
      <c r="FG33" s="849">
        <f>+FG31+(FG32*$N$17)</f>
        <v>0.1125927094427453</v>
      </c>
      <c r="FH33" s="838"/>
      <c r="FI33" s="856"/>
      <c r="FJ33" s="858"/>
      <c r="FK33" s="849">
        <f>+FK31+(FK32*$N$17)</f>
        <v>0.1125927094427453</v>
      </c>
      <c r="FL33" s="838" t="s">
        <v>924</v>
      </c>
      <c r="FM33" s="856"/>
      <c r="FN33" s="858"/>
      <c r="FO33" s="849">
        <f>+FO31+(FO32*$N$17)</f>
        <v>0.1125927094427453</v>
      </c>
      <c r="FP33" s="838" t="s">
        <v>924</v>
      </c>
      <c r="FQ33" s="856"/>
      <c r="FR33" s="858"/>
      <c r="FS33" s="849">
        <f>+FS31+(FS32*$N$17)</f>
        <v>0.1125927094427453</v>
      </c>
      <c r="FT33" s="838"/>
      <c r="FU33" s="856"/>
      <c r="FV33" s="858"/>
      <c r="FW33" s="849">
        <f>+FW31+(FW32*$N$17)</f>
        <v>0.1125927094427453</v>
      </c>
      <c r="FX33" s="838"/>
      <c r="FY33" s="856"/>
      <c r="FZ33" s="858"/>
      <c r="GA33" s="849">
        <f>+GA31+(GA32*$N$17)</f>
        <v>0.1125927094427453</v>
      </c>
      <c r="GB33" s="838"/>
      <c r="GC33" s="856"/>
      <c r="GD33" s="858"/>
      <c r="GE33" s="849">
        <f>+GE31+(GE32*$N$17)</f>
        <v>0.1125927094427453</v>
      </c>
      <c r="GF33" s="838"/>
      <c r="GG33" s="856"/>
      <c r="GH33" s="858"/>
      <c r="GI33" s="849">
        <f>+GI31+(GI32*$N$17)</f>
        <v>0.1125927094427453</v>
      </c>
      <c r="GJ33" s="838"/>
      <c r="GK33" s="856"/>
      <c r="GL33" s="858"/>
      <c r="GM33" s="764">
        <f>+GM31+(GM32*$N$15)</f>
        <v>0.10559217701597093</v>
      </c>
      <c r="GN33" s="838"/>
      <c r="GO33" s="856"/>
      <c r="GP33" s="681"/>
      <c r="GQ33" s="764">
        <f>+GQ31+(GQ32*$N$15)</f>
        <v>0.10559217701597093</v>
      </c>
      <c r="GR33" s="838"/>
      <c r="GS33" s="856"/>
      <c r="GT33" s="681"/>
      <c r="GU33" s="849">
        <f>+GU31+(GU32*$N$15)</f>
        <v>0.10559217701597093</v>
      </c>
      <c r="GV33" s="838"/>
      <c r="GW33" s="856"/>
      <c r="GX33" s="858"/>
      <c r="GY33" s="849">
        <f>+GY31+(GY32*$N$15)</f>
        <v>0.10559217701597093</v>
      </c>
      <c r="GZ33" s="838"/>
      <c r="HA33" s="856"/>
      <c r="HB33" s="858"/>
      <c r="HC33" s="849">
        <f>+HC31+(HC32*$N$15)</f>
        <v>0.10559217701597093</v>
      </c>
      <c r="HD33" s="838"/>
      <c r="HE33" s="856"/>
      <c r="HF33" s="858"/>
      <c r="HG33" s="849">
        <f>+HG31+(HG32*$N$17)</f>
        <v>0.1125927094427453</v>
      </c>
      <c r="HH33" s="838"/>
      <c r="HI33" s="856"/>
      <c r="HJ33" s="858"/>
      <c r="HK33" s="849">
        <f>+HK31+(HK32*$N$17)</f>
        <v>0.10559217701597093</v>
      </c>
      <c r="HL33" s="838"/>
      <c r="HM33" s="856"/>
      <c r="HN33" s="858"/>
      <c r="HO33" s="849">
        <f>+HO31+(HO32*$N$17)</f>
        <v>0.10559217701597093</v>
      </c>
      <c r="HP33" s="838"/>
      <c r="HQ33" s="856"/>
      <c r="HR33" s="858"/>
      <c r="HS33" s="849">
        <f>+HS31+(HS32*$N$17)</f>
        <v>0.10559217701597093</v>
      </c>
      <c r="HT33" s="838"/>
      <c r="HU33" s="856"/>
      <c r="HV33" s="858"/>
      <c r="HW33" s="849">
        <f>+HW31+(HW32*$N$17)</f>
        <v>0.10559217701597093</v>
      </c>
      <c r="HX33" s="838"/>
      <c r="HY33" s="856"/>
      <c r="HZ33" s="858"/>
      <c r="IA33" s="849">
        <f>+IA31+(IA32*$N$17)</f>
        <v>0.10559217701597093</v>
      </c>
      <c r="IB33" s="838"/>
      <c r="IC33" s="856"/>
      <c r="ID33" s="858"/>
      <c r="IE33" s="849">
        <f>+IE31+(IE32*$N$17)</f>
        <v>0.10559217701597093</v>
      </c>
      <c r="IF33" s="838"/>
      <c r="IG33" s="856"/>
      <c r="IH33" s="858"/>
      <c r="II33" s="849">
        <f>+II31+(II32*$N$17)</f>
        <v>0.10559217701597093</v>
      </c>
      <c r="IJ33" s="838"/>
      <c r="IK33" s="856"/>
      <c r="IL33" s="856"/>
      <c r="IM33" s="849">
        <f>+IM31+(IM32*$N$17)</f>
        <v>0.10559217701597093</v>
      </c>
      <c r="IN33" s="838"/>
      <c r="IO33" s="856"/>
      <c r="IP33" s="858"/>
      <c r="IQ33" s="849">
        <f>+IQ31+(IQ32*$N$17)</f>
        <v>0.10559217701597093</v>
      </c>
      <c r="IR33" s="838"/>
      <c r="IS33" s="856"/>
      <c r="IT33" s="858"/>
      <c r="IU33" s="849">
        <f>+IU31+(IU32*$N$17)</f>
        <v>0.10559217701597093</v>
      </c>
      <c r="IV33" s="838"/>
      <c r="IW33" s="856"/>
      <c r="IX33" s="858"/>
      <c r="IY33" s="849">
        <f>+IY31+(IY32*$N$17)</f>
        <v>0.10559217701597093</v>
      </c>
      <c r="IZ33" s="838"/>
      <c r="JA33" s="856"/>
      <c r="JB33" s="858"/>
      <c r="JC33" s="849">
        <f>+JC31+(JC32*$N$17)</f>
        <v>0.10559217701597093</v>
      </c>
      <c r="JD33" s="838" t="s">
        <v>925</v>
      </c>
      <c r="JE33" s="856"/>
      <c r="JF33" s="858"/>
      <c r="JG33" s="849">
        <f>+JG31+(JG32*$N$17)</f>
        <v>0.10559217701597093</v>
      </c>
      <c r="JH33" s="838" t="s">
        <v>926</v>
      </c>
      <c r="JI33" s="856"/>
      <c r="JJ33" s="858"/>
      <c r="JK33" s="849">
        <f>+JK31+(JK32*$N$17)</f>
        <v>0.10559217701597093</v>
      </c>
      <c r="JL33" s="838" t="s">
        <v>881</v>
      </c>
      <c r="JM33" s="856"/>
      <c r="JN33" s="858"/>
      <c r="JO33" s="849">
        <f>+JO31+(JO32*$N$17)</f>
        <v>0.10559217701597093</v>
      </c>
      <c r="JP33" s="838" t="s">
        <v>881</v>
      </c>
      <c r="JQ33" s="856"/>
      <c r="JR33" s="858"/>
      <c r="JS33" s="849">
        <f>+JS31+(JS32*$N$17)</f>
        <v>0.10559217701597093</v>
      </c>
      <c r="JT33" s="838"/>
      <c r="JU33" s="856"/>
      <c r="JV33" s="858"/>
      <c r="JW33" s="849">
        <f>+JW31+(JW32*$N$17)</f>
        <v>0.10559217701597093</v>
      </c>
      <c r="JX33" s="838"/>
      <c r="JY33" s="856"/>
      <c r="JZ33" s="858"/>
      <c r="KA33" s="849">
        <f>+KA31+(KA32*$N$17)</f>
        <v>0.10559217701597093</v>
      </c>
      <c r="KB33" s="838"/>
      <c r="KC33" s="856"/>
      <c r="KD33" s="858"/>
      <c r="KE33" s="849">
        <f>+KE31+(KE32*$N$17)</f>
        <v>0.10559217701597093</v>
      </c>
      <c r="KF33" s="838"/>
      <c r="KG33" s="856"/>
      <c r="KH33" s="858"/>
      <c r="KI33" s="849">
        <f>+KI31+(KI32*$N$17)</f>
        <v>0.10559217701597093</v>
      </c>
      <c r="KJ33" s="859"/>
      <c r="KK33" s="859"/>
      <c r="KL33" s="768"/>
      <c r="KM33" s="849">
        <f>+KM31+(KM32*$N$17)</f>
        <v>0.10559217701597093</v>
      </c>
      <c r="KN33" s="859"/>
      <c r="KO33" s="859"/>
      <c r="KP33" s="768"/>
      <c r="KQ33" s="849">
        <f>+KQ31+(KQ32*$N$17)</f>
        <v>0.10559217701597093</v>
      </c>
      <c r="KR33" s="838"/>
      <c r="KS33" s="856"/>
      <c r="KT33" s="858"/>
      <c r="KU33" s="849">
        <f>+KU31+(KU32*$N$17)</f>
        <v>0.10559217701597093</v>
      </c>
      <c r="KV33" s="861"/>
      <c r="KW33" s="861"/>
      <c r="KX33" s="858"/>
      <c r="KY33" s="849">
        <f>+KY31+(KY32*$N$17)</f>
        <v>0.10559217701597093</v>
      </c>
      <c r="KZ33" s="861"/>
      <c r="LA33" s="861"/>
      <c r="LB33" s="858"/>
      <c r="LC33" s="849">
        <f>+LC31+(LC32*$N$17)</f>
        <v>0.10559217701597093</v>
      </c>
      <c r="LD33" s="838"/>
      <c r="LE33" s="856"/>
      <c r="LF33" s="858"/>
      <c r="LG33" s="849">
        <f>+LG31+(LG32*$N$17)</f>
        <v>0.10559217701597093</v>
      </c>
      <c r="LH33" s="838"/>
      <c r="LI33" s="856"/>
      <c r="LJ33" s="858"/>
      <c r="LK33" s="849">
        <f>+LK31+(LK32*$N$17)</f>
        <v>0.10559217701597093</v>
      </c>
      <c r="LL33" s="861"/>
      <c r="LM33" s="861"/>
      <c r="LN33" s="858"/>
      <c r="LO33" s="849">
        <f>+LO31+(LO32*$N$17)</f>
        <v>0.10559217701597093</v>
      </c>
      <c r="LP33" s="861"/>
      <c r="LQ33" s="861"/>
      <c r="LR33" s="761"/>
      <c r="LS33" s="849">
        <f>+LS31+(LS32*$N$17)</f>
        <v>0.10559217701597093</v>
      </c>
      <c r="LT33" s="861"/>
      <c r="LU33" s="861"/>
      <c r="LV33" s="761"/>
      <c r="LW33" s="849">
        <f>+LW31+(LW32*$N$17)</f>
        <v>0.10559217701597093</v>
      </c>
      <c r="LX33" s="861"/>
      <c r="LY33" s="861"/>
      <c r="LZ33" s="761"/>
      <c r="MA33" s="849">
        <f>+MA31+(MA32*$N$17)</f>
        <v>0.10559217701597093</v>
      </c>
      <c r="MB33" s="861"/>
      <c r="MC33" s="861"/>
      <c r="MD33" s="761"/>
      <c r="ME33" s="849">
        <f>+ME31+(ME32*$N$17)</f>
        <v>0.10559217701597093</v>
      </c>
      <c r="MF33" s="861"/>
      <c r="MG33" s="861"/>
      <c r="MH33" s="761"/>
      <c r="MI33" s="849">
        <f>+MI31+(MI32*$N$17)</f>
        <v>0.10559217701597093</v>
      </c>
      <c r="MJ33" s="861"/>
      <c r="MK33" s="861"/>
      <c r="ML33" s="761"/>
      <c r="MM33" s="849">
        <f>+MM31+(MM32*$N$17)</f>
        <v>0.10559217701597093</v>
      </c>
      <c r="MN33" s="861"/>
      <c r="MO33" s="861"/>
      <c r="MP33" s="761"/>
      <c r="MQ33" s="849">
        <f>+MQ31+(MQ32*$N$17)</f>
        <v>0.10559217701597093</v>
      </c>
      <c r="MR33" s="861"/>
      <c r="MS33" s="861"/>
      <c r="MT33" s="761"/>
      <c r="MU33" s="849">
        <f>+MU31+(MU32*$N$17)</f>
        <v>0.10559217701597093</v>
      </c>
      <c r="MV33" s="861"/>
      <c r="MW33" s="861"/>
      <c r="MX33" s="761"/>
      <c r="MY33" s="849">
        <f>+MY31+(MY32*$N$17)</f>
        <v>0.10559217701597093</v>
      </c>
      <c r="MZ33" s="861"/>
      <c r="NA33" s="861"/>
      <c r="NB33" s="761"/>
      <c r="NC33" s="849">
        <f>+NC31+(NC32*$N$17)</f>
        <v>0.10559217701597093</v>
      </c>
      <c r="ND33" s="861"/>
      <c r="NE33" s="861"/>
      <c r="NF33" s="761"/>
      <c r="NG33" s="849">
        <f>+NG31+(NG32*$N$17)</f>
        <v>0.10559217701597093</v>
      </c>
      <c r="NH33" s="861"/>
      <c r="NI33" s="861"/>
      <c r="NJ33" s="761"/>
      <c r="NK33" s="849">
        <f>+NK31+(NK32*$N$17)</f>
        <v>0.10559217701597093</v>
      </c>
      <c r="NL33" s="861"/>
      <c r="NM33" s="861"/>
      <c r="NN33" s="761"/>
      <c r="NO33" s="849">
        <f>+NO31+(NO32*$N$17)</f>
        <v>0.10559217701597093</v>
      </c>
      <c r="NP33" s="861"/>
      <c r="NQ33" s="861"/>
      <c r="NR33" s="761"/>
      <c r="NS33" s="849">
        <f>+NS31+(NS32*$N$17)</f>
        <v>0.10559217701597093</v>
      </c>
      <c r="NT33" s="861"/>
      <c r="NU33" s="861"/>
      <c r="NV33" s="761"/>
      <c r="NW33" s="849">
        <f>+NW31+(NW32*$N$17)</f>
        <v>0.10559217701597093</v>
      </c>
      <c r="NX33" s="861"/>
      <c r="NY33" s="861"/>
      <c r="NZ33" s="761"/>
      <c r="OA33" s="849">
        <f>+OA31+(OA32*$N$17)</f>
        <v>0.10559217701597093</v>
      </c>
      <c r="OB33" s="861"/>
      <c r="OC33" s="861"/>
      <c r="OD33" s="761"/>
      <c r="OE33" s="849">
        <f>+OE31+(OE32*$N$17)</f>
        <v>0.10559217701597093</v>
      </c>
      <c r="OF33" s="861"/>
      <c r="OG33" s="861"/>
      <c r="OH33" s="761"/>
      <c r="OI33" s="849">
        <f>+OI31+(OI32*$N$17)</f>
        <v>0.10559217701597093</v>
      </c>
      <c r="OJ33" s="861"/>
      <c r="OK33" s="861"/>
      <c r="OL33" s="761"/>
      <c r="OM33" s="849">
        <f>+OM31+(OM32*$N$17)</f>
        <v>0.10559217701597093</v>
      </c>
      <c r="ON33" s="861"/>
      <c r="OO33" s="861"/>
      <c r="OP33" s="761"/>
      <c r="OQ33" s="849">
        <f>+OQ31+(OQ32*$N$17)</f>
        <v>0.10559217701597093</v>
      </c>
      <c r="OR33" s="861"/>
      <c r="OS33" s="861"/>
      <c r="OT33" s="761"/>
      <c r="OU33" s="849">
        <f>+OU31+(OU32*$N$17)</f>
        <v>0.10559217701597093</v>
      </c>
      <c r="OV33" s="861"/>
      <c r="OW33" s="861"/>
      <c r="OX33" s="761"/>
      <c r="OY33" s="849">
        <f>+OY31+(OY32*$N$17)</f>
        <v>0.10559217701597093</v>
      </c>
      <c r="OZ33" s="861"/>
      <c r="PA33" s="861"/>
      <c r="PB33" s="761"/>
      <c r="PC33" s="849">
        <f>+PC31+(PC32*$N$17)</f>
        <v>0.10559217701597093</v>
      </c>
      <c r="PD33" s="861"/>
      <c r="PE33" s="861"/>
      <c r="PF33" s="761"/>
      <c r="PG33" s="849">
        <f>+PG31+(PG32*$N$17)</f>
        <v>0.10559217701597093</v>
      </c>
      <c r="PH33" s="861"/>
      <c r="PI33" s="861"/>
      <c r="PJ33" s="761"/>
      <c r="PK33" s="849">
        <f>+PK31+(PK32*$N$17)</f>
        <v>0.10559217701597093</v>
      </c>
      <c r="PL33" s="861"/>
      <c r="PM33" s="861"/>
      <c r="PN33" s="761"/>
      <c r="PO33" s="849">
        <f>+PO31+(PO32*$N$17)</f>
        <v>0.10559217701597093</v>
      </c>
      <c r="PP33" s="861"/>
      <c r="PQ33" s="861"/>
      <c r="PR33" s="761"/>
      <c r="PS33" s="849">
        <f>+PS31+(PS32*$N$17)</f>
        <v>0.10559217701597093</v>
      </c>
      <c r="PT33" s="861"/>
      <c r="PU33" s="861"/>
      <c r="PV33" s="761"/>
      <c r="PW33" s="849">
        <f>+PW31+(PW32*$N$17)</f>
        <v>0.10559217701597093</v>
      </c>
      <c r="PX33" s="861"/>
      <c r="PY33" s="861"/>
      <c r="PZ33" s="761"/>
      <c r="QA33" s="849">
        <f>+QA31+(QA32*$N$17)</f>
        <v>0.10559217701597093</v>
      </c>
      <c r="QB33" s="861"/>
      <c r="QC33" s="861"/>
      <c r="QD33" s="761"/>
      <c r="QE33" s="849">
        <f>+QE31+(QE32*$N$17)</f>
        <v>0.10559217701597093</v>
      </c>
      <c r="QF33" s="861"/>
      <c r="QG33" s="861"/>
      <c r="QH33" s="761"/>
      <c r="QI33" s="849">
        <f>+QI31+(QI32*$N$17)</f>
        <v>0.10559217701597093</v>
      </c>
      <c r="QJ33" s="861"/>
      <c r="QK33" s="861"/>
      <c r="QL33" s="761"/>
      <c r="QM33" s="849">
        <f>+QM31+(QM32*$N$17)</f>
        <v>0.10559217701597093</v>
      </c>
      <c r="QN33" s="861"/>
      <c r="QO33" s="861"/>
      <c r="QP33" s="761"/>
      <c r="QQ33" s="849">
        <f>+QQ31+(QQ32*$N$17)</f>
        <v>0.10559217701597093</v>
      </c>
      <c r="QR33" s="861"/>
      <c r="QS33" s="861"/>
      <c r="QT33" s="761"/>
      <c r="QU33" s="849">
        <f>+QU31+(QU32*$N$17)</f>
        <v>0.10559217701597093</v>
      </c>
      <c r="QV33" s="861"/>
      <c r="QW33" s="861"/>
      <c r="QX33" s="761"/>
      <c r="QY33" s="849">
        <f>+QY31+(QY32*$N$17)</f>
        <v>0.10559217701597093</v>
      </c>
      <c r="QZ33" s="861"/>
      <c r="RA33" s="861"/>
      <c r="RB33" s="761"/>
      <c r="RC33" s="849">
        <f>+RC31+(RC32*$N$17)</f>
        <v>0.10559217701597093</v>
      </c>
      <c r="RD33" s="861"/>
      <c r="RE33" s="861"/>
      <c r="RF33" s="761"/>
      <c r="RG33" s="849">
        <f>+RG31+(RG32*$N$17)</f>
        <v>0.10559217701597093</v>
      </c>
      <c r="RH33" s="861"/>
      <c r="RI33" s="861"/>
      <c r="RJ33" s="761"/>
      <c r="RK33" s="849">
        <f>+RK31+(RK32*$N$17)</f>
        <v>0.10559217701597093</v>
      </c>
      <c r="RL33" s="861"/>
      <c r="RM33" s="861"/>
      <c r="RN33" s="761"/>
      <c r="RO33" s="849">
        <f>+RO31+(RO32*$N$17)</f>
        <v>0.10559217701597093</v>
      </c>
      <c r="RP33" s="861"/>
      <c r="RQ33" s="861"/>
      <c r="RR33" s="761"/>
      <c r="RS33" s="849">
        <f>+RS31+(RS32*$N$17)</f>
        <v>0.10559217701597093</v>
      </c>
      <c r="RT33" s="861"/>
      <c r="RU33" s="861"/>
      <c r="RV33" s="761"/>
      <c r="RW33" s="849">
        <f>+RW31+(RW32*$N$17)</f>
        <v>0.10559217701597093</v>
      </c>
      <c r="RX33" s="861"/>
      <c r="RY33" s="861"/>
      <c r="RZ33" s="761"/>
      <c r="SA33" s="849">
        <f>+SA31+(SA32*$N$17)</f>
        <v>0.10559217701597093</v>
      </c>
      <c r="SB33" s="861"/>
      <c r="SC33" s="861"/>
      <c r="SD33" s="761"/>
      <c r="SE33" s="849">
        <f>+SE31+(SE32*$N$17)</f>
        <v>0.10559217701597093</v>
      </c>
      <c r="SF33" s="861"/>
      <c r="SG33" s="861"/>
      <c r="SH33" s="761"/>
      <c r="SI33" s="849">
        <f>+SI31+(SI32*$N$17)</f>
        <v>0.10559217701597093</v>
      </c>
      <c r="SJ33" s="861"/>
      <c r="SK33" s="861"/>
      <c r="SL33" s="761"/>
      <c r="SM33" s="849">
        <f>+SM31+(SM32*$N$17)</f>
        <v>0.10559217701597093</v>
      </c>
      <c r="SN33" s="861"/>
      <c r="SO33" s="861"/>
      <c r="SP33" s="761"/>
      <c r="SQ33" s="849">
        <f>+SQ31+(SQ32*$N$17)</f>
        <v>0.10559217701597093</v>
      </c>
      <c r="SR33" s="861"/>
      <c r="SS33" s="861"/>
      <c r="ST33" s="761"/>
      <c r="SU33" s="849">
        <f>+SU31+(SU32*$N$17)</f>
        <v>0.10559217701597093</v>
      </c>
      <c r="SV33" s="861"/>
      <c r="SW33" s="861"/>
      <c r="SX33" s="761"/>
      <c r="SY33" s="849">
        <f>+SY31+(SY32*$N$17)</f>
        <v>0.10559217701597093</v>
      </c>
      <c r="SZ33" s="861"/>
      <c r="TA33" s="861"/>
      <c r="TB33" s="761"/>
      <c r="TC33" s="849">
        <f>+TC31+(TC32*$N$17)</f>
        <v>0.10559217701597093</v>
      </c>
      <c r="TD33" s="861"/>
      <c r="TE33" s="861"/>
      <c r="TF33" s="761"/>
      <c r="TG33" s="849">
        <f>+TG31+(TG32*$N$17)</f>
        <v>0.10559217701597093</v>
      </c>
      <c r="TH33" s="861"/>
      <c r="TI33" s="861"/>
      <c r="TJ33" s="761"/>
      <c r="TK33" s="849">
        <f>+TK31+(TK32*$N$17)</f>
        <v>0.10559217701597093</v>
      </c>
      <c r="TL33" s="861" t="s">
        <v>1463</v>
      </c>
      <c r="TM33" s="861"/>
      <c r="TN33" s="761"/>
      <c r="TO33" s="849">
        <f>+TO31+(TO32*$N$17)</f>
        <v>0.10559217701597093</v>
      </c>
      <c r="TP33" s="861" t="s">
        <v>1463</v>
      </c>
      <c r="TQ33" s="861"/>
      <c r="TR33" s="761"/>
      <c r="TS33" s="849">
        <f>+TS31+(TS32*$N$17)</f>
        <v>0.10559217701597093</v>
      </c>
      <c r="TT33" s="861" t="s">
        <v>1463</v>
      </c>
      <c r="TU33" s="861"/>
      <c r="TV33" s="761"/>
      <c r="TW33" s="849">
        <f>+TW31+(TW32*$N$17)</f>
        <v>0.10559217701597093</v>
      </c>
      <c r="TX33" s="861"/>
      <c r="TY33" s="861"/>
      <c r="TZ33" s="761"/>
      <c r="UA33" s="849">
        <f>+UA31+(UA32*$N$17)</f>
        <v>0.10559217701597093</v>
      </c>
      <c r="UB33" s="861"/>
      <c r="UC33" s="861"/>
      <c r="UD33" s="761"/>
      <c r="UE33" s="849">
        <f>+UE31+(UE32*$N$17)</f>
        <v>0.10559217701597093</v>
      </c>
      <c r="UF33" s="861"/>
      <c r="UG33" s="861"/>
      <c r="UH33" s="761"/>
      <c r="UI33" s="849">
        <f>+UI31+(UI32*$N$17)</f>
        <v>0.10559217701597093</v>
      </c>
      <c r="UJ33" s="848" t="s">
        <v>1193</v>
      </c>
      <c r="UK33" s="861"/>
      <c r="UL33" s="761"/>
      <c r="UM33" s="849">
        <f>+UM31+(UM32*$N$17)</f>
        <v>0.10559217701597093</v>
      </c>
      <c r="UN33" s="861"/>
      <c r="UO33" s="861"/>
      <c r="UP33" s="761"/>
      <c r="UQ33" s="849">
        <f>+UQ31+(UQ32*$N$17)</f>
        <v>0.10559217701597093</v>
      </c>
      <c r="UR33" s="861"/>
      <c r="US33" s="861"/>
      <c r="UT33" s="761"/>
      <c r="UU33" s="849">
        <f>+UU31+(UU32*$N$17)</f>
        <v>0.10559217701597093</v>
      </c>
      <c r="UV33" s="861"/>
      <c r="UW33" s="861"/>
      <c r="UX33" s="761"/>
      <c r="UY33" s="849">
        <f>+UY31+(UY32*$N$17)</f>
        <v>0.10559217701597093</v>
      </c>
      <c r="UZ33" s="861"/>
      <c r="VA33" s="861"/>
      <c r="VB33" s="761"/>
      <c r="VC33" s="849">
        <f>+VC31+(VC32*$N$17)</f>
        <v>0.10559217701597093</v>
      </c>
      <c r="VD33" s="861"/>
      <c r="VE33" s="861"/>
      <c r="VF33" s="761"/>
      <c r="VG33" s="849">
        <f>+VG31+(VG32*$N$17)</f>
        <v>0.10559217701597093</v>
      </c>
      <c r="VH33" s="861"/>
      <c r="VI33" s="861"/>
      <c r="VJ33" s="761"/>
      <c r="VK33" s="762"/>
      <c r="VL33" s="837"/>
      <c r="VM33" s="758"/>
    </row>
    <row r="34" spans="1:585">
      <c r="A34" s="1144">
        <v>16</v>
      </c>
      <c r="B34" s="1003" t="s">
        <v>59</v>
      </c>
      <c r="C34" s="1003"/>
      <c r="D34" s="835">
        <v>16</v>
      </c>
      <c r="E34" s="756" t="s">
        <v>59</v>
      </c>
      <c r="F34" s="856"/>
      <c r="G34" s="683">
        <v>1039321</v>
      </c>
      <c r="H34" s="825"/>
      <c r="I34" s="825"/>
      <c r="J34" s="826"/>
      <c r="K34" s="683">
        <v>911807</v>
      </c>
      <c r="L34" s="825"/>
      <c r="M34" s="825"/>
      <c r="N34" s="826"/>
      <c r="O34" s="684">
        <v>1079975</v>
      </c>
      <c r="P34" s="825"/>
      <c r="Q34" s="825"/>
      <c r="R34" s="826"/>
      <c r="S34" s="684">
        <v>591996</v>
      </c>
      <c r="T34" s="825"/>
      <c r="U34" s="825"/>
      <c r="V34" s="826"/>
      <c r="W34" s="684">
        <v>7624974</v>
      </c>
      <c r="X34" s="825"/>
      <c r="Y34" s="825"/>
      <c r="Z34" s="826"/>
      <c r="AA34" s="684">
        <v>914051</v>
      </c>
      <c r="AB34" s="825"/>
      <c r="AC34" s="825"/>
      <c r="AD34" s="826"/>
      <c r="AE34" s="684">
        <v>6810242</v>
      </c>
      <c r="AF34" s="825"/>
      <c r="AG34" s="825"/>
      <c r="AH34" s="826"/>
      <c r="AI34" s="684">
        <v>516125</v>
      </c>
      <c r="AJ34" s="825"/>
      <c r="AK34" s="825"/>
      <c r="AL34" s="826"/>
      <c r="AM34" s="684">
        <v>2245293</v>
      </c>
      <c r="AN34" s="825"/>
      <c r="AO34" s="825"/>
      <c r="AP34" s="826"/>
      <c r="AQ34" s="684">
        <v>257907</v>
      </c>
      <c r="AR34" s="825"/>
      <c r="AS34" s="825"/>
      <c r="AT34" s="826"/>
      <c r="AU34" s="684">
        <v>21850320</v>
      </c>
      <c r="AV34" s="825"/>
      <c r="AW34" s="825"/>
      <c r="AX34" s="826"/>
      <c r="AY34" s="684">
        <v>45089209</v>
      </c>
      <c r="AZ34" s="825"/>
      <c r="BA34" s="825"/>
      <c r="BB34" s="826"/>
      <c r="BC34" s="684">
        <v>13581000</v>
      </c>
      <c r="BD34" s="825"/>
      <c r="BE34" s="825"/>
      <c r="BF34" s="826"/>
      <c r="BG34" s="684">
        <v>11224282</v>
      </c>
      <c r="BH34" s="825"/>
      <c r="BI34" s="825"/>
      <c r="BJ34" s="826"/>
      <c r="BK34" s="684">
        <v>14655559</v>
      </c>
      <c r="BL34" s="825"/>
      <c r="BM34" s="825"/>
      <c r="BN34" s="826"/>
      <c r="BO34" s="684">
        <v>16900800</v>
      </c>
      <c r="BP34" s="825"/>
      <c r="BQ34" s="825"/>
      <c r="BR34" s="826"/>
      <c r="BS34" s="684">
        <v>11362770</v>
      </c>
      <c r="BT34" s="825"/>
      <c r="BU34" s="825"/>
      <c r="BV34" s="826"/>
      <c r="BW34" s="684">
        <v>95094562</v>
      </c>
      <c r="BX34" s="825"/>
      <c r="BY34" s="825"/>
      <c r="BZ34" s="826"/>
      <c r="CA34" s="684">
        <v>13617010</v>
      </c>
      <c r="CB34" s="825"/>
      <c r="CC34" s="825"/>
      <c r="CD34" s="826"/>
      <c r="CE34" s="684">
        <v>224609</v>
      </c>
      <c r="CF34" s="825"/>
      <c r="CG34" s="825"/>
      <c r="CH34" s="826"/>
      <c r="CI34" s="684">
        <v>3123926</v>
      </c>
      <c r="CJ34" s="825"/>
      <c r="CK34" s="825"/>
      <c r="CL34" s="826"/>
      <c r="CM34" s="684">
        <v>2434850</v>
      </c>
      <c r="CN34" s="685" t="s">
        <v>830</v>
      </c>
      <c r="CO34" s="685"/>
      <c r="CP34" s="826"/>
      <c r="CQ34" s="850">
        <v>38926257</v>
      </c>
      <c r="CR34" s="685" t="s">
        <v>830</v>
      </c>
      <c r="CS34" s="848"/>
      <c r="CT34" s="851"/>
      <c r="CU34" s="684">
        <v>163415144</v>
      </c>
      <c r="CV34" s="825" t="s">
        <v>1464</v>
      </c>
      <c r="CW34" s="825"/>
      <c r="CX34" s="826"/>
      <c r="CY34" s="684"/>
      <c r="CZ34" s="685"/>
      <c r="DA34" s="685"/>
      <c r="DB34" s="826"/>
      <c r="DC34" s="684">
        <v>12786365</v>
      </c>
      <c r="DD34" s="848"/>
      <c r="DE34" s="848"/>
      <c r="DF34" s="851"/>
      <c r="DG34" s="684">
        <v>14388779</v>
      </c>
      <c r="DH34" s="848"/>
      <c r="DI34" s="848"/>
      <c r="DJ34" s="851"/>
      <c r="DK34" s="684">
        <v>10056166</v>
      </c>
      <c r="DL34" s="685"/>
      <c r="DM34" s="685"/>
      <c r="DN34" s="826"/>
      <c r="DO34" s="684">
        <v>2857132</v>
      </c>
      <c r="DP34" s="848"/>
      <c r="DQ34" s="848"/>
      <c r="DR34" s="851"/>
      <c r="DS34" s="684">
        <v>11501538</v>
      </c>
      <c r="DT34" s="825"/>
      <c r="DU34" s="825"/>
      <c r="DV34" s="826"/>
      <c r="DW34" s="850">
        <v>16357858</v>
      </c>
      <c r="DX34" s="848"/>
      <c r="DY34" s="848"/>
      <c r="DZ34" s="851"/>
      <c r="EA34" s="850">
        <v>18431682</v>
      </c>
      <c r="EB34" s="848"/>
      <c r="EC34" s="848"/>
      <c r="ED34" s="851"/>
      <c r="EE34" s="684">
        <v>9761643</v>
      </c>
      <c r="EF34" s="825"/>
      <c r="EG34" s="825"/>
      <c r="EH34" s="826"/>
      <c r="EI34" s="684">
        <v>18897652</v>
      </c>
      <c r="EJ34" s="685"/>
      <c r="EK34" s="685"/>
      <c r="EL34" s="826"/>
      <c r="EM34" s="850">
        <v>12056414</v>
      </c>
      <c r="EN34" s="848"/>
      <c r="EO34" s="848"/>
      <c r="EP34" s="851"/>
      <c r="EQ34" s="850">
        <v>91286696</v>
      </c>
      <c r="ER34" s="685"/>
      <c r="ES34" s="848"/>
      <c r="ET34" s="851"/>
      <c r="EU34" s="684">
        <v>32204664</v>
      </c>
      <c r="EV34" s="685"/>
      <c r="EW34" s="685"/>
      <c r="EX34" s="826"/>
      <c r="EY34" s="684">
        <v>13426813</v>
      </c>
      <c r="EZ34" s="685"/>
      <c r="FA34" s="685"/>
      <c r="FB34" s="826"/>
      <c r="FC34" s="850">
        <v>84131836</v>
      </c>
      <c r="FD34" s="848"/>
      <c r="FE34" s="848"/>
      <c r="FF34" s="851"/>
      <c r="FG34" s="850">
        <v>1301988</v>
      </c>
      <c r="FH34" s="848"/>
      <c r="FI34" s="848"/>
      <c r="FJ34" s="851"/>
      <c r="FK34" s="850">
        <v>205578</v>
      </c>
      <c r="FL34" s="848"/>
      <c r="FM34" s="848"/>
      <c r="FN34" s="851"/>
      <c r="FO34" s="684">
        <v>23483583</v>
      </c>
      <c r="FP34" s="685"/>
      <c r="FQ34" s="685"/>
      <c r="FR34" s="826"/>
      <c r="FS34" s="850">
        <v>1472605</v>
      </c>
      <c r="FT34" s="685"/>
      <c r="FU34" s="848"/>
      <c r="FV34" s="851"/>
      <c r="FW34" s="850">
        <v>12889633</v>
      </c>
      <c r="FX34" s="685"/>
      <c r="FY34" s="848"/>
      <c r="FZ34" s="851"/>
      <c r="GA34" s="850">
        <v>6389531</v>
      </c>
      <c r="GB34" s="848"/>
      <c r="GC34" s="848"/>
      <c r="GD34" s="851"/>
      <c r="GE34" s="684">
        <v>5249379</v>
      </c>
      <c r="GF34" s="685"/>
      <c r="GG34" s="685"/>
      <c r="GH34" s="826"/>
      <c r="GI34" s="684">
        <v>3196608</v>
      </c>
      <c r="GJ34" s="825"/>
      <c r="GK34" s="825"/>
      <c r="GL34" s="826"/>
      <c r="GM34" s="684">
        <v>21905733</v>
      </c>
      <c r="GN34" s="825"/>
      <c r="GO34" s="825"/>
      <c r="GP34" s="826"/>
      <c r="GQ34" s="684">
        <v>817260</v>
      </c>
      <c r="GR34" s="825"/>
      <c r="GS34" s="825"/>
      <c r="GT34" s="826"/>
      <c r="GU34" s="684">
        <v>4839985</v>
      </c>
      <c r="GV34" s="685"/>
      <c r="GW34" s="685"/>
      <c r="GX34" s="826"/>
      <c r="GY34" s="684">
        <v>21117166</v>
      </c>
      <c r="GZ34" s="825"/>
      <c r="HA34" s="825"/>
      <c r="HB34" s="826"/>
      <c r="HC34" s="850">
        <v>3424618</v>
      </c>
      <c r="HD34" s="848"/>
      <c r="HE34" s="848"/>
      <c r="HF34" s="851"/>
      <c r="HG34" s="684">
        <v>3355513</v>
      </c>
      <c r="HH34" s="685"/>
      <c r="HI34" s="685"/>
      <c r="HJ34" s="826"/>
      <c r="HK34" s="684">
        <v>779172</v>
      </c>
      <c r="HL34" s="825"/>
      <c r="HM34" s="825"/>
      <c r="HN34" s="826"/>
      <c r="HO34" s="850">
        <v>6211387</v>
      </c>
      <c r="HP34" s="848"/>
      <c r="HQ34" s="848"/>
      <c r="HR34" s="851"/>
      <c r="HS34" s="850">
        <v>23947642</v>
      </c>
      <c r="HT34" s="848"/>
      <c r="HU34" s="848"/>
      <c r="HV34" s="851"/>
      <c r="HW34" s="850">
        <v>21791010</v>
      </c>
      <c r="HX34" s="848"/>
      <c r="HY34" s="848"/>
      <c r="HZ34" s="851"/>
      <c r="IA34" s="850">
        <v>120381556</v>
      </c>
      <c r="IB34" s="848"/>
      <c r="IC34" s="848"/>
      <c r="ID34" s="851"/>
      <c r="IE34" s="850">
        <v>150057664</v>
      </c>
      <c r="IF34" s="848"/>
      <c r="IG34" s="848"/>
      <c r="IH34" s="851"/>
      <c r="II34" s="850">
        <v>15394401</v>
      </c>
      <c r="IJ34" s="848"/>
      <c r="IK34" s="848"/>
      <c r="IL34" s="848"/>
      <c r="IM34" s="850">
        <v>515816</v>
      </c>
      <c r="IN34" s="848"/>
      <c r="IO34" s="848"/>
      <c r="IP34" s="851"/>
      <c r="IQ34" s="850">
        <v>108763</v>
      </c>
      <c r="IR34" s="848"/>
      <c r="IS34" s="848"/>
      <c r="IT34" s="851"/>
      <c r="IU34" s="850">
        <v>75695</v>
      </c>
      <c r="IV34" s="848"/>
      <c r="IW34" s="848"/>
      <c r="IX34" s="851"/>
      <c r="IY34" s="850">
        <v>14160502</v>
      </c>
      <c r="IZ34" s="848"/>
      <c r="JA34" s="848"/>
      <c r="JB34" s="851"/>
      <c r="JC34" s="850">
        <v>511009</v>
      </c>
      <c r="JD34" s="848"/>
      <c r="JE34" s="848"/>
      <c r="JF34" s="851"/>
      <c r="JG34" s="850">
        <v>755038</v>
      </c>
      <c r="JH34" s="848"/>
      <c r="JI34" s="848"/>
      <c r="JJ34" s="851"/>
      <c r="JK34" s="850">
        <v>16278</v>
      </c>
      <c r="JL34" s="848"/>
      <c r="JM34" s="848"/>
      <c r="JN34" s="851"/>
      <c r="JO34" s="850">
        <v>16278</v>
      </c>
      <c r="JP34" s="848"/>
      <c r="JQ34" s="848"/>
      <c r="JR34" s="851"/>
      <c r="JS34" s="850">
        <v>858877</v>
      </c>
      <c r="JT34" s="848"/>
      <c r="JU34" s="848"/>
      <c r="JV34" s="851"/>
      <c r="JW34" s="850">
        <v>858877</v>
      </c>
      <c r="JX34" s="848"/>
      <c r="JY34" s="848"/>
      <c r="JZ34" s="851"/>
      <c r="KA34" s="850">
        <v>235892</v>
      </c>
      <c r="KB34" s="848"/>
      <c r="KC34" s="848"/>
      <c r="KD34" s="851"/>
      <c r="KE34" s="850">
        <v>16717801</v>
      </c>
      <c r="KF34" s="848"/>
      <c r="KG34" s="848"/>
      <c r="KH34" s="851"/>
      <c r="KI34" s="850">
        <v>0</v>
      </c>
      <c r="KJ34" s="859"/>
      <c r="KK34" s="859"/>
      <c r="KL34" s="768"/>
      <c r="KM34" s="850">
        <v>1604454</v>
      </c>
      <c r="KN34" s="859"/>
      <c r="KO34" s="859"/>
      <c r="KP34" s="768"/>
      <c r="KQ34" s="850">
        <v>0</v>
      </c>
      <c r="KR34" s="848"/>
      <c r="KS34" s="848"/>
      <c r="KT34" s="851"/>
      <c r="KU34" s="850">
        <v>31009369</v>
      </c>
      <c r="KV34" s="861"/>
      <c r="KW34" s="861"/>
      <c r="KX34" s="851"/>
      <c r="KY34" s="850">
        <v>6368620</v>
      </c>
      <c r="KZ34" s="861"/>
      <c r="LA34" s="861"/>
      <c r="LB34" s="851"/>
      <c r="LC34" s="850">
        <v>4076165</v>
      </c>
      <c r="LD34" s="848"/>
      <c r="LE34" s="848"/>
      <c r="LF34" s="851"/>
      <c r="LG34" s="850">
        <v>116523</v>
      </c>
      <c r="LH34" s="848"/>
      <c r="LI34" s="848"/>
      <c r="LJ34" s="851"/>
      <c r="LK34" s="850">
        <v>18459911</v>
      </c>
      <c r="LL34" s="861"/>
      <c r="LM34" s="861"/>
      <c r="LN34" s="851"/>
      <c r="LO34" s="850">
        <v>26047897</v>
      </c>
      <c r="LP34" s="848"/>
      <c r="LQ34" s="848"/>
      <c r="LR34" s="851"/>
      <c r="LS34" s="850">
        <v>3131641</v>
      </c>
      <c r="LT34" s="848"/>
      <c r="LU34" s="848"/>
      <c r="LV34" s="851"/>
      <c r="LW34" s="850">
        <v>35293503</v>
      </c>
      <c r="LX34" s="848"/>
      <c r="LY34" s="848"/>
      <c r="LZ34" s="851"/>
      <c r="MA34" s="850">
        <v>18023576</v>
      </c>
      <c r="MB34" s="848"/>
      <c r="MC34" s="848"/>
      <c r="MD34" s="851"/>
      <c r="ME34" s="850">
        <v>38035625</v>
      </c>
      <c r="MF34" s="848"/>
      <c r="MG34" s="848"/>
      <c r="MH34" s="851"/>
      <c r="MI34" s="850">
        <v>12314952</v>
      </c>
      <c r="MJ34" s="848"/>
      <c r="MK34" s="848"/>
      <c r="ML34" s="851"/>
      <c r="MM34" s="850">
        <v>4574038</v>
      </c>
      <c r="MN34" s="848"/>
      <c r="MO34" s="848"/>
      <c r="MP34" s="851"/>
      <c r="MQ34" s="850">
        <v>37153276</v>
      </c>
      <c r="MR34" s="848"/>
      <c r="MS34" s="848"/>
      <c r="MT34" s="851"/>
      <c r="MU34" s="850">
        <v>4829987</v>
      </c>
      <c r="MV34" s="848"/>
      <c r="MW34" s="848"/>
      <c r="MX34" s="851"/>
      <c r="MY34" s="850">
        <v>51208945</v>
      </c>
      <c r="MZ34" s="848"/>
      <c r="NA34" s="848"/>
      <c r="NB34" s="851"/>
      <c r="NC34" s="850">
        <v>2000000</v>
      </c>
      <c r="ND34" s="848"/>
      <c r="NE34" s="848"/>
      <c r="NF34" s="851"/>
      <c r="NG34" s="850">
        <v>6221317</v>
      </c>
      <c r="NH34" s="848"/>
      <c r="NI34" s="848"/>
      <c r="NJ34" s="851"/>
      <c r="NK34" s="850">
        <v>1165302</v>
      </c>
      <c r="NL34" s="848"/>
      <c r="NM34" s="848"/>
      <c r="NN34" s="851"/>
      <c r="NO34" s="850">
        <v>11994009</v>
      </c>
      <c r="NP34" s="848"/>
      <c r="NQ34" s="848"/>
      <c r="NR34" s="851"/>
      <c r="NS34" s="850">
        <v>6782738</v>
      </c>
      <c r="NT34" s="848"/>
      <c r="NU34" s="848"/>
      <c r="NV34" s="851"/>
      <c r="NW34" s="850">
        <v>23185930</v>
      </c>
      <c r="NX34" s="848"/>
      <c r="NY34" s="848"/>
      <c r="NZ34" s="851"/>
      <c r="OA34" s="850">
        <v>12489226</v>
      </c>
      <c r="OB34" s="848"/>
      <c r="OC34" s="848"/>
      <c r="OD34" s="851"/>
      <c r="OE34" s="850">
        <v>1006355</v>
      </c>
      <c r="OF34" s="848"/>
      <c r="OG34" s="848"/>
      <c r="OH34" s="851"/>
      <c r="OI34" s="850">
        <v>4398307</v>
      </c>
      <c r="OJ34" s="848"/>
      <c r="OK34" s="848"/>
      <c r="OL34" s="851"/>
      <c r="OM34" s="850">
        <v>5644742</v>
      </c>
      <c r="ON34" s="848"/>
      <c r="OO34" s="848"/>
      <c r="OP34" s="851"/>
      <c r="OQ34" s="850">
        <v>74606362</v>
      </c>
      <c r="OR34" s="848"/>
      <c r="OS34" s="848"/>
      <c r="OT34" s="851"/>
      <c r="OU34" s="850">
        <v>30160827</v>
      </c>
      <c r="OV34" s="848"/>
      <c r="OW34" s="848"/>
      <c r="OX34" s="851"/>
      <c r="OY34" s="850">
        <v>20570454</v>
      </c>
      <c r="OZ34" s="848"/>
      <c r="PA34" s="848"/>
      <c r="PB34" s="851"/>
      <c r="PC34" s="850">
        <v>21908705</v>
      </c>
      <c r="PD34" s="848"/>
      <c r="PE34" s="848"/>
      <c r="PF34" s="851"/>
      <c r="PG34" s="850">
        <v>195000000</v>
      </c>
      <c r="PH34" s="848"/>
      <c r="PI34" s="848"/>
      <c r="PJ34" s="851"/>
      <c r="PK34" s="850">
        <v>1834471</v>
      </c>
      <c r="PL34" s="848"/>
      <c r="PM34" s="848"/>
      <c r="PN34" s="851"/>
      <c r="PO34" s="850">
        <v>114055317.7</v>
      </c>
      <c r="PP34" s="848"/>
      <c r="PQ34" s="848"/>
      <c r="PR34" s="851"/>
      <c r="PS34" s="850">
        <v>7585377</v>
      </c>
      <c r="PT34" s="848"/>
      <c r="PU34" s="848"/>
      <c r="PV34" s="851"/>
      <c r="PW34" s="850">
        <v>14074806</v>
      </c>
      <c r="PX34" s="848"/>
      <c r="PY34" s="848"/>
      <c r="PZ34" s="851"/>
      <c r="QA34" s="850">
        <v>39654276</v>
      </c>
      <c r="QB34" s="848"/>
      <c r="QC34" s="848"/>
      <c r="QD34" s="851"/>
      <c r="QE34" s="850">
        <v>5169196</v>
      </c>
      <c r="QF34" s="848"/>
      <c r="QG34" s="848"/>
      <c r="QH34" s="851"/>
      <c r="QI34" s="850">
        <v>3000000</v>
      </c>
      <c r="QJ34" s="848"/>
      <c r="QK34" s="848"/>
      <c r="QL34" s="851"/>
      <c r="QM34" s="850">
        <v>1000000</v>
      </c>
      <c r="QN34" s="848"/>
      <c r="QO34" s="848"/>
      <c r="QP34" s="851"/>
      <c r="QQ34" s="850">
        <v>7659621</v>
      </c>
      <c r="QR34" s="848"/>
      <c r="QS34" s="848"/>
      <c r="QT34" s="851"/>
      <c r="QU34" s="850">
        <v>19043057</v>
      </c>
      <c r="QV34" s="848"/>
      <c r="QW34" s="848"/>
      <c r="QX34" s="851"/>
      <c r="QY34" s="850">
        <v>764184</v>
      </c>
      <c r="QZ34" s="848"/>
      <c r="RA34" s="848"/>
      <c r="RB34" s="851"/>
      <c r="RC34" s="850">
        <v>1217598</v>
      </c>
      <c r="RD34" s="848"/>
      <c r="RE34" s="848"/>
      <c r="RF34" s="851"/>
      <c r="RG34" s="850">
        <v>1365513</v>
      </c>
      <c r="RH34" s="848"/>
      <c r="RI34" s="848"/>
      <c r="RJ34" s="851"/>
      <c r="RK34" s="850">
        <v>3881027</v>
      </c>
      <c r="RL34" s="848"/>
      <c r="RM34" s="848"/>
      <c r="RN34" s="851"/>
      <c r="RO34" s="850">
        <v>20513095</v>
      </c>
      <c r="RP34" s="848"/>
      <c r="RQ34" s="848"/>
      <c r="RR34" s="851"/>
      <c r="RS34" s="850">
        <v>25133568</v>
      </c>
      <c r="RT34" s="848"/>
      <c r="RU34" s="848"/>
      <c r="RV34" s="851"/>
      <c r="RW34" s="850">
        <v>24955831</v>
      </c>
      <c r="RX34" s="848"/>
      <c r="RY34" s="848"/>
      <c r="RZ34" s="851"/>
      <c r="SA34" s="850">
        <v>27285426</v>
      </c>
      <c r="SB34" s="848"/>
      <c r="SC34" s="848"/>
      <c r="SD34" s="851"/>
      <c r="SE34" s="850">
        <v>3178496</v>
      </c>
      <c r="SF34" s="848"/>
      <c r="SG34" s="848"/>
      <c r="SH34" s="851"/>
      <c r="SI34" s="850">
        <v>3441461</v>
      </c>
      <c r="SJ34" s="848"/>
      <c r="SK34" s="848"/>
      <c r="SL34" s="851"/>
      <c r="SM34" s="850">
        <v>27894903</v>
      </c>
      <c r="SN34" s="848"/>
      <c r="SO34" s="848"/>
      <c r="SP34" s="851"/>
      <c r="SQ34" s="850">
        <v>2712333</v>
      </c>
      <c r="SR34" s="848"/>
      <c r="SS34" s="848"/>
      <c r="ST34" s="851"/>
      <c r="SU34" s="850">
        <v>15703275</v>
      </c>
      <c r="SV34" s="848"/>
      <c r="SW34" s="848"/>
      <c r="SX34" s="851"/>
      <c r="SY34" s="850">
        <v>477481</v>
      </c>
      <c r="SZ34" s="848"/>
      <c r="TA34" s="848"/>
      <c r="TB34" s="851"/>
      <c r="TC34" s="850">
        <v>2144992</v>
      </c>
      <c r="TD34" s="848"/>
      <c r="TE34" s="848"/>
      <c r="TF34" s="851"/>
      <c r="TG34" s="850">
        <v>14000000</v>
      </c>
      <c r="TH34" s="848"/>
      <c r="TI34" s="848"/>
      <c r="TJ34" s="851"/>
      <c r="TK34" s="850">
        <v>28003295</v>
      </c>
      <c r="TL34" s="848"/>
      <c r="TM34" s="848"/>
      <c r="TN34" s="851"/>
      <c r="TO34" s="850">
        <v>14800890</v>
      </c>
      <c r="TP34" s="848"/>
      <c r="TQ34" s="848"/>
      <c r="TR34" s="851"/>
      <c r="TS34" s="850">
        <v>1620339</v>
      </c>
      <c r="TT34" s="848"/>
      <c r="TU34" s="848"/>
      <c r="TV34" s="851"/>
      <c r="TW34" s="850">
        <v>66483984</v>
      </c>
      <c r="TX34" s="848"/>
      <c r="TY34" s="848"/>
      <c r="TZ34" s="851"/>
      <c r="UA34" s="850">
        <v>26401407</v>
      </c>
      <c r="UB34" s="848"/>
      <c r="UC34" s="848"/>
      <c r="UD34" s="851"/>
      <c r="UE34" s="850">
        <v>21934743</v>
      </c>
      <c r="UF34" s="848"/>
      <c r="UG34" s="848"/>
      <c r="UH34" s="851"/>
      <c r="UI34" s="850">
        <v>7896194</v>
      </c>
      <c r="UJ34" s="861" t="s">
        <v>1194</v>
      </c>
      <c r="UK34" s="848"/>
      <c r="UL34" s="851"/>
      <c r="UM34" s="850">
        <v>27730674</v>
      </c>
      <c r="UN34" s="848"/>
      <c r="UO34" s="848"/>
      <c r="UP34" s="851"/>
      <c r="UQ34" s="850">
        <v>34351518</v>
      </c>
      <c r="UR34" s="848"/>
      <c r="US34" s="848"/>
      <c r="UT34" s="851"/>
      <c r="UU34" s="850">
        <v>20000000</v>
      </c>
      <c r="UV34" s="848"/>
      <c r="UW34" s="848"/>
      <c r="UX34" s="851"/>
      <c r="UY34" s="850">
        <v>40000000</v>
      </c>
      <c r="UZ34" s="848"/>
      <c r="VA34" s="848"/>
      <c r="VB34" s="851"/>
      <c r="VC34" s="850">
        <v>22875170</v>
      </c>
      <c r="VD34" s="848"/>
      <c r="VE34" s="848"/>
      <c r="VF34" s="851"/>
      <c r="VG34" s="850">
        <v>25000000</v>
      </c>
      <c r="VH34" s="848"/>
      <c r="VI34" s="848"/>
      <c r="VJ34" s="851"/>
      <c r="VK34" s="765"/>
      <c r="VL34" s="856" t="s">
        <v>239</v>
      </c>
      <c r="VM34" s="858" t="s">
        <v>239</v>
      </c>
    </row>
    <row r="35" spans="1:585">
      <c r="A35" s="1144">
        <v>17</v>
      </c>
      <c r="B35" s="1003" t="s">
        <v>60</v>
      </c>
      <c r="C35" s="1003"/>
      <c r="D35" s="835">
        <v>17</v>
      </c>
      <c r="E35" s="839" t="s">
        <v>60</v>
      </c>
      <c r="F35" s="856"/>
      <c r="G35" s="686">
        <f>G34/G30</f>
        <v>25983.025000000001</v>
      </c>
      <c r="H35" s="825"/>
      <c r="I35" s="825"/>
      <c r="J35" s="826"/>
      <c r="K35" s="686">
        <f>K34/K30</f>
        <v>22795.174999999999</v>
      </c>
      <c r="L35" s="825"/>
      <c r="M35" s="825"/>
      <c r="N35" s="826"/>
      <c r="O35" s="687">
        <f>IF(O34=0,0,O34/O30)</f>
        <v>26999.375</v>
      </c>
      <c r="P35" s="825"/>
      <c r="Q35" s="825"/>
      <c r="R35" s="826"/>
      <c r="S35" s="687">
        <f>IF(S34=0,0,S34/S30)</f>
        <v>14799.9</v>
      </c>
      <c r="T35" s="825"/>
      <c r="U35" s="825"/>
      <c r="V35" s="826"/>
      <c r="W35" s="687">
        <f>IF(W34=0,0,W34/W30)</f>
        <v>190624.35</v>
      </c>
      <c r="X35" s="825"/>
      <c r="Y35" s="825"/>
      <c r="Z35" s="826"/>
      <c r="AA35" s="687">
        <f>IF(AA34=0,0,AA34/AA30)</f>
        <v>22851.275000000001</v>
      </c>
      <c r="AB35" s="825"/>
      <c r="AC35" s="825"/>
      <c r="AD35" s="826"/>
      <c r="AE35" s="687">
        <f>IF(AE34=0,0,AE34/AE30)</f>
        <v>170256.05</v>
      </c>
      <c r="AF35" s="825"/>
      <c r="AG35" s="825"/>
      <c r="AH35" s="826"/>
      <c r="AI35" s="687">
        <f>IF(AI34=0,0,AI34/AI30)</f>
        <v>12903.125</v>
      </c>
      <c r="AJ35" s="825"/>
      <c r="AK35" s="825"/>
      <c r="AL35" s="826"/>
      <c r="AM35" s="687">
        <f>IF(AM34=0,0,AM34/AM30)</f>
        <v>56132.324999999997</v>
      </c>
      <c r="AN35" s="825"/>
      <c r="AO35" s="825"/>
      <c r="AP35" s="826"/>
      <c r="AQ35" s="687">
        <f>IF(AQ34=0,0,AQ34/AQ30)</f>
        <v>6447.6750000000002</v>
      </c>
      <c r="AR35" s="825"/>
      <c r="AS35" s="825"/>
      <c r="AT35" s="826"/>
      <c r="AU35" s="687">
        <f>IF(AU34=0,0,AU34/AU30)</f>
        <v>546258</v>
      </c>
      <c r="AV35" s="825"/>
      <c r="AW35" s="825"/>
      <c r="AX35" s="826"/>
      <c r="AY35" s="687">
        <f>IF(AY34=0,0,AY34/AY30)</f>
        <v>1127230.2250000001</v>
      </c>
      <c r="AZ35" s="825"/>
      <c r="BA35" s="825"/>
      <c r="BB35" s="826"/>
      <c r="BC35" s="687">
        <f>IF(BC34=0,0,BC34/BC30)</f>
        <v>339525</v>
      </c>
      <c r="BD35" s="825"/>
      <c r="BE35" s="825"/>
      <c r="BF35" s="826"/>
      <c r="BG35" s="687">
        <f>IF(BG34=0,0,BG34/BG30)</f>
        <v>280607.05</v>
      </c>
      <c r="BH35" s="825"/>
      <c r="BI35" s="825"/>
      <c r="BJ35" s="826"/>
      <c r="BK35" s="687">
        <f>IF(BK34=0,0,BK34/BK30)</f>
        <v>366388.97499999998</v>
      </c>
      <c r="BL35" s="825"/>
      <c r="BM35" s="825"/>
      <c r="BN35" s="826"/>
      <c r="BO35" s="687">
        <f>IF(BO34=0,0,BO34/BO30)</f>
        <v>422520</v>
      </c>
      <c r="BP35" s="825"/>
      <c r="BQ35" s="825"/>
      <c r="BR35" s="826"/>
      <c r="BS35" s="687">
        <f>IF(BS34=0,0,BS34/BS30)</f>
        <v>284069.25</v>
      </c>
      <c r="BT35" s="825"/>
      <c r="BU35" s="825"/>
      <c r="BV35" s="826"/>
      <c r="BW35" s="687">
        <f>IF(BW34=0,0,BW34/BW30)</f>
        <v>2377364.0499999998</v>
      </c>
      <c r="BX35" s="825"/>
      <c r="BY35" s="825"/>
      <c r="BZ35" s="826"/>
      <c r="CA35" s="687">
        <f>IF(CA34=0,0,CA34/CA30)</f>
        <v>340425.25</v>
      </c>
      <c r="CB35" s="825"/>
      <c r="CC35" s="825"/>
      <c r="CD35" s="826"/>
      <c r="CE35" s="687">
        <f>IF(CE34=0,0,CE34/CE30)</f>
        <v>5615.2250000000004</v>
      </c>
      <c r="CF35" s="825"/>
      <c r="CG35" s="825"/>
      <c r="CH35" s="826"/>
      <c r="CI35" s="687">
        <f>IF(CI34=0,0,CI34/CI30)</f>
        <v>78098.149999999994</v>
      </c>
      <c r="CJ35" s="825"/>
      <c r="CK35" s="825"/>
      <c r="CL35" s="826"/>
      <c r="CM35" s="687">
        <f>IF(CM34=0,0,CM34/CM30)</f>
        <v>60871.25</v>
      </c>
      <c r="CN35" s="825"/>
      <c r="CO35" s="825"/>
      <c r="CP35" s="826"/>
      <c r="CQ35" s="852">
        <f>IF(CQ34=0,0,CQ34/CQ30)</f>
        <v>973156.42500000005</v>
      </c>
      <c r="CR35" s="848"/>
      <c r="CS35" s="848"/>
      <c r="CT35" s="851"/>
      <c r="CU35" s="687">
        <f>IF(CU34=0,0,CU34/CU30)</f>
        <v>4085378.6</v>
      </c>
      <c r="CV35" s="825" t="s">
        <v>1465</v>
      </c>
      <c r="CW35" s="825"/>
      <c r="CX35" s="826"/>
      <c r="CY35" s="687">
        <f>IF(CY34=0,0,CY34/CY30)</f>
        <v>0</v>
      </c>
      <c r="CZ35" s="825"/>
      <c r="DA35" s="825"/>
      <c r="DB35" s="826"/>
      <c r="DC35" s="852">
        <f>IF(DC34=0,0,DC34/DC30)</f>
        <v>319659.125</v>
      </c>
      <c r="DD35" s="848"/>
      <c r="DE35" s="848"/>
      <c r="DF35" s="851"/>
      <c r="DG35" s="852">
        <f>IF(DG34=0,0,DG34/DG30)</f>
        <v>359719.47499999998</v>
      </c>
      <c r="DH35" s="848"/>
      <c r="DI35" s="848"/>
      <c r="DJ35" s="851"/>
      <c r="DK35" s="687">
        <f>IF(DK34=0,0,DK34/DK30)</f>
        <v>251404.15</v>
      </c>
      <c r="DL35" s="825"/>
      <c r="DM35" s="825"/>
      <c r="DN35" s="826"/>
      <c r="DO35" s="852">
        <f>IF(DO34=0,0,DO34/DO30)</f>
        <v>71428.3</v>
      </c>
      <c r="DP35" s="848"/>
      <c r="DQ35" s="848"/>
      <c r="DR35" s="851"/>
      <c r="DS35" s="687">
        <f>IF(DS34=0,0,DS34/DS30)</f>
        <v>287538.45</v>
      </c>
      <c r="DT35" s="825"/>
      <c r="DU35" s="825"/>
      <c r="DV35" s="826"/>
      <c r="DW35" s="852">
        <f>IF(DW34=0,0,DW34/DW30)</f>
        <v>408946.45</v>
      </c>
      <c r="DX35" s="848"/>
      <c r="DY35" s="848"/>
      <c r="DZ35" s="851"/>
      <c r="EA35" s="852">
        <f>IF(EA34=0,0,EA34/EA30)</f>
        <v>460792.05</v>
      </c>
      <c r="EB35" s="848"/>
      <c r="EC35" s="848"/>
      <c r="ED35" s="851"/>
      <c r="EE35" s="687">
        <f>IF(EE34=0,0,EE34/EE30)</f>
        <v>244041.07500000001</v>
      </c>
      <c r="EF35" s="825"/>
      <c r="EG35" s="825"/>
      <c r="EH35" s="826"/>
      <c r="EI35" s="687">
        <f>IF(EI34=0,0,EI34/EI30)</f>
        <v>472441.3</v>
      </c>
      <c r="EJ35" s="825"/>
      <c r="EK35" s="825"/>
      <c r="EL35" s="826"/>
      <c r="EM35" s="852">
        <f>IF(EM34=0,0,EM34/EM30)</f>
        <v>301410.34999999998</v>
      </c>
      <c r="EN35" s="848"/>
      <c r="EO35" s="848"/>
      <c r="EP35" s="851"/>
      <c r="EQ35" s="852">
        <f>IF(EQ34=0,0,EQ34/EQ30)</f>
        <v>2282167.4</v>
      </c>
      <c r="ER35" s="848"/>
      <c r="ES35" s="848"/>
      <c r="ET35" s="851"/>
      <c r="EU35" s="687">
        <f>IF(EU34=0,0,EU34/EU30)</f>
        <v>805116.6</v>
      </c>
      <c r="EV35" s="825"/>
      <c r="EW35" s="825"/>
      <c r="EX35" s="826"/>
      <c r="EY35" s="687">
        <f>IF(EY34=0,0,EY34/EY30)</f>
        <v>335670.32500000001</v>
      </c>
      <c r="EZ35" s="825"/>
      <c r="FA35" s="825"/>
      <c r="FB35" s="826"/>
      <c r="FC35" s="852">
        <f>IF(FC34=0,0,FC34/FC30)</f>
        <v>2103295.9</v>
      </c>
      <c r="FD35" s="848"/>
      <c r="FE35" s="848"/>
      <c r="FF35" s="851"/>
      <c r="FG35" s="852">
        <f>IF(FG34=0,0,FG34/FG30)</f>
        <v>32549.7</v>
      </c>
      <c r="FH35" s="848"/>
      <c r="FI35" s="848"/>
      <c r="FJ35" s="851"/>
      <c r="FK35" s="852">
        <f>IF(FK34=0,0,FK34/FK30)</f>
        <v>5139.45</v>
      </c>
      <c r="FL35" s="848"/>
      <c r="FM35" s="848"/>
      <c r="FN35" s="851"/>
      <c r="FO35" s="687">
        <f>IF(FO34=0,0,FO34/FO30)</f>
        <v>587089.57499999995</v>
      </c>
      <c r="FP35" s="825"/>
      <c r="FQ35" s="825"/>
      <c r="FR35" s="826"/>
      <c r="FS35" s="852">
        <f>IF(FS34=0,0,FS34/FS30)</f>
        <v>36815.125</v>
      </c>
      <c r="FT35" s="848"/>
      <c r="FU35" s="848"/>
      <c r="FV35" s="851"/>
      <c r="FW35" s="852">
        <f>IF(FW34=0,0,FW34/FW30)</f>
        <v>322240.82500000001</v>
      </c>
      <c r="FX35" s="848"/>
      <c r="FY35" s="848"/>
      <c r="FZ35" s="851"/>
      <c r="GA35" s="852">
        <f>IF(GA34=0,0,GA34/GA30)</f>
        <v>159738.27499999999</v>
      </c>
      <c r="GB35" s="848"/>
      <c r="GC35" s="848"/>
      <c r="GD35" s="851"/>
      <c r="GE35" s="687">
        <f>IF(GE34=0,0,GE34/GE30)</f>
        <v>131234.47500000001</v>
      </c>
      <c r="GF35" s="825"/>
      <c r="GG35" s="825"/>
      <c r="GH35" s="826"/>
      <c r="GI35" s="687">
        <f>IF(GI34=0,0,GI34/GI30)</f>
        <v>79915.199999999997</v>
      </c>
      <c r="GJ35" s="825"/>
      <c r="GK35" s="825"/>
      <c r="GL35" s="826"/>
      <c r="GM35" s="687">
        <f>IF(GM34=0,0,GM34/GM30)</f>
        <v>547643.32499999995</v>
      </c>
      <c r="GN35" s="825"/>
      <c r="GO35" s="825"/>
      <c r="GP35" s="826"/>
      <c r="GQ35" s="687">
        <f>IF(GQ34=0,0,GQ34/GQ30)</f>
        <v>20431.5</v>
      </c>
      <c r="GR35" s="825"/>
      <c r="GS35" s="825"/>
      <c r="GT35" s="826"/>
      <c r="GU35" s="687">
        <f>IF(GU34=0,0,GU34/GU30)</f>
        <v>120999.625</v>
      </c>
      <c r="GV35" s="825"/>
      <c r="GW35" s="825"/>
      <c r="GX35" s="826"/>
      <c r="GY35" s="687">
        <f>IF(GY34=0,0,GY34/GY30)</f>
        <v>527929.15</v>
      </c>
      <c r="GZ35" s="825"/>
      <c r="HA35" s="825"/>
      <c r="HB35" s="826"/>
      <c r="HC35" s="852">
        <f>IF(HC34=0,0,HC34/HC30)</f>
        <v>85615.45</v>
      </c>
      <c r="HD35" s="848"/>
      <c r="HE35" s="848"/>
      <c r="HF35" s="851"/>
      <c r="HG35" s="687">
        <f>IF(HG34=0,0,HG34/HG30)</f>
        <v>83887.824999999997</v>
      </c>
      <c r="HH35" s="825"/>
      <c r="HI35" s="825"/>
      <c r="HJ35" s="826"/>
      <c r="HK35" s="687">
        <f>IF(HK34=0,0,HK34/HK30)</f>
        <v>19479.3</v>
      </c>
      <c r="HL35" s="825"/>
      <c r="HM35" s="825"/>
      <c r="HN35" s="826"/>
      <c r="HO35" s="852">
        <f>IF(HO34=0,0,HO34/HO30)</f>
        <v>155284.67499999999</v>
      </c>
      <c r="HP35" s="848"/>
      <c r="HQ35" s="848"/>
      <c r="HR35" s="851"/>
      <c r="HS35" s="852">
        <f>IF(HS34=0,0,HS34/HS30)</f>
        <v>598691.05000000005</v>
      </c>
      <c r="HT35" s="848"/>
      <c r="HU35" s="848"/>
      <c r="HV35" s="851"/>
      <c r="HW35" s="852">
        <f>IF(HW34=0,0,HW34/HW30)</f>
        <v>544775.25</v>
      </c>
      <c r="HX35" s="848"/>
      <c r="HY35" s="848"/>
      <c r="HZ35" s="851"/>
      <c r="IA35" s="852">
        <f>IF(IA34=0,0,IA34/IA30)</f>
        <v>3009538.9</v>
      </c>
      <c r="IB35" s="848"/>
      <c r="IC35" s="848"/>
      <c r="ID35" s="851"/>
      <c r="IE35" s="852">
        <f>IF(IE34=0,0,IE34/IE30)</f>
        <v>3751441.6</v>
      </c>
      <c r="IF35" s="848"/>
      <c r="IG35" s="848"/>
      <c r="IH35" s="851"/>
      <c r="II35" s="852">
        <f>IF(II34=0,0,II34/II30)</f>
        <v>384860.02500000002</v>
      </c>
      <c r="IJ35" s="848"/>
      <c r="IK35" s="848"/>
      <c r="IL35" s="848"/>
      <c r="IM35" s="852">
        <f>IF(IM34=0,0,IM34/IM30)</f>
        <v>12895.4</v>
      </c>
      <c r="IN35" s="848"/>
      <c r="IO35" s="848"/>
      <c r="IP35" s="851"/>
      <c r="IQ35" s="852">
        <f>IF(IQ34=0,0,IQ34/IQ30)</f>
        <v>2719.0749999999998</v>
      </c>
      <c r="IR35" s="848"/>
      <c r="IS35" s="848"/>
      <c r="IT35" s="851"/>
      <c r="IU35" s="852">
        <f>IF(IU34=0,0,IU34/IU30)</f>
        <v>1892.375</v>
      </c>
      <c r="IV35" s="848"/>
      <c r="IW35" s="848"/>
      <c r="IX35" s="851"/>
      <c r="IY35" s="852">
        <f>IF(IY34=0,0,IY34/IY30)</f>
        <v>354012.55</v>
      </c>
      <c r="IZ35" s="848"/>
      <c r="JA35" s="848"/>
      <c r="JB35" s="851"/>
      <c r="JC35" s="852">
        <f>IF(JC34=0,0,JC34/JC30)</f>
        <v>12775.225</v>
      </c>
      <c r="JD35" s="848"/>
      <c r="JE35" s="848"/>
      <c r="JF35" s="851"/>
      <c r="JG35" s="852">
        <f>IF(JG34=0,0,JG34/JG30)</f>
        <v>18875.95</v>
      </c>
      <c r="JH35" s="848"/>
      <c r="JI35" s="848"/>
      <c r="JJ35" s="851"/>
      <c r="JK35" s="852">
        <f>IF(JK34=0,0,JK34/JK30)</f>
        <v>406.95</v>
      </c>
      <c r="JL35" s="848"/>
      <c r="JM35" s="848"/>
      <c r="JN35" s="851"/>
      <c r="JO35" s="852">
        <f>IF(JO34=0,0,JO34/JO30)</f>
        <v>406.95</v>
      </c>
      <c r="JP35" s="848"/>
      <c r="JQ35" s="848"/>
      <c r="JR35" s="851"/>
      <c r="JS35" s="852">
        <f>IF(JS34=0,0,JS34/JS30)</f>
        <v>21471.924999999999</v>
      </c>
      <c r="JT35" s="848"/>
      <c r="JU35" s="848"/>
      <c r="JV35" s="851"/>
      <c r="JW35" s="852">
        <f>IF(JW34=0,0,JW34/JW30)</f>
        <v>21471.924999999999</v>
      </c>
      <c r="JX35" s="848"/>
      <c r="JY35" s="848"/>
      <c r="JZ35" s="851"/>
      <c r="KA35" s="852">
        <f>IF(KA34=0,0,KA34/KA30)</f>
        <v>5897.3</v>
      </c>
      <c r="KB35" s="848"/>
      <c r="KC35" s="848"/>
      <c r="KD35" s="851"/>
      <c r="KE35" s="852">
        <f>IF(KE34=0,0,KE34/KE30)</f>
        <v>417945.02500000002</v>
      </c>
      <c r="KF35" s="848"/>
      <c r="KG35" s="848"/>
      <c r="KH35" s="851"/>
      <c r="KI35" s="852">
        <f>IF(KI34=0,0,KI34/KI30)</f>
        <v>0</v>
      </c>
      <c r="KJ35" s="848"/>
      <c r="KK35" s="848"/>
      <c r="KL35" s="851"/>
      <c r="KM35" s="852">
        <f>IF(KM34=0,0,KM34/KM30)</f>
        <v>40111.35</v>
      </c>
      <c r="KN35" s="848"/>
      <c r="KO35" s="848"/>
      <c r="KP35" s="851"/>
      <c r="KQ35" s="852">
        <f>IF(KQ34=0,0,KQ34/KQ30)</f>
        <v>0</v>
      </c>
      <c r="KR35" s="848"/>
      <c r="KS35" s="848"/>
      <c r="KT35" s="851"/>
      <c r="KU35" s="852">
        <f>IF(KU34=0,0,KU34/KU30)</f>
        <v>775234.22499999998</v>
      </c>
      <c r="KV35" s="861"/>
      <c r="KW35" s="861"/>
      <c r="KX35" s="851"/>
      <c r="KY35" s="852">
        <f>IF(KY34=0,0,KY34/KY30)</f>
        <v>159215.5</v>
      </c>
      <c r="KZ35" s="861"/>
      <c r="LA35" s="861"/>
      <c r="LB35" s="851"/>
      <c r="LC35" s="852">
        <f>IF(LC34=0,0,LC34/LC30)</f>
        <v>101904.125</v>
      </c>
      <c r="LD35" s="848"/>
      <c r="LE35" s="848"/>
      <c r="LF35" s="851"/>
      <c r="LG35" s="852">
        <f>IF(LG34=0,0,LG34/LG30)</f>
        <v>2913.0749999999998</v>
      </c>
      <c r="LH35" s="848"/>
      <c r="LI35" s="848"/>
      <c r="LJ35" s="851"/>
      <c r="LK35" s="852">
        <f>IF(LK34=0,0,LK34/LK30)</f>
        <v>461497.77500000002</v>
      </c>
      <c r="LL35" s="848"/>
      <c r="LM35" s="848"/>
      <c r="LN35" s="851"/>
      <c r="LO35" s="852">
        <f>IF(LO34=0,0,LO34/LO30)</f>
        <v>651197.42500000005</v>
      </c>
      <c r="LP35" s="861"/>
      <c r="LQ35" s="861"/>
      <c r="LR35" s="761"/>
      <c r="LS35" s="852">
        <f>IF(LS34=0,0,LS34/LS30)</f>
        <v>78291.024999999994</v>
      </c>
      <c r="LT35" s="861"/>
      <c r="LU35" s="861"/>
      <c r="LV35" s="761"/>
      <c r="LW35" s="852">
        <f>IF(LW34=0,0,LW34/LW30)</f>
        <v>882337.57499999995</v>
      </c>
      <c r="LX35" s="861"/>
      <c r="LY35" s="861"/>
      <c r="LZ35" s="761"/>
      <c r="MA35" s="852">
        <f>IF(MA34=0,0,MA34/MA30)</f>
        <v>450589.4</v>
      </c>
      <c r="MB35" s="861"/>
      <c r="MC35" s="861"/>
      <c r="MD35" s="761"/>
      <c r="ME35" s="852">
        <f>IF(ME34=0,0,ME34/ME30)</f>
        <v>950890.625</v>
      </c>
      <c r="MF35" s="861"/>
      <c r="MG35" s="861"/>
      <c r="MH35" s="761"/>
      <c r="MI35" s="852">
        <f>IF(MI34=0,0,MI34/MI30)</f>
        <v>307873.8</v>
      </c>
      <c r="MJ35" s="861"/>
      <c r="MK35" s="861"/>
      <c r="ML35" s="761"/>
      <c r="MM35" s="852">
        <f>IF(MM34=0,0,MM34/MM30)</f>
        <v>114350.95</v>
      </c>
      <c r="MN35" s="861"/>
      <c r="MO35" s="861"/>
      <c r="MP35" s="761"/>
      <c r="MQ35" s="852">
        <f>IF(MQ34=0,0,MQ34/MQ30)</f>
        <v>928831.9</v>
      </c>
      <c r="MR35" s="861"/>
      <c r="MS35" s="861"/>
      <c r="MT35" s="761"/>
      <c r="MU35" s="852">
        <f>IF(MU34=0,0,MU34/MU30)</f>
        <v>120749.675</v>
      </c>
      <c r="MV35" s="861"/>
      <c r="MW35" s="861"/>
      <c r="MX35" s="761"/>
      <c r="MY35" s="852">
        <f>IF(MY34=0,0,MY34/MY30)</f>
        <v>1280223.625</v>
      </c>
      <c r="MZ35" s="861"/>
      <c r="NA35" s="861"/>
      <c r="NB35" s="761"/>
      <c r="NC35" s="852">
        <f>IF(NC34=0,0,NC34/NC30)</f>
        <v>50000</v>
      </c>
      <c r="ND35" s="861"/>
      <c r="NE35" s="861"/>
      <c r="NF35" s="761"/>
      <c r="NG35" s="852">
        <f>IF(NG34=0,0,NG34/NG30)</f>
        <v>155532.92499999999</v>
      </c>
      <c r="NH35" s="861"/>
      <c r="NI35" s="861"/>
      <c r="NJ35" s="761"/>
      <c r="NK35" s="852">
        <f>IF(NK34=0,0,NK34/NK30)</f>
        <v>29132.55</v>
      </c>
      <c r="NL35" s="861"/>
      <c r="NM35" s="861"/>
      <c r="NN35" s="761"/>
      <c r="NO35" s="852">
        <f>IF(NO34=0,0,NO34/NO30)</f>
        <v>299850.22499999998</v>
      </c>
      <c r="NP35" s="861"/>
      <c r="NQ35" s="861"/>
      <c r="NR35" s="761"/>
      <c r="NS35" s="852">
        <f>IF(NS34=0,0,NS34/NS30)</f>
        <v>169568.45</v>
      </c>
      <c r="NT35" s="861"/>
      <c r="NU35" s="861"/>
      <c r="NV35" s="761"/>
      <c r="NW35" s="852">
        <f>IF(NW34=0,0,NW34/NW30)</f>
        <v>579648.25</v>
      </c>
      <c r="NX35" s="861"/>
      <c r="NY35" s="861"/>
      <c r="NZ35" s="761"/>
      <c r="OA35" s="852">
        <f>IF(OA34=0,0,OA34/OA30)</f>
        <v>312230.65000000002</v>
      </c>
      <c r="OB35" s="861"/>
      <c r="OC35" s="861"/>
      <c r="OD35" s="761"/>
      <c r="OE35" s="852">
        <f>IF(OE34=0,0,OE34/OE30)</f>
        <v>25158.875</v>
      </c>
      <c r="OF35" s="861"/>
      <c r="OG35" s="861"/>
      <c r="OH35" s="761"/>
      <c r="OI35" s="852">
        <f>IF(OI34=0,0,OI34/OI30)</f>
        <v>109957.675</v>
      </c>
      <c r="OJ35" s="861"/>
      <c r="OK35" s="861"/>
      <c r="OL35" s="761"/>
      <c r="OM35" s="852">
        <f>IF(OM34=0,0,OM34/OM30)</f>
        <v>141118.54999999999</v>
      </c>
      <c r="ON35" s="861"/>
      <c r="OO35" s="861"/>
      <c r="OP35" s="761"/>
      <c r="OQ35" s="852">
        <f>IF(OQ34=0,0,OQ34/OQ30)</f>
        <v>1865159.05</v>
      </c>
      <c r="OR35" s="861"/>
      <c r="OS35" s="861"/>
      <c r="OT35" s="761"/>
      <c r="OU35" s="852">
        <f>IF(OU34=0,0,OU34/OU30)</f>
        <v>754020.67500000005</v>
      </c>
      <c r="OV35" s="861"/>
      <c r="OW35" s="861"/>
      <c r="OX35" s="761"/>
      <c r="OY35" s="852">
        <f>IF(OY34=0,0,OY34/OY30)</f>
        <v>514261.35</v>
      </c>
      <c r="OZ35" s="861"/>
      <c r="PA35" s="861"/>
      <c r="PB35" s="761"/>
      <c r="PC35" s="852">
        <f>IF(PC34=0,0,PC34/PC30)</f>
        <v>547717.625</v>
      </c>
      <c r="PD35" s="861"/>
      <c r="PE35" s="861"/>
      <c r="PF35" s="761"/>
      <c r="PG35" s="852">
        <f>IF(PG34=0,0,PG34/PG30)</f>
        <v>4875000</v>
      </c>
      <c r="PH35" s="861"/>
      <c r="PI35" s="861"/>
      <c r="PJ35" s="761"/>
      <c r="PK35" s="852">
        <f>IF(PK34=0,0,PK34/PK30)</f>
        <v>45861.775000000001</v>
      </c>
      <c r="PL35" s="861"/>
      <c r="PM35" s="861"/>
      <c r="PN35" s="761"/>
      <c r="PO35" s="852">
        <f>IF(PO34=0,0,PO34/PO30)</f>
        <v>2851382.9424999999</v>
      </c>
      <c r="PP35" s="861"/>
      <c r="PQ35" s="861"/>
      <c r="PR35" s="761"/>
      <c r="PS35" s="852">
        <f>IF(PS34=0,0,PS34/PS30)</f>
        <v>189634.42499999999</v>
      </c>
      <c r="PT35" s="861"/>
      <c r="PU35" s="861"/>
      <c r="PV35" s="761"/>
      <c r="PW35" s="852">
        <f>IF(PW34=0,0,PW34/PW30)</f>
        <v>351870.15</v>
      </c>
      <c r="PX35" s="861"/>
      <c r="PY35" s="861"/>
      <c r="PZ35" s="761"/>
      <c r="QA35" s="852">
        <f>IF(QA34=0,0,QA34/QA30)</f>
        <v>991356.9</v>
      </c>
      <c r="QB35" s="861"/>
      <c r="QC35" s="861"/>
      <c r="QD35" s="761"/>
      <c r="QE35" s="852">
        <f>IF(QE34=0,0,QE34/QE30)</f>
        <v>129229.9</v>
      </c>
      <c r="QF35" s="861"/>
      <c r="QG35" s="861"/>
      <c r="QH35" s="761"/>
      <c r="QI35" s="852">
        <f>IF(QI34=0,0,QI34/QI30)</f>
        <v>75000</v>
      </c>
      <c r="QJ35" s="861"/>
      <c r="QK35" s="861"/>
      <c r="QL35" s="761"/>
      <c r="QM35" s="852">
        <f>IF(QM34=0,0,QM34/QM30)</f>
        <v>25000</v>
      </c>
      <c r="QN35" s="861"/>
      <c r="QO35" s="861"/>
      <c r="QP35" s="761"/>
      <c r="QQ35" s="852">
        <f>IF(QQ34=0,0,QQ34/QQ30)</f>
        <v>191490.52499999999</v>
      </c>
      <c r="QR35" s="861"/>
      <c r="QS35" s="861"/>
      <c r="QT35" s="761"/>
      <c r="QU35" s="852">
        <f>IF(QU34=0,0,QU34/QU30)</f>
        <v>476076.42499999999</v>
      </c>
      <c r="QV35" s="861"/>
      <c r="QW35" s="861"/>
      <c r="QX35" s="761"/>
      <c r="QY35" s="852">
        <f>IF(QY34=0,0,QY34/QY30)</f>
        <v>19104.599999999999</v>
      </c>
      <c r="QZ35" s="861"/>
      <c r="RA35" s="861"/>
      <c r="RB35" s="761"/>
      <c r="RC35" s="852">
        <f>IF(RC34=0,0,RC34/RC30)</f>
        <v>30439.95</v>
      </c>
      <c r="RD35" s="861"/>
      <c r="RE35" s="861"/>
      <c r="RF35" s="761"/>
      <c r="RG35" s="852">
        <f>IF(RG34=0,0,RG34/RG30)</f>
        <v>34137.824999999997</v>
      </c>
      <c r="RH35" s="861"/>
      <c r="RI35" s="861"/>
      <c r="RJ35" s="761"/>
      <c r="RK35" s="852">
        <f>IF(RK34=0,0,RK34/RK30)</f>
        <v>97025.675000000003</v>
      </c>
      <c r="RL35" s="861"/>
      <c r="RM35" s="861"/>
      <c r="RN35" s="761"/>
      <c r="RO35" s="852">
        <f>IF(RO34=0,0,RO34/RO30)</f>
        <v>512827.375</v>
      </c>
      <c r="RP35" s="861"/>
      <c r="RQ35" s="861"/>
      <c r="RR35" s="761"/>
      <c r="RS35" s="852">
        <f>IF(RS34=0,0,RS34/RS30)</f>
        <v>628339.19999999995</v>
      </c>
      <c r="RT35" s="861"/>
      <c r="RU35" s="861"/>
      <c r="RV35" s="761"/>
      <c r="RW35" s="852">
        <f>IF(RW34=0,0,RW34/RW30)</f>
        <v>623895.77500000002</v>
      </c>
      <c r="RX35" s="861"/>
      <c r="RY35" s="861"/>
      <c r="RZ35" s="761"/>
      <c r="SA35" s="852">
        <f>IF(SA34=0,0,SA34/SA30)</f>
        <v>682135.65</v>
      </c>
      <c r="SB35" s="861"/>
      <c r="SC35" s="861"/>
      <c r="SD35" s="761"/>
      <c r="SE35" s="852">
        <f>IF(SE34=0,0,SE34/SE30)</f>
        <v>79462.399999999994</v>
      </c>
      <c r="SF35" s="861"/>
      <c r="SG35" s="861"/>
      <c r="SH35" s="761"/>
      <c r="SI35" s="852">
        <f>IF(SI34=0,0,SI34/SI30)</f>
        <v>86036.524999999994</v>
      </c>
      <c r="SJ35" s="861"/>
      <c r="SK35" s="861"/>
      <c r="SL35" s="761"/>
      <c r="SM35" s="852">
        <f>IF(SM34=0,0,SM34/SM30)</f>
        <v>697372.57499999995</v>
      </c>
      <c r="SN35" s="861"/>
      <c r="SO35" s="861"/>
      <c r="SP35" s="761"/>
      <c r="SQ35" s="852">
        <f>IF(SQ34=0,0,SQ34/SQ30)</f>
        <v>67808.324999999997</v>
      </c>
      <c r="SR35" s="861"/>
      <c r="SS35" s="861"/>
      <c r="ST35" s="761"/>
      <c r="SU35" s="852">
        <f>IF(SU34=0,0,SU34/SU30)</f>
        <v>392581.875</v>
      </c>
      <c r="SV35" s="861"/>
      <c r="SW35" s="861"/>
      <c r="SX35" s="761"/>
      <c r="SY35" s="852">
        <f>IF(SY34=0,0,SY34/SY30)</f>
        <v>11937.025</v>
      </c>
      <c r="SZ35" s="861"/>
      <c r="TA35" s="861"/>
      <c r="TB35" s="761"/>
      <c r="TC35" s="852">
        <f>IF(TC34=0,0,TC34/TC30)</f>
        <v>53624.800000000003</v>
      </c>
      <c r="TD35" s="861"/>
      <c r="TE35" s="861"/>
      <c r="TF35" s="761"/>
      <c r="TG35" s="852">
        <f>IF(TG34=0,0,TG34/TG30)</f>
        <v>350000</v>
      </c>
      <c r="TH35" s="861"/>
      <c r="TI35" s="861"/>
      <c r="TJ35" s="761"/>
      <c r="TK35" s="852">
        <f>IF(TK34=0,0,TK34/TK30)</f>
        <v>700082.375</v>
      </c>
      <c r="TL35" s="861"/>
      <c r="TM35" s="861"/>
      <c r="TN35" s="761"/>
      <c r="TO35" s="852">
        <f>IF(TO34=0,0,TO34/TO30)</f>
        <v>370022.25</v>
      </c>
      <c r="TP35" s="861"/>
      <c r="TQ35" s="861"/>
      <c r="TR35" s="761"/>
      <c r="TS35" s="852">
        <f>IF(TS34=0,0,TS34/TS30)</f>
        <v>40508.474999999999</v>
      </c>
      <c r="TT35" s="861"/>
      <c r="TU35" s="861"/>
      <c r="TV35" s="761"/>
      <c r="TW35" s="852">
        <f>IF(TW34=0,0,TW34/TW30)</f>
        <v>1662099.6</v>
      </c>
      <c r="TX35" s="861"/>
      <c r="TY35" s="861"/>
      <c r="TZ35" s="761"/>
      <c r="UA35" s="852">
        <f>IF(UA34=0,0,UA34/UA30)</f>
        <v>660035.17500000005</v>
      </c>
      <c r="UB35" s="861"/>
      <c r="UC35" s="861"/>
      <c r="UD35" s="761"/>
      <c r="UE35" s="852">
        <f>IF(UE34=0,0,UE34/UE30)</f>
        <v>548368.57499999995</v>
      </c>
      <c r="UF35" s="861"/>
      <c r="UG35" s="861"/>
      <c r="UH35" s="761"/>
      <c r="UI35" s="852">
        <f>IF(UI34=0,0,UI34/UI30)</f>
        <v>197404.85</v>
      </c>
      <c r="UK35" s="861"/>
      <c r="UL35" s="761"/>
      <c r="UM35" s="852">
        <f>IF(UM34=0,0,UM34/UM30)</f>
        <v>693266.85</v>
      </c>
      <c r="UN35" s="861"/>
      <c r="UO35" s="861"/>
      <c r="UP35" s="761"/>
      <c r="UQ35" s="852">
        <f>IF(UQ34=0,0,UQ34/UQ30)</f>
        <v>858787.95</v>
      </c>
      <c r="UR35" s="861"/>
      <c r="US35" s="861"/>
      <c r="UT35" s="761"/>
      <c r="UU35" s="852">
        <f>IF(UU34=0,0,UU34/UU30)</f>
        <v>500000</v>
      </c>
      <c r="UV35" s="861"/>
      <c r="UW35" s="861"/>
      <c r="UX35" s="761"/>
      <c r="UY35" s="852">
        <f>IF(UY34=0,0,UY34/UY30)</f>
        <v>1000000</v>
      </c>
      <c r="UZ35" s="861"/>
      <c r="VA35" s="861"/>
      <c r="VB35" s="761"/>
      <c r="VC35" s="852">
        <f>IF(VC34=0,0,VC34/VC30)</f>
        <v>571879.25</v>
      </c>
      <c r="VD35" s="861"/>
      <c r="VE35" s="861"/>
      <c r="VF35" s="761"/>
      <c r="VG35" s="852">
        <f>IF(VG34=0,0,VG34/VG30)</f>
        <v>625000</v>
      </c>
      <c r="VH35" s="861"/>
      <c r="VI35" s="861"/>
      <c r="VJ35" s="761"/>
      <c r="VK35" s="767"/>
      <c r="VL35" s="856" t="s">
        <v>240</v>
      </c>
      <c r="VM35" s="858" t="s">
        <v>240</v>
      </c>
    </row>
    <row r="36" spans="1:585" s="840" customFormat="1">
      <c r="A36" s="1144">
        <v>18</v>
      </c>
      <c r="B36" s="1003" t="s">
        <v>61</v>
      </c>
      <c r="C36" s="1003"/>
      <c r="D36" s="710">
        <v>18</v>
      </c>
      <c r="E36" s="756" t="s">
        <v>61</v>
      </c>
      <c r="F36" s="859"/>
      <c r="G36" s="683">
        <v>12</v>
      </c>
      <c r="H36" s="827"/>
      <c r="I36" s="827"/>
      <c r="J36" s="828"/>
      <c r="K36" s="683">
        <v>7</v>
      </c>
      <c r="L36" s="827"/>
      <c r="M36" s="827"/>
      <c r="N36" s="828"/>
      <c r="O36" s="684">
        <v>9</v>
      </c>
      <c r="P36" s="827"/>
      <c r="Q36" s="827"/>
      <c r="R36" s="828"/>
      <c r="S36" s="684">
        <v>4</v>
      </c>
      <c r="T36" s="827"/>
      <c r="U36" s="827"/>
      <c r="V36" s="828"/>
      <c r="W36" s="684">
        <v>8</v>
      </c>
      <c r="X36" s="827"/>
      <c r="Y36" s="827"/>
      <c r="Z36" s="828"/>
      <c r="AA36" s="684">
        <v>10</v>
      </c>
      <c r="AB36" s="827"/>
      <c r="AC36" s="827"/>
      <c r="AD36" s="828"/>
      <c r="AE36" s="684">
        <v>11</v>
      </c>
      <c r="AF36" s="827"/>
      <c r="AG36" s="827"/>
      <c r="AH36" s="828"/>
      <c r="AI36" s="684">
        <v>4</v>
      </c>
      <c r="AJ36" s="827"/>
      <c r="AK36" s="827"/>
      <c r="AL36" s="828"/>
      <c r="AM36" s="684">
        <v>4</v>
      </c>
      <c r="AN36" s="827"/>
      <c r="AO36" s="827"/>
      <c r="AP36" s="828"/>
      <c r="AQ36" s="684">
        <v>4</v>
      </c>
      <c r="AR36" s="827"/>
      <c r="AS36" s="827"/>
      <c r="AT36" s="828"/>
      <c r="AU36" s="684">
        <v>6</v>
      </c>
      <c r="AV36" s="827"/>
      <c r="AW36" s="827"/>
      <c r="AX36" s="828"/>
      <c r="AY36" s="684">
        <v>12</v>
      </c>
      <c r="AZ36" s="827"/>
      <c r="BA36" s="827"/>
      <c r="BB36" s="828"/>
      <c r="BC36" s="684">
        <v>7</v>
      </c>
      <c r="BD36" s="827"/>
      <c r="BE36" s="827"/>
      <c r="BF36" s="828"/>
      <c r="BG36" s="684">
        <v>4</v>
      </c>
      <c r="BH36" s="827"/>
      <c r="BI36" s="827"/>
      <c r="BJ36" s="828"/>
      <c r="BK36" s="684">
        <v>6</v>
      </c>
      <c r="BL36" s="827"/>
      <c r="BM36" s="827"/>
      <c r="BN36" s="828"/>
      <c r="BO36" s="684">
        <v>9</v>
      </c>
      <c r="BP36" s="827"/>
      <c r="BQ36" s="827"/>
      <c r="BR36" s="828"/>
      <c r="BS36" s="684">
        <v>12</v>
      </c>
      <c r="BT36" s="827"/>
      <c r="BU36" s="827"/>
      <c r="BV36" s="828"/>
      <c r="BW36" s="684">
        <v>4</v>
      </c>
      <c r="BX36" s="827"/>
      <c r="BY36" s="827"/>
      <c r="BZ36" s="828"/>
      <c r="CA36" s="684">
        <v>5</v>
      </c>
      <c r="CB36" s="827"/>
      <c r="CC36" s="827"/>
      <c r="CD36" s="828"/>
      <c r="CE36" s="684">
        <v>9</v>
      </c>
      <c r="CF36" s="827"/>
      <c r="CG36" s="827"/>
      <c r="CH36" s="828"/>
      <c r="CI36" s="684">
        <v>5</v>
      </c>
      <c r="CJ36" s="827"/>
      <c r="CK36" s="827"/>
      <c r="CL36" s="828"/>
      <c r="CM36" s="684">
        <v>12</v>
      </c>
      <c r="CN36" s="827"/>
      <c r="CO36" s="827"/>
      <c r="CP36" s="828"/>
      <c r="CQ36" s="850">
        <v>6</v>
      </c>
      <c r="CR36" s="853"/>
      <c r="CS36" s="853"/>
      <c r="CT36" s="854"/>
      <c r="CU36" s="684">
        <v>5</v>
      </c>
      <c r="CV36" s="827"/>
      <c r="CW36" s="827"/>
      <c r="CX36" s="828"/>
      <c r="CY36" s="684"/>
      <c r="CZ36" s="827"/>
      <c r="DA36" s="827"/>
      <c r="DB36" s="828"/>
      <c r="DC36" s="850">
        <v>12</v>
      </c>
      <c r="DD36" s="853"/>
      <c r="DE36" s="853"/>
      <c r="DF36" s="854"/>
      <c r="DG36" s="850">
        <v>5</v>
      </c>
      <c r="DH36" s="853"/>
      <c r="DI36" s="853"/>
      <c r="DJ36" s="854"/>
      <c r="DK36" s="684">
        <v>7</v>
      </c>
      <c r="DL36" s="827"/>
      <c r="DM36" s="827"/>
      <c r="DN36" s="828"/>
      <c r="DO36" s="857">
        <v>12</v>
      </c>
      <c r="DP36" s="853"/>
      <c r="DQ36" s="853"/>
      <c r="DR36" s="854"/>
      <c r="DS36" s="684">
        <v>3</v>
      </c>
      <c r="DT36" s="827"/>
      <c r="DU36" s="827"/>
      <c r="DV36" s="828"/>
      <c r="DW36" s="850">
        <v>6</v>
      </c>
      <c r="DX36" s="853"/>
      <c r="DY36" s="853"/>
      <c r="DZ36" s="854"/>
      <c r="EA36" s="850">
        <v>5</v>
      </c>
      <c r="EB36" s="853"/>
      <c r="EC36" s="853"/>
      <c r="ED36" s="854"/>
      <c r="EE36" s="684">
        <v>12</v>
      </c>
      <c r="EF36" s="827"/>
      <c r="EG36" s="827"/>
      <c r="EH36" s="828"/>
      <c r="EI36" s="684">
        <v>8</v>
      </c>
      <c r="EJ36" s="827"/>
      <c r="EK36" s="827"/>
      <c r="EL36" s="828"/>
      <c r="EM36" s="850">
        <v>12</v>
      </c>
      <c r="EN36" s="853"/>
      <c r="EO36" s="853"/>
      <c r="EP36" s="854"/>
      <c r="EQ36" s="850">
        <v>6</v>
      </c>
      <c r="ER36" s="853"/>
      <c r="ES36" s="853"/>
      <c r="ET36" s="854"/>
      <c r="EU36" s="684">
        <v>6</v>
      </c>
      <c r="EV36" s="827"/>
      <c r="EW36" s="827"/>
      <c r="EX36" s="828"/>
      <c r="EY36" s="684">
        <v>2</v>
      </c>
      <c r="EZ36" s="827"/>
      <c r="FA36" s="827"/>
      <c r="FB36" s="828"/>
      <c r="FC36" s="850">
        <v>10</v>
      </c>
      <c r="FD36" s="853"/>
      <c r="FE36" s="853"/>
      <c r="FF36" s="854"/>
      <c r="FG36" s="850">
        <v>2</v>
      </c>
      <c r="FH36" s="853"/>
      <c r="FI36" s="853"/>
      <c r="FJ36" s="854"/>
      <c r="FK36" s="850">
        <v>6</v>
      </c>
      <c r="FL36" s="853"/>
      <c r="FM36" s="853"/>
      <c r="FN36" s="854"/>
      <c r="FO36" s="684">
        <v>6</v>
      </c>
      <c r="FP36" s="827"/>
      <c r="FQ36" s="827"/>
      <c r="FR36" s="828"/>
      <c r="FS36" s="850">
        <v>9</v>
      </c>
      <c r="FT36" s="853"/>
      <c r="FU36" s="853"/>
      <c r="FV36" s="854"/>
      <c r="FW36" s="850">
        <v>5</v>
      </c>
      <c r="FX36" s="853"/>
      <c r="FY36" s="853"/>
      <c r="FZ36" s="854"/>
      <c r="GA36" s="850">
        <v>3</v>
      </c>
      <c r="GB36" s="853"/>
      <c r="GC36" s="853"/>
      <c r="GD36" s="854"/>
      <c r="GE36" s="684">
        <v>6</v>
      </c>
      <c r="GF36" s="827"/>
      <c r="GG36" s="827"/>
      <c r="GH36" s="828"/>
      <c r="GI36" s="684">
        <v>8</v>
      </c>
      <c r="GJ36" s="827"/>
      <c r="GK36" s="827"/>
      <c r="GL36" s="828"/>
      <c r="GM36" s="684">
        <v>11</v>
      </c>
      <c r="GN36" s="827"/>
      <c r="GO36" s="827"/>
      <c r="GP36" s="828"/>
      <c r="GQ36" s="684">
        <v>11</v>
      </c>
      <c r="GR36" s="827"/>
      <c r="GS36" s="827"/>
      <c r="GT36" s="828"/>
      <c r="GU36" s="684">
        <v>11</v>
      </c>
      <c r="GV36" s="827"/>
      <c r="GW36" s="827"/>
      <c r="GX36" s="828"/>
      <c r="GY36" s="684">
        <v>6</v>
      </c>
      <c r="GZ36" s="827"/>
      <c r="HA36" s="827"/>
      <c r="HB36" s="828"/>
      <c r="HC36" s="850">
        <v>5</v>
      </c>
      <c r="HD36" s="853"/>
      <c r="HE36" s="853"/>
      <c r="HF36" s="854"/>
      <c r="HG36" s="684">
        <v>9</v>
      </c>
      <c r="HH36" s="827"/>
      <c r="HI36" s="827"/>
      <c r="HJ36" s="828"/>
      <c r="HK36" s="684">
        <v>6</v>
      </c>
      <c r="HL36" s="827"/>
      <c r="HM36" s="827"/>
      <c r="HN36" s="828"/>
      <c r="HO36" s="850">
        <v>7</v>
      </c>
      <c r="HP36" s="853"/>
      <c r="HQ36" s="853"/>
      <c r="HR36" s="854"/>
      <c r="HS36" s="850">
        <v>12</v>
      </c>
      <c r="HT36" s="853"/>
      <c r="HU36" s="853"/>
      <c r="HV36" s="854"/>
      <c r="HW36" s="850">
        <v>5</v>
      </c>
      <c r="HX36" s="853"/>
      <c r="HY36" s="853"/>
      <c r="HZ36" s="854"/>
      <c r="IA36" s="850">
        <v>5</v>
      </c>
      <c r="IB36" s="853"/>
      <c r="IC36" s="853"/>
      <c r="ID36" s="854"/>
      <c r="IE36" s="850">
        <v>5</v>
      </c>
      <c r="IF36" s="853"/>
      <c r="IG36" s="853"/>
      <c r="IH36" s="854"/>
      <c r="II36" s="850">
        <v>5</v>
      </c>
      <c r="IJ36" s="853"/>
      <c r="IK36" s="853"/>
      <c r="IL36" s="853"/>
      <c r="IM36" s="850">
        <v>6</v>
      </c>
      <c r="IN36" s="853"/>
      <c r="IO36" s="853"/>
      <c r="IP36" s="854"/>
      <c r="IQ36" s="850">
        <v>12</v>
      </c>
      <c r="IR36" s="853"/>
      <c r="IS36" s="853"/>
      <c r="IT36" s="854"/>
      <c r="IU36" s="850">
        <v>10</v>
      </c>
      <c r="IV36" s="853"/>
      <c r="IW36" s="853"/>
      <c r="IX36" s="854"/>
      <c r="IY36" s="850">
        <v>4</v>
      </c>
      <c r="IZ36" s="853"/>
      <c r="JA36" s="853"/>
      <c r="JB36" s="854"/>
      <c r="JC36" s="850">
        <v>7</v>
      </c>
      <c r="JD36" s="853"/>
      <c r="JE36" s="853"/>
      <c r="JF36" s="854"/>
      <c r="JG36" s="850">
        <v>2</v>
      </c>
      <c r="JH36" s="853"/>
      <c r="JI36" s="853"/>
      <c r="JJ36" s="854"/>
      <c r="JK36" s="850">
        <v>1</v>
      </c>
      <c r="JL36" s="853"/>
      <c r="JM36" s="853"/>
      <c r="JN36" s="854"/>
      <c r="JO36" s="850">
        <v>1</v>
      </c>
      <c r="JP36" s="853"/>
      <c r="JQ36" s="853"/>
      <c r="JR36" s="854"/>
      <c r="JS36" s="850">
        <v>1</v>
      </c>
      <c r="JT36" s="853"/>
      <c r="JU36" s="853"/>
      <c r="JV36" s="854"/>
      <c r="JW36" s="850">
        <v>1</v>
      </c>
      <c r="JX36" s="853"/>
      <c r="JY36" s="853"/>
      <c r="JZ36" s="854"/>
      <c r="KA36" s="850">
        <v>6</v>
      </c>
      <c r="KB36" s="853"/>
      <c r="KC36" s="853"/>
      <c r="KD36" s="854"/>
      <c r="KE36" s="850">
        <v>12</v>
      </c>
      <c r="KF36" s="853"/>
      <c r="KG36" s="853"/>
      <c r="KH36" s="854"/>
      <c r="KI36" s="850"/>
      <c r="KJ36" s="853"/>
      <c r="KK36" s="853"/>
      <c r="KL36" s="854"/>
      <c r="KM36" s="850">
        <v>1</v>
      </c>
      <c r="KN36" s="853"/>
      <c r="KO36" s="853"/>
      <c r="KP36" s="854"/>
      <c r="KQ36" s="850"/>
      <c r="KR36" s="853"/>
      <c r="KS36" s="853"/>
      <c r="KT36" s="854"/>
      <c r="KU36" s="850">
        <v>3</v>
      </c>
      <c r="KV36" s="853"/>
      <c r="KW36" s="853"/>
      <c r="KX36" s="854"/>
      <c r="KY36" s="850">
        <v>6</v>
      </c>
      <c r="KZ36" s="853"/>
      <c r="LA36" s="853"/>
      <c r="LB36" s="854"/>
      <c r="LC36" s="850">
        <v>5</v>
      </c>
      <c r="LD36" s="853"/>
      <c r="LE36" s="853"/>
      <c r="LF36" s="854"/>
      <c r="LG36" s="850">
        <v>12</v>
      </c>
      <c r="LH36" s="853"/>
      <c r="LI36" s="853"/>
      <c r="LJ36" s="854"/>
      <c r="LK36" s="850">
        <v>10</v>
      </c>
      <c r="LL36" s="853"/>
      <c r="LM36" s="853"/>
      <c r="LN36" s="854"/>
      <c r="LO36" s="850">
        <v>11</v>
      </c>
      <c r="LP36" s="853"/>
      <c r="LQ36" s="853"/>
      <c r="LR36" s="854"/>
      <c r="LS36" s="850">
        <v>12</v>
      </c>
      <c r="LT36" s="853"/>
      <c r="LU36" s="853"/>
      <c r="LV36" s="854"/>
      <c r="LW36" s="850">
        <v>5</v>
      </c>
      <c r="LX36" s="853"/>
      <c r="LY36" s="853"/>
      <c r="LZ36" s="854"/>
      <c r="MA36" s="850">
        <v>6</v>
      </c>
      <c r="MB36" s="853"/>
      <c r="MC36" s="853"/>
      <c r="MD36" s="854"/>
      <c r="ME36" s="850">
        <v>8</v>
      </c>
      <c r="MF36" s="853"/>
      <c r="MG36" s="853"/>
      <c r="MH36" s="854"/>
      <c r="MI36" s="850">
        <v>12</v>
      </c>
      <c r="MJ36" s="853"/>
      <c r="MK36" s="853"/>
      <c r="ML36" s="854"/>
      <c r="MM36" s="850">
        <v>1</v>
      </c>
      <c r="MN36" s="853"/>
      <c r="MO36" s="853"/>
      <c r="MP36" s="854"/>
      <c r="MQ36" s="850">
        <v>6</v>
      </c>
      <c r="MR36" s="853"/>
      <c r="MS36" s="853"/>
      <c r="MT36" s="854"/>
      <c r="MU36" s="850">
        <v>10</v>
      </c>
      <c r="MV36" s="853"/>
      <c r="MW36" s="853"/>
      <c r="MX36" s="854"/>
      <c r="MY36" s="850">
        <v>9</v>
      </c>
      <c r="MZ36" s="853"/>
      <c r="NA36" s="853"/>
      <c r="NB36" s="854"/>
      <c r="NC36" s="850">
        <v>12</v>
      </c>
      <c r="ND36" s="853"/>
      <c r="NE36" s="853"/>
      <c r="NF36" s="854"/>
      <c r="NG36" s="850">
        <v>6</v>
      </c>
      <c r="NH36" s="853"/>
      <c r="NI36" s="853"/>
      <c r="NJ36" s="854"/>
      <c r="NK36" s="850">
        <v>7</v>
      </c>
      <c r="NL36" s="853"/>
      <c r="NM36" s="853"/>
      <c r="NN36" s="854"/>
      <c r="NO36" s="850">
        <v>9</v>
      </c>
      <c r="NP36" s="853"/>
      <c r="NQ36" s="853"/>
      <c r="NR36" s="854"/>
      <c r="NS36" s="850">
        <v>11</v>
      </c>
      <c r="NT36" s="853"/>
      <c r="NU36" s="853"/>
      <c r="NV36" s="854"/>
      <c r="NW36" s="850">
        <v>3</v>
      </c>
      <c r="NX36" s="853"/>
      <c r="NY36" s="853"/>
      <c r="NZ36" s="854"/>
      <c r="OA36" s="850">
        <v>6</v>
      </c>
      <c r="OB36" s="853"/>
      <c r="OC36" s="853"/>
      <c r="OD36" s="854"/>
      <c r="OE36" s="850">
        <v>12</v>
      </c>
      <c r="OF36" s="853"/>
      <c r="OG36" s="853"/>
      <c r="OH36" s="854"/>
      <c r="OI36" s="850">
        <v>5</v>
      </c>
      <c r="OJ36" s="853"/>
      <c r="OK36" s="853"/>
      <c r="OL36" s="854"/>
      <c r="OM36" s="850">
        <v>11</v>
      </c>
      <c r="ON36" s="853"/>
      <c r="OO36" s="853"/>
      <c r="OP36" s="854"/>
      <c r="OQ36" s="850">
        <v>5</v>
      </c>
      <c r="OR36" s="853"/>
      <c r="OS36" s="853"/>
      <c r="OT36" s="854"/>
      <c r="OU36" s="850">
        <v>12</v>
      </c>
      <c r="OV36" s="853"/>
      <c r="OW36" s="853"/>
      <c r="OX36" s="854"/>
      <c r="OY36" s="850">
        <v>12</v>
      </c>
      <c r="OZ36" s="853"/>
      <c r="PA36" s="853"/>
      <c r="PB36" s="854"/>
      <c r="PC36" s="850">
        <v>6</v>
      </c>
      <c r="PD36" s="853"/>
      <c r="PE36" s="853"/>
      <c r="PF36" s="854"/>
      <c r="PG36" s="850">
        <v>3</v>
      </c>
      <c r="PH36" s="853"/>
      <c r="PI36" s="853"/>
      <c r="PJ36" s="854"/>
      <c r="PK36" s="850">
        <v>5</v>
      </c>
      <c r="PL36" s="853"/>
      <c r="PM36" s="853"/>
      <c r="PN36" s="854"/>
      <c r="PO36" s="850">
        <v>12</v>
      </c>
      <c r="PP36" s="853"/>
      <c r="PQ36" s="853"/>
      <c r="PR36" s="854"/>
      <c r="PS36" s="850">
        <v>9</v>
      </c>
      <c r="PT36" s="853"/>
      <c r="PU36" s="853"/>
      <c r="PV36" s="854"/>
      <c r="PW36" s="850">
        <v>3</v>
      </c>
      <c r="PX36" s="853"/>
      <c r="PY36" s="853"/>
      <c r="PZ36" s="854"/>
      <c r="QA36" s="850">
        <v>12</v>
      </c>
      <c r="QB36" s="853"/>
      <c r="QC36" s="853"/>
      <c r="QD36" s="854"/>
      <c r="QE36" s="850">
        <v>6</v>
      </c>
      <c r="QF36" s="853"/>
      <c r="QG36" s="853"/>
      <c r="QH36" s="854"/>
      <c r="QI36" s="850">
        <v>10</v>
      </c>
      <c r="QJ36" s="853"/>
      <c r="QK36" s="853"/>
      <c r="QL36" s="854"/>
      <c r="QM36" s="850">
        <v>7</v>
      </c>
      <c r="QN36" s="853"/>
      <c r="QO36" s="853"/>
      <c r="QP36" s="854"/>
      <c r="QQ36" s="850">
        <v>7</v>
      </c>
      <c r="QR36" s="853"/>
      <c r="QS36" s="853"/>
      <c r="QT36" s="854"/>
      <c r="QU36" s="850">
        <v>4</v>
      </c>
      <c r="QV36" s="853"/>
      <c r="QW36" s="853"/>
      <c r="QX36" s="854"/>
      <c r="QY36" s="850">
        <v>6</v>
      </c>
      <c r="QZ36" s="853"/>
      <c r="RA36" s="853"/>
      <c r="RB36" s="854"/>
      <c r="RC36" s="850">
        <v>6</v>
      </c>
      <c r="RD36" s="853"/>
      <c r="RE36" s="853"/>
      <c r="RF36" s="854"/>
      <c r="RG36" s="850">
        <v>5</v>
      </c>
      <c r="RH36" s="853"/>
      <c r="RI36" s="853"/>
      <c r="RJ36" s="854"/>
      <c r="RK36" s="850">
        <v>12</v>
      </c>
      <c r="RL36" s="853"/>
      <c r="RM36" s="853"/>
      <c r="RN36" s="854"/>
      <c r="RO36" s="850">
        <v>4</v>
      </c>
      <c r="RP36" s="853"/>
      <c r="RQ36" s="853"/>
      <c r="RR36" s="854"/>
      <c r="RS36" s="850">
        <v>6</v>
      </c>
      <c r="RT36" s="853"/>
      <c r="RU36" s="853"/>
      <c r="RV36" s="854"/>
      <c r="RW36" s="850">
        <v>11</v>
      </c>
      <c r="RX36" s="853"/>
      <c r="RY36" s="853"/>
      <c r="RZ36" s="854"/>
      <c r="SA36" s="850">
        <v>4</v>
      </c>
      <c r="SB36" s="853"/>
      <c r="SC36" s="853"/>
      <c r="SD36" s="854"/>
      <c r="SE36" s="850">
        <v>11</v>
      </c>
      <c r="SF36" s="853"/>
      <c r="SG36" s="853"/>
      <c r="SH36" s="854"/>
      <c r="SI36" s="850">
        <v>5</v>
      </c>
      <c r="SJ36" s="853"/>
      <c r="SK36" s="853"/>
      <c r="SL36" s="854"/>
      <c r="SM36" s="850">
        <v>2</v>
      </c>
      <c r="SN36" s="853"/>
      <c r="SO36" s="853"/>
      <c r="SP36" s="854"/>
      <c r="SQ36" s="850">
        <v>5</v>
      </c>
      <c r="SR36" s="853"/>
      <c r="SS36" s="853"/>
      <c r="ST36" s="854"/>
      <c r="SU36" s="850">
        <v>6</v>
      </c>
      <c r="SV36" s="853"/>
      <c r="SW36" s="853"/>
      <c r="SX36" s="854"/>
      <c r="SY36" s="850">
        <v>7</v>
      </c>
      <c r="SZ36" s="853"/>
      <c r="TA36" s="853"/>
      <c r="TB36" s="854"/>
      <c r="TC36" s="850">
        <v>1</v>
      </c>
      <c r="TD36" s="853"/>
      <c r="TE36" s="853"/>
      <c r="TF36" s="854"/>
      <c r="TG36" s="850">
        <v>1</v>
      </c>
      <c r="TH36" s="853"/>
      <c r="TI36" s="853"/>
      <c r="TJ36" s="854"/>
      <c r="TK36" s="850">
        <v>12</v>
      </c>
      <c r="TL36" s="853"/>
      <c r="TM36" s="853"/>
      <c r="TN36" s="854"/>
      <c r="TO36" s="850">
        <v>9</v>
      </c>
      <c r="TP36" s="853"/>
      <c r="TQ36" s="853"/>
      <c r="TR36" s="854"/>
      <c r="TS36" s="850">
        <v>12</v>
      </c>
      <c r="TT36" s="853"/>
      <c r="TU36" s="853"/>
      <c r="TV36" s="854"/>
      <c r="TW36" s="850">
        <v>5</v>
      </c>
      <c r="TX36" s="853"/>
      <c r="TY36" s="853"/>
      <c r="TZ36" s="854"/>
      <c r="UA36" s="850">
        <v>1</v>
      </c>
      <c r="UB36" s="853"/>
      <c r="UC36" s="853"/>
      <c r="UD36" s="854"/>
      <c r="UE36" s="850">
        <v>6</v>
      </c>
      <c r="UF36" s="853"/>
      <c r="UG36" s="853"/>
      <c r="UH36" s="854"/>
      <c r="UI36" s="850">
        <v>11</v>
      </c>
      <c r="UJ36" s="853"/>
      <c r="UK36" s="853"/>
      <c r="UL36" s="854"/>
      <c r="UM36" s="850">
        <v>1</v>
      </c>
      <c r="UN36" s="853"/>
      <c r="UO36" s="853"/>
      <c r="UP36" s="854"/>
      <c r="UQ36" s="850">
        <v>5</v>
      </c>
      <c r="UR36" s="853"/>
      <c r="US36" s="853"/>
      <c r="UT36" s="854"/>
      <c r="UU36" s="850">
        <v>12</v>
      </c>
      <c r="UV36" s="853"/>
      <c r="UW36" s="853"/>
      <c r="UX36" s="854"/>
      <c r="UY36" s="850">
        <v>5</v>
      </c>
      <c r="UZ36" s="853"/>
      <c r="VA36" s="853"/>
      <c r="VB36" s="854"/>
      <c r="VC36" s="850">
        <v>5</v>
      </c>
      <c r="VD36" s="853"/>
      <c r="VE36" s="853"/>
      <c r="VF36" s="854"/>
      <c r="VG36" s="850">
        <v>11</v>
      </c>
      <c r="VH36" s="853"/>
      <c r="VI36" s="853"/>
      <c r="VJ36" s="854"/>
      <c r="VK36" s="765"/>
      <c r="VL36" s="859" t="s">
        <v>241</v>
      </c>
      <c r="VM36" s="768" t="s">
        <v>242</v>
      </c>
    </row>
    <row r="37" spans="1:585" ht="13.5" thickBot="1">
      <c r="A37" s="1144"/>
      <c r="B37" s="1003"/>
      <c r="C37" s="1003"/>
      <c r="D37" s="835"/>
      <c r="E37" s="839"/>
      <c r="F37" s="856"/>
      <c r="G37" s="687"/>
      <c r="H37" s="825"/>
      <c r="I37" s="825"/>
      <c r="J37" s="826"/>
      <c r="K37" s="687"/>
      <c r="L37" s="825"/>
      <c r="M37" s="825"/>
      <c r="N37" s="826"/>
      <c r="O37" s="687"/>
      <c r="P37" s="825"/>
      <c r="Q37" s="825"/>
      <c r="R37" s="826"/>
      <c r="S37" s="687"/>
      <c r="T37" s="825"/>
      <c r="U37" s="825"/>
      <c r="V37" s="826"/>
      <c r="W37" s="687"/>
      <c r="X37" s="825"/>
      <c r="Y37" s="825"/>
      <c r="Z37" s="826"/>
      <c r="AA37" s="687"/>
      <c r="AB37" s="825"/>
      <c r="AC37" s="825"/>
      <c r="AD37" s="826"/>
      <c r="AE37" s="687"/>
      <c r="AF37" s="825"/>
      <c r="AG37" s="825"/>
      <c r="AH37" s="826"/>
      <c r="AI37" s="687"/>
      <c r="AJ37" s="825"/>
      <c r="AK37" s="825"/>
      <c r="AL37" s="826"/>
      <c r="AM37" s="687"/>
      <c r="AN37" s="825"/>
      <c r="AO37" s="825"/>
      <c r="AP37" s="826"/>
      <c r="AQ37" s="687"/>
      <c r="AR37" s="825"/>
      <c r="AS37" s="825"/>
      <c r="AT37" s="826"/>
      <c r="AU37" s="687"/>
      <c r="AV37" s="825"/>
      <c r="AW37" s="825"/>
      <c r="AX37" s="826"/>
      <c r="AY37" s="687"/>
      <c r="AZ37" s="825"/>
      <c r="BA37" s="825"/>
      <c r="BB37" s="826"/>
      <c r="BC37" s="687"/>
      <c r="BD37" s="825"/>
      <c r="BE37" s="825"/>
      <c r="BF37" s="826"/>
      <c r="BG37" s="687"/>
      <c r="BH37" s="825"/>
      <c r="BI37" s="825"/>
      <c r="BJ37" s="826"/>
      <c r="BK37" s="687"/>
      <c r="BL37" s="825"/>
      <c r="BM37" s="825"/>
      <c r="BN37" s="826"/>
      <c r="BO37" s="687"/>
      <c r="BP37" s="825"/>
      <c r="BQ37" s="825"/>
      <c r="BR37" s="826"/>
      <c r="BS37" s="687"/>
      <c r="BT37" s="825"/>
      <c r="BU37" s="825"/>
      <c r="BV37" s="826"/>
      <c r="BW37" s="687"/>
      <c r="BX37" s="825"/>
      <c r="BY37" s="825"/>
      <c r="BZ37" s="826"/>
      <c r="CA37" s="687"/>
      <c r="CB37" s="825"/>
      <c r="CC37" s="825"/>
      <c r="CD37" s="826"/>
      <c r="CE37" s="687"/>
      <c r="CF37" s="825"/>
      <c r="CG37" s="825"/>
      <c r="CH37" s="826"/>
      <c r="CI37" s="687"/>
      <c r="CJ37" s="825"/>
      <c r="CK37" s="825"/>
      <c r="CL37" s="826"/>
      <c r="CM37" s="687"/>
      <c r="CN37" s="825"/>
      <c r="CO37" s="825"/>
      <c r="CP37" s="826"/>
      <c r="CQ37" s="852"/>
      <c r="CR37" s="848"/>
      <c r="CS37" s="848"/>
      <c r="CT37" s="851"/>
      <c r="CU37" s="687"/>
      <c r="CV37" s="825"/>
      <c r="CW37" s="825"/>
      <c r="CX37" s="826"/>
      <c r="CY37" s="687"/>
      <c r="CZ37" s="825"/>
      <c r="DA37" s="825"/>
      <c r="DB37" s="826"/>
      <c r="DC37" s="852"/>
      <c r="DD37" s="848"/>
      <c r="DE37" s="848"/>
      <c r="DF37" s="851"/>
      <c r="DG37" s="852"/>
      <c r="DH37" s="848"/>
      <c r="DI37" s="848"/>
      <c r="DJ37" s="851"/>
      <c r="DK37" s="687"/>
      <c r="DL37" s="825"/>
      <c r="DM37" s="825"/>
      <c r="DN37" s="826"/>
      <c r="DO37" s="852"/>
      <c r="DP37" s="848"/>
      <c r="DQ37" s="848"/>
      <c r="DR37" s="851"/>
      <c r="DS37" s="687"/>
      <c r="DT37" s="825"/>
      <c r="DU37" s="825"/>
      <c r="DV37" s="826"/>
      <c r="DW37" s="852"/>
      <c r="DX37" s="848"/>
      <c r="DY37" s="848"/>
      <c r="DZ37" s="851"/>
      <c r="EA37" s="852"/>
      <c r="EB37" s="848"/>
      <c r="EC37" s="848"/>
      <c r="ED37" s="851"/>
      <c r="EE37" s="687"/>
      <c r="EF37" s="825"/>
      <c r="EG37" s="825"/>
      <c r="EH37" s="826"/>
      <c r="EI37" s="687"/>
      <c r="EJ37" s="825"/>
      <c r="EK37" s="825"/>
      <c r="EL37" s="826"/>
      <c r="EM37" s="852"/>
      <c r="EN37" s="848"/>
      <c r="EO37" s="848"/>
      <c r="EP37" s="851"/>
      <c r="EQ37" s="852"/>
      <c r="ER37" s="848"/>
      <c r="ES37" s="848"/>
      <c r="ET37" s="851"/>
      <c r="EU37" s="687"/>
      <c r="EV37" s="825"/>
      <c r="EW37" s="825"/>
      <c r="EX37" s="826"/>
      <c r="EY37" s="687"/>
      <c r="EZ37" s="825"/>
      <c r="FA37" s="825"/>
      <c r="FB37" s="826"/>
      <c r="FC37" s="852"/>
      <c r="FD37" s="848"/>
      <c r="FE37" s="848"/>
      <c r="FF37" s="851"/>
      <c r="FG37" s="852"/>
      <c r="FH37" s="848"/>
      <c r="FI37" s="848"/>
      <c r="FJ37" s="851"/>
      <c r="FK37" s="852"/>
      <c r="FL37" s="848"/>
      <c r="FM37" s="848"/>
      <c r="FN37" s="851"/>
      <c r="FO37" s="687"/>
      <c r="FP37" s="825"/>
      <c r="FQ37" s="825"/>
      <c r="FR37" s="826"/>
      <c r="FS37" s="852"/>
      <c r="FT37" s="848"/>
      <c r="FU37" s="848"/>
      <c r="FV37" s="851"/>
      <c r="FW37" s="852"/>
      <c r="FX37" s="848"/>
      <c r="FY37" s="848"/>
      <c r="FZ37" s="851"/>
      <c r="GA37" s="852"/>
      <c r="GB37" s="848"/>
      <c r="GC37" s="848"/>
      <c r="GD37" s="851"/>
      <c r="GE37" s="687"/>
      <c r="GF37" s="825"/>
      <c r="GG37" s="825"/>
      <c r="GH37" s="826"/>
      <c r="GI37" s="687"/>
      <c r="GJ37" s="825"/>
      <c r="GK37" s="825"/>
      <c r="GL37" s="826"/>
      <c r="GM37" s="687"/>
      <c r="GN37" s="825"/>
      <c r="GO37" s="825"/>
      <c r="GP37" s="826"/>
      <c r="GQ37" s="687"/>
      <c r="GR37" s="825"/>
      <c r="GS37" s="825"/>
      <c r="GT37" s="826"/>
      <c r="GU37" s="687"/>
      <c r="GV37" s="825"/>
      <c r="GW37" s="825"/>
      <c r="GX37" s="826"/>
      <c r="GY37" s="687"/>
      <c r="GZ37" s="825"/>
      <c r="HA37" s="825"/>
      <c r="HB37" s="826"/>
      <c r="HC37" s="852"/>
      <c r="HD37" s="848"/>
      <c r="HE37" s="848"/>
      <c r="HF37" s="851"/>
      <c r="HG37" s="687"/>
      <c r="HH37" s="825"/>
      <c r="HI37" s="825"/>
      <c r="HJ37" s="826"/>
      <c r="HK37" s="687"/>
      <c r="HL37" s="825"/>
      <c r="HM37" s="825"/>
      <c r="HN37" s="826"/>
      <c r="HO37" s="852"/>
      <c r="HP37" s="848"/>
      <c r="HQ37" s="848"/>
      <c r="HR37" s="851"/>
      <c r="HS37" s="852"/>
      <c r="HT37" s="848"/>
      <c r="HU37" s="848"/>
      <c r="HV37" s="851"/>
      <c r="HW37" s="852"/>
      <c r="HX37" s="848"/>
      <c r="HY37" s="848"/>
      <c r="HZ37" s="851"/>
      <c r="IA37" s="852"/>
      <c r="IB37" s="848"/>
      <c r="IC37" s="848"/>
      <c r="ID37" s="851"/>
      <c r="IE37" s="852"/>
      <c r="IF37" s="848"/>
      <c r="IG37" s="848"/>
      <c r="IH37" s="851"/>
      <c r="II37" s="848"/>
      <c r="IJ37" s="848"/>
      <c r="IK37" s="848"/>
      <c r="IL37" s="848"/>
      <c r="IM37" s="706"/>
      <c r="IN37" s="707"/>
      <c r="IO37" s="707"/>
      <c r="IP37" s="708"/>
      <c r="IQ37" s="852"/>
      <c r="IR37" s="848"/>
      <c r="IS37" s="848"/>
      <c r="IT37" s="851"/>
      <c r="IU37" s="852"/>
      <c r="IV37" s="848"/>
      <c r="IW37" s="848"/>
      <c r="IX37" s="851"/>
      <c r="IY37" s="852"/>
      <c r="IZ37" s="848"/>
      <c r="JA37" s="848"/>
      <c r="JB37" s="851"/>
      <c r="JC37" s="852"/>
      <c r="JD37" s="848"/>
      <c r="JE37" s="848"/>
      <c r="JF37" s="851"/>
      <c r="JG37" s="852"/>
      <c r="JH37" s="848"/>
      <c r="JI37" s="848"/>
      <c r="JJ37" s="851"/>
      <c r="JK37" s="852"/>
      <c r="JL37" s="848"/>
      <c r="JM37" s="848"/>
      <c r="JN37" s="851"/>
      <c r="JO37" s="852"/>
      <c r="JP37" s="848"/>
      <c r="JQ37" s="848"/>
      <c r="JR37" s="851"/>
      <c r="JS37" s="852"/>
      <c r="JT37" s="848"/>
      <c r="JU37" s="848"/>
      <c r="JV37" s="851"/>
      <c r="JW37" s="852"/>
      <c r="JX37" s="848"/>
      <c r="JY37" s="848"/>
      <c r="JZ37" s="851"/>
      <c r="KA37" s="852"/>
      <c r="KB37" s="848"/>
      <c r="KC37" s="848"/>
      <c r="KD37" s="851"/>
      <c r="KE37" s="852"/>
      <c r="KF37" s="848"/>
      <c r="KG37" s="848"/>
      <c r="KH37" s="851"/>
      <c r="KI37" s="852"/>
      <c r="KJ37" s="848"/>
      <c r="KK37" s="848"/>
      <c r="KL37" s="851"/>
      <c r="KM37" s="852"/>
      <c r="KN37" s="848"/>
      <c r="KO37" s="848"/>
      <c r="KP37" s="851"/>
      <c r="KQ37" s="852"/>
      <c r="KR37" s="848"/>
      <c r="KS37" s="848"/>
      <c r="KT37" s="851"/>
      <c r="KU37" s="852"/>
      <c r="KV37" s="848"/>
      <c r="KW37" s="848"/>
      <c r="KX37" s="851"/>
      <c r="KY37" s="852"/>
      <c r="KZ37" s="848"/>
      <c r="LA37" s="848"/>
      <c r="LB37" s="851"/>
      <c r="LC37" s="852"/>
      <c r="LD37" s="848"/>
      <c r="LE37" s="848"/>
      <c r="LF37" s="851"/>
      <c r="LG37" s="852"/>
      <c r="LH37" s="848"/>
      <c r="LI37" s="848"/>
      <c r="LJ37" s="851"/>
      <c r="LK37" s="852"/>
      <c r="LL37" s="848"/>
      <c r="LM37" s="848"/>
      <c r="LN37" s="851"/>
      <c r="LO37" s="852"/>
      <c r="LP37" s="848"/>
      <c r="LQ37" s="848"/>
      <c r="LR37" s="851"/>
      <c r="LS37" s="852"/>
      <c r="LT37" s="848"/>
      <c r="LU37" s="848"/>
      <c r="LV37" s="851"/>
      <c r="LW37" s="852"/>
      <c r="LX37" s="848"/>
      <c r="LY37" s="848"/>
      <c r="LZ37" s="851"/>
      <c r="MA37" s="852"/>
      <c r="MB37" s="848"/>
      <c r="MC37" s="848"/>
      <c r="MD37" s="851"/>
      <c r="ME37" s="852"/>
      <c r="MF37" s="848"/>
      <c r="MG37" s="848"/>
      <c r="MH37" s="851"/>
      <c r="MI37" s="852"/>
      <c r="MJ37" s="848"/>
      <c r="MK37" s="848"/>
      <c r="ML37" s="851"/>
      <c r="MM37" s="852"/>
      <c r="MN37" s="848"/>
      <c r="MO37" s="848"/>
      <c r="MP37" s="851"/>
      <c r="MQ37" s="852"/>
      <c r="MR37" s="848"/>
      <c r="MS37" s="848"/>
      <c r="MT37" s="851"/>
      <c r="MU37" s="852"/>
      <c r="MV37" s="848"/>
      <c r="MW37" s="848"/>
      <c r="MX37" s="851"/>
      <c r="MY37" s="852"/>
      <c r="MZ37" s="848"/>
      <c r="NA37" s="848"/>
      <c r="NB37" s="851"/>
      <c r="NC37" s="852"/>
      <c r="ND37" s="848"/>
      <c r="NE37" s="848"/>
      <c r="NF37" s="851"/>
      <c r="NG37" s="852"/>
      <c r="NH37" s="848"/>
      <c r="NI37" s="848"/>
      <c r="NJ37" s="851"/>
      <c r="NK37" s="852"/>
      <c r="NL37" s="848"/>
      <c r="NM37" s="848"/>
      <c r="NN37" s="851"/>
      <c r="NO37" s="852"/>
      <c r="NP37" s="848"/>
      <c r="NQ37" s="848"/>
      <c r="NR37" s="851"/>
      <c r="NS37" s="852"/>
      <c r="NT37" s="848"/>
      <c r="NU37" s="848"/>
      <c r="NV37" s="851"/>
      <c r="NW37" s="852"/>
      <c r="NX37" s="848"/>
      <c r="NY37" s="848"/>
      <c r="NZ37" s="851"/>
      <c r="OA37" s="852"/>
      <c r="OB37" s="848"/>
      <c r="OC37" s="848"/>
      <c r="OD37" s="851"/>
      <c r="OE37" s="852"/>
      <c r="OF37" s="848"/>
      <c r="OG37" s="848"/>
      <c r="OH37" s="851"/>
      <c r="OI37" s="852"/>
      <c r="OJ37" s="848"/>
      <c r="OK37" s="848"/>
      <c r="OL37" s="851"/>
      <c r="OM37" s="852"/>
      <c r="ON37" s="848"/>
      <c r="OO37" s="848"/>
      <c r="OP37" s="851"/>
      <c r="OQ37" s="852"/>
      <c r="OR37" s="848"/>
      <c r="OS37" s="848"/>
      <c r="OT37" s="851"/>
      <c r="OU37" s="852"/>
      <c r="OV37" s="848"/>
      <c r="OW37" s="848"/>
      <c r="OX37" s="851"/>
      <c r="OY37" s="852"/>
      <c r="OZ37" s="848"/>
      <c r="PA37" s="848"/>
      <c r="PB37" s="851"/>
      <c r="PC37" s="852"/>
      <c r="PD37" s="848"/>
      <c r="PE37" s="848"/>
      <c r="PF37" s="851"/>
      <c r="PG37" s="852"/>
      <c r="PH37" s="848"/>
      <c r="PI37" s="848"/>
      <c r="PJ37" s="851"/>
      <c r="PK37" s="852"/>
      <c r="PL37" s="848"/>
      <c r="PM37" s="848"/>
      <c r="PN37" s="851"/>
      <c r="PO37" s="852"/>
      <c r="PP37" s="848"/>
      <c r="PQ37" s="848"/>
      <c r="PR37" s="851"/>
      <c r="PS37" s="852"/>
      <c r="PT37" s="848"/>
      <c r="PU37" s="848"/>
      <c r="PV37" s="851"/>
      <c r="PW37" s="852"/>
      <c r="PX37" s="848"/>
      <c r="PY37" s="848"/>
      <c r="PZ37" s="851"/>
      <c r="QA37" s="852"/>
      <c r="QB37" s="848"/>
      <c r="QC37" s="848"/>
      <c r="QD37" s="851"/>
      <c r="QE37" s="852"/>
      <c r="QF37" s="848"/>
      <c r="QG37" s="848"/>
      <c r="QH37" s="851"/>
      <c r="QI37" s="852"/>
      <c r="QJ37" s="848"/>
      <c r="QK37" s="848"/>
      <c r="QL37" s="851"/>
      <c r="QM37" s="852"/>
      <c r="QN37" s="848"/>
      <c r="QO37" s="848"/>
      <c r="QP37" s="851"/>
      <c r="QQ37" s="852"/>
      <c r="QR37" s="848"/>
      <c r="QS37" s="848"/>
      <c r="QT37" s="851"/>
      <c r="QU37" s="852"/>
      <c r="QV37" s="848"/>
      <c r="QW37" s="848"/>
      <c r="QX37" s="851"/>
      <c r="QY37" s="852"/>
      <c r="QZ37" s="848"/>
      <c r="RA37" s="848"/>
      <c r="RB37" s="851"/>
      <c r="RC37" s="852"/>
      <c r="RD37" s="848"/>
      <c r="RE37" s="848"/>
      <c r="RF37" s="851"/>
      <c r="RG37" s="852"/>
      <c r="RH37" s="848"/>
      <c r="RI37" s="848"/>
      <c r="RJ37" s="851"/>
      <c r="RK37" s="852"/>
      <c r="RL37" s="848"/>
      <c r="RM37" s="848"/>
      <c r="RN37" s="851"/>
      <c r="RO37" s="852"/>
      <c r="RP37" s="848"/>
      <c r="RQ37" s="848"/>
      <c r="RR37" s="851"/>
      <c r="RS37" s="852"/>
      <c r="RT37" s="848"/>
      <c r="RU37" s="848"/>
      <c r="RV37" s="851"/>
      <c r="RW37" s="852"/>
      <c r="RX37" s="848"/>
      <c r="RY37" s="848"/>
      <c r="RZ37" s="851"/>
      <c r="SA37" s="852"/>
      <c r="SB37" s="848"/>
      <c r="SC37" s="848"/>
      <c r="SD37" s="851"/>
      <c r="SE37" s="852"/>
      <c r="SF37" s="848"/>
      <c r="SG37" s="848"/>
      <c r="SH37" s="851"/>
      <c r="SI37" s="852"/>
      <c r="SJ37" s="848"/>
      <c r="SK37" s="848"/>
      <c r="SL37" s="851"/>
      <c r="SM37" s="852"/>
      <c r="SN37" s="848"/>
      <c r="SO37" s="848"/>
      <c r="SP37" s="851"/>
      <c r="SQ37" s="852"/>
      <c r="SR37" s="848"/>
      <c r="SS37" s="848"/>
      <c r="ST37" s="851"/>
      <c r="SU37" s="852"/>
      <c r="SV37" s="848"/>
      <c r="SW37" s="848"/>
      <c r="SX37" s="851"/>
      <c r="SY37" s="852"/>
      <c r="SZ37" s="848"/>
      <c r="TA37" s="848"/>
      <c r="TB37" s="851"/>
      <c r="TC37" s="852"/>
      <c r="TD37" s="848"/>
      <c r="TE37" s="848"/>
      <c r="TF37" s="851"/>
      <c r="TG37" s="852"/>
      <c r="TH37" s="848"/>
      <c r="TI37" s="848"/>
      <c r="TJ37" s="851"/>
      <c r="TK37" s="852"/>
      <c r="TL37" s="848"/>
      <c r="TM37" s="848"/>
      <c r="TN37" s="851"/>
      <c r="TO37" s="852"/>
      <c r="TP37" s="848"/>
      <c r="TQ37" s="848"/>
      <c r="TR37" s="851"/>
      <c r="TS37" s="852"/>
      <c r="TT37" s="848"/>
      <c r="TU37" s="848"/>
      <c r="TV37" s="851"/>
      <c r="TW37" s="852"/>
      <c r="TX37" s="848"/>
      <c r="TY37" s="848"/>
      <c r="TZ37" s="851"/>
      <c r="UA37" s="852"/>
      <c r="UB37" s="848"/>
      <c r="UC37" s="848"/>
      <c r="UD37" s="851"/>
      <c r="UE37" s="852"/>
      <c r="UF37" s="848"/>
      <c r="UG37" s="848"/>
      <c r="UH37" s="851"/>
      <c r="UI37" s="852"/>
      <c r="UJ37" s="848"/>
      <c r="UK37" s="848"/>
      <c r="UL37" s="851"/>
      <c r="UM37" s="852"/>
      <c r="UN37" s="848"/>
      <c r="UO37" s="848"/>
      <c r="UP37" s="851"/>
      <c r="UQ37" s="852"/>
      <c r="UR37" s="848"/>
      <c r="US37" s="848"/>
      <c r="UT37" s="851"/>
      <c r="UU37" s="852"/>
      <c r="UV37" s="848"/>
      <c r="UW37" s="848"/>
      <c r="UX37" s="851"/>
      <c r="UY37" s="852"/>
      <c r="UZ37" s="848"/>
      <c r="VA37" s="848"/>
      <c r="VB37" s="851"/>
      <c r="VC37" s="852"/>
      <c r="VD37" s="848"/>
      <c r="VE37" s="848"/>
      <c r="VF37" s="851"/>
      <c r="VG37" s="852"/>
      <c r="VH37" s="848"/>
      <c r="VI37" s="848"/>
      <c r="VJ37" s="851"/>
      <c r="VK37" s="767"/>
      <c r="VL37" s="856" t="s">
        <v>243</v>
      </c>
      <c r="VM37" s="858" t="s">
        <v>244</v>
      </c>
    </row>
    <row r="38" spans="1:585">
      <c r="A38" s="1144">
        <v>19</v>
      </c>
      <c r="B38" s="1003"/>
      <c r="C38" s="1003"/>
      <c r="D38" s="835">
        <v>19</v>
      </c>
      <c r="E38" s="769"/>
      <c r="F38" s="1174" t="s">
        <v>62</v>
      </c>
      <c r="G38" s="1172" t="s">
        <v>63</v>
      </c>
      <c r="H38" s="1173" t="s">
        <v>64</v>
      </c>
      <c r="I38" s="1173" t="s">
        <v>65</v>
      </c>
      <c r="J38" s="829" t="s">
        <v>192</v>
      </c>
      <c r="K38" s="1172" t="s">
        <v>63</v>
      </c>
      <c r="L38" s="1367" t="s">
        <v>64</v>
      </c>
      <c r="M38" s="1367" t="s">
        <v>65</v>
      </c>
      <c r="N38" s="829" t="s">
        <v>192</v>
      </c>
      <c r="O38" s="1172" t="s">
        <v>63</v>
      </c>
      <c r="P38" s="1367" t="s">
        <v>64</v>
      </c>
      <c r="Q38" s="1367" t="s">
        <v>65</v>
      </c>
      <c r="R38" s="829" t="s">
        <v>192</v>
      </c>
      <c r="S38" s="1172" t="s">
        <v>63</v>
      </c>
      <c r="T38" s="1367" t="s">
        <v>64</v>
      </c>
      <c r="U38" s="1367" t="s">
        <v>65</v>
      </c>
      <c r="V38" s="829" t="s">
        <v>192</v>
      </c>
      <c r="W38" s="1172" t="s">
        <v>63</v>
      </c>
      <c r="X38" s="1367" t="s">
        <v>64</v>
      </c>
      <c r="Y38" s="1367" t="s">
        <v>65</v>
      </c>
      <c r="Z38" s="829" t="s">
        <v>192</v>
      </c>
      <c r="AA38" s="1172" t="s">
        <v>63</v>
      </c>
      <c r="AB38" s="1367" t="s">
        <v>64</v>
      </c>
      <c r="AC38" s="1367" t="s">
        <v>65</v>
      </c>
      <c r="AD38" s="829" t="s">
        <v>192</v>
      </c>
      <c r="AE38" s="1172" t="s">
        <v>63</v>
      </c>
      <c r="AF38" s="1367" t="s">
        <v>64</v>
      </c>
      <c r="AG38" s="1367" t="s">
        <v>65</v>
      </c>
      <c r="AH38" s="829" t="s">
        <v>192</v>
      </c>
      <c r="AI38" s="1172" t="s">
        <v>63</v>
      </c>
      <c r="AJ38" s="1367" t="s">
        <v>64</v>
      </c>
      <c r="AK38" s="1367" t="s">
        <v>65</v>
      </c>
      <c r="AL38" s="829" t="s">
        <v>192</v>
      </c>
      <c r="AM38" s="1172" t="s">
        <v>63</v>
      </c>
      <c r="AN38" s="1367" t="s">
        <v>64</v>
      </c>
      <c r="AO38" s="1367" t="s">
        <v>65</v>
      </c>
      <c r="AP38" s="829" t="s">
        <v>192</v>
      </c>
      <c r="AQ38" s="1172" t="s">
        <v>63</v>
      </c>
      <c r="AR38" s="1367" t="s">
        <v>64</v>
      </c>
      <c r="AS38" s="1367" t="s">
        <v>65</v>
      </c>
      <c r="AT38" s="829" t="s">
        <v>192</v>
      </c>
      <c r="AU38" s="1172" t="s">
        <v>63</v>
      </c>
      <c r="AV38" s="1367" t="s">
        <v>64</v>
      </c>
      <c r="AW38" s="1367" t="s">
        <v>65</v>
      </c>
      <c r="AX38" s="829" t="s">
        <v>192</v>
      </c>
      <c r="AY38" s="1172" t="s">
        <v>63</v>
      </c>
      <c r="AZ38" s="1367" t="s">
        <v>64</v>
      </c>
      <c r="BA38" s="1367" t="s">
        <v>65</v>
      </c>
      <c r="BB38" s="829" t="s">
        <v>192</v>
      </c>
      <c r="BC38" s="1172" t="s">
        <v>63</v>
      </c>
      <c r="BD38" s="1367" t="s">
        <v>64</v>
      </c>
      <c r="BE38" s="1367" t="s">
        <v>65</v>
      </c>
      <c r="BF38" s="829" t="s">
        <v>192</v>
      </c>
      <c r="BG38" s="1172" t="s">
        <v>63</v>
      </c>
      <c r="BH38" s="1367" t="s">
        <v>64</v>
      </c>
      <c r="BI38" s="1367" t="s">
        <v>65</v>
      </c>
      <c r="BJ38" s="829" t="s">
        <v>192</v>
      </c>
      <c r="BK38" s="1172" t="s">
        <v>63</v>
      </c>
      <c r="BL38" s="1367" t="s">
        <v>64</v>
      </c>
      <c r="BM38" s="1367" t="s">
        <v>65</v>
      </c>
      <c r="BN38" s="829" t="s">
        <v>192</v>
      </c>
      <c r="BO38" s="1172" t="s">
        <v>63</v>
      </c>
      <c r="BP38" s="1367" t="s">
        <v>64</v>
      </c>
      <c r="BQ38" s="1367" t="s">
        <v>65</v>
      </c>
      <c r="BR38" s="829" t="s">
        <v>192</v>
      </c>
      <c r="BS38" s="1172" t="s">
        <v>63</v>
      </c>
      <c r="BT38" s="1367" t="s">
        <v>64</v>
      </c>
      <c r="BU38" s="1367" t="s">
        <v>65</v>
      </c>
      <c r="BV38" s="829" t="s">
        <v>192</v>
      </c>
      <c r="BW38" s="1172" t="s">
        <v>63</v>
      </c>
      <c r="BX38" s="1367" t="s">
        <v>64</v>
      </c>
      <c r="BY38" s="1367" t="s">
        <v>65</v>
      </c>
      <c r="BZ38" s="829" t="s">
        <v>192</v>
      </c>
      <c r="CA38" s="1172" t="s">
        <v>63</v>
      </c>
      <c r="CB38" s="1367" t="s">
        <v>64</v>
      </c>
      <c r="CC38" s="1367" t="s">
        <v>65</v>
      </c>
      <c r="CD38" s="829" t="s">
        <v>192</v>
      </c>
      <c r="CE38" s="1172" t="s">
        <v>63</v>
      </c>
      <c r="CF38" s="1367" t="s">
        <v>64</v>
      </c>
      <c r="CG38" s="1367" t="s">
        <v>65</v>
      </c>
      <c r="CH38" s="829" t="s">
        <v>192</v>
      </c>
      <c r="CI38" s="1172" t="s">
        <v>63</v>
      </c>
      <c r="CJ38" s="1367" t="s">
        <v>64</v>
      </c>
      <c r="CK38" s="1367" t="s">
        <v>65</v>
      </c>
      <c r="CL38" s="829" t="s">
        <v>192</v>
      </c>
      <c r="CM38" s="1172" t="s">
        <v>63</v>
      </c>
      <c r="CN38" s="1367" t="s">
        <v>64</v>
      </c>
      <c r="CO38" s="1367" t="s">
        <v>65</v>
      </c>
      <c r="CP38" s="829" t="s">
        <v>192</v>
      </c>
      <c r="CQ38" s="1172" t="s">
        <v>63</v>
      </c>
      <c r="CR38" s="1173" t="s">
        <v>64</v>
      </c>
      <c r="CS38" s="1173" t="s">
        <v>65</v>
      </c>
      <c r="CT38" s="829" t="s">
        <v>192</v>
      </c>
      <c r="CU38" s="1172" t="s">
        <v>63</v>
      </c>
      <c r="CV38" s="1173" t="s">
        <v>64</v>
      </c>
      <c r="CW38" s="1173" t="s">
        <v>65</v>
      </c>
      <c r="CX38" s="829" t="s">
        <v>192</v>
      </c>
      <c r="CY38" s="1172" t="s">
        <v>63</v>
      </c>
      <c r="CZ38" s="1173" t="s">
        <v>64</v>
      </c>
      <c r="DA38" s="1173" t="s">
        <v>65</v>
      </c>
      <c r="DB38" s="829" t="s">
        <v>192</v>
      </c>
      <c r="DC38" s="1172" t="s">
        <v>63</v>
      </c>
      <c r="DD38" s="1173" t="s">
        <v>64</v>
      </c>
      <c r="DE38" s="1173" t="s">
        <v>65</v>
      </c>
      <c r="DF38" s="829" t="s">
        <v>192</v>
      </c>
      <c r="DG38" s="1172" t="s">
        <v>63</v>
      </c>
      <c r="DH38" s="1173" t="s">
        <v>64</v>
      </c>
      <c r="DI38" s="1173" t="s">
        <v>65</v>
      </c>
      <c r="DJ38" s="829" t="s">
        <v>192</v>
      </c>
      <c r="DK38" s="1172" t="s">
        <v>63</v>
      </c>
      <c r="DL38" s="1173" t="s">
        <v>64</v>
      </c>
      <c r="DM38" s="1173" t="s">
        <v>65</v>
      </c>
      <c r="DN38" s="829" t="s">
        <v>192</v>
      </c>
      <c r="DO38" s="1172" t="s">
        <v>63</v>
      </c>
      <c r="DP38" s="1173" t="s">
        <v>64</v>
      </c>
      <c r="DQ38" s="1173" t="s">
        <v>65</v>
      </c>
      <c r="DR38" s="829" t="s">
        <v>192</v>
      </c>
      <c r="DS38" s="1172" t="s">
        <v>63</v>
      </c>
      <c r="DT38" s="1173" t="s">
        <v>64</v>
      </c>
      <c r="DU38" s="1173" t="s">
        <v>65</v>
      </c>
      <c r="DV38" s="829" t="s">
        <v>192</v>
      </c>
      <c r="DW38" s="1172" t="s">
        <v>63</v>
      </c>
      <c r="DX38" s="1173" t="s">
        <v>64</v>
      </c>
      <c r="DY38" s="1173" t="s">
        <v>65</v>
      </c>
      <c r="DZ38" s="829" t="s">
        <v>192</v>
      </c>
      <c r="EA38" s="1172" t="s">
        <v>63</v>
      </c>
      <c r="EB38" s="1173" t="s">
        <v>64</v>
      </c>
      <c r="EC38" s="1173" t="s">
        <v>65</v>
      </c>
      <c r="ED38" s="829" t="s">
        <v>192</v>
      </c>
      <c r="EE38" s="1172" t="s">
        <v>63</v>
      </c>
      <c r="EF38" s="1173" t="s">
        <v>64</v>
      </c>
      <c r="EG38" s="1173" t="s">
        <v>65</v>
      </c>
      <c r="EH38" s="829" t="s">
        <v>192</v>
      </c>
      <c r="EI38" s="1172" t="s">
        <v>63</v>
      </c>
      <c r="EJ38" s="1173" t="s">
        <v>64</v>
      </c>
      <c r="EK38" s="1173" t="s">
        <v>65</v>
      </c>
      <c r="EL38" s="829" t="s">
        <v>192</v>
      </c>
      <c r="EM38" s="1172" t="s">
        <v>63</v>
      </c>
      <c r="EN38" s="1173" t="s">
        <v>64</v>
      </c>
      <c r="EO38" s="1173" t="s">
        <v>65</v>
      </c>
      <c r="EP38" s="829" t="s">
        <v>192</v>
      </c>
      <c r="EQ38" s="1172" t="s">
        <v>63</v>
      </c>
      <c r="ER38" s="1173" t="s">
        <v>64</v>
      </c>
      <c r="ES38" s="1173" t="s">
        <v>65</v>
      </c>
      <c r="ET38" s="829" t="s">
        <v>192</v>
      </c>
      <c r="EU38" s="1172" t="s">
        <v>63</v>
      </c>
      <c r="EV38" s="1173" t="s">
        <v>64</v>
      </c>
      <c r="EW38" s="1173" t="s">
        <v>65</v>
      </c>
      <c r="EX38" s="829" t="s">
        <v>192</v>
      </c>
      <c r="EY38" s="1172" t="s">
        <v>63</v>
      </c>
      <c r="EZ38" s="1173" t="s">
        <v>64</v>
      </c>
      <c r="FA38" s="1173" t="s">
        <v>65</v>
      </c>
      <c r="FB38" s="829" t="s">
        <v>192</v>
      </c>
      <c r="FC38" s="1172" t="s">
        <v>63</v>
      </c>
      <c r="FD38" s="1173" t="s">
        <v>64</v>
      </c>
      <c r="FE38" s="1173" t="s">
        <v>65</v>
      </c>
      <c r="FF38" s="829" t="s">
        <v>192</v>
      </c>
      <c r="FG38" s="1172" t="s">
        <v>63</v>
      </c>
      <c r="FH38" s="1173" t="s">
        <v>64</v>
      </c>
      <c r="FI38" s="1173" t="s">
        <v>65</v>
      </c>
      <c r="FJ38" s="829" t="s">
        <v>192</v>
      </c>
      <c r="FK38" s="1172" t="s">
        <v>63</v>
      </c>
      <c r="FL38" s="1173" t="s">
        <v>64</v>
      </c>
      <c r="FM38" s="1173" t="s">
        <v>65</v>
      </c>
      <c r="FN38" s="829" t="s">
        <v>192</v>
      </c>
      <c r="FO38" s="1172" t="s">
        <v>63</v>
      </c>
      <c r="FP38" s="1173" t="s">
        <v>64</v>
      </c>
      <c r="FQ38" s="1173" t="s">
        <v>65</v>
      </c>
      <c r="FR38" s="829" t="s">
        <v>192</v>
      </c>
      <c r="FS38" s="1172" t="s">
        <v>63</v>
      </c>
      <c r="FT38" s="1173" t="s">
        <v>64</v>
      </c>
      <c r="FU38" s="1173" t="s">
        <v>65</v>
      </c>
      <c r="FV38" s="829" t="s">
        <v>192</v>
      </c>
      <c r="FW38" s="1172" t="s">
        <v>63</v>
      </c>
      <c r="FX38" s="1173" t="s">
        <v>64</v>
      </c>
      <c r="FY38" s="1173" t="s">
        <v>65</v>
      </c>
      <c r="FZ38" s="829" t="s">
        <v>192</v>
      </c>
      <c r="GA38" s="1172" t="s">
        <v>63</v>
      </c>
      <c r="GB38" s="1173" t="s">
        <v>64</v>
      </c>
      <c r="GC38" s="1173" t="s">
        <v>65</v>
      </c>
      <c r="GD38" s="829" t="s">
        <v>192</v>
      </c>
      <c r="GE38" s="1172" t="s">
        <v>63</v>
      </c>
      <c r="GF38" s="1173" t="s">
        <v>64</v>
      </c>
      <c r="GG38" s="1173" t="s">
        <v>65</v>
      </c>
      <c r="GH38" s="829" t="s">
        <v>192</v>
      </c>
      <c r="GI38" s="1172" t="s">
        <v>63</v>
      </c>
      <c r="GJ38" s="1173" t="s">
        <v>64</v>
      </c>
      <c r="GK38" s="1173" t="s">
        <v>65</v>
      </c>
      <c r="GL38" s="829" t="s">
        <v>192</v>
      </c>
      <c r="GM38" s="1172" t="s">
        <v>63</v>
      </c>
      <c r="GN38" s="1173" t="s">
        <v>64</v>
      </c>
      <c r="GO38" s="1173" t="s">
        <v>65</v>
      </c>
      <c r="GP38" s="829" t="s">
        <v>192</v>
      </c>
      <c r="GQ38" s="1172" t="s">
        <v>63</v>
      </c>
      <c r="GR38" s="1173" t="s">
        <v>64</v>
      </c>
      <c r="GS38" s="1173" t="s">
        <v>65</v>
      </c>
      <c r="GT38" s="829" t="s">
        <v>192</v>
      </c>
      <c r="GU38" s="1172" t="s">
        <v>63</v>
      </c>
      <c r="GV38" s="1173" t="s">
        <v>64</v>
      </c>
      <c r="GW38" s="1173" t="s">
        <v>65</v>
      </c>
      <c r="GX38" s="829" t="s">
        <v>192</v>
      </c>
      <c r="GY38" s="1172" t="s">
        <v>63</v>
      </c>
      <c r="GZ38" s="1173" t="s">
        <v>64</v>
      </c>
      <c r="HA38" s="1173" t="s">
        <v>65</v>
      </c>
      <c r="HB38" s="829" t="s">
        <v>192</v>
      </c>
      <c r="HC38" s="1172" t="s">
        <v>63</v>
      </c>
      <c r="HD38" s="1173" t="s">
        <v>64</v>
      </c>
      <c r="HE38" s="1173" t="s">
        <v>65</v>
      </c>
      <c r="HF38" s="829" t="s">
        <v>192</v>
      </c>
      <c r="HG38" s="1172" t="s">
        <v>63</v>
      </c>
      <c r="HH38" s="1173" t="s">
        <v>64</v>
      </c>
      <c r="HI38" s="1173" t="s">
        <v>65</v>
      </c>
      <c r="HJ38" s="829" t="s">
        <v>192</v>
      </c>
      <c r="HK38" s="1172" t="s">
        <v>63</v>
      </c>
      <c r="HL38" s="1173" t="s">
        <v>64</v>
      </c>
      <c r="HM38" s="1173" t="s">
        <v>65</v>
      </c>
      <c r="HN38" s="829" t="s">
        <v>192</v>
      </c>
      <c r="HO38" s="1172" t="s">
        <v>63</v>
      </c>
      <c r="HP38" s="1173" t="s">
        <v>64</v>
      </c>
      <c r="HQ38" s="1173" t="s">
        <v>65</v>
      </c>
      <c r="HR38" s="829" t="s">
        <v>192</v>
      </c>
      <c r="HS38" s="1172" t="s">
        <v>63</v>
      </c>
      <c r="HT38" s="1173" t="s">
        <v>64</v>
      </c>
      <c r="HU38" s="1173" t="s">
        <v>65</v>
      </c>
      <c r="HV38" s="829" t="s">
        <v>192</v>
      </c>
      <c r="HW38" s="1172" t="s">
        <v>63</v>
      </c>
      <c r="HX38" s="1173" t="s">
        <v>64</v>
      </c>
      <c r="HY38" s="1173" t="s">
        <v>65</v>
      </c>
      <c r="HZ38" s="829" t="s">
        <v>192</v>
      </c>
      <c r="IA38" s="1172" t="s">
        <v>63</v>
      </c>
      <c r="IB38" s="1173" t="s">
        <v>64</v>
      </c>
      <c r="IC38" s="1173" t="s">
        <v>65</v>
      </c>
      <c r="ID38" s="829" t="s">
        <v>192</v>
      </c>
      <c r="IE38" s="1172" t="s">
        <v>63</v>
      </c>
      <c r="IF38" s="1173" t="s">
        <v>64</v>
      </c>
      <c r="IG38" s="1173" t="s">
        <v>65</v>
      </c>
      <c r="IH38" s="829" t="s">
        <v>192</v>
      </c>
      <c r="II38" s="1172" t="s">
        <v>63</v>
      </c>
      <c r="IJ38" s="1173" t="s">
        <v>64</v>
      </c>
      <c r="IK38" s="1173" t="s">
        <v>65</v>
      </c>
      <c r="IL38" s="829" t="s">
        <v>192</v>
      </c>
      <c r="IM38" s="1172" t="s">
        <v>63</v>
      </c>
      <c r="IN38" s="1173" t="s">
        <v>64</v>
      </c>
      <c r="IO38" s="1173" t="s">
        <v>65</v>
      </c>
      <c r="IP38" s="829" t="s">
        <v>192</v>
      </c>
      <c r="IQ38" s="1172" t="s">
        <v>63</v>
      </c>
      <c r="IR38" s="1173" t="s">
        <v>64</v>
      </c>
      <c r="IS38" s="1173" t="s">
        <v>65</v>
      </c>
      <c r="IT38" s="829" t="s">
        <v>192</v>
      </c>
      <c r="IU38" s="1172" t="s">
        <v>63</v>
      </c>
      <c r="IV38" s="1173" t="s">
        <v>64</v>
      </c>
      <c r="IW38" s="1173" t="s">
        <v>65</v>
      </c>
      <c r="IX38" s="829" t="s">
        <v>192</v>
      </c>
      <c r="IY38" s="1172" t="s">
        <v>63</v>
      </c>
      <c r="IZ38" s="1173" t="s">
        <v>64</v>
      </c>
      <c r="JA38" s="1173" t="s">
        <v>65</v>
      </c>
      <c r="JB38" s="829" t="s">
        <v>192</v>
      </c>
      <c r="JC38" s="1172" t="s">
        <v>63</v>
      </c>
      <c r="JD38" s="1173" t="s">
        <v>64</v>
      </c>
      <c r="JE38" s="1173" t="s">
        <v>65</v>
      </c>
      <c r="JF38" s="829" t="s">
        <v>192</v>
      </c>
      <c r="JG38" s="1172" t="s">
        <v>63</v>
      </c>
      <c r="JH38" s="1173" t="s">
        <v>64</v>
      </c>
      <c r="JI38" s="1173" t="s">
        <v>65</v>
      </c>
      <c r="JJ38" s="829" t="s">
        <v>192</v>
      </c>
      <c r="JK38" s="1172" t="s">
        <v>63</v>
      </c>
      <c r="JL38" s="1173" t="s">
        <v>64</v>
      </c>
      <c r="JM38" s="1173" t="s">
        <v>65</v>
      </c>
      <c r="JN38" s="829" t="s">
        <v>192</v>
      </c>
      <c r="JO38" s="1172" t="s">
        <v>63</v>
      </c>
      <c r="JP38" s="1173" t="s">
        <v>64</v>
      </c>
      <c r="JQ38" s="1173" t="s">
        <v>65</v>
      </c>
      <c r="JR38" s="829" t="s">
        <v>192</v>
      </c>
      <c r="JS38" s="1172" t="s">
        <v>63</v>
      </c>
      <c r="JT38" s="1173" t="s">
        <v>64</v>
      </c>
      <c r="JU38" s="1173" t="s">
        <v>65</v>
      </c>
      <c r="JV38" s="829" t="s">
        <v>192</v>
      </c>
      <c r="JW38" s="1172" t="s">
        <v>63</v>
      </c>
      <c r="JX38" s="1173" t="s">
        <v>64</v>
      </c>
      <c r="JY38" s="1173" t="s">
        <v>65</v>
      </c>
      <c r="JZ38" s="829" t="s">
        <v>192</v>
      </c>
      <c r="KA38" s="1172" t="s">
        <v>63</v>
      </c>
      <c r="KB38" s="1173" t="s">
        <v>64</v>
      </c>
      <c r="KC38" s="1173" t="s">
        <v>65</v>
      </c>
      <c r="KD38" s="829" t="s">
        <v>192</v>
      </c>
      <c r="KE38" s="1172" t="s">
        <v>63</v>
      </c>
      <c r="KF38" s="1173" t="s">
        <v>64</v>
      </c>
      <c r="KG38" s="1173" t="s">
        <v>65</v>
      </c>
      <c r="KH38" s="829" t="s">
        <v>192</v>
      </c>
      <c r="KI38" s="1172" t="s">
        <v>63</v>
      </c>
      <c r="KJ38" s="1173" t="s">
        <v>64</v>
      </c>
      <c r="KK38" s="1173" t="s">
        <v>65</v>
      </c>
      <c r="KL38" s="829" t="s">
        <v>192</v>
      </c>
      <c r="KM38" s="1172" t="s">
        <v>63</v>
      </c>
      <c r="KN38" s="1173" t="s">
        <v>64</v>
      </c>
      <c r="KO38" s="1173" t="s">
        <v>65</v>
      </c>
      <c r="KP38" s="829" t="s">
        <v>192</v>
      </c>
      <c r="KQ38" s="1172" t="s">
        <v>63</v>
      </c>
      <c r="KR38" s="1173" t="s">
        <v>64</v>
      </c>
      <c r="KS38" s="1173" t="s">
        <v>65</v>
      </c>
      <c r="KT38" s="829" t="s">
        <v>192</v>
      </c>
      <c r="KU38" s="1172" t="s">
        <v>63</v>
      </c>
      <c r="KV38" s="1173" t="s">
        <v>64</v>
      </c>
      <c r="KW38" s="1173" t="s">
        <v>65</v>
      </c>
      <c r="KX38" s="829" t="s">
        <v>192</v>
      </c>
      <c r="KY38" s="1172" t="s">
        <v>63</v>
      </c>
      <c r="KZ38" s="1173" t="s">
        <v>64</v>
      </c>
      <c r="LA38" s="1173" t="s">
        <v>65</v>
      </c>
      <c r="LB38" s="829" t="s">
        <v>192</v>
      </c>
      <c r="LC38" s="1172" t="s">
        <v>63</v>
      </c>
      <c r="LD38" s="1173" t="s">
        <v>64</v>
      </c>
      <c r="LE38" s="1173" t="s">
        <v>65</v>
      </c>
      <c r="LF38" s="829" t="s">
        <v>192</v>
      </c>
      <c r="LG38" s="1172" t="s">
        <v>63</v>
      </c>
      <c r="LH38" s="1173" t="s">
        <v>64</v>
      </c>
      <c r="LI38" s="1173" t="s">
        <v>65</v>
      </c>
      <c r="LJ38" s="829" t="s">
        <v>192</v>
      </c>
      <c r="LK38" s="1172" t="s">
        <v>63</v>
      </c>
      <c r="LL38" s="1173" t="s">
        <v>64</v>
      </c>
      <c r="LM38" s="1173" t="s">
        <v>65</v>
      </c>
      <c r="LN38" s="829" t="s">
        <v>192</v>
      </c>
      <c r="LO38" s="1172" t="s">
        <v>63</v>
      </c>
      <c r="LP38" s="1173" t="s">
        <v>64</v>
      </c>
      <c r="LQ38" s="1173" t="s">
        <v>65</v>
      </c>
      <c r="LR38" s="829" t="s">
        <v>192</v>
      </c>
      <c r="LS38" s="1172" t="s">
        <v>63</v>
      </c>
      <c r="LT38" s="1173" t="s">
        <v>64</v>
      </c>
      <c r="LU38" s="1173" t="s">
        <v>65</v>
      </c>
      <c r="LV38" s="829" t="s">
        <v>192</v>
      </c>
      <c r="LW38" s="1172" t="s">
        <v>63</v>
      </c>
      <c r="LX38" s="1173" t="s">
        <v>64</v>
      </c>
      <c r="LY38" s="1173" t="s">
        <v>65</v>
      </c>
      <c r="LZ38" s="829" t="s">
        <v>192</v>
      </c>
      <c r="MA38" s="1172" t="s">
        <v>63</v>
      </c>
      <c r="MB38" s="1173" t="s">
        <v>64</v>
      </c>
      <c r="MC38" s="1173" t="s">
        <v>65</v>
      </c>
      <c r="MD38" s="829" t="s">
        <v>192</v>
      </c>
      <c r="ME38" s="1172" t="s">
        <v>63</v>
      </c>
      <c r="MF38" s="1173" t="s">
        <v>64</v>
      </c>
      <c r="MG38" s="1173" t="s">
        <v>65</v>
      </c>
      <c r="MH38" s="829" t="s">
        <v>192</v>
      </c>
      <c r="MI38" s="1172" t="s">
        <v>63</v>
      </c>
      <c r="MJ38" s="1173" t="s">
        <v>64</v>
      </c>
      <c r="MK38" s="1173" t="s">
        <v>65</v>
      </c>
      <c r="ML38" s="829" t="s">
        <v>192</v>
      </c>
      <c r="MM38" s="1172" t="s">
        <v>63</v>
      </c>
      <c r="MN38" s="1173" t="s">
        <v>64</v>
      </c>
      <c r="MO38" s="1173" t="s">
        <v>65</v>
      </c>
      <c r="MP38" s="829" t="s">
        <v>192</v>
      </c>
      <c r="MQ38" s="1172" t="s">
        <v>63</v>
      </c>
      <c r="MR38" s="1173" t="s">
        <v>64</v>
      </c>
      <c r="MS38" s="1173" t="s">
        <v>65</v>
      </c>
      <c r="MT38" s="829" t="s">
        <v>192</v>
      </c>
      <c r="MU38" s="1172" t="s">
        <v>63</v>
      </c>
      <c r="MV38" s="1173" t="s">
        <v>64</v>
      </c>
      <c r="MW38" s="1173" t="s">
        <v>65</v>
      </c>
      <c r="MX38" s="829" t="s">
        <v>192</v>
      </c>
      <c r="MY38" s="1172" t="s">
        <v>63</v>
      </c>
      <c r="MZ38" s="1173" t="s">
        <v>64</v>
      </c>
      <c r="NA38" s="1173" t="s">
        <v>65</v>
      </c>
      <c r="NB38" s="829" t="s">
        <v>192</v>
      </c>
      <c r="NC38" s="1172" t="s">
        <v>63</v>
      </c>
      <c r="ND38" s="1173" t="s">
        <v>64</v>
      </c>
      <c r="NE38" s="1173" t="s">
        <v>65</v>
      </c>
      <c r="NF38" s="829" t="s">
        <v>192</v>
      </c>
      <c r="NG38" s="1172" t="s">
        <v>63</v>
      </c>
      <c r="NH38" s="1173" t="s">
        <v>64</v>
      </c>
      <c r="NI38" s="1173" t="s">
        <v>65</v>
      </c>
      <c r="NJ38" s="829" t="s">
        <v>192</v>
      </c>
      <c r="NK38" s="1172" t="s">
        <v>63</v>
      </c>
      <c r="NL38" s="1173" t="s">
        <v>64</v>
      </c>
      <c r="NM38" s="1173" t="s">
        <v>65</v>
      </c>
      <c r="NN38" s="829" t="s">
        <v>192</v>
      </c>
      <c r="NO38" s="1172" t="s">
        <v>63</v>
      </c>
      <c r="NP38" s="1173" t="s">
        <v>64</v>
      </c>
      <c r="NQ38" s="1173" t="s">
        <v>65</v>
      </c>
      <c r="NR38" s="829" t="s">
        <v>192</v>
      </c>
      <c r="NS38" s="1172" t="s">
        <v>63</v>
      </c>
      <c r="NT38" s="1173" t="s">
        <v>64</v>
      </c>
      <c r="NU38" s="1173" t="s">
        <v>65</v>
      </c>
      <c r="NV38" s="829" t="s">
        <v>192</v>
      </c>
      <c r="NW38" s="1172" t="s">
        <v>63</v>
      </c>
      <c r="NX38" s="1173" t="s">
        <v>64</v>
      </c>
      <c r="NY38" s="1173" t="s">
        <v>65</v>
      </c>
      <c r="NZ38" s="829" t="s">
        <v>192</v>
      </c>
      <c r="OA38" s="1172" t="s">
        <v>63</v>
      </c>
      <c r="OB38" s="1173" t="s">
        <v>64</v>
      </c>
      <c r="OC38" s="1173" t="s">
        <v>65</v>
      </c>
      <c r="OD38" s="829" t="s">
        <v>192</v>
      </c>
      <c r="OE38" s="1172" t="s">
        <v>63</v>
      </c>
      <c r="OF38" s="1173" t="s">
        <v>64</v>
      </c>
      <c r="OG38" s="1173" t="s">
        <v>65</v>
      </c>
      <c r="OH38" s="829" t="s">
        <v>192</v>
      </c>
      <c r="OI38" s="1172" t="s">
        <v>63</v>
      </c>
      <c r="OJ38" s="1173" t="s">
        <v>64</v>
      </c>
      <c r="OK38" s="1173" t="s">
        <v>65</v>
      </c>
      <c r="OL38" s="829" t="s">
        <v>192</v>
      </c>
      <c r="OM38" s="1172" t="s">
        <v>63</v>
      </c>
      <c r="ON38" s="1173" t="s">
        <v>64</v>
      </c>
      <c r="OO38" s="1173" t="s">
        <v>65</v>
      </c>
      <c r="OP38" s="829" t="s">
        <v>192</v>
      </c>
      <c r="OQ38" s="1172" t="s">
        <v>63</v>
      </c>
      <c r="OR38" s="1173" t="s">
        <v>64</v>
      </c>
      <c r="OS38" s="1173" t="s">
        <v>65</v>
      </c>
      <c r="OT38" s="829" t="s">
        <v>192</v>
      </c>
      <c r="OU38" s="1172" t="s">
        <v>63</v>
      </c>
      <c r="OV38" s="1173" t="s">
        <v>64</v>
      </c>
      <c r="OW38" s="1173" t="s">
        <v>65</v>
      </c>
      <c r="OX38" s="829" t="s">
        <v>192</v>
      </c>
      <c r="OY38" s="1172" t="s">
        <v>63</v>
      </c>
      <c r="OZ38" s="1173" t="s">
        <v>64</v>
      </c>
      <c r="PA38" s="1173" t="s">
        <v>65</v>
      </c>
      <c r="PB38" s="829" t="s">
        <v>192</v>
      </c>
      <c r="PC38" s="1172" t="s">
        <v>63</v>
      </c>
      <c r="PD38" s="1173" t="s">
        <v>64</v>
      </c>
      <c r="PE38" s="1173" t="s">
        <v>65</v>
      </c>
      <c r="PF38" s="829" t="s">
        <v>192</v>
      </c>
      <c r="PG38" s="1172" t="s">
        <v>63</v>
      </c>
      <c r="PH38" s="1173" t="s">
        <v>64</v>
      </c>
      <c r="PI38" s="1173" t="s">
        <v>65</v>
      </c>
      <c r="PJ38" s="829" t="s">
        <v>192</v>
      </c>
      <c r="PK38" s="1172" t="s">
        <v>63</v>
      </c>
      <c r="PL38" s="1173" t="s">
        <v>64</v>
      </c>
      <c r="PM38" s="1173" t="s">
        <v>65</v>
      </c>
      <c r="PN38" s="829" t="s">
        <v>192</v>
      </c>
      <c r="PO38" s="1172" t="s">
        <v>63</v>
      </c>
      <c r="PP38" s="1173" t="s">
        <v>64</v>
      </c>
      <c r="PQ38" s="1173" t="s">
        <v>65</v>
      </c>
      <c r="PR38" s="829" t="s">
        <v>192</v>
      </c>
      <c r="PS38" s="1172" t="s">
        <v>63</v>
      </c>
      <c r="PT38" s="1173" t="s">
        <v>64</v>
      </c>
      <c r="PU38" s="1173" t="s">
        <v>65</v>
      </c>
      <c r="PV38" s="829" t="s">
        <v>192</v>
      </c>
      <c r="PW38" s="1172" t="s">
        <v>63</v>
      </c>
      <c r="PX38" s="1173" t="s">
        <v>64</v>
      </c>
      <c r="PY38" s="1173" t="s">
        <v>65</v>
      </c>
      <c r="PZ38" s="829" t="s">
        <v>192</v>
      </c>
      <c r="QA38" s="1172" t="s">
        <v>63</v>
      </c>
      <c r="QB38" s="1173" t="s">
        <v>64</v>
      </c>
      <c r="QC38" s="1173" t="s">
        <v>65</v>
      </c>
      <c r="QD38" s="829" t="s">
        <v>192</v>
      </c>
      <c r="QE38" s="1172" t="s">
        <v>63</v>
      </c>
      <c r="QF38" s="1173" t="s">
        <v>64</v>
      </c>
      <c r="QG38" s="1173" t="s">
        <v>65</v>
      </c>
      <c r="QH38" s="829" t="s">
        <v>192</v>
      </c>
      <c r="QI38" s="1172" t="s">
        <v>63</v>
      </c>
      <c r="QJ38" s="1173" t="s">
        <v>64</v>
      </c>
      <c r="QK38" s="1173" t="s">
        <v>65</v>
      </c>
      <c r="QL38" s="829" t="s">
        <v>192</v>
      </c>
      <c r="QM38" s="1172" t="s">
        <v>63</v>
      </c>
      <c r="QN38" s="1173" t="s">
        <v>64</v>
      </c>
      <c r="QO38" s="1173" t="s">
        <v>65</v>
      </c>
      <c r="QP38" s="829" t="s">
        <v>192</v>
      </c>
      <c r="QQ38" s="1172" t="s">
        <v>63</v>
      </c>
      <c r="QR38" s="1173" t="s">
        <v>64</v>
      </c>
      <c r="QS38" s="1173" t="s">
        <v>65</v>
      </c>
      <c r="QT38" s="829" t="s">
        <v>192</v>
      </c>
      <c r="QU38" s="1172" t="s">
        <v>63</v>
      </c>
      <c r="QV38" s="1173" t="s">
        <v>64</v>
      </c>
      <c r="QW38" s="1173" t="s">
        <v>65</v>
      </c>
      <c r="QX38" s="829" t="s">
        <v>192</v>
      </c>
      <c r="QY38" s="1172" t="s">
        <v>63</v>
      </c>
      <c r="QZ38" s="1173" t="s">
        <v>64</v>
      </c>
      <c r="RA38" s="1173" t="s">
        <v>65</v>
      </c>
      <c r="RB38" s="829" t="s">
        <v>192</v>
      </c>
      <c r="RC38" s="1172" t="s">
        <v>63</v>
      </c>
      <c r="RD38" s="1173" t="s">
        <v>64</v>
      </c>
      <c r="RE38" s="1173" t="s">
        <v>65</v>
      </c>
      <c r="RF38" s="829" t="s">
        <v>192</v>
      </c>
      <c r="RG38" s="1172" t="s">
        <v>63</v>
      </c>
      <c r="RH38" s="1173" t="s">
        <v>64</v>
      </c>
      <c r="RI38" s="1173" t="s">
        <v>65</v>
      </c>
      <c r="RJ38" s="829" t="s">
        <v>192</v>
      </c>
      <c r="RK38" s="1172" t="s">
        <v>63</v>
      </c>
      <c r="RL38" s="1173" t="s">
        <v>64</v>
      </c>
      <c r="RM38" s="1173" t="s">
        <v>65</v>
      </c>
      <c r="RN38" s="829" t="s">
        <v>192</v>
      </c>
      <c r="RO38" s="1172" t="s">
        <v>63</v>
      </c>
      <c r="RP38" s="1173" t="s">
        <v>64</v>
      </c>
      <c r="RQ38" s="1173" t="s">
        <v>65</v>
      </c>
      <c r="RR38" s="829" t="s">
        <v>192</v>
      </c>
      <c r="RS38" s="1172" t="s">
        <v>63</v>
      </c>
      <c r="RT38" s="1173" t="s">
        <v>64</v>
      </c>
      <c r="RU38" s="1173" t="s">
        <v>65</v>
      </c>
      <c r="RV38" s="829" t="s">
        <v>192</v>
      </c>
      <c r="RW38" s="1172" t="s">
        <v>63</v>
      </c>
      <c r="RX38" s="1173" t="s">
        <v>64</v>
      </c>
      <c r="RY38" s="1173" t="s">
        <v>65</v>
      </c>
      <c r="RZ38" s="829" t="s">
        <v>192</v>
      </c>
      <c r="SA38" s="1172" t="s">
        <v>63</v>
      </c>
      <c r="SB38" s="1173" t="s">
        <v>64</v>
      </c>
      <c r="SC38" s="1173" t="s">
        <v>65</v>
      </c>
      <c r="SD38" s="829" t="s">
        <v>192</v>
      </c>
      <c r="SE38" s="1172" t="s">
        <v>63</v>
      </c>
      <c r="SF38" s="1173" t="s">
        <v>64</v>
      </c>
      <c r="SG38" s="1173" t="s">
        <v>65</v>
      </c>
      <c r="SH38" s="829" t="s">
        <v>192</v>
      </c>
      <c r="SI38" s="1172" t="s">
        <v>63</v>
      </c>
      <c r="SJ38" s="1173" t="s">
        <v>64</v>
      </c>
      <c r="SK38" s="1173" t="s">
        <v>65</v>
      </c>
      <c r="SL38" s="829" t="s">
        <v>192</v>
      </c>
      <c r="SM38" s="1172" t="s">
        <v>63</v>
      </c>
      <c r="SN38" s="1173" t="s">
        <v>64</v>
      </c>
      <c r="SO38" s="1173" t="s">
        <v>65</v>
      </c>
      <c r="SP38" s="829" t="s">
        <v>192</v>
      </c>
      <c r="SQ38" s="1172" t="s">
        <v>63</v>
      </c>
      <c r="SR38" s="1173" t="s">
        <v>64</v>
      </c>
      <c r="SS38" s="1173" t="s">
        <v>65</v>
      </c>
      <c r="ST38" s="829" t="s">
        <v>192</v>
      </c>
      <c r="SU38" s="1172" t="s">
        <v>63</v>
      </c>
      <c r="SV38" s="1173" t="s">
        <v>64</v>
      </c>
      <c r="SW38" s="1173" t="s">
        <v>65</v>
      </c>
      <c r="SX38" s="829" t="s">
        <v>192</v>
      </c>
      <c r="SY38" s="1172" t="s">
        <v>63</v>
      </c>
      <c r="SZ38" s="1173" t="s">
        <v>64</v>
      </c>
      <c r="TA38" s="1173" t="s">
        <v>65</v>
      </c>
      <c r="TB38" s="829" t="s">
        <v>192</v>
      </c>
      <c r="TC38" s="1172" t="s">
        <v>63</v>
      </c>
      <c r="TD38" s="1173" t="s">
        <v>64</v>
      </c>
      <c r="TE38" s="1173" t="s">
        <v>65</v>
      </c>
      <c r="TF38" s="829" t="s">
        <v>192</v>
      </c>
      <c r="TG38" s="1172" t="s">
        <v>63</v>
      </c>
      <c r="TH38" s="1173" t="s">
        <v>64</v>
      </c>
      <c r="TI38" s="1173" t="s">
        <v>65</v>
      </c>
      <c r="TJ38" s="829" t="s">
        <v>192</v>
      </c>
      <c r="TK38" s="1172" t="s">
        <v>63</v>
      </c>
      <c r="TL38" s="1173" t="s">
        <v>64</v>
      </c>
      <c r="TM38" s="1173" t="s">
        <v>65</v>
      </c>
      <c r="TN38" s="829" t="s">
        <v>192</v>
      </c>
      <c r="TO38" s="1172" t="s">
        <v>63</v>
      </c>
      <c r="TP38" s="1173" t="s">
        <v>64</v>
      </c>
      <c r="TQ38" s="1173" t="s">
        <v>65</v>
      </c>
      <c r="TR38" s="829" t="s">
        <v>192</v>
      </c>
      <c r="TS38" s="1172" t="s">
        <v>63</v>
      </c>
      <c r="TT38" s="1173" t="s">
        <v>64</v>
      </c>
      <c r="TU38" s="1173" t="s">
        <v>65</v>
      </c>
      <c r="TV38" s="829" t="s">
        <v>192</v>
      </c>
      <c r="TW38" s="1172" t="s">
        <v>63</v>
      </c>
      <c r="TX38" s="1173" t="s">
        <v>64</v>
      </c>
      <c r="TY38" s="1173" t="s">
        <v>65</v>
      </c>
      <c r="TZ38" s="829" t="s">
        <v>192</v>
      </c>
      <c r="UA38" s="1172" t="s">
        <v>63</v>
      </c>
      <c r="UB38" s="1173" t="s">
        <v>64</v>
      </c>
      <c r="UC38" s="1173" t="s">
        <v>65</v>
      </c>
      <c r="UD38" s="829" t="s">
        <v>192</v>
      </c>
      <c r="UE38" s="1172" t="s">
        <v>63</v>
      </c>
      <c r="UF38" s="1173" t="s">
        <v>64</v>
      </c>
      <c r="UG38" s="1173" t="s">
        <v>65</v>
      </c>
      <c r="UH38" s="829" t="s">
        <v>192</v>
      </c>
      <c r="UI38" s="1172" t="s">
        <v>63</v>
      </c>
      <c r="UJ38" s="1173" t="s">
        <v>64</v>
      </c>
      <c r="UK38" s="1173" t="s">
        <v>65</v>
      </c>
      <c r="UL38" s="829" t="s">
        <v>192</v>
      </c>
      <c r="UM38" s="1172" t="s">
        <v>63</v>
      </c>
      <c r="UN38" s="1173" t="s">
        <v>64</v>
      </c>
      <c r="UO38" s="1173" t="s">
        <v>65</v>
      </c>
      <c r="UP38" s="829" t="s">
        <v>192</v>
      </c>
      <c r="UQ38" s="1172" t="s">
        <v>63</v>
      </c>
      <c r="UR38" s="1173" t="s">
        <v>64</v>
      </c>
      <c r="US38" s="1173" t="s">
        <v>65</v>
      </c>
      <c r="UT38" s="829" t="s">
        <v>192</v>
      </c>
      <c r="UU38" s="1172" t="s">
        <v>63</v>
      </c>
      <c r="UV38" s="1367" t="s">
        <v>64</v>
      </c>
      <c r="UW38" s="1367" t="s">
        <v>65</v>
      </c>
      <c r="UX38" s="829" t="s">
        <v>192</v>
      </c>
      <c r="UY38" s="1172" t="s">
        <v>63</v>
      </c>
      <c r="UZ38" s="1173" t="s">
        <v>64</v>
      </c>
      <c r="VA38" s="1173" t="s">
        <v>65</v>
      </c>
      <c r="VB38" s="829" t="s">
        <v>192</v>
      </c>
      <c r="VC38" s="1172" t="s">
        <v>63</v>
      </c>
      <c r="VD38" s="1367" t="s">
        <v>64</v>
      </c>
      <c r="VE38" s="1367" t="s">
        <v>65</v>
      </c>
      <c r="VF38" s="829" t="s">
        <v>192</v>
      </c>
      <c r="VG38" s="1172" t="s">
        <v>63</v>
      </c>
      <c r="VH38" s="1367" t="s">
        <v>64</v>
      </c>
      <c r="VI38" s="1367" t="s">
        <v>65</v>
      </c>
      <c r="VJ38" s="829" t="s">
        <v>192</v>
      </c>
      <c r="VK38" s="754" t="s">
        <v>615</v>
      </c>
      <c r="VL38" s="1172" t="s">
        <v>208</v>
      </c>
      <c r="VM38" s="829" t="s">
        <v>208</v>
      </c>
    </row>
    <row r="39" spans="1:585">
      <c r="A39" s="1144">
        <v>20</v>
      </c>
      <c r="B39" s="805" t="s">
        <v>66</v>
      </c>
      <c r="C39" s="1003">
        <v>2006</v>
      </c>
      <c r="D39" s="835">
        <v>20</v>
      </c>
      <c r="E39" s="770" t="s">
        <v>66</v>
      </c>
      <c r="F39" s="771">
        <v>2006</v>
      </c>
      <c r="G39" s="839"/>
      <c r="H39" s="837"/>
      <c r="I39" s="837"/>
      <c r="J39" s="826"/>
      <c r="K39" s="839"/>
      <c r="L39" s="837"/>
      <c r="M39" s="837"/>
      <c r="N39" s="826"/>
      <c r="O39" s="772">
        <f>+O$34</f>
        <v>1079975</v>
      </c>
      <c r="P39" s="825">
        <f>+O$34/51/12*(12.5-O$36)</f>
        <v>6176.3276143790854</v>
      </c>
      <c r="Q39" s="773">
        <f t="shared" ref="Q39:Q62" si="0">+O39-P39</f>
        <v>1073798.6723856209</v>
      </c>
      <c r="R39" s="774"/>
      <c r="S39" s="772"/>
      <c r="T39" s="825"/>
      <c r="U39" s="773"/>
      <c r="V39" s="774"/>
      <c r="W39" s="839"/>
      <c r="X39" s="837"/>
      <c r="Y39" s="837"/>
      <c r="Z39" s="826"/>
      <c r="AA39" s="839"/>
      <c r="AB39" s="837"/>
      <c r="AC39" s="837"/>
      <c r="AD39" s="826"/>
      <c r="AE39" s="839"/>
      <c r="AF39" s="837"/>
      <c r="AG39" s="837"/>
      <c r="AH39" s="826"/>
      <c r="AI39" s="839"/>
      <c r="AJ39" s="837"/>
      <c r="AK39" s="837"/>
      <c r="AL39" s="826"/>
      <c r="AM39" s="839"/>
      <c r="AN39" s="837"/>
      <c r="AO39" s="837"/>
      <c r="AP39" s="826"/>
      <c r="AQ39" s="839"/>
      <c r="AR39" s="837"/>
      <c r="AS39" s="837"/>
      <c r="AT39" s="826"/>
      <c r="AU39" s="839"/>
      <c r="AV39" s="837"/>
      <c r="AW39" s="837"/>
      <c r="AX39" s="826"/>
      <c r="AY39" s="839"/>
      <c r="AZ39" s="837"/>
      <c r="BA39" s="837"/>
      <c r="BB39" s="826"/>
      <c r="BC39" s="839"/>
      <c r="BD39" s="837"/>
      <c r="BE39" s="837"/>
      <c r="BF39" s="826"/>
      <c r="BG39" s="839"/>
      <c r="BH39" s="837"/>
      <c r="BI39" s="837"/>
      <c r="BJ39" s="826"/>
      <c r="BK39" s="839"/>
      <c r="BL39" s="837"/>
      <c r="BM39" s="837"/>
      <c r="BN39" s="826"/>
      <c r="BO39" s="839"/>
      <c r="BP39" s="837"/>
      <c r="BQ39" s="837"/>
      <c r="BR39" s="826"/>
      <c r="BS39" s="839"/>
      <c r="BT39" s="837"/>
      <c r="BU39" s="837"/>
      <c r="BV39" s="826"/>
      <c r="BW39" s="839"/>
      <c r="BX39" s="837"/>
      <c r="BY39" s="837"/>
      <c r="BZ39" s="826"/>
      <c r="CA39" s="839"/>
      <c r="CB39" s="837"/>
      <c r="CC39" s="837"/>
      <c r="CD39" s="826"/>
      <c r="CE39" s="687"/>
      <c r="CF39" s="825"/>
      <c r="CG39" s="825"/>
      <c r="CH39" s="826"/>
      <c r="CI39" s="839"/>
      <c r="CJ39" s="837"/>
      <c r="CK39" s="837"/>
      <c r="CL39" s="826"/>
      <c r="CM39" s="839"/>
      <c r="CN39" s="837"/>
      <c r="CO39" s="837"/>
      <c r="CP39" s="826"/>
      <c r="CQ39" s="839"/>
      <c r="CR39" s="837"/>
      <c r="CS39" s="837"/>
      <c r="CT39" s="826"/>
      <c r="CU39" s="839"/>
      <c r="CV39" s="837"/>
      <c r="CW39" s="837"/>
      <c r="CX39" s="826"/>
      <c r="CY39" s="839"/>
      <c r="CZ39" s="837"/>
      <c r="DA39" s="837"/>
      <c r="DB39" s="826"/>
      <c r="DC39" s="839"/>
      <c r="DD39" s="837"/>
      <c r="DE39" s="837"/>
      <c r="DF39" s="826"/>
      <c r="DG39" s="839"/>
      <c r="DH39" s="837"/>
      <c r="DI39" s="837"/>
      <c r="DJ39" s="826"/>
      <c r="DK39" s="839"/>
      <c r="DL39" s="837"/>
      <c r="DM39" s="837"/>
      <c r="DN39" s="826"/>
      <c r="DO39" s="839"/>
      <c r="DP39" s="837"/>
      <c r="DQ39" s="837"/>
      <c r="DR39" s="826"/>
      <c r="DS39" s="839"/>
      <c r="DT39" s="837"/>
      <c r="DU39" s="837"/>
      <c r="DV39" s="826"/>
      <c r="DW39" s="839"/>
      <c r="DX39" s="837"/>
      <c r="DY39" s="837"/>
      <c r="DZ39" s="826"/>
      <c r="EA39" s="839"/>
      <c r="EB39" s="837"/>
      <c r="EC39" s="837"/>
      <c r="ED39" s="826"/>
      <c r="EE39" s="839"/>
      <c r="EF39" s="837"/>
      <c r="EG39" s="837"/>
      <c r="EH39" s="826"/>
      <c r="EI39" s="839"/>
      <c r="EJ39" s="837"/>
      <c r="EK39" s="837"/>
      <c r="EL39" s="826"/>
      <c r="EM39" s="839"/>
      <c r="EN39" s="837"/>
      <c r="EO39" s="837"/>
      <c r="EP39" s="826"/>
      <c r="EQ39" s="839"/>
      <c r="ER39" s="837"/>
      <c r="ES39" s="837"/>
      <c r="ET39" s="826"/>
      <c r="EU39" s="839"/>
      <c r="EV39" s="837"/>
      <c r="EW39" s="837"/>
      <c r="EX39" s="826"/>
      <c r="EY39" s="839"/>
      <c r="EZ39" s="837"/>
      <c r="FA39" s="837"/>
      <c r="FB39" s="826"/>
      <c r="FC39" s="839"/>
      <c r="FD39" s="837"/>
      <c r="FE39" s="837"/>
      <c r="FF39" s="826"/>
      <c r="FG39" s="839"/>
      <c r="FH39" s="837"/>
      <c r="FI39" s="837"/>
      <c r="FJ39" s="826"/>
      <c r="FK39" s="839"/>
      <c r="FL39" s="837"/>
      <c r="FM39" s="837"/>
      <c r="FN39" s="826"/>
      <c r="FO39" s="839"/>
      <c r="FP39" s="837"/>
      <c r="FQ39" s="837"/>
      <c r="FR39" s="826"/>
      <c r="FS39" s="839"/>
      <c r="FT39" s="837"/>
      <c r="FU39" s="837"/>
      <c r="FV39" s="826"/>
      <c r="FW39" s="839"/>
      <c r="FX39" s="837"/>
      <c r="FY39" s="837"/>
      <c r="FZ39" s="826"/>
      <c r="GA39" s="839"/>
      <c r="GB39" s="837"/>
      <c r="GC39" s="837"/>
      <c r="GD39" s="826"/>
      <c r="GE39" s="839"/>
      <c r="GF39" s="837"/>
      <c r="GG39" s="837"/>
      <c r="GH39" s="826"/>
      <c r="GI39" s="839"/>
      <c r="GJ39" s="837"/>
      <c r="GK39" s="837"/>
      <c r="GL39" s="826"/>
      <c r="GM39" s="839"/>
      <c r="GN39" s="837"/>
      <c r="GO39" s="837"/>
      <c r="GP39" s="826"/>
      <c r="GQ39" s="825"/>
      <c r="GR39" s="825"/>
      <c r="GS39" s="825"/>
      <c r="GT39" s="825"/>
      <c r="GU39" s="839"/>
      <c r="GV39" s="837"/>
      <c r="GW39" s="837"/>
      <c r="GX39" s="826"/>
      <c r="GY39" s="839"/>
      <c r="GZ39" s="837"/>
      <c r="HA39" s="837"/>
      <c r="HB39" s="826"/>
      <c r="HC39" s="839"/>
      <c r="HD39" s="837"/>
      <c r="HE39" s="837"/>
      <c r="HF39" s="826"/>
      <c r="HG39" s="839"/>
      <c r="HH39" s="837"/>
      <c r="HI39" s="837"/>
      <c r="HJ39" s="826"/>
      <c r="HK39" s="839"/>
      <c r="HL39" s="837"/>
      <c r="HM39" s="837"/>
      <c r="HN39" s="826"/>
      <c r="HO39" s="839"/>
      <c r="HP39" s="837"/>
      <c r="HQ39" s="837"/>
      <c r="HR39" s="826"/>
      <c r="HS39" s="839"/>
      <c r="HT39" s="837"/>
      <c r="HU39" s="837"/>
      <c r="HV39" s="826"/>
      <c r="HW39" s="839"/>
      <c r="HX39" s="837"/>
      <c r="HY39" s="837"/>
      <c r="HZ39" s="826"/>
      <c r="IA39" s="839"/>
      <c r="IB39" s="837"/>
      <c r="IC39" s="837"/>
      <c r="ID39" s="826"/>
      <c r="IE39" s="839"/>
      <c r="IF39" s="837"/>
      <c r="IG39" s="837"/>
      <c r="IH39" s="826"/>
      <c r="II39" s="687"/>
      <c r="IJ39" s="825"/>
      <c r="IK39" s="825"/>
      <c r="IL39" s="826"/>
      <c r="IM39" s="687"/>
      <c r="IN39" s="825"/>
      <c r="IO39" s="825"/>
      <c r="IP39" s="826"/>
      <c r="IQ39" s="839"/>
      <c r="IR39" s="837"/>
      <c r="IS39" s="837"/>
      <c r="IT39" s="826"/>
      <c r="IU39" s="839"/>
      <c r="IV39" s="837"/>
      <c r="IW39" s="837"/>
      <c r="IX39" s="826"/>
      <c r="IY39" s="839"/>
      <c r="IZ39" s="837"/>
      <c r="JA39" s="837"/>
      <c r="JB39" s="826"/>
      <c r="JC39" s="839"/>
      <c r="JD39" s="837"/>
      <c r="JE39" s="837"/>
      <c r="JF39" s="826"/>
      <c r="JG39" s="839"/>
      <c r="JH39" s="837"/>
      <c r="JI39" s="837"/>
      <c r="JJ39" s="826"/>
      <c r="JK39" s="839"/>
      <c r="JL39" s="837"/>
      <c r="JM39" s="837"/>
      <c r="JN39" s="826"/>
      <c r="JO39" s="839"/>
      <c r="JP39" s="837"/>
      <c r="JQ39" s="837"/>
      <c r="JR39" s="826"/>
      <c r="JS39" s="839"/>
      <c r="JT39" s="837"/>
      <c r="JU39" s="837"/>
      <c r="JV39" s="826"/>
      <c r="JW39" s="839"/>
      <c r="JX39" s="837"/>
      <c r="JY39" s="837"/>
      <c r="JZ39" s="826"/>
      <c r="KA39" s="839"/>
      <c r="KB39" s="837"/>
      <c r="KC39" s="837"/>
      <c r="KD39" s="826"/>
      <c r="KE39" s="839"/>
      <c r="KF39" s="837"/>
      <c r="KG39" s="837"/>
      <c r="KH39" s="826"/>
      <c r="KI39" s="839"/>
      <c r="KJ39" s="837"/>
      <c r="KK39" s="837"/>
      <c r="KL39" s="826"/>
      <c r="KM39" s="839"/>
      <c r="KN39" s="837"/>
      <c r="KO39" s="837"/>
      <c r="KP39" s="826"/>
      <c r="KQ39" s="839"/>
      <c r="KR39" s="837"/>
      <c r="KS39" s="837"/>
      <c r="KT39" s="826"/>
      <c r="KU39" s="687"/>
      <c r="KV39" s="825"/>
      <c r="KW39" s="825"/>
      <c r="KX39" s="826"/>
      <c r="KY39" s="687"/>
      <c r="KZ39" s="825"/>
      <c r="LA39" s="825"/>
      <c r="LB39" s="826"/>
      <c r="LC39" s="839"/>
      <c r="LD39" s="837"/>
      <c r="LE39" s="837"/>
      <c r="LF39" s="826"/>
      <c r="LG39" s="839"/>
      <c r="LH39" s="837"/>
      <c r="LI39" s="837"/>
      <c r="LJ39" s="826"/>
      <c r="LK39" s="839"/>
      <c r="LL39" s="837"/>
      <c r="LM39" s="837"/>
      <c r="LN39" s="826"/>
      <c r="LO39" s="839"/>
      <c r="LP39" s="837"/>
      <c r="LQ39" s="837"/>
      <c r="LR39" s="826"/>
      <c r="LS39" s="839"/>
      <c r="LT39" s="837"/>
      <c r="LU39" s="837"/>
      <c r="LV39" s="826"/>
      <c r="LW39" s="839"/>
      <c r="LX39" s="837"/>
      <c r="LY39" s="837"/>
      <c r="LZ39" s="826"/>
      <c r="MA39" s="839"/>
      <c r="MB39" s="837"/>
      <c r="MC39" s="837"/>
      <c r="MD39" s="826"/>
      <c r="ME39" s="839"/>
      <c r="MF39" s="837"/>
      <c r="MG39" s="837"/>
      <c r="MH39" s="826"/>
      <c r="MI39" s="839"/>
      <c r="MJ39" s="837"/>
      <c r="MK39" s="837"/>
      <c r="ML39" s="826"/>
      <c r="MM39" s="687"/>
      <c r="MN39" s="825"/>
      <c r="MO39" s="825"/>
      <c r="MP39" s="826"/>
      <c r="MQ39" s="839"/>
      <c r="MR39" s="837"/>
      <c r="MS39" s="837"/>
      <c r="MT39" s="826"/>
      <c r="MU39" s="839"/>
      <c r="MV39" s="837"/>
      <c r="MW39" s="837"/>
      <c r="MX39" s="826"/>
      <c r="MY39" s="839"/>
      <c r="MZ39" s="837"/>
      <c r="NA39" s="837"/>
      <c r="NB39" s="826"/>
      <c r="NC39" s="839"/>
      <c r="ND39" s="837"/>
      <c r="NE39" s="837"/>
      <c r="NF39" s="826"/>
      <c r="NG39" s="687"/>
      <c r="NH39" s="825"/>
      <c r="NI39" s="825"/>
      <c r="NJ39" s="826"/>
      <c r="NK39" s="687"/>
      <c r="NL39" s="825"/>
      <c r="NM39" s="825"/>
      <c r="NN39" s="826"/>
      <c r="NO39" s="687"/>
      <c r="NP39" s="825"/>
      <c r="NQ39" s="825"/>
      <c r="NR39" s="826"/>
      <c r="NS39" s="839"/>
      <c r="NT39" s="837"/>
      <c r="NU39" s="837"/>
      <c r="NV39" s="826"/>
      <c r="NW39" s="687"/>
      <c r="NX39" s="825"/>
      <c r="NY39" s="825"/>
      <c r="NZ39" s="826"/>
      <c r="OA39" s="687"/>
      <c r="OB39" s="825"/>
      <c r="OC39" s="825"/>
      <c r="OD39" s="826"/>
      <c r="OE39" s="687"/>
      <c r="OF39" s="825"/>
      <c r="OG39" s="825"/>
      <c r="OH39" s="826"/>
      <c r="OI39" s="687"/>
      <c r="OJ39" s="825"/>
      <c r="OK39" s="825"/>
      <c r="OL39" s="826"/>
      <c r="OM39" s="687"/>
      <c r="ON39" s="825"/>
      <c r="OO39" s="825"/>
      <c r="OP39" s="826"/>
      <c r="OQ39" s="687"/>
      <c r="OR39" s="825"/>
      <c r="OS39" s="825"/>
      <c r="OT39" s="826"/>
      <c r="OU39" s="687"/>
      <c r="OV39" s="825"/>
      <c r="OW39" s="825"/>
      <c r="OX39" s="826"/>
      <c r="OY39" s="687"/>
      <c r="OZ39" s="825"/>
      <c r="PA39" s="825"/>
      <c r="PB39" s="826"/>
      <c r="PC39" s="687"/>
      <c r="PD39" s="825"/>
      <c r="PE39" s="825"/>
      <c r="PF39" s="826"/>
      <c r="PG39" s="687"/>
      <c r="PH39" s="825"/>
      <c r="PI39" s="825"/>
      <c r="PJ39" s="826"/>
      <c r="PK39" s="839"/>
      <c r="PL39" s="837"/>
      <c r="PM39" s="837"/>
      <c r="PN39" s="826"/>
      <c r="PO39" s="687"/>
      <c r="PP39" s="825"/>
      <c r="PQ39" s="825"/>
      <c r="PR39" s="826"/>
      <c r="PS39" s="839"/>
      <c r="PT39" s="837"/>
      <c r="PU39" s="837"/>
      <c r="PV39" s="826"/>
      <c r="PW39" s="839"/>
      <c r="PX39" s="837"/>
      <c r="PY39" s="837"/>
      <c r="PZ39" s="826"/>
      <c r="QA39" s="839"/>
      <c r="QB39" s="837"/>
      <c r="QC39" s="837"/>
      <c r="QD39" s="826"/>
      <c r="QE39" s="687"/>
      <c r="QF39" s="825"/>
      <c r="QG39" s="825"/>
      <c r="QH39" s="826"/>
      <c r="QI39" s="839"/>
      <c r="QJ39" s="837"/>
      <c r="QK39" s="837"/>
      <c r="QL39" s="826"/>
      <c r="QM39" s="687"/>
      <c r="QN39" s="825"/>
      <c r="QO39" s="825"/>
      <c r="QP39" s="826"/>
      <c r="QQ39" s="687"/>
      <c r="QR39" s="825"/>
      <c r="QS39" s="825"/>
      <c r="QT39" s="826"/>
      <c r="QU39" s="839"/>
      <c r="QV39" s="837"/>
      <c r="QW39" s="837"/>
      <c r="QX39" s="826"/>
      <c r="QY39" s="839"/>
      <c r="QZ39" s="837"/>
      <c r="RA39" s="837"/>
      <c r="RB39" s="826"/>
      <c r="RC39" s="687"/>
      <c r="RD39" s="825"/>
      <c r="RE39" s="825"/>
      <c r="RF39" s="826"/>
      <c r="RG39" s="825"/>
      <c r="RH39" s="825"/>
      <c r="RI39" s="825"/>
      <c r="RJ39" s="825"/>
      <c r="RK39" s="839"/>
      <c r="RL39" s="837"/>
      <c r="RM39" s="837"/>
      <c r="RN39" s="826"/>
      <c r="RO39" s="839"/>
      <c r="RP39" s="837"/>
      <c r="RQ39" s="837"/>
      <c r="RR39" s="826"/>
      <c r="RS39" s="687"/>
      <c r="RT39" s="825"/>
      <c r="RU39" s="825"/>
      <c r="RV39" s="826"/>
      <c r="RW39" s="687"/>
      <c r="RX39" s="825"/>
      <c r="RY39" s="825"/>
      <c r="RZ39" s="826"/>
      <c r="SA39" s="687"/>
      <c r="SB39" s="825"/>
      <c r="SC39" s="825"/>
      <c r="SD39" s="826"/>
      <c r="SE39" s="839"/>
      <c r="SF39" s="837"/>
      <c r="SG39" s="837"/>
      <c r="SH39" s="826"/>
      <c r="SI39" s="839"/>
      <c r="SJ39" s="837"/>
      <c r="SK39" s="837"/>
      <c r="SL39" s="826"/>
      <c r="SM39" s="839"/>
      <c r="SN39" s="837"/>
      <c r="SO39" s="837"/>
      <c r="SP39" s="826"/>
      <c r="SQ39" s="687"/>
      <c r="SR39" s="825"/>
      <c r="SS39" s="825"/>
      <c r="ST39" s="826"/>
      <c r="SU39" s="687"/>
      <c r="SV39" s="825"/>
      <c r="SW39" s="825"/>
      <c r="SX39" s="826"/>
      <c r="SY39" s="687"/>
      <c r="SZ39" s="825"/>
      <c r="TA39" s="825"/>
      <c r="TB39" s="826"/>
      <c r="TC39" s="687"/>
      <c r="TD39" s="825"/>
      <c r="TE39" s="825"/>
      <c r="TF39" s="826"/>
      <c r="TG39" s="687"/>
      <c r="TH39" s="825"/>
      <c r="TI39" s="825"/>
      <c r="TJ39" s="826"/>
      <c r="TK39" s="687"/>
      <c r="TL39" s="825"/>
      <c r="TM39" s="825"/>
      <c r="TN39" s="826"/>
      <c r="TO39" s="687"/>
      <c r="TP39" s="825"/>
      <c r="TQ39" s="825"/>
      <c r="TR39" s="826"/>
      <c r="TS39" s="687"/>
      <c r="TT39" s="825"/>
      <c r="TU39" s="825"/>
      <c r="TV39" s="826"/>
      <c r="TW39" s="687"/>
      <c r="TX39" s="825"/>
      <c r="TY39" s="825"/>
      <c r="TZ39" s="826"/>
      <c r="UA39" s="825"/>
      <c r="UB39" s="825"/>
      <c r="UC39" s="825"/>
      <c r="UD39" s="825"/>
      <c r="UE39" s="839"/>
      <c r="UF39" s="837"/>
      <c r="UG39" s="837"/>
      <c r="UH39" s="826"/>
      <c r="UI39" s="839"/>
      <c r="UJ39" s="837"/>
      <c r="UK39" s="837"/>
      <c r="UL39" s="826"/>
      <c r="UM39" s="839"/>
      <c r="UN39" s="837"/>
      <c r="UO39" s="837"/>
      <c r="UP39" s="826"/>
      <c r="UQ39" s="839"/>
      <c r="UR39" s="837"/>
      <c r="US39" s="837"/>
      <c r="UT39" s="826"/>
      <c r="UU39" s="687"/>
      <c r="UV39" s="825"/>
      <c r="UW39" s="825"/>
      <c r="UX39" s="826"/>
      <c r="UY39" s="839"/>
      <c r="UZ39" s="837"/>
      <c r="VA39" s="837"/>
      <c r="VB39" s="826"/>
      <c r="VC39" s="687"/>
      <c r="VD39" s="825"/>
      <c r="VE39" s="825"/>
      <c r="VF39" s="826"/>
      <c r="VG39" s="687"/>
      <c r="VH39" s="825"/>
      <c r="VI39" s="825"/>
      <c r="VJ39" s="826"/>
      <c r="VK39" s="757"/>
      <c r="VL39" s="836"/>
      <c r="VM39" s="826"/>
    </row>
    <row r="40" spans="1:585">
      <c r="A40" s="1144">
        <v>21</v>
      </c>
      <c r="B40" s="805" t="s">
        <v>67</v>
      </c>
      <c r="C40" s="1003">
        <v>2006</v>
      </c>
      <c r="D40" s="835">
        <v>21</v>
      </c>
      <c r="E40" s="770" t="s">
        <v>67</v>
      </c>
      <c r="F40" s="771">
        <v>2006</v>
      </c>
      <c r="G40" s="839"/>
      <c r="H40" s="837"/>
      <c r="I40" s="837"/>
      <c r="J40" s="826"/>
      <c r="K40" s="839"/>
      <c r="L40" s="837"/>
      <c r="M40" s="837"/>
      <c r="N40" s="826"/>
      <c r="O40" s="772">
        <f>+O39</f>
        <v>1079975</v>
      </c>
      <c r="P40" s="825">
        <f>+P39</f>
        <v>6176.3276143790854</v>
      </c>
      <c r="Q40" s="773">
        <f t="shared" si="0"/>
        <v>1073798.6723856209</v>
      </c>
      <c r="R40" s="774"/>
      <c r="S40" s="772"/>
      <c r="T40" s="825"/>
      <c r="U40" s="773"/>
      <c r="V40" s="774"/>
      <c r="W40" s="839"/>
      <c r="X40" s="837"/>
      <c r="Y40" s="837"/>
      <c r="Z40" s="826"/>
      <c r="AA40" s="839"/>
      <c r="AB40" s="837"/>
      <c r="AC40" s="837"/>
      <c r="AD40" s="826"/>
      <c r="AE40" s="839"/>
      <c r="AF40" s="837"/>
      <c r="AG40" s="837"/>
      <c r="AH40" s="826"/>
      <c r="AI40" s="839"/>
      <c r="AJ40" s="837"/>
      <c r="AK40" s="837"/>
      <c r="AL40" s="826"/>
      <c r="AM40" s="839"/>
      <c r="AN40" s="837"/>
      <c r="AO40" s="837"/>
      <c r="AP40" s="826"/>
      <c r="AQ40" s="839"/>
      <c r="AR40" s="837"/>
      <c r="AS40" s="837"/>
      <c r="AT40" s="826"/>
      <c r="AU40" s="839"/>
      <c r="AV40" s="837"/>
      <c r="AW40" s="837"/>
      <c r="AX40" s="826"/>
      <c r="AY40" s="839"/>
      <c r="AZ40" s="837"/>
      <c r="BA40" s="837"/>
      <c r="BB40" s="826"/>
      <c r="BC40" s="839"/>
      <c r="BD40" s="837"/>
      <c r="BE40" s="837"/>
      <c r="BF40" s="826"/>
      <c r="BG40" s="839"/>
      <c r="BH40" s="837"/>
      <c r="BI40" s="837"/>
      <c r="BJ40" s="826"/>
      <c r="BK40" s="839"/>
      <c r="BL40" s="837"/>
      <c r="BM40" s="837"/>
      <c r="BN40" s="826"/>
      <c r="BO40" s="839"/>
      <c r="BP40" s="837"/>
      <c r="BQ40" s="837"/>
      <c r="BR40" s="826"/>
      <c r="BS40" s="839"/>
      <c r="BT40" s="837"/>
      <c r="BU40" s="837"/>
      <c r="BV40" s="826"/>
      <c r="BW40" s="839"/>
      <c r="BX40" s="837"/>
      <c r="BY40" s="837"/>
      <c r="BZ40" s="826"/>
      <c r="CA40" s="839"/>
      <c r="CB40" s="837"/>
      <c r="CC40" s="837"/>
      <c r="CD40" s="826"/>
      <c r="CE40" s="687"/>
      <c r="CF40" s="825"/>
      <c r="CG40" s="825"/>
      <c r="CH40" s="826"/>
      <c r="CI40" s="839"/>
      <c r="CJ40" s="837"/>
      <c r="CK40" s="837"/>
      <c r="CL40" s="826"/>
      <c r="CM40" s="839"/>
      <c r="CN40" s="837"/>
      <c r="CO40" s="837"/>
      <c r="CP40" s="826"/>
      <c r="CQ40" s="839"/>
      <c r="CR40" s="837"/>
      <c r="CS40" s="837"/>
      <c r="CT40" s="826"/>
      <c r="CU40" s="839"/>
      <c r="CV40" s="837"/>
      <c r="CW40" s="837"/>
      <c r="CX40" s="826"/>
      <c r="CY40" s="839"/>
      <c r="CZ40" s="837"/>
      <c r="DA40" s="837"/>
      <c r="DB40" s="826"/>
      <c r="DC40" s="839"/>
      <c r="DD40" s="837"/>
      <c r="DE40" s="837"/>
      <c r="DF40" s="826"/>
      <c r="DG40" s="839"/>
      <c r="DH40" s="837"/>
      <c r="DI40" s="837"/>
      <c r="DJ40" s="826"/>
      <c r="DK40" s="839"/>
      <c r="DL40" s="837"/>
      <c r="DM40" s="837"/>
      <c r="DN40" s="826"/>
      <c r="DO40" s="839"/>
      <c r="DP40" s="837"/>
      <c r="DQ40" s="837"/>
      <c r="DR40" s="826"/>
      <c r="DS40" s="839"/>
      <c r="DT40" s="837"/>
      <c r="DU40" s="837"/>
      <c r="DV40" s="826"/>
      <c r="DW40" s="839"/>
      <c r="DX40" s="837"/>
      <c r="DY40" s="837"/>
      <c r="DZ40" s="826"/>
      <c r="EA40" s="839"/>
      <c r="EB40" s="837"/>
      <c r="EC40" s="837"/>
      <c r="ED40" s="826"/>
      <c r="EE40" s="839"/>
      <c r="EF40" s="837"/>
      <c r="EG40" s="837"/>
      <c r="EH40" s="826"/>
      <c r="EI40" s="839"/>
      <c r="EJ40" s="837"/>
      <c r="EK40" s="837"/>
      <c r="EL40" s="826"/>
      <c r="EM40" s="839"/>
      <c r="EN40" s="837"/>
      <c r="EO40" s="837"/>
      <c r="EP40" s="826"/>
      <c r="EQ40" s="839"/>
      <c r="ER40" s="837"/>
      <c r="ES40" s="837"/>
      <c r="ET40" s="826"/>
      <c r="EU40" s="839"/>
      <c r="EV40" s="837"/>
      <c r="EW40" s="837"/>
      <c r="EX40" s="826"/>
      <c r="EY40" s="839"/>
      <c r="EZ40" s="837"/>
      <c r="FA40" s="837"/>
      <c r="FB40" s="826"/>
      <c r="FC40" s="839"/>
      <c r="FD40" s="837"/>
      <c r="FE40" s="837"/>
      <c r="FF40" s="826"/>
      <c r="FG40" s="839"/>
      <c r="FH40" s="837"/>
      <c r="FI40" s="837"/>
      <c r="FJ40" s="826"/>
      <c r="FK40" s="839"/>
      <c r="FL40" s="837"/>
      <c r="FM40" s="837"/>
      <c r="FN40" s="826"/>
      <c r="FO40" s="839"/>
      <c r="FP40" s="837"/>
      <c r="FQ40" s="837"/>
      <c r="FR40" s="826"/>
      <c r="FS40" s="839"/>
      <c r="FT40" s="837"/>
      <c r="FU40" s="837"/>
      <c r="FV40" s="826"/>
      <c r="FW40" s="839"/>
      <c r="FX40" s="837"/>
      <c r="FY40" s="837"/>
      <c r="FZ40" s="826"/>
      <c r="GA40" s="839"/>
      <c r="GB40" s="837"/>
      <c r="GC40" s="837"/>
      <c r="GD40" s="826"/>
      <c r="GE40" s="839"/>
      <c r="GF40" s="837"/>
      <c r="GG40" s="837"/>
      <c r="GH40" s="826"/>
      <c r="GI40" s="839"/>
      <c r="GJ40" s="837"/>
      <c r="GK40" s="837"/>
      <c r="GL40" s="826"/>
      <c r="GM40" s="839"/>
      <c r="GN40" s="837"/>
      <c r="GO40" s="837"/>
      <c r="GP40" s="826"/>
      <c r="GQ40" s="825"/>
      <c r="GR40" s="825"/>
      <c r="GS40" s="825"/>
      <c r="GT40" s="825"/>
      <c r="GU40" s="839"/>
      <c r="GV40" s="837"/>
      <c r="GW40" s="837"/>
      <c r="GX40" s="826"/>
      <c r="GY40" s="839"/>
      <c r="GZ40" s="837"/>
      <c r="HA40" s="837"/>
      <c r="HB40" s="826"/>
      <c r="HC40" s="839"/>
      <c r="HD40" s="837"/>
      <c r="HE40" s="837"/>
      <c r="HF40" s="826"/>
      <c r="HG40" s="839"/>
      <c r="HH40" s="837"/>
      <c r="HI40" s="837"/>
      <c r="HJ40" s="826"/>
      <c r="HK40" s="839"/>
      <c r="HL40" s="837"/>
      <c r="HM40" s="837"/>
      <c r="HN40" s="826"/>
      <c r="HO40" s="839"/>
      <c r="HP40" s="837"/>
      <c r="HQ40" s="837"/>
      <c r="HR40" s="826"/>
      <c r="HS40" s="839"/>
      <c r="HT40" s="837"/>
      <c r="HU40" s="837"/>
      <c r="HV40" s="826"/>
      <c r="HW40" s="839"/>
      <c r="HX40" s="837"/>
      <c r="HY40" s="837"/>
      <c r="HZ40" s="826"/>
      <c r="IA40" s="839"/>
      <c r="IB40" s="837"/>
      <c r="IC40" s="837"/>
      <c r="ID40" s="826"/>
      <c r="IE40" s="839"/>
      <c r="IF40" s="837"/>
      <c r="IG40" s="837"/>
      <c r="IH40" s="826"/>
      <c r="II40" s="687"/>
      <c r="IJ40" s="825"/>
      <c r="IK40" s="825"/>
      <c r="IL40" s="826"/>
      <c r="IM40" s="687"/>
      <c r="IN40" s="825"/>
      <c r="IO40" s="825"/>
      <c r="IP40" s="826"/>
      <c r="IQ40" s="839"/>
      <c r="IR40" s="837"/>
      <c r="IS40" s="837"/>
      <c r="IT40" s="826"/>
      <c r="IU40" s="839"/>
      <c r="IV40" s="837"/>
      <c r="IW40" s="837"/>
      <c r="IX40" s="826"/>
      <c r="IY40" s="839"/>
      <c r="IZ40" s="837"/>
      <c r="JA40" s="837"/>
      <c r="JB40" s="826"/>
      <c r="JC40" s="839"/>
      <c r="JD40" s="837"/>
      <c r="JE40" s="837"/>
      <c r="JF40" s="826"/>
      <c r="JG40" s="839"/>
      <c r="JH40" s="837"/>
      <c r="JI40" s="837"/>
      <c r="JJ40" s="826"/>
      <c r="JK40" s="839"/>
      <c r="JL40" s="837"/>
      <c r="JM40" s="837"/>
      <c r="JN40" s="826"/>
      <c r="JO40" s="839"/>
      <c r="JP40" s="837"/>
      <c r="JQ40" s="837"/>
      <c r="JR40" s="826"/>
      <c r="JS40" s="839"/>
      <c r="JT40" s="837"/>
      <c r="JU40" s="837"/>
      <c r="JV40" s="826"/>
      <c r="JW40" s="839"/>
      <c r="JX40" s="837"/>
      <c r="JY40" s="837"/>
      <c r="JZ40" s="826"/>
      <c r="KA40" s="839"/>
      <c r="KB40" s="837"/>
      <c r="KC40" s="837"/>
      <c r="KD40" s="826"/>
      <c r="KE40" s="839"/>
      <c r="KF40" s="837"/>
      <c r="KG40" s="837"/>
      <c r="KH40" s="826"/>
      <c r="KI40" s="839"/>
      <c r="KJ40" s="837"/>
      <c r="KK40" s="837"/>
      <c r="KL40" s="826"/>
      <c r="KM40" s="839"/>
      <c r="KN40" s="837"/>
      <c r="KO40" s="837"/>
      <c r="KP40" s="826"/>
      <c r="KQ40" s="839"/>
      <c r="KR40" s="837"/>
      <c r="KS40" s="837"/>
      <c r="KT40" s="826"/>
      <c r="KU40" s="687"/>
      <c r="KV40" s="825"/>
      <c r="KW40" s="825"/>
      <c r="KX40" s="826"/>
      <c r="KY40" s="687"/>
      <c r="KZ40" s="825"/>
      <c r="LA40" s="825"/>
      <c r="LB40" s="826"/>
      <c r="LC40" s="839"/>
      <c r="LD40" s="837"/>
      <c r="LE40" s="837"/>
      <c r="LF40" s="826"/>
      <c r="LG40" s="839"/>
      <c r="LH40" s="837"/>
      <c r="LI40" s="837"/>
      <c r="LJ40" s="826"/>
      <c r="LK40" s="839"/>
      <c r="LL40" s="837"/>
      <c r="LM40" s="837"/>
      <c r="LN40" s="826"/>
      <c r="LO40" s="839"/>
      <c r="LP40" s="837"/>
      <c r="LQ40" s="837"/>
      <c r="LR40" s="826"/>
      <c r="LS40" s="839"/>
      <c r="LT40" s="837"/>
      <c r="LU40" s="837"/>
      <c r="LV40" s="826"/>
      <c r="LW40" s="839"/>
      <c r="LX40" s="837"/>
      <c r="LY40" s="837"/>
      <c r="LZ40" s="826"/>
      <c r="MA40" s="839"/>
      <c r="MB40" s="837"/>
      <c r="MC40" s="837"/>
      <c r="MD40" s="826"/>
      <c r="ME40" s="839"/>
      <c r="MF40" s="837"/>
      <c r="MG40" s="837"/>
      <c r="MH40" s="826"/>
      <c r="MI40" s="839"/>
      <c r="MJ40" s="837"/>
      <c r="MK40" s="837"/>
      <c r="ML40" s="826"/>
      <c r="MM40" s="687"/>
      <c r="MN40" s="825"/>
      <c r="MO40" s="825"/>
      <c r="MP40" s="826"/>
      <c r="MQ40" s="839"/>
      <c r="MR40" s="837"/>
      <c r="MS40" s="837"/>
      <c r="MT40" s="826"/>
      <c r="MU40" s="839"/>
      <c r="MV40" s="837"/>
      <c r="MW40" s="837"/>
      <c r="MX40" s="826"/>
      <c r="MY40" s="839"/>
      <c r="MZ40" s="837"/>
      <c r="NA40" s="837"/>
      <c r="NB40" s="826"/>
      <c r="NC40" s="839"/>
      <c r="ND40" s="837"/>
      <c r="NE40" s="837"/>
      <c r="NF40" s="826"/>
      <c r="NG40" s="687"/>
      <c r="NH40" s="825"/>
      <c r="NI40" s="825"/>
      <c r="NJ40" s="826"/>
      <c r="NK40" s="687"/>
      <c r="NL40" s="825"/>
      <c r="NM40" s="825"/>
      <c r="NN40" s="826"/>
      <c r="NO40" s="687"/>
      <c r="NP40" s="825"/>
      <c r="NQ40" s="825"/>
      <c r="NR40" s="826"/>
      <c r="NS40" s="839"/>
      <c r="NT40" s="837"/>
      <c r="NU40" s="837"/>
      <c r="NV40" s="826"/>
      <c r="NW40" s="687"/>
      <c r="NX40" s="825"/>
      <c r="NY40" s="825"/>
      <c r="NZ40" s="826"/>
      <c r="OA40" s="687"/>
      <c r="OB40" s="825"/>
      <c r="OC40" s="825"/>
      <c r="OD40" s="826"/>
      <c r="OE40" s="687"/>
      <c r="OF40" s="825"/>
      <c r="OG40" s="825"/>
      <c r="OH40" s="826"/>
      <c r="OI40" s="687"/>
      <c r="OJ40" s="825"/>
      <c r="OK40" s="825"/>
      <c r="OL40" s="826"/>
      <c r="OM40" s="687"/>
      <c r="ON40" s="825"/>
      <c r="OO40" s="825"/>
      <c r="OP40" s="826"/>
      <c r="OQ40" s="687"/>
      <c r="OR40" s="825"/>
      <c r="OS40" s="825"/>
      <c r="OT40" s="826"/>
      <c r="OU40" s="687"/>
      <c r="OV40" s="825"/>
      <c r="OW40" s="825"/>
      <c r="OX40" s="826"/>
      <c r="OY40" s="687"/>
      <c r="OZ40" s="825"/>
      <c r="PA40" s="825"/>
      <c r="PB40" s="826"/>
      <c r="PC40" s="687"/>
      <c r="PD40" s="825"/>
      <c r="PE40" s="825"/>
      <c r="PF40" s="826"/>
      <c r="PG40" s="687"/>
      <c r="PH40" s="825"/>
      <c r="PI40" s="825"/>
      <c r="PJ40" s="826"/>
      <c r="PK40" s="839"/>
      <c r="PL40" s="837"/>
      <c r="PM40" s="837"/>
      <c r="PN40" s="826"/>
      <c r="PO40" s="687"/>
      <c r="PP40" s="825"/>
      <c r="PQ40" s="825"/>
      <c r="PR40" s="826"/>
      <c r="PS40" s="839"/>
      <c r="PT40" s="837"/>
      <c r="PU40" s="837"/>
      <c r="PV40" s="826"/>
      <c r="PW40" s="839"/>
      <c r="PX40" s="837"/>
      <c r="PY40" s="837"/>
      <c r="PZ40" s="826"/>
      <c r="QA40" s="839"/>
      <c r="QB40" s="837"/>
      <c r="QC40" s="837"/>
      <c r="QD40" s="826"/>
      <c r="QE40" s="687"/>
      <c r="QF40" s="825"/>
      <c r="QG40" s="825"/>
      <c r="QH40" s="826"/>
      <c r="QI40" s="839"/>
      <c r="QJ40" s="837"/>
      <c r="QK40" s="837"/>
      <c r="QL40" s="826"/>
      <c r="QM40" s="687"/>
      <c r="QN40" s="825"/>
      <c r="QO40" s="825"/>
      <c r="QP40" s="826"/>
      <c r="QQ40" s="687"/>
      <c r="QR40" s="825"/>
      <c r="QS40" s="825"/>
      <c r="QT40" s="826"/>
      <c r="QU40" s="839"/>
      <c r="QV40" s="837"/>
      <c r="QW40" s="837"/>
      <c r="QX40" s="826"/>
      <c r="QY40" s="839"/>
      <c r="QZ40" s="837"/>
      <c r="RA40" s="837"/>
      <c r="RB40" s="826"/>
      <c r="RC40" s="687"/>
      <c r="RD40" s="825"/>
      <c r="RE40" s="825"/>
      <c r="RF40" s="826"/>
      <c r="RG40" s="825"/>
      <c r="RH40" s="825"/>
      <c r="RI40" s="825"/>
      <c r="RJ40" s="825"/>
      <c r="RK40" s="839"/>
      <c r="RL40" s="837"/>
      <c r="RM40" s="837"/>
      <c r="RN40" s="826"/>
      <c r="RO40" s="839"/>
      <c r="RP40" s="837"/>
      <c r="RQ40" s="837"/>
      <c r="RR40" s="826"/>
      <c r="RS40" s="687"/>
      <c r="RT40" s="825"/>
      <c r="RU40" s="825"/>
      <c r="RV40" s="826"/>
      <c r="RW40" s="687"/>
      <c r="RX40" s="825"/>
      <c r="RY40" s="825"/>
      <c r="RZ40" s="826"/>
      <c r="SA40" s="687"/>
      <c r="SB40" s="825"/>
      <c r="SC40" s="825"/>
      <c r="SD40" s="826"/>
      <c r="SE40" s="839"/>
      <c r="SF40" s="837"/>
      <c r="SG40" s="837"/>
      <c r="SH40" s="826"/>
      <c r="SI40" s="839"/>
      <c r="SJ40" s="837"/>
      <c r="SK40" s="837"/>
      <c r="SL40" s="826"/>
      <c r="SM40" s="839"/>
      <c r="SN40" s="837"/>
      <c r="SO40" s="837"/>
      <c r="SP40" s="826"/>
      <c r="SQ40" s="687"/>
      <c r="SR40" s="825"/>
      <c r="SS40" s="825"/>
      <c r="ST40" s="826"/>
      <c r="SU40" s="687"/>
      <c r="SV40" s="825"/>
      <c r="SW40" s="825"/>
      <c r="SX40" s="826"/>
      <c r="SY40" s="687"/>
      <c r="SZ40" s="825"/>
      <c r="TA40" s="825"/>
      <c r="TB40" s="826"/>
      <c r="TC40" s="687"/>
      <c r="TD40" s="825"/>
      <c r="TE40" s="825"/>
      <c r="TF40" s="826"/>
      <c r="TG40" s="687"/>
      <c r="TH40" s="825"/>
      <c r="TI40" s="825"/>
      <c r="TJ40" s="826"/>
      <c r="TK40" s="687"/>
      <c r="TL40" s="825"/>
      <c r="TM40" s="825"/>
      <c r="TN40" s="826"/>
      <c r="TO40" s="687"/>
      <c r="TP40" s="825"/>
      <c r="TQ40" s="825"/>
      <c r="TR40" s="826"/>
      <c r="TS40" s="687"/>
      <c r="TT40" s="825"/>
      <c r="TU40" s="825"/>
      <c r="TV40" s="826"/>
      <c r="TW40" s="687"/>
      <c r="TX40" s="825"/>
      <c r="TY40" s="825"/>
      <c r="TZ40" s="826"/>
      <c r="UA40" s="825"/>
      <c r="UB40" s="825"/>
      <c r="UC40" s="825"/>
      <c r="UD40" s="825"/>
      <c r="UE40" s="839"/>
      <c r="UF40" s="837"/>
      <c r="UG40" s="837"/>
      <c r="UH40" s="826"/>
      <c r="UI40" s="839"/>
      <c r="UJ40" s="837"/>
      <c r="UK40" s="837"/>
      <c r="UL40" s="826"/>
      <c r="UM40" s="839"/>
      <c r="UN40" s="837"/>
      <c r="UO40" s="837"/>
      <c r="UP40" s="826"/>
      <c r="UQ40" s="839"/>
      <c r="UR40" s="837"/>
      <c r="US40" s="837"/>
      <c r="UT40" s="826"/>
      <c r="UU40" s="687"/>
      <c r="UV40" s="825"/>
      <c r="UW40" s="825"/>
      <c r="UX40" s="826"/>
      <c r="UY40" s="839"/>
      <c r="UZ40" s="837"/>
      <c r="VA40" s="837"/>
      <c r="VB40" s="826"/>
      <c r="VC40" s="687"/>
      <c r="VD40" s="825"/>
      <c r="VE40" s="825"/>
      <c r="VF40" s="826"/>
      <c r="VG40" s="687"/>
      <c r="VH40" s="825"/>
      <c r="VI40" s="825"/>
      <c r="VJ40" s="826"/>
      <c r="VK40" s="757"/>
      <c r="VL40" s="836"/>
      <c r="VM40" s="826"/>
    </row>
    <row r="41" spans="1:585">
      <c r="A41" s="1144">
        <v>22</v>
      </c>
      <c r="B41" s="805" t="str">
        <f t="shared" ref="B41:B66" si="1">+B39</f>
        <v>W / O incentive</v>
      </c>
      <c r="C41" s="1003">
        <f t="shared" ref="C41:C66" si="2">+C39+1</f>
        <v>2007</v>
      </c>
      <c r="D41" s="835">
        <v>22</v>
      </c>
      <c r="E41" s="775" t="str">
        <f t="shared" ref="E41:E66" si="3">+E39</f>
        <v>W / O incentive</v>
      </c>
      <c r="F41" s="771">
        <f t="shared" ref="F41:F66" si="4">+F39+1</f>
        <v>2007</v>
      </c>
      <c r="G41" s="836">
        <f>+G$34</f>
        <v>1039321</v>
      </c>
      <c r="H41" s="825">
        <f>+G$34/51/12*(12.5-G$36)</f>
        <v>849.11846405228755</v>
      </c>
      <c r="I41" s="841">
        <f t="shared" ref="I41:I62" si="5">+G41-H41</f>
        <v>1038471.8815359477</v>
      </c>
      <c r="J41" s="826"/>
      <c r="K41" s="836"/>
      <c r="L41" s="825"/>
      <c r="M41" s="841"/>
      <c r="N41" s="826"/>
      <c r="O41" s="836">
        <f>+Q40</f>
        <v>1073798.6723856209</v>
      </c>
      <c r="P41" s="844">
        <f>+O$34/51</f>
        <v>21175.980392156864</v>
      </c>
      <c r="Q41" s="841">
        <f t="shared" si="0"/>
        <v>1052622.691993464</v>
      </c>
      <c r="R41" s="826"/>
      <c r="S41" s="836"/>
      <c r="T41" s="844"/>
      <c r="U41" s="841"/>
      <c r="V41" s="826"/>
      <c r="W41" s="836">
        <f>+W$34</f>
        <v>7624974</v>
      </c>
      <c r="X41" s="825">
        <f>+W$34/51/12*(12.5-W$36)</f>
        <v>56065.985294117643</v>
      </c>
      <c r="Y41" s="841">
        <f t="shared" ref="Y41:Y62" si="6">+W41-X41</f>
        <v>7568908.0147058824</v>
      </c>
      <c r="Z41" s="826"/>
      <c r="AA41" s="836"/>
      <c r="AB41" s="825"/>
      <c r="AC41" s="841"/>
      <c r="AD41" s="826"/>
      <c r="AE41" s="836">
        <f>+AE$34</f>
        <v>6810242</v>
      </c>
      <c r="AF41" s="825">
        <f>+AE$34/51/12*(12.5-AE$36)</f>
        <v>16691.769607843136</v>
      </c>
      <c r="AG41" s="841">
        <f t="shared" ref="AG41:AG62" si="7">+AE41-AF41</f>
        <v>6793550.2303921571</v>
      </c>
      <c r="AH41" s="826"/>
      <c r="AI41" s="836"/>
      <c r="AJ41" s="825"/>
      <c r="AK41" s="841"/>
      <c r="AL41" s="826"/>
      <c r="AM41" s="836"/>
      <c r="AN41" s="825"/>
      <c r="AO41" s="841"/>
      <c r="AP41" s="826"/>
      <c r="AQ41" s="836"/>
      <c r="AR41" s="825"/>
      <c r="AS41" s="841"/>
      <c r="AT41" s="826"/>
      <c r="AU41" s="836"/>
      <c r="AV41" s="825"/>
      <c r="AW41" s="841"/>
      <c r="AX41" s="826"/>
      <c r="AY41" s="836"/>
      <c r="AZ41" s="825"/>
      <c r="BA41" s="841"/>
      <c r="BB41" s="826"/>
      <c r="BC41" s="836"/>
      <c r="BD41" s="825"/>
      <c r="BE41" s="841"/>
      <c r="BF41" s="826"/>
      <c r="BG41" s="836"/>
      <c r="BH41" s="825"/>
      <c r="BI41" s="841"/>
      <c r="BJ41" s="826"/>
      <c r="BK41" s="836"/>
      <c r="BL41" s="825"/>
      <c r="BM41" s="841"/>
      <c r="BN41" s="826"/>
      <c r="BO41" s="836"/>
      <c r="BP41" s="825"/>
      <c r="BQ41" s="841"/>
      <c r="BR41" s="826"/>
      <c r="BS41" s="836"/>
      <c r="BT41" s="825"/>
      <c r="BU41" s="841"/>
      <c r="BV41" s="826"/>
      <c r="BW41" s="836"/>
      <c r="BX41" s="825"/>
      <c r="BY41" s="841"/>
      <c r="BZ41" s="826"/>
      <c r="CA41" s="836"/>
      <c r="CB41" s="825"/>
      <c r="CC41" s="841"/>
      <c r="CD41" s="826"/>
      <c r="CE41" s="687"/>
      <c r="CF41" s="825"/>
      <c r="CG41" s="825"/>
      <c r="CH41" s="826"/>
      <c r="CI41" s="836"/>
      <c r="CJ41" s="825"/>
      <c r="CK41" s="841"/>
      <c r="CL41" s="826"/>
      <c r="CM41" s="836"/>
      <c r="CN41" s="825"/>
      <c r="CO41" s="841"/>
      <c r="CP41" s="826"/>
      <c r="CQ41" s="836"/>
      <c r="CR41" s="825"/>
      <c r="CS41" s="841"/>
      <c r="CT41" s="826"/>
      <c r="CU41" s="836"/>
      <c r="CV41" s="825"/>
      <c r="CW41" s="841"/>
      <c r="CX41" s="826"/>
      <c r="CY41" s="836"/>
      <c r="CZ41" s="825"/>
      <c r="DA41" s="841"/>
      <c r="DB41" s="826"/>
      <c r="DC41" s="836"/>
      <c r="DD41" s="825"/>
      <c r="DE41" s="841"/>
      <c r="DF41" s="826"/>
      <c r="DG41" s="836"/>
      <c r="DH41" s="825"/>
      <c r="DI41" s="841"/>
      <c r="DJ41" s="826"/>
      <c r="DK41" s="836"/>
      <c r="DL41" s="825"/>
      <c r="DM41" s="841"/>
      <c r="DN41" s="826"/>
      <c r="DO41" s="836"/>
      <c r="DP41" s="825"/>
      <c r="DQ41" s="841"/>
      <c r="DR41" s="826"/>
      <c r="DS41" s="836"/>
      <c r="DT41" s="825"/>
      <c r="DU41" s="841"/>
      <c r="DV41" s="826"/>
      <c r="DW41" s="836"/>
      <c r="DX41" s="825"/>
      <c r="DY41" s="841"/>
      <c r="DZ41" s="826"/>
      <c r="EA41" s="836"/>
      <c r="EB41" s="825"/>
      <c r="EC41" s="841"/>
      <c r="ED41" s="826"/>
      <c r="EE41" s="836"/>
      <c r="EF41" s="825"/>
      <c r="EG41" s="841"/>
      <c r="EH41" s="826"/>
      <c r="EI41" s="836"/>
      <c r="EJ41" s="825"/>
      <c r="EK41" s="841"/>
      <c r="EL41" s="826"/>
      <c r="EM41" s="836"/>
      <c r="EN41" s="825"/>
      <c r="EO41" s="841"/>
      <c r="EP41" s="826"/>
      <c r="EQ41" s="836"/>
      <c r="ER41" s="825"/>
      <c r="ES41" s="841"/>
      <c r="ET41" s="826"/>
      <c r="EU41" s="836"/>
      <c r="EV41" s="825"/>
      <c r="EW41" s="841"/>
      <c r="EX41" s="826"/>
      <c r="EY41" s="836"/>
      <c r="EZ41" s="825"/>
      <c r="FA41" s="841"/>
      <c r="FB41" s="826"/>
      <c r="FC41" s="836"/>
      <c r="FD41" s="825"/>
      <c r="FE41" s="841"/>
      <c r="FF41" s="826"/>
      <c r="FG41" s="836"/>
      <c r="FH41" s="825"/>
      <c r="FI41" s="841"/>
      <c r="FJ41" s="826"/>
      <c r="FK41" s="836"/>
      <c r="FL41" s="825"/>
      <c r="FM41" s="841"/>
      <c r="FN41" s="826"/>
      <c r="FO41" s="836"/>
      <c r="FP41" s="825"/>
      <c r="FQ41" s="841"/>
      <c r="FR41" s="826"/>
      <c r="FS41" s="836"/>
      <c r="FT41" s="825"/>
      <c r="FU41" s="841"/>
      <c r="FV41" s="826"/>
      <c r="FW41" s="836"/>
      <c r="FX41" s="825"/>
      <c r="FY41" s="841"/>
      <c r="FZ41" s="826"/>
      <c r="GA41" s="836"/>
      <c r="GB41" s="825"/>
      <c r="GC41" s="841"/>
      <c r="GD41" s="826"/>
      <c r="GE41" s="836"/>
      <c r="GF41" s="825"/>
      <c r="GG41" s="841"/>
      <c r="GH41" s="826"/>
      <c r="GI41" s="836"/>
      <c r="GJ41" s="825"/>
      <c r="GK41" s="841"/>
      <c r="GL41" s="826"/>
      <c r="GM41" s="836"/>
      <c r="GN41" s="825"/>
      <c r="GO41" s="841"/>
      <c r="GP41" s="826"/>
      <c r="GQ41" s="825"/>
      <c r="GR41" s="825"/>
      <c r="GS41" s="825"/>
      <c r="GT41" s="825"/>
      <c r="GU41" s="836"/>
      <c r="GV41" s="825"/>
      <c r="GW41" s="841"/>
      <c r="GX41" s="826"/>
      <c r="GY41" s="836"/>
      <c r="GZ41" s="825"/>
      <c r="HA41" s="841"/>
      <c r="HB41" s="826"/>
      <c r="HC41" s="836"/>
      <c r="HD41" s="825"/>
      <c r="HE41" s="841"/>
      <c r="HF41" s="826"/>
      <c r="HG41" s="836"/>
      <c r="HH41" s="825"/>
      <c r="HI41" s="841"/>
      <c r="HJ41" s="826"/>
      <c r="HK41" s="836"/>
      <c r="HL41" s="825"/>
      <c r="HM41" s="841"/>
      <c r="HN41" s="826"/>
      <c r="HO41" s="836"/>
      <c r="HP41" s="825"/>
      <c r="HQ41" s="841"/>
      <c r="HR41" s="826"/>
      <c r="HS41" s="836"/>
      <c r="HT41" s="825"/>
      <c r="HU41" s="841"/>
      <c r="HV41" s="826"/>
      <c r="HW41" s="836"/>
      <c r="HX41" s="825"/>
      <c r="HY41" s="841"/>
      <c r="HZ41" s="826"/>
      <c r="IA41" s="836"/>
      <c r="IB41" s="825"/>
      <c r="IC41" s="841"/>
      <c r="ID41" s="826"/>
      <c r="IE41" s="836"/>
      <c r="IF41" s="825"/>
      <c r="IG41" s="841"/>
      <c r="IH41" s="826"/>
      <c r="II41" s="687"/>
      <c r="IJ41" s="825"/>
      <c r="IK41" s="825"/>
      <c r="IL41" s="826"/>
      <c r="IM41" s="687"/>
      <c r="IN41" s="825"/>
      <c r="IO41" s="825"/>
      <c r="IP41" s="826"/>
      <c r="IQ41" s="836"/>
      <c r="IR41" s="825"/>
      <c r="IS41" s="841"/>
      <c r="IT41" s="826"/>
      <c r="IU41" s="836"/>
      <c r="IV41" s="825"/>
      <c r="IW41" s="841"/>
      <c r="IX41" s="826"/>
      <c r="IY41" s="836"/>
      <c r="IZ41" s="825"/>
      <c r="JA41" s="841"/>
      <c r="JB41" s="826"/>
      <c r="JC41" s="836"/>
      <c r="JD41" s="825"/>
      <c r="JE41" s="841"/>
      <c r="JF41" s="826"/>
      <c r="JG41" s="836"/>
      <c r="JH41" s="825"/>
      <c r="JI41" s="841"/>
      <c r="JJ41" s="826"/>
      <c r="JK41" s="836"/>
      <c r="JL41" s="825"/>
      <c r="JM41" s="841"/>
      <c r="JN41" s="826"/>
      <c r="JO41" s="836"/>
      <c r="JP41" s="825"/>
      <c r="JQ41" s="841"/>
      <c r="JR41" s="826"/>
      <c r="JS41" s="836"/>
      <c r="JT41" s="825"/>
      <c r="JU41" s="841"/>
      <c r="JV41" s="826"/>
      <c r="JW41" s="836"/>
      <c r="JX41" s="825"/>
      <c r="JY41" s="841"/>
      <c r="JZ41" s="826"/>
      <c r="KA41" s="836"/>
      <c r="KB41" s="825"/>
      <c r="KC41" s="841"/>
      <c r="KD41" s="826"/>
      <c r="KE41" s="836"/>
      <c r="KF41" s="825"/>
      <c r="KG41" s="841"/>
      <c r="KH41" s="826"/>
      <c r="KI41" s="836"/>
      <c r="KJ41" s="825"/>
      <c r="KK41" s="841"/>
      <c r="KL41" s="826"/>
      <c r="KM41" s="836"/>
      <c r="KN41" s="825"/>
      <c r="KO41" s="841"/>
      <c r="KP41" s="826"/>
      <c r="KQ41" s="836"/>
      <c r="KR41" s="825"/>
      <c r="KS41" s="841"/>
      <c r="KT41" s="826"/>
      <c r="KU41" s="687"/>
      <c r="KV41" s="825"/>
      <c r="KW41" s="825"/>
      <c r="KX41" s="826"/>
      <c r="KY41" s="687"/>
      <c r="KZ41" s="825"/>
      <c r="LA41" s="825"/>
      <c r="LB41" s="826"/>
      <c r="LC41" s="836"/>
      <c r="LD41" s="825"/>
      <c r="LE41" s="841"/>
      <c r="LF41" s="826"/>
      <c r="LG41" s="836"/>
      <c r="LH41" s="825"/>
      <c r="LI41" s="841"/>
      <c r="LJ41" s="826"/>
      <c r="LK41" s="836"/>
      <c r="LL41" s="825"/>
      <c r="LM41" s="841"/>
      <c r="LN41" s="826"/>
      <c r="LO41" s="836"/>
      <c r="LP41" s="825"/>
      <c r="LQ41" s="841"/>
      <c r="LR41" s="826"/>
      <c r="LS41" s="836"/>
      <c r="LT41" s="825"/>
      <c r="LU41" s="841"/>
      <c r="LV41" s="826"/>
      <c r="LW41" s="836"/>
      <c r="LX41" s="825"/>
      <c r="LY41" s="841"/>
      <c r="LZ41" s="826"/>
      <c r="MA41" s="836"/>
      <c r="MB41" s="825"/>
      <c r="MC41" s="841"/>
      <c r="MD41" s="826"/>
      <c r="ME41" s="836"/>
      <c r="MF41" s="825"/>
      <c r="MG41" s="841"/>
      <c r="MH41" s="826"/>
      <c r="MI41" s="836"/>
      <c r="MJ41" s="825"/>
      <c r="MK41" s="841"/>
      <c r="ML41" s="826"/>
      <c r="MM41" s="687"/>
      <c r="MN41" s="825"/>
      <c r="MO41" s="825"/>
      <c r="MP41" s="826"/>
      <c r="MQ41" s="836"/>
      <c r="MR41" s="825"/>
      <c r="MS41" s="841"/>
      <c r="MT41" s="826"/>
      <c r="MU41" s="836"/>
      <c r="MV41" s="825"/>
      <c r="MW41" s="841"/>
      <c r="MX41" s="826"/>
      <c r="MY41" s="836"/>
      <c r="MZ41" s="825"/>
      <c r="NA41" s="841"/>
      <c r="NB41" s="826"/>
      <c r="NC41" s="836"/>
      <c r="ND41" s="825"/>
      <c r="NE41" s="841"/>
      <c r="NF41" s="826"/>
      <c r="NG41" s="687"/>
      <c r="NH41" s="825"/>
      <c r="NI41" s="825"/>
      <c r="NJ41" s="826"/>
      <c r="NK41" s="687"/>
      <c r="NL41" s="825"/>
      <c r="NM41" s="825"/>
      <c r="NN41" s="826"/>
      <c r="NO41" s="687"/>
      <c r="NP41" s="825"/>
      <c r="NQ41" s="825"/>
      <c r="NR41" s="826"/>
      <c r="NS41" s="836"/>
      <c r="NT41" s="825"/>
      <c r="NU41" s="841"/>
      <c r="NV41" s="826"/>
      <c r="NW41" s="687"/>
      <c r="NX41" s="825"/>
      <c r="NY41" s="825"/>
      <c r="NZ41" s="826"/>
      <c r="OA41" s="687"/>
      <c r="OB41" s="825"/>
      <c r="OC41" s="825"/>
      <c r="OD41" s="826"/>
      <c r="OE41" s="687"/>
      <c r="OF41" s="825"/>
      <c r="OG41" s="825"/>
      <c r="OH41" s="826"/>
      <c r="OI41" s="687"/>
      <c r="OJ41" s="825"/>
      <c r="OK41" s="825"/>
      <c r="OL41" s="826"/>
      <c r="OM41" s="687"/>
      <c r="ON41" s="825"/>
      <c r="OO41" s="825"/>
      <c r="OP41" s="826"/>
      <c r="OQ41" s="687"/>
      <c r="OR41" s="825"/>
      <c r="OS41" s="825"/>
      <c r="OT41" s="826"/>
      <c r="OU41" s="687"/>
      <c r="OV41" s="825"/>
      <c r="OW41" s="825"/>
      <c r="OX41" s="826"/>
      <c r="OY41" s="687"/>
      <c r="OZ41" s="825"/>
      <c r="PA41" s="825"/>
      <c r="PB41" s="826"/>
      <c r="PC41" s="687"/>
      <c r="PD41" s="825"/>
      <c r="PE41" s="825"/>
      <c r="PF41" s="826"/>
      <c r="PG41" s="687"/>
      <c r="PH41" s="825"/>
      <c r="PI41" s="825"/>
      <c r="PJ41" s="826"/>
      <c r="PK41" s="836"/>
      <c r="PL41" s="825"/>
      <c r="PM41" s="841"/>
      <c r="PN41" s="826"/>
      <c r="PO41" s="687"/>
      <c r="PP41" s="825"/>
      <c r="PQ41" s="825"/>
      <c r="PR41" s="826"/>
      <c r="PS41" s="836"/>
      <c r="PT41" s="825"/>
      <c r="PU41" s="841"/>
      <c r="PV41" s="826"/>
      <c r="PW41" s="836"/>
      <c r="PX41" s="825"/>
      <c r="PY41" s="841"/>
      <c r="PZ41" s="826"/>
      <c r="QA41" s="836"/>
      <c r="QB41" s="825"/>
      <c r="QC41" s="841"/>
      <c r="QD41" s="826"/>
      <c r="QE41" s="687"/>
      <c r="QF41" s="825"/>
      <c r="QG41" s="825"/>
      <c r="QH41" s="826"/>
      <c r="QI41" s="836"/>
      <c r="QJ41" s="825"/>
      <c r="QK41" s="841"/>
      <c r="QL41" s="826"/>
      <c r="QM41" s="687"/>
      <c r="QN41" s="825"/>
      <c r="QO41" s="825"/>
      <c r="QP41" s="826"/>
      <c r="QQ41" s="687"/>
      <c r="QR41" s="825"/>
      <c r="QS41" s="825"/>
      <c r="QT41" s="826"/>
      <c r="QU41" s="836"/>
      <c r="QV41" s="825"/>
      <c r="QW41" s="841"/>
      <c r="QX41" s="826"/>
      <c r="QY41" s="836"/>
      <c r="QZ41" s="825"/>
      <c r="RA41" s="841"/>
      <c r="RB41" s="826"/>
      <c r="RC41" s="687"/>
      <c r="RD41" s="825"/>
      <c r="RE41" s="825"/>
      <c r="RF41" s="826"/>
      <c r="RG41" s="825"/>
      <c r="RH41" s="825"/>
      <c r="RI41" s="825"/>
      <c r="RJ41" s="825"/>
      <c r="RK41" s="836"/>
      <c r="RL41" s="825"/>
      <c r="RM41" s="841"/>
      <c r="RN41" s="826"/>
      <c r="RO41" s="836"/>
      <c r="RP41" s="825"/>
      <c r="RQ41" s="841"/>
      <c r="RR41" s="826"/>
      <c r="RS41" s="687"/>
      <c r="RT41" s="825"/>
      <c r="RU41" s="825"/>
      <c r="RV41" s="826"/>
      <c r="RW41" s="687"/>
      <c r="RX41" s="825"/>
      <c r="RY41" s="825"/>
      <c r="RZ41" s="826"/>
      <c r="SA41" s="687"/>
      <c r="SB41" s="825"/>
      <c r="SC41" s="825"/>
      <c r="SD41" s="826"/>
      <c r="SE41" s="836"/>
      <c r="SF41" s="825"/>
      <c r="SG41" s="841"/>
      <c r="SH41" s="826"/>
      <c r="SI41" s="836"/>
      <c r="SJ41" s="825"/>
      <c r="SK41" s="841"/>
      <c r="SL41" s="826"/>
      <c r="SM41" s="836"/>
      <c r="SN41" s="825"/>
      <c r="SO41" s="841"/>
      <c r="SP41" s="826"/>
      <c r="SQ41" s="687"/>
      <c r="SR41" s="825"/>
      <c r="SS41" s="825"/>
      <c r="ST41" s="826"/>
      <c r="SU41" s="687"/>
      <c r="SV41" s="825"/>
      <c r="SW41" s="825"/>
      <c r="SX41" s="826"/>
      <c r="SY41" s="687"/>
      <c r="SZ41" s="825"/>
      <c r="TA41" s="825"/>
      <c r="TB41" s="826"/>
      <c r="TC41" s="687"/>
      <c r="TD41" s="825"/>
      <c r="TE41" s="825"/>
      <c r="TF41" s="826"/>
      <c r="TG41" s="687"/>
      <c r="TH41" s="825"/>
      <c r="TI41" s="825"/>
      <c r="TJ41" s="826"/>
      <c r="TK41" s="687"/>
      <c r="TL41" s="825"/>
      <c r="TM41" s="825"/>
      <c r="TN41" s="826"/>
      <c r="TO41" s="687"/>
      <c r="TP41" s="825"/>
      <c r="TQ41" s="825"/>
      <c r="TR41" s="826"/>
      <c r="TS41" s="687"/>
      <c r="TT41" s="825"/>
      <c r="TU41" s="825"/>
      <c r="TV41" s="826"/>
      <c r="TW41" s="687"/>
      <c r="TX41" s="825"/>
      <c r="TY41" s="825"/>
      <c r="TZ41" s="826"/>
      <c r="UA41" s="825"/>
      <c r="UB41" s="825"/>
      <c r="UC41" s="825"/>
      <c r="UD41" s="825"/>
      <c r="UE41" s="836"/>
      <c r="UF41" s="825"/>
      <c r="UG41" s="841"/>
      <c r="UH41" s="826"/>
      <c r="UI41" s="836"/>
      <c r="UJ41" s="825"/>
      <c r="UK41" s="841"/>
      <c r="UL41" s="826"/>
      <c r="UM41" s="836"/>
      <c r="UN41" s="825"/>
      <c r="UO41" s="841"/>
      <c r="UP41" s="826"/>
      <c r="UQ41" s="836"/>
      <c r="UR41" s="825"/>
      <c r="US41" s="841"/>
      <c r="UT41" s="826"/>
      <c r="UU41" s="687"/>
      <c r="UV41" s="825"/>
      <c r="UW41" s="825"/>
      <c r="UX41" s="826"/>
      <c r="UY41" s="836"/>
      <c r="UZ41" s="825"/>
      <c r="VA41" s="841"/>
      <c r="VB41" s="826"/>
      <c r="VC41" s="687"/>
      <c r="VD41" s="825"/>
      <c r="VE41" s="825"/>
      <c r="VF41" s="826"/>
      <c r="VG41" s="687"/>
      <c r="VH41" s="825"/>
      <c r="VI41" s="825"/>
      <c r="VJ41" s="826"/>
      <c r="VK41" s="757"/>
      <c r="VL41" s="836"/>
      <c r="VM41" s="826"/>
    </row>
    <row r="42" spans="1:585">
      <c r="A42" s="1144">
        <v>23</v>
      </c>
      <c r="B42" s="805" t="str">
        <f t="shared" si="1"/>
        <v>W incentive</v>
      </c>
      <c r="C42" s="1003">
        <f t="shared" si="2"/>
        <v>2007</v>
      </c>
      <c r="D42" s="835">
        <v>23</v>
      </c>
      <c r="E42" s="775" t="str">
        <f t="shared" si="3"/>
        <v>W incentive</v>
      </c>
      <c r="F42" s="771">
        <f t="shared" si="4"/>
        <v>2007</v>
      </c>
      <c r="G42" s="836">
        <f>+G41</f>
        <v>1039321</v>
      </c>
      <c r="H42" s="825">
        <f>+H41</f>
        <v>849.11846405228755</v>
      </c>
      <c r="I42" s="841">
        <f t="shared" si="5"/>
        <v>1038471.8815359477</v>
      </c>
      <c r="J42" s="826"/>
      <c r="K42" s="836"/>
      <c r="L42" s="825"/>
      <c r="M42" s="841"/>
      <c r="N42" s="826"/>
      <c r="O42" s="836">
        <f>+O41</f>
        <v>1073798.6723856209</v>
      </c>
      <c r="P42" s="844">
        <f>P41</f>
        <v>21175.980392156864</v>
      </c>
      <c r="Q42" s="841">
        <f t="shared" si="0"/>
        <v>1052622.691993464</v>
      </c>
      <c r="R42" s="826"/>
      <c r="S42" s="836"/>
      <c r="T42" s="844"/>
      <c r="U42" s="841"/>
      <c r="V42" s="826"/>
      <c r="W42" s="836">
        <f>+W41</f>
        <v>7624974</v>
      </c>
      <c r="X42" s="825">
        <f>+X41</f>
        <v>56065.985294117643</v>
      </c>
      <c r="Y42" s="841">
        <f t="shared" si="6"/>
        <v>7568908.0147058824</v>
      </c>
      <c r="Z42" s="826"/>
      <c r="AA42" s="836"/>
      <c r="AB42" s="825"/>
      <c r="AC42" s="841"/>
      <c r="AD42" s="826"/>
      <c r="AE42" s="836">
        <f>+AE41</f>
        <v>6810242</v>
      </c>
      <c r="AF42" s="825">
        <f>+AF41</f>
        <v>16691.769607843136</v>
      </c>
      <c r="AG42" s="841">
        <f t="shared" si="7"/>
        <v>6793550.2303921571</v>
      </c>
      <c r="AH42" s="826"/>
      <c r="AI42" s="836"/>
      <c r="AJ42" s="825"/>
      <c r="AK42" s="841"/>
      <c r="AL42" s="826"/>
      <c r="AM42" s="836"/>
      <c r="AN42" s="825"/>
      <c r="AO42" s="841"/>
      <c r="AP42" s="826"/>
      <c r="AQ42" s="836"/>
      <c r="AR42" s="825"/>
      <c r="AS42" s="841"/>
      <c r="AT42" s="826"/>
      <c r="AU42" s="836"/>
      <c r="AV42" s="825"/>
      <c r="AW42" s="841"/>
      <c r="AX42" s="826"/>
      <c r="AY42" s="836"/>
      <c r="AZ42" s="825"/>
      <c r="BA42" s="841"/>
      <c r="BB42" s="826"/>
      <c r="BC42" s="836"/>
      <c r="BD42" s="825"/>
      <c r="BE42" s="841"/>
      <c r="BF42" s="826"/>
      <c r="BG42" s="836"/>
      <c r="BH42" s="825"/>
      <c r="BI42" s="841"/>
      <c r="BJ42" s="826"/>
      <c r="BK42" s="836"/>
      <c r="BL42" s="825"/>
      <c r="BM42" s="841"/>
      <c r="BN42" s="826"/>
      <c r="BO42" s="836"/>
      <c r="BP42" s="825"/>
      <c r="BQ42" s="841"/>
      <c r="BR42" s="826"/>
      <c r="BS42" s="836"/>
      <c r="BT42" s="825"/>
      <c r="BU42" s="841"/>
      <c r="BV42" s="826"/>
      <c r="BW42" s="836"/>
      <c r="BX42" s="825"/>
      <c r="BY42" s="841"/>
      <c r="BZ42" s="826"/>
      <c r="CA42" s="836"/>
      <c r="CB42" s="825"/>
      <c r="CC42" s="841"/>
      <c r="CD42" s="826"/>
      <c r="CE42" s="687"/>
      <c r="CF42" s="825"/>
      <c r="CG42" s="825"/>
      <c r="CH42" s="826"/>
      <c r="CI42" s="836"/>
      <c r="CJ42" s="825"/>
      <c r="CK42" s="841"/>
      <c r="CL42" s="826"/>
      <c r="CM42" s="836"/>
      <c r="CN42" s="825"/>
      <c r="CO42" s="841"/>
      <c r="CP42" s="826"/>
      <c r="CQ42" s="836"/>
      <c r="CR42" s="825"/>
      <c r="CS42" s="841"/>
      <c r="CT42" s="826"/>
      <c r="CU42" s="836"/>
      <c r="CV42" s="825"/>
      <c r="CW42" s="841"/>
      <c r="CX42" s="826"/>
      <c r="CY42" s="836"/>
      <c r="CZ42" s="825"/>
      <c r="DA42" s="841"/>
      <c r="DB42" s="826"/>
      <c r="DC42" s="836"/>
      <c r="DD42" s="825"/>
      <c r="DE42" s="841"/>
      <c r="DF42" s="826"/>
      <c r="DG42" s="836"/>
      <c r="DH42" s="825"/>
      <c r="DI42" s="841"/>
      <c r="DJ42" s="826"/>
      <c r="DK42" s="836"/>
      <c r="DL42" s="825"/>
      <c r="DM42" s="841"/>
      <c r="DN42" s="826"/>
      <c r="DO42" s="836"/>
      <c r="DP42" s="825"/>
      <c r="DQ42" s="841"/>
      <c r="DR42" s="826"/>
      <c r="DS42" s="836"/>
      <c r="DT42" s="825"/>
      <c r="DU42" s="841"/>
      <c r="DV42" s="826"/>
      <c r="DW42" s="836"/>
      <c r="DX42" s="825"/>
      <c r="DY42" s="841"/>
      <c r="DZ42" s="826"/>
      <c r="EA42" s="836"/>
      <c r="EB42" s="825"/>
      <c r="EC42" s="841"/>
      <c r="ED42" s="826"/>
      <c r="EE42" s="836"/>
      <c r="EF42" s="825"/>
      <c r="EG42" s="841"/>
      <c r="EH42" s="826"/>
      <c r="EI42" s="836"/>
      <c r="EJ42" s="825"/>
      <c r="EK42" s="841"/>
      <c r="EL42" s="826"/>
      <c r="EM42" s="836"/>
      <c r="EN42" s="825"/>
      <c r="EO42" s="841"/>
      <c r="EP42" s="826"/>
      <c r="EQ42" s="836"/>
      <c r="ER42" s="825"/>
      <c r="ES42" s="841"/>
      <c r="ET42" s="826"/>
      <c r="EU42" s="836"/>
      <c r="EV42" s="825"/>
      <c r="EW42" s="841"/>
      <c r="EX42" s="826"/>
      <c r="EY42" s="836"/>
      <c r="EZ42" s="825"/>
      <c r="FA42" s="841"/>
      <c r="FB42" s="826"/>
      <c r="FC42" s="836"/>
      <c r="FD42" s="825"/>
      <c r="FE42" s="841"/>
      <c r="FF42" s="826"/>
      <c r="FG42" s="836"/>
      <c r="FH42" s="825"/>
      <c r="FI42" s="841"/>
      <c r="FJ42" s="826"/>
      <c r="FK42" s="836"/>
      <c r="FL42" s="825"/>
      <c r="FM42" s="841"/>
      <c r="FN42" s="826"/>
      <c r="FO42" s="836"/>
      <c r="FP42" s="825"/>
      <c r="FQ42" s="841"/>
      <c r="FR42" s="826"/>
      <c r="FS42" s="836"/>
      <c r="FT42" s="825"/>
      <c r="FU42" s="841"/>
      <c r="FV42" s="826"/>
      <c r="FW42" s="836"/>
      <c r="FX42" s="825"/>
      <c r="FY42" s="841"/>
      <c r="FZ42" s="826"/>
      <c r="GA42" s="836"/>
      <c r="GB42" s="825"/>
      <c r="GC42" s="841"/>
      <c r="GD42" s="826"/>
      <c r="GE42" s="836"/>
      <c r="GF42" s="825"/>
      <c r="GG42" s="841"/>
      <c r="GH42" s="826"/>
      <c r="GI42" s="836"/>
      <c r="GJ42" s="825"/>
      <c r="GK42" s="841"/>
      <c r="GL42" s="826"/>
      <c r="GM42" s="836"/>
      <c r="GN42" s="825"/>
      <c r="GO42" s="841"/>
      <c r="GP42" s="826"/>
      <c r="GQ42" s="825"/>
      <c r="GR42" s="825"/>
      <c r="GS42" s="825"/>
      <c r="GT42" s="825"/>
      <c r="GU42" s="836"/>
      <c r="GV42" s="825"/>
      <c r="GW42" s="841"/>
      <c r="GX42" s="826"/>
      <c r="GY42" s="836"/>
      <c r="GZ42" s="825"/>
      <c r="HA42" s="841"/>
      <c r="HB42" s="826"/>
      <c r="HC42" s="836"/>
      <c r="HD42" s="825"/>
      <c r="HE42" s="841"/>
      <c r="HF42" s="826"/>
      <c r="HG42" s="836"/>
      <c r="HH42" s="825"/>
      <c r="HI42" s="841"/>
      <c r="HJ42" s="826"/>
      <c r="HK42" s="836"/>
      <c r="HL42" s="825"/>
      <c r="HM42" s="841"/>
      <c r="HN42" s="826"/>
      <c r="HO42" s="836"/>
      <c r="HP42" s="825"/>
      <c r="HQ42" s="841"/>
      <c r="HR42" s="826"/>
      <c r="HS42" s="836"/>
      <c r="HT42" s="825"/>
      <c r="HU42" s="841"/>
      <c r="HV42" s="826"/>
      <c r="HW42" s="836"/>
      <c r="HX42" s="825"/>
      <c r="HY42" s="841"/>
      <c r="HZ42" s="826"/>
      <c r="IA42" s="836"/>
      <c r="IB42" s="825"/>
      <c r="IC42" s="841"/>
      <c r="ID42" s="826"/>
      <c r="IE42" s="836"/>
      <c r="IF42" s="825"/>
      <c r="IG42" s="841"/>
      <c r="IH42" s="826"/>
      <c r="II42" s="687"/>
      <c r="IJ42" s="825"/>
      <c r="IK42" s="825"/>
      <c r="IL42" s="826"/>
      <c r="IM42" s="687"/>
      <c r="IN42" s="825"/>
      <c r="IO42" s="825"/>
      <c r="IP42" s="826"/>
      <c r="IQ42" s="836"/>
      <c r="IR42" s="825"/>
      <c r="IS42" s="841"/>
      <c r="IT42" s="826"/>
      <c r="IU42" s="836"/>
      <c r="IV42" s="825"/>
      <c r="IW42" s="841"/>
      <c r="IX42" s="826"/>
      <c r="IY42" s="836"/>
      <c r="IZ42" s="825"/>
      <c r="JA42" s="841"/>
      <c r="JB42" s="826"/>
      <c r="JC42" s="836"/>
      <c r="JD42" s="825"/>
      <c r="JE42" s="841"/>
      <c r="JF42" s="826"/>
      <c r="JG42" s="836"/>
      <c r="JH42" s="825"/>
      <c r="JI42" s="841"/>
      <c r="JJ42" s="826"/>
      <c r="JK42" s="836"/>
      <c r="JL42" s="825"/>
      <c r="JM42" s="841"/>
      <c r="JN42" s="826"/>
      <c r="JO42" s="836"/>
      <c r="JP42" s="825"/>
      <c r="JQ42" s="841"/>
      <c r="JR42" s="826"/>
      <c r="JS42" s="836"/>
      <c r="JT42" s="825"/>
      <c r="JU42" s="841"/>
      <c r="JV42" s="826"/>
      <c r="JW42" s="836"/>
      <c r="JX42" s="825"/>
      <c r="JY42" s="841"/>
      <c r="JZ42" s="826"/>
      <c r="KA42" s="836"/>
      <c r="KB42" s="825"/>
      <c r="KC42" s="841"/>
      <c r="KD42" s="826"/>
      <c r="KE42" s="836"/>
      <c r="KF42" s="825"/>
      <c r="KG42" s="841"/>
      <c r="KH42" s="826"/>
      <c r="KI42" s="836"/>
      <c r="KJ42" s="825"/>
      <c r="KK42" s="841"/>
      <c r="KL42" s="826"/>
      <c r="KM42" s="836"/>
      <c r="KN42" s="825"/>
      <c r="KO42" s="841"/>
      <c r="KP42" s="826"/>
      <c r="KQ42" s="836"/>
      <c r="KR42" s="825"/>
      <c r="KS42" s="841"/>
      <c r="KT42" s="826"/>
      <c r="KU42" s="687"/>
      <c r="KV42" s="825"/>
      <c r="KW42" s="825"/>
      <c r="KX42" s="826"/>
      <c r="KY42" s="687"/>
      <c r="KZ42" s="825"/>
      <c r="LA42" s="825"/>
      <c r="LB42" s="826"/>
      <c r="LC42" s="836"/>
      <c r="LD42" s="825"/>
      <c r="LE42" s="841"/>
      <c r="LF42" s="826"/>
      <c r="LG42" s="836"/>
      <c r="LH42" s="825"/>
      <c r="LI42" s="841"/>
      <c r="LJ42" s="826"/>
      <c r="LK42" s="836"/>
      <c r="LL42" s="825"/>
      <c r="LM42" s="841"/>
      <c r="LN42" s="826"/>
      <c r="LO42" s="836"/>
      <c r="LP42" s="825"/>
      <c r="LQ42" s="841"/>
      <c r="LR42" s="826"/>
      <c r="LS42" s="836"/>
      <c r="LT42" s="825"/>
      <c r="LU42" s="841"/>
      <c r="LV42" s="826"/>
      <c r="LW42" s="836"/>
      <c r="LX42" s="825"/>
      <c r="LY42" s="841"/>
      <c r="LZ42" s="826"/>
      <c r="MA42" s="836"/>
      <c r="MB42" s="825"/>
      <c r="MC42" s="841"/>
      <c r="MD42" s="826"/>
      <c r="ME42" s="836"/>
      <c r="MF42" s="825"/>
      <c r="MG42" s="841"/>
      <c r="MH42" s="826"/>
      <c r="MI42" s="836"/>
      <c r="MJ42" s="825"/>
      <c r="MK42" s="841"/>
      <c r="ML42" s="826"/>
      <c r="MM42" s="687"/>
      <c r="MN42" s="825"/>
      <c r="MO42" s="825"/>
      <c r="MP42" s="826"/>
      <c r="MQ42" s="836"/>
      <c r="MR42" s="825"/>
      <c r="MS42" s="841"/>
      <c r="MT42" s="826"/>
      <c r="MU42" s="836"/>
      <c r="MV42" s="825"/>
      <c r="MW42" s="841"/>
      <c r="MX42" s="826"/>
      <c r="MY42" s="836"/>
      <c r="MZ42" s="825"/>
      <c r="NA42" s="841"/>
      <c r="NB42" s="826"/>
      <c r="NC42" s="836"/>
      <c r="ND42" s="825"/>
      <c r="NE42" s="841"/>
      <c r="NF42" s="826"/>
      <c r="NG42" s="687"/>
      <c r="NH42" s="825"/>
      <c r="NI42" s="825"/>
      <c r="NJ42" s="826"/>
      <c r="NK42" s="687"/>
      <c r="NL42" s="825"/>
      <c r="NM42" s="825"/>
      <c r="NN42" s="826"/>
      <c r="NO42" s="687"/>
      <c r="NP42" s="825"/>
      <c r="NQ42" s="825"/>
      <c r="NR42" s="826"/>
      <c r="NS42" s="836"/>
      <c r="NT42" s="825"/>
      <c r="NU42" s="841"/>
      <c r="NV42" s="826"/>
      <c r="NW42" s="687"/>
      <c r="NX42" s="825"/>
      <c r="NY42" s="825"/>
      <c r="NZ42" s="826"/>
      <c r="OA42" s="687"/>
      <c r="OB42" s="825"/>
      <c r="OC42" s="825"/>
      <c r="OD42" s="826"/>
      <c r="OE42" s="687"/>
      <c r="OF42" s="825"/>
      <c r="OG42" s="825"/>
      <c r="OH42" s="826"/>
      <c r="OI42" s="687"/>
      <c r="OJ42" s="825"/>
      <c r="OK42" s="825"/>
      <c r="OL42" s="826"/>
      <c r="OM42" s="687"/>
      <c r="ON42" s="825"/>
      <c r="OO42" s="825"/>
      <c r="OP42" s="826"/>
      <c r="OQ42" s="687"/>
      <c r="OR42" s="825"/>
      <c r="OS42" s="825"/>
      <c r="OT42" s="826"/>
      <c r="OU42" s="687"/>
      <c r="OV42" s="825"/>
      <c r="OW42" s="825"/>
      <c r="OX42" s="826"/>
      <c r="OY42" s="687"/>
      <c r="OZ42" s="825"/>
      <c r="PA42" s="825"/>
      <c r="PB42" s="826"/>
      <c r="PC42" s="687"/>
      <c r="PD42" s="825"/>
      <c r="PE42" s="825"/>
      <c r="PF42" s="826"/>
      <c r="PG42" s="687"/>
      <c r="PH42" s="825"/>
      <c r="PI42" s="825"/>
      <c r="PJ42" s="826"/>
      <c r="PK42" s="836"/>
      <c r="PL42" s="825"/>
      <c r="PM42" s="841"/>
      <c r="PN42" s="826"/>
      <c r="PO42" s="687"/>
      <c r="PP42" s="825"/>
      <c r="PQ42" s="825"/>
      <c r="PR42" s="826"/>
      <c r="PS42" s="836"/>
      <c r="PT42" s="825"/>
      <c r="PU42" s="841"/>
      <c r="PV42" s="826"/>
      <c r="PW42" s="836"/>
      <c r="PX42" s="825"/>
      <c r="PY42" s="841"/>
      <c r="PZ42" s="826"/>
      <c r="QA42" s="836"/>
      <c r="QB42" s="825"/>
      <c r="QC42" s="841"/>
      <c r="QD42" s="826"/>
      <c r="QE42" s="687"/>
      <c r="QF42" s="825"/>
      <c r="QG42" s="825"/>
      <c r="QH42" s="826"/>
      <c r="QI42" s="836"/>
      <c r="QJ42" s="825"/>
      <c r="QK42" s="841"/>
      <c r="QL42" s="826"/>
      <c r="QM42" s="687"/>
      <c r="QN42" s="825"/>
      <c r="QO42" s="825"/>
      <c r="QP42" s="826"/>
      <c r="QQ42" s="687"/>
      <c r="QR42" s="825"/>
      <c r="QS42" s="825"/>
      <c r="QT42" s="826"/>
      <c r="QU42" s="836"/>
      <c r="QV42" s="825"/>
      <c r="QW42" s="841"/>
      <c r="QX42" s="826"/>
      <c r="QY42" s="836"/>
      <c r="QZ42" s="825"/>
      <c r="RA42" s="841"/>
      <c r="RB42" s="826"/>
      <c r="RC42" s="687"/>
      <c r="RD42" s="825"/>
      <c r="RE42" s="825"/>
      <c r="RF42" s="826"/>
      <c r="RG42" s="825"/>
      <c r="RH42" s="825"/>
      <c r="RI42" s="825"/>
      <c r="RJ42" s="825"/>
      <c r="RK42" s="836"/>
      <c r="RL42" s="825"/>
      <c r="RM42" s="841"/>
      <c r="RN42" s="826"/>
      <c r="RO42" s="836"/>
      <c r="RP42" s="825"/>
      <c r="RQ42" s="841"/>
      <c r="RR42" s="826"/>
      <c r="RS42" s="687"/>
      <c r="RT42" s="825"/>
      <c r="RU42" s="825"/>
      <c r="RV42" s="826"/>
      <c r="RW42" s="687"/>
      <c r="RX42" s="825"/>
      <c r="RY42" s="825"/>
      <c r="RZ42" s="826"/>
      <c r="SA42" s="687"/>
      <c r="SB42" s="825"/>
      <c r="SC42" s="825"/>
      <c r="SD42" s="826"/>
      <c r="SE42" s="836"/>
      <c r="SF42" s="825"/>
      <c r="SG42" s="841"/>
      <c r="SH42" s="826"/>
      <c r="SI42" s="836"/>
      <c r="SJ42" s="825"/>
      <c r="SK42" s="841"/>
      <c r="SL42" s="826"/>
      <c r="SM42" s="836"/>
      <c r="SN42" s="825"/>
      <c r="SO42" s="841"/>
      <c r="SP42" s="826"/>
      <c r="SQ42" s="687"/>
      <c r="SR42" s="825"/>
      <c r="SS42" s="825"/>
      <c r="ST42" s="826"/>
      <c r="SU42" s="687"/>
      <c r="SV42" s="825"/>
      <c r="SW42" s="825"/>
      <c r="SX42" s="826"/>
      <c r="SY42" s="687"/>
      <c r="SZ42" s="825"/>
      <c r="TA42" s="825"/>
      <c r="TB42" s="826"/>
      <c r="TC42" s="687"/>
      <c r="TD42" s="825"/>
      <c r="TE42" s="825"/>
      <c r="TF42" s="826"/>
      <c r="TG42" s="687"/>
      <c r="TH42" s="825"/>
      <c r="TI42" s="825"/>
      <c r="TJ42" s="826"/>
      <c r="TK42" s="687"/>
      <c r="TL42" s="825"/>
      <c r="TM42" s="825"/>
      <c r="TN42" s="826"/>
      <c r="TO42" s="687"/>
      <c r="TP42" s="825"/>
      <c r="TQ42" s="825"/>
      <c r="TR42" s="826"/>
      <c r="TS42" s="687"/>
      <c r="TT42" s="825"/>
      <c r="TU42" s="825"/>
      <c r="TV42" s="826"/>
      <c r="TW42" s="687"/>
      <c r="TX42" s="825"/>
      <c r="TY42" s="825"/>
      <c r="TZ42" s="826"/>
      <c r="UA42" s="825"/>
      <c r="UB42" s="825"/>
      <c r="UC42" s="825"/>
      <c r="UD42" s="825"/>
      <c r="UE42" s="836"/>
      <c r="UF42" s="825"/>
      <c r="UG42" s="841"/>
      <c r="UH42" s="826"/>
      <c r="UI42" s="836"/>
      <c r="UJ42" s="825"/>
      <c r="UK42" s="841"/>
      <c r="UL42" s="826"/>
      <c r="UM42" s="836"/>
      <c r="UN42" s="825"/>
      <c r="UO42" s="841"/>
      <c r="UP42" s="826"/>
      <c r="UQ42" s="836"/>
      <c r="UR42" s="825"/>
      <c r="US42" s="841"/>
      <c r="UT42" s="826"/>
      <c r="UU42" s="687"/>
      <c r="UV42" s="825"/>
      <c r="UW42" s="825"/>
      <c r="UX42" s="826"/>
      <c r="UY42" s="836"/>
      <c r="UZ42" s="825"/>
      <c r="VA42" s="841"/>
      <c r="VB42" s="826"/>
      <c r="VC42" s="687"/>
      <c r="VD42" s="825"/>
      <c r="VE42" s="825"/>
      <c r="VF42" s="826"/>
      <c r="VG42" s="687"/>
      <c r="VH42" s="825"/>
      <c r="VI42" s="825"/>
      <c r="VJ42" s="826"/>
      <c r="VK42" s="757"/>
      <c r="VL42" s="836"/>
      <c r="VM42" s="826"/>
    </row>
    <row r="43" spans="1:585">
      <c r="A43" s="1144">
        <v>24</v>
      </c>
      <c r="B43" s="805" t="str">
        <f t="shared" si="1"/>
        <v>W / O incentive</v>
      </c>
      <c r="C43" s="1003">
        <f t="shared" si="2"/>
        <v>2008</v>
      </c>
      <c r="D43" s="835">
        <v>24</v>
      </c>
      <c r="E43" s="842" t="str">
        <f t="shared" si="3"/>
        <v>W / O incentive</v>
      </c>
      <c r="F43" s="776">
        <f t="shared" si="4"/>
        <v>2008</v>
      </c>
      <c r="G43" s="843">
        <f>+I42</f>
        <v>1038471.8815359477</v>
      </c>
      <c r="H43" s="844">
        <f>+G$34/51</f>
        <v>20378.843137254902</v>
      </c>
      <c r="I43" s="844">
        <f t="shared" si="5"/>
        <v>1018093.0383986927</v>
      </c>
      <c r="J43" s="828"/>
      <c r="K43" s="843"/>
      <c r="L43" s="844"/>
      <c r="M43" s="844"/>
      <c r="N43" s="828"/>
      <c r="O43" s="843">
        <f>+Q42</f>
        <v>1052622.691993464</v>
      </c>
      <c r="P43" s="844">
        <f>+O$34/51</f>
        <v>21175.980392156864</v>
      </c>
      <c r="Q43" s="844">
        <f t="shared" si="0"/>
        <v>1031446.7116013071</v>
      </c>
      <c r="R43" s="828"/>
      <c r="S43" s="843"/>
      <c r="T43" s="844"/>
      <c r="U43" s="844"/>
      <c r="V43" s="828"/>
      <c r="W43" s="843">
        <f>+Y42</f>
        <v>7568908.0147058824</v>
      </c>
      <c r="X43" s="844">
        <f>+W$34/51</f>
        <v>149509.29411764705</v>
      </c>
      <c r="Y43" s="844">
        <f t="shared" si="6"/>
        <v>7419398.7205882352</v>
      </c>
      <c r="Z43" s="828"/>
      <c r="AA43" s="843"/>
      <c r="AB43" s="844"/>
      <c r="AC43" s="844"/>
      <c r="AD43" s="828"/>
      <c r="AE43" s="843">
        <f>+AG42</f>
        <v>6793550.2303921571</v>
      </c>
      <c r="AF43" s="844">
        <f>+AE$34/51</f>
        <v>133534.15686274509</v>
      </c>
      <c r="AG43" s="844">
        <f t="shared" si="7"/>
        <v>6660016.073529412</v>
      </c>
      <c r="AH43" s="828"/>
      <c r="AI43" s="843"/>
      <c r="AJ43" s="844"/>
      <c r="AK43" s="844"/>
      <c r="AL43" s="828"/>
      <c r="AM43" s="843"/>
      <c r="AN43" s="844"/>
      <c r="AO43" s="844"/>
      <c r="AP43" s="828"/>
      <c r="AQ43" s="843"/>
      <c r="AR43" s="844"/>
      <c r="AS43" s="844"/>
      <c r="AT43" s="828"/>
      <c r="AU43" s="843"/>
      <c r="AV43" s="844"/>
      <c r="AW43" s="844"/>
      <c r="AX43" s="828"/>
      <c r="AY43" s="843"/>
      <c r="AZ43" s="844"/>
      <c r="BA43" s="844"/>
      <c r="BB43" s="828"/>
      <c r="BC43" s="843"/>
      <c r="BD43" s="844"/>
      <c r="BE43" s="844"/>
      <c r="BF43" s="828"/>
      <c r="BG43" s="843"/>
      <c r="BH43" s="844"/>
      <c r="BI43" s="844"/>
      <c r="BJ43" s="828"/>
      <c r="BK43" s="843"/>
      <c r="BL43" s="844"/>
      <c r="BM43" s="844"/>
      <c r="BN43" s="828"/>
      <c r="BO43" s="843"/>
      <c r="BP43" s="844"/>
      <c r="BQ43" s="844"/>
      <c r="BR43" s="828"/>
      <c r="BS43" s="843"/>
      <c r="BT43" s="844"/>
      <c r="BU43" s="844"/>
      <c r="BV43" s="828"/>
      <c r="BW43" s="843"/>
      <c r="BX43" s="844"/>
      <c r="BY43" s="844"/>
      <c r="BZ43" s="828"/>
      <c r="CA43" s="843"/>
      <c r="CB43" s="844"/>
      <c r="CC43" s="844"/>
      <c r="CD43" s="828"/>
      <c r="CE43" s="862"/>
      <c r="CF43" s="827"/>
      <c r="CG43" s="827"/>
      <c r="CH43" s="828"/>
      <c r="CI43" s="843"/>
      <c r="CJ43" s="844"/>
      <c r="CK43" s="844"/>
      <c r="CL43" s="828"/>
      <c r="CM43" s="843"/>
      <c r="CN43" s="844"/>
      <c r="CO43" s="844"/>
      <c r="CP43" s="828"/>
      <c r="CQ43" s="843"/>
      <c r="CR43" s="844"/>
      <c r="CS43" s="844"/>
      <c r="CT43" s="828"/>
      <c r="CU43" s="843"/>
      <c r="CV43" s="844"/>
      <c r="CW43" s="844"/>
      <c r="CX43" s="828"/>
      <c r="CY43" s="843"/>
      <c r="CZ43" s="844"/>
      <c r="DA43" s="844"/>
      <c r="DB43" s="828"/>
      <c r="DC43" s="843"/>
      <c r="DD43" s="844"/>
      <c r="DE43" s="844"/>
      <c r="DF43" s="828"/>
      <c r="DG43" s="843"/>
      <c r="DH43" s="844"/>
      <c r="DI43" s="844"/>
      <c r="DJ43" s="828"/>
      <c r="DK43" s="843"/>
      <c r="DL43" s="844"/>
      <c r="DM43" s="844"/>
      <c r="DN43" s="828"/>
      <c r="DO43" s="843"/>
      <c r="DP43" s="844"/>
      <c r="DQ43" s="844"/>
      <c r="DR43" s="828"/>
      <c r="DS43" s="843"/>
      <c r="DT43" s="844"/>
      <c r="DU43" s="844"/>
      <c r="DV43" s="828"/>
      <c r="DW43" s="843"/>
      <c r="DX43" s="844"/>
      <c r="DY43" s="844"/>
      <c r="DZ43" s="828"/>
      <c r="EA43" s="843"/>
      <c r="EB43" s="844"/>
      <c r="EC43" s="844"/>
      <c r="ED43" s="828"/>
      <c r="EE43" s="843"/>
      <c r="EF43" s="844"/>
      <c r="EG43" s="844"/>
      <c r="EH43" s="828"/>
      <c r="EI43" s="843"/>
      <c r="EJ43" s="844"/>
      <c r="EK43" s="844"/>
      <c r="EL43" s="828"/>
      <c r="EM43" s="843"/>
      <c r="EN43" s="844"/>
      <c r="EO43" s="844"/>
      <c r="EP43" s="828"/>
      <c r="EQ43" s="843"/>
      <c r="ER43" s="844"/>
      <c r="ES43" s="844"/>
      <c r="ET43" s="828"/>
      <c r="EU43" s="843"/>
      <c r="EV43" s="844"/>
      <c r="EW43" s="844"/>
      <c r="EX43" s="828"/>
      <c r="EY43" s="843"/>
      <c r="EZ43" s="844"/>
      <c r="FA43" s="844"/>
      <c r="FB43" s="828"/>
      <c r="FC43" s="843"/>
      <c r="FD43" s="844"/>
      <c r="FE43" s="844"/>
      <c r="FF43" s="828"/>
      <c r="FG43" s="843"/>
      <c r="FH43" s="844"/>
      <c r="FI43" s="844"/>
      <c r="FJ43" s="828"/>
      <c r="FK43" s="843"/>
      <c r="FL43" s="844"/>
      <c r="FM43" s="844"/>
      <c r="FN43" s="828"/>
      <c r="FO43" s="843"/>
      <c r="FP43" s="844"/>
      <c r="FQ43" s="844"/>
      <c r="FR43" s="828"/>
      <c r="FS43" s="843"/>
      <c r="FT43" s="844"/>
      <c r="FU43" s="844"/>
      <c r="FV43" s="828"/>
      <c r="FW43" s="843"/>
      <c r="FX43" s="844"/>
      <c r="FY43" s="844"/>
      <c r="FZ43" s="828"/>
      <c r="GA43" s="843"/>
      <c r="GB43" s="844"/>
      <c r="GC43" s="844"/>
      <c r="GD43" s="828"/>
      <c r="GE43" s="843"/>
      <c r="GF43" s="844"/>
      <c r="GG43" s="844"/>
      <c r="GH43" s="828"/>
      <c r="GI43" s="843"/>
      <c r="GJ43" s="844"/>
      <c r="GK43" s="844"/>
      <c r="GL43" s="828"/>
      <c r="GM43" s="843"/>
      <c r="GN43" s="844"/>
      <c r="GO43" s="844"/>
      <c r="GP43" s="828"/>
      <c r="GQ43" s="827"/>
      <c r="GR43" s="827"/>
      <c r="GS43" s="827"/>
      <c r="GT43" s="827"/>
      <c r="GU43" s="843"/>
      <c r="GV43" s="844"/>
      <c r="GW43" s="844"/>
      <c r="GX43" s="828"/>
      <c r="GY43" s="843"/>
      <c r="GZ43" s="844"/>
      <c r="HA43" s="844"/>
      <c r="HB43" s="828"/>
      <c r="HC43" s="843"/>
      <c r="HD43" s="844"/>
      <c r="HE43" s="844"/>
      <c r="HF43" s="828"/>
      <c r="HG43" s="843"/>
      <c r="HH43" s="844"/>
      <c r="HI43" s="844"/>
      <c r="HJ43" s="828"/>
      <c r="HK43" s="843"/>
      <c r="HL43" s="844"/>
      <c r="HM43" s="844"/>
      <c r="HN43" s="828"/>
      <c r="HO43" s="843"/>
      <c r="HP43" s="844"/>
      <c r="HQ43" s="844"/>
      <c r="HR43" s="828"/>
      <c r="HS43" s="843"/>
      <c r="HT43" s="844"/>
      <c r="HU43" s="844"/>
      <c r="HV43" s="828"/>
      <c r="HW43" s="843"/>
      <c r="HX43" s="844"/>
      <c r="HY43" s="844"/>
      <c r="HZ43" s="828"/>
      <c r="IA43" s="843"/>
      <c r="IB43" s="844"/>
      <c r="IC43" s="844"/>
      <c r="ID43" s="828"/>
      <c r="IE43" s="843"/>
      <c r="IF43" s="844"/>
      <c r="IG43" s="844"/>
      <c r="IH43" s="828"/>
      <c r="II43" s="862"/>
      <c r="IJ43" s="827"/>
      <c r="IK43" s="827"/>
      <c r="IL43" s="828"/>
      <c r="IM43" s="862"/>
      <c r="IN43" s="827"/>
      <c r="IO43" s="827"/>
      <c r="IP43" s="828"/>
      <c r="IQ43" s="843"/>
      <c r="IR43" s="844"/>
      <c r="IS43" s="844"/>
      <c r="IT43" s="828"/>
      <c r="IU43" s="843"/>
      <c r="IV43" s="844"/>
      <c r="IW43" s="844"/>
      <c r="IX43" s="828"/>
      <c r="IY43" s="843"/>
      <c r="IZ43" s="844"/>
      <c r="JA43" s="844"/>
      <c r="JB43" s="828"/>
      <c r="JC43" s="843"/>
      <c r="JD43" s="844"/>
      <c r="JE43" s="844"/>
      <c r="JF43" s="828"/>
      <c r="JG43" s="843"/>
      <c r="JH43" s="844"/>
      <c r="JI43" s="844"/>
      <c r="JJ43" s="828"/>
      <c r="JK43" s="843"/>
      <c r="JL43" s="844"/>
      <c r="JM43" s="844"/>
      <c r="JN43" s="828"/>
      <c r="JO43" s="843"/>
      <c r="JP43" s="844"/>
      <c r="JQ43" s="844"/>
      <c r="JR43" s="828"/>
      <c r="JS43" s="843"/>
      <c r="JT43" s="844"/>
      <c r="JU43" s="844"/>
      <c r="JV43" s="828"/>
      <c r="JW43" s="843"/>
      <c r="JX43" s="844"/>
      <c r="JY43" s="844"/>
      <c r="JZ43" s="828"/>
      <c r="KA43" s="843"/>
      <c r="KB43" s="844"/>
      <c r="KC43" s="844"/>
      <c r="KD43" s="828"/>
      <c r="KE43" s="843"/>
      <c r="KF43" s="844"/>
      <c r="KG43" s="844"/>
      <c r="KH43" s="828"/>
      <c r="KI43" s="843"/>
      <c r="KJ43" s="844"/>
      <c r="KK43" s="844"/>
      <c r="KL43" s="828"/>
      <c r="KM43" s="843"/>
      <c r="KN43" s="844"/>
      <c r="KO43" s="844"/>
      <c r="KP43" s="828"/>
      <c r="KQ43" s="843"/>
      <c r="KR43" s="844"/>
      <c r="KS43" s="844"/>
      <c r="KT43" s="828"/>
      <c r="KU43" s="862"/>
      <c r="KV43" s="827"/>
      <c r="KW43" s="827"/>
      <c r="KX43" s="828"/>
      <c r="KY43" s="862"/>
      <c r="KZ43" s="827"/>
      <c r="LA43" s="827"/>
      <c r="LB43" s="828"/>
      <c r="LC43" s="843"/>
      <c r="LD43" s="844"/>
      <c r="LE43" s="844"/>
      <c r="LF43" s="828"/>
      <c r="LG43" s="843"/>
      <c r="LH43" s="844"/>
      <c r="LI43" s="844"/>
      <c r="LJ43" s="828"/>
      <c r="LK43" s="843"/>
      <c r="LL43" s="844"/>
      <c r="LM43" s="844"/>
      <c r="LN43" s="828"/>
      <c r="LO43" s="843"/>
      <c r="LP43" s="844"/>
      <c r="LQ43" s="844"/>
      <c r="LR43" s="828"/>
      <c r="LS43" s="843"/>
      <c r="LT43" s="844"/>
      <c r="LU43" s="844"/>
      <c r="LV43" s="828"/>
      <c r="LW43" s="843"/>
      <c r="LX43" s="844"/>
      <c r="LY43" s="844"/>
      <c r="LZ43" s="828"/>
      <c r="MA43" s="843"/>
      <c r="MB43" s="844"/>
      <c r="MC43" s="844"/>
      <c r="MD43" s="828"/>
      <c r="ME43" s="843"/>
      <c r="MF43" s="844"/>
      <c r="MG43" s="844"/>
      <c r="MH43" s="828"/>
      <c r="MI43" s="843"/>
      <c r="MJ43" s="844"/>
      <c r="MK43" s="844"/>
      <c r="ML43" s="828"/>
      <c r="MM43" s="862"/>
      <c r="MN43" s="827"/>
      <c r="MO43" s="827"/>
      <c r="MP43" s="828"/>
      <c r="MQ43" s="843"/>
      <c r="MR43" s="844"/>
      <c r="MS43" s="844"/>
      <c r="MT43" s="828"/>
      <c r="MU43" s="843"/>
      <c r="MV43" s="844"/>
      <c r="MW43" s="844"/>
      <c r="MX43" s="828"/>
      <c r="MY43" s="843"/>
      <c r="MZ43" s="844"/>
      <c r="NA43" s="844"/>
      <c r="NB43" s="828"/>
      <c r="NC43" s="843"/>
      <c r="ND43" s="844"/>
      <c r="NE43" s="844"/>
      <c r="NF43" s="828"/>
      <c r="NG43" s="862"/>
      <c r="NH43" s="827"/>
      <c r="NI43" s="827"/>
      <c r="NJ43" s="828"/>
      <c r="NK43" s="862"/>
      <c r="NL43" s="827"/>
      <c r="NM43" s="827"/>
      <c r="NN43" s="828"/>
      <c r="NO43" s="862"/>
      <c r="NP43" s="827"/>
      <c r="NQ43" s="827"/>
      <c r="NR43" s="828"/>
      <c r="NS43" s="843"/>
      <c r="NT43" s="844"/>
      <c r="NU43" s="844"/>
      <c r="NV43" s="828"/>
      <c r="NW43" s="862"/>
      <c r="NX43" s="827"/>
      <c r="NY43" s="827"/>
      <c r="NZ43" s="828"/>
      <c r="OA43" s="862"/>
      <c r="OB43" s="827"/>
      <c r="OC43" s="827"/>
      <c r="OD43" s="828"/>
      <c r="OE43" s="862"/>
      <c r="OF43" s="827"/>
      <c r="OG43" s="827"/>
      <c r="OH43" s="828"/>
      <c r="OI43" s="862"/>
      <c r="OJ43" s="827"/>
      <c r="OK43" s="827"/>
      <c r="OL43" s="828"/>
      <c r="OM43" s="862"/>
      <c r="ON43" s="827"/>
      <c r="OO43" s="827"/>
      <c r="OP43" s="828"/>
      <c r="OQ43" s="862"/>
      <c r="OR43" s="827"/>
      <c r="OS43" s="827"/>
      <c r="OT43" s="828"/>
      <c r="OU43" s="862"/>
      <c r="OV43" s="827"/>
      <c r="OW43" s="827"/>
      <c r="OX43" s="828"/>
      <c r="OY43" s="862"/>
      <c r="OZ43" s="827"/>
      <c r="PA43" s="827"/>
      <c r="PB43" s="828"/>
      <c r="PC43" s="862"/>
      <c r="PD43" s="827"/>
      <c r="PE43" s="827"/>
      <c r="PF43" s="828"/>
      <c r="PG43" s="862"/>
      <c r="PH43" s="827"/>
      <c r="PI43" s="827"/>
      <c r="PJ43" s="828"/>
      <c r="PK43" s="843"/>
      <c r="PL43" s="844"/>
      <c r="PM43" s="844"/>
      <c r="PN43" s="828"/>
      <c r="PO43" s="862"/>
      <c r="PP43" s="827"/>
      <c r="PQ43" s="827"/>
      <c r="PR43" s="828"/>
      <c r="PS43" s="843"/>
      <c r="PT43" s="844"/>
      <c r="PU43" s="844"/>
      <c r="PV43" s="828"/>
      <c r="PW43" s="843"/>
      <c r="PX43" s="844"/>
      <c r="PY43" s="844"/>
      <c r="PZ43" s="828"/>
      <c r="QA43" s="843"/>
      <c r="QB43" s="844"/>
      <c r="QC43" s="844"/>
      <c r="QD43" s="828"/>
      <c r="QE43" s="862"/>
      <c r="QF43" s="827"/>
      <c r="QG43" s="827"/>
      <c r="QH43" s="828"/>
      <c r="QI43" s="843"/>
      <c r="QJ43" s="844"/>
      <c r="QK43" s="844"/>
      <c r="QL43" s="828"/>
      <c r="QM43" s="862"/>
      <c r="QN43" s="827"/>
      <c r="QO43" s="827"/>
      <c r="QP43" s="828"/>
      <c r="QQ43" s="862"/>
      <c r="QR43" s="827"/>
      <c r="QS43" s="827"/>
      <c r="QT43" s="828"/>
      <c r="QU43" s="843"/>
      <c r="QV43" s="844"/>
      <c r="QW43" s="844"/>
      <c r="QX43" s="828"/>
      <c r="QY43" s="843"/>
      <c r="QZ43" s="844"/>
      <c r="RA43" s="844"/>
      <c r="RB43" s="828"/>
      <c r="RC43" s="862"/>
      <c r="RD43" s="827"/>
      <c r="RE43" s="827"/>
      <c r="RF43" s="828"/>
      <c r="RG43" s="827"/>
      <c r="RH43" s="827"/>
      <c r="RI43" s="827"/>
      <c r="RJ43" s="827"/>
      <c r="RK43" s="843"/>
      <c r="RL43" s="844"/>
      <c r="RM43" s="844"/>
      <c r="RN43" s="828"/>
      <c r="RO43" s="843"/>
      <c r="RP43" s="844"/>
      <c r="RQ43" s="844"/>
      <c r="RR43" s="828"/>
      <c r="RS43" s="862"/>
      <c r="RT43" s="827"/>
      <c r="RU43" s="827"/>
      <c r="RV43" s="828"/>
      <c r="RW43" s="862"/>
      <c r="RX43" s="827"/>
      <c r="RY43" s="827"/>
      <c r="RZ43" s="828"/>
      <c r="SA43" s="862"/>
      <c r="SB43" s="827"/>
      <c r="SC43" s="827"/>
      <c r="SD43" s="828"/>
      <c r="SE43" s="843"/>
      <c r="SF43" s="844"/>
      <c r="SG43" s="844"/>
      <c r="SH43" s="828"/>
      <c r="SI43" s="843"/>
      <c r="SJ43" s="844"/>
      <c r="SK43" s="844"/>
      <c r="SL43" s="828"/>
      <c r="SM43" s="843"/>
      <c r="SN43" s="844"/>
      <c r="SO43" s="844"/>
      <c r="SP43" s="828"/>
      <c r="SQ43" s="862"/>
      <c r="SR43" s="827"/>
      <c r="SS43" s="827"/>
      <c r="ST43" s="828"/>
      <c r="SU43" s="862"/>
      <c r="SV43" s="827"/>
      <c r="SW43" s="827"/>
      <c r="SX43" s="828"/>
      <c r="SY43" s="862"/>
      <c r="SZ43" s="827"/>
      <c r="TA43" s="827"/>
      <c r="TB43" s="828"/>
      <c r="TC43" s="862"/>
      <c r="TD43" s="827"/>
      <c r="TE43" s="827"/>
      <c r="TF43" s="828"/>
      <c r="TG43" s="862"/>
      <c r="TH43" s="827"/>
      <c r="TI43" s="827"/>
      <c r="TJ43" s="828"/>
      <c r="TK43" s="862"/>
      <c r="TL43" s="827"/>
      <c r="TM43" s="827"/>
      <c r="TN43" s="828"/>
      <c r="TO43" s="862"/>
      <c r="TP43" s="827"/>
      <c r="TQ43" s="827"/>
      <c r="TR43" s="828"/>
      <c r="TS43" s="862"/>
      <c r="TT43" s="827"/>
      <c r="TU43" s="827"/>
      <c r="TV43" s="828"/>
      <c r="TW43" s="862"/>
      <c r="TX43" s="827"/>
      <c r="TY43" s="827"/>
      <c r="TZ43" s="828"/>
      <c r="UA43" s="827"/>
      <c r="UB43" s="827"/>
      <c r="UC43" s="827"/>
      <c r="UD43" s="827"/>
      <c r="UE43" s="843"/>
      <c r="UF43" s="844"/>
      <c r="UG43" s="844"/>
      <c r="UH43" s="828"/>
      <c r="UI43" s="843"/>
      <c r="UJ43" s="844"/>
      <c r="UK43" s="844"/>
      <c r="UL43" s="828"/>
      <c r="UM43" s="843"/>
      <c r="UN43" s="844"/>
      <c r="UO43" s="844"/>
      <c r="UP43" s="828"/>
      <c r="UQ43" s="843"/>
      <c r="UR43" s="844"/>
      <c r="US43" s="844"/>
      <c r="UT43" s="828"/>
      <c r="UU43" s="862"/>
      <c r="UV43" s="827"/>
      <c r="UW43" s="827"/>
      <c r="UX43" s="828"/>
      <c r="UY43" s="843"/>
      <c r="UZ43" s="844"/>
      <c r="VA43" s="844"/>
      <c r="VB43" s="828"/>
      <c r="VC43" s="862"/>
      <c r="VD43" s="827"/>
      <c r="VE43" s="827"/>
      <c r="VF43" s="828"/>
      <c r="VG43" s="862"/>
      <c r="VH43" s="827"/>
      <c r="VI43" s="827"/>
      <c r="VJ43" s="828"/>
      <c r="VK43" s="777"/>
      <c r="VL43" s="843"/>
      <c r="VM43" s="828"/>
    </row>
    <row r="44" spans="1:585">
      <c r="A44" s="1144">
        <v>25</v>
      </c>
      <c r="B44" s="805" t="str">
        <f t="shared" si="1"/>
        <v>W incentive</v>
      </c>
      <c r="C44" s="1003">
        <f t="shared" si="2"/>
        <v>2008</v>
      </c>
      <c r="D44" s="835">
        <v>25</v>
      </c>
      <c r="E44" s="842" t="str">
        <f t="shared" si="3"/>
        <v>W incentive</v>
      </c>
      <c r="F44" s="776">
        <f t="shared" si="4"/>
        <v>2008</v>
      </c>
      <c r="G44" s="843">
        <f>+G43</f>
        <v>1038471.8815359477</v>
      </c>
      <c r="H44" s="844">
        <f>H43</f>
        <v>20378.843137254902</v>
      </c>
      <c r="I44" s="844">
        <f t="shared" si="5"/>
        <v>1018093.0383986927</v>
      </c>
      <c r="J44" s="828"/>
      <c r="K44" s="843"/>
      <c r="L44" s="844"/>
      <c r="M44" s="844"/>
      <c r="N44" s="828"/>
      <c r="O44" s="843">
        <f>+O43</f>
        <v>1052622.691993464</v>
      </c>
      <c r="P44" s="844">
        <f>P43</f>
        <v>21175.980392156864</v>
      </c>
      <c r="Q44" s="844">
        <f t="shared" si="0"/>
        <v>1031446.7116013071</v>
      </c>
      <c r="R44" s="828"/>
      <c r="S44" s="843"/>
      <c r="T44" s="844"/>
      <c r="U44" s="844"/>
      <c r="V44" s="828"/>
      <c r="W44" s="843">
        <f>+W43</f>
        <v>7568908.0147058824</v>
      </c>
      <c r="X44" s="844">
        <f>X43</f>
        <v>149509.29411764705</v>
      </c>
      <c r="Y44" s="844">
        <f t="shared" si="6"/>
        <v>7419398.7205882352</v>
      </c>
      <c r="Z44" s="828"/>
      <c r="AA44" s="843"/>
      <c r="AB44" s="844"/>
      <c r="AC44" s="844"/>
      <c r="AD44" s="828"/>
      <c r="AE44" s="843">
        <f>+AE43</f>
        <v>6793550.2303921571</v>
      </c>
      <c r="AF44" s="844">
        <f>AF43</f>
        <v>133534.15686274509</v>
      </c>
      <c r="AG44" s="844">
        <f t="shared" si="7"/>
        <v>6660016.073529412</v>
      </c>
      <c r="AH44" s="828"/>
      <c r="AI44" s="843"/>
      <c r="AJ44" s="844"/>
      <c r="AK44" s="844"/>
      <c r="AL44" s="828"/>
      <c r="AM44" s="843"/>
      <c r="AN44" s="844"/>
      <c r="AO44" s="844"/>
      <c r="AP44" s="828"/>
      <c r="AQ44" s="843"/>
      <c r="AR44" s="844"/>
      <c r="AS44" s="844"/>
      <c r="AT44" s="828"/>
      <c r="AU44" s="843"/>
      <c r="AV44" s="844"/>
      <c r="AW44" s="844"/>
      <c r="AX44" s="828"/>
      <c r="AY44" s="843"/>
      <c r="AZ44" s="844"/>
      <c r="BA44" s="844"/>
      <c r="BB44" s="828"/>
      <c r="BC44" s="843"/>
      <c r="BD44" s="844"/>
      <c r="BE44" s="844"/>
      <c r="BF44" s="828"/>
      <c r="BG44" s="843"/>
      <c r="BH44" s="844"/>
      <c r="BI44" s="844"/>
      <c r="BJ44" s="828"/>
      <c r="BK44" s="843"/>
      <c r="BL44" s="844"/>
      <c r="BM44" s="844"/>
      <c r="BN44" s="828"/>
      <c r="BO44" s="843"/>
      <c r="BP44" s="844"/>
      <c r="BQ44" s="844"/>
      <c r="BR44" s="828"/>
      <c r="BS44" s="843"/>
      <c r="BT44" s="844"/>
      <c r="BU44" s="844"/>
      <c r="BV44" s="828"/>
      <c r="BW44" s="843"/>
      <c r="BX44" s="844"/>
      <c r="BY44" s="844"/>
      <c r="BZ44" s="828"/>
      <c r="CA44" s="843"/>
      <c r="CB44" s="844"/>
      <c r="CC44" s="844"/>
      <c r="CD44" s="828"/>
      <c r="CE44" s="862"/>
      <c r="CF44" s="827"/>
      <c r="CG44" s="827"/>
      <c r="CH44" s="828"/>
      <c r="CI44" s="843"/>
      <c r="CJ44" s="844"/>
      <c r="CK44" s="844"/>
      <c r="CL44" s="828"/>
      <c r="CM44" s="843"/>
      <c r="CN44" s="844"/>
      <c r="CO44" s="844"/>
      <c r="CP44" s="828"/>
      <c r="CQ44" s="843"/>
      <c r="CR44" s="844"/>
      <c r="CS44" s="844"/>
      <c r="CT44" s="828"/>
      <c r="CU44" s="843"/>
      <c r="CV44" s="844"/>
      <c r="CW44" s="844"/>
      <c r="CX44" s="828"/>
      <c r="CY44" s="843"/>
      <c r="CZ44" s="844"/>
      <c r="DA44" s="844"/>
      <c r="DB44" s="828"/>
      <c r="DC44" s="843"/>
      <c r="DD44" s="844"/>
      <c r="DE44" s="844"/>
      <c r="DF44" s="828"/>
      <c r="DG44" s="843"/>
      <c r="DH44" s="844"/>
      <c r="DI44" s="844"/>
      <c r="DJ44" s="828"/>
      <c r="DK44" s="843"/>
      <c r="DL44" s="844"/>
      <c r="DM44" s="844"/>
      <c r="DN44" s="828"/>
      <c r="DO44" s="843"/>
      <c r="DP44" s="844"/>
      <c r="DQ44" s="844"/>
      <c r="DR44" s="828"/>
      <c r="DS44" s="843"/>
      <c r="DT44" s="844"/>
      <c r="DU44" s="844"/>
      <c r="DV44" s="828"/>
      <c r="DW44" s="843"/>
      <c r="DX44" s="844"/>
      <c r="DY44" s="844"/>
      <c r="DZ44" s="828"/>
      <c r="EA44" s="843"/>
      <c r="EB44" s="844"/>
      <c r="EC44" s="844"/>
      <c r="ED44" s="828"/>
      <c r="EE44" s="843"/>
      <c r="EF44" s="844"/>
      <c r="EG44" s="844"/>
      <c r="EH44" s="828"/>
      <c r="EI44" s="843"/>
      <c r="EJ44" s="844"/>
      <c r="EK44" s="844"/>
      <c r="EL44" s="828"/>
      <c r="EM44" s="843"/>
      <c r="EN44" s="844"/>
      <c r="EO44" s="844"/>
      <c r="EP44" s="828"/>
      <c r="EQ44" s="843"/>
      <c r="ER44" s="844"/>
      <c r="ES44" s="844"/>
      <c r="ET44" s="828"/>
      <c r="EU44" s="843"/>
      <c r="EV44" s="844"/>
      <c r="EW44" s="844"/>
      <c r="EX44" s="828"/>
      <c r="EY44" s="843"/>
      <c r="EZ44" s="844"/>
      <c r="FA44" s="844"/>
      <c r="FB44" s="828"/>
      <c r="FC44" s="843"/>
      <c r="FD44" s="844"/>
      <c r="FE44" s="844"/>
      <c r="FF44" s="828"/>
      <c r="FG44" s="843"/>
      <c r="FH44" s="844"/>
      <c r="FI44" s="844"/>
      <c r="FJ44" s="828"/>
      <c r="FK44" s="843"/>
      <c r="FL44" s="844"/>
      <c r="FM44" s="844"/>
      <c r="FN44" s="828"/>
      <c r="FO44" s="843"/>
      <c r="FP44" s="844"/>
      <c r="FQ44" s="844"/>
      <c r="FR44" s="828"/>
      <c r="FS44" s="843"/>
      <c r="FT44" s="844"/>
      <c r="FU44" s="844"/>
      <c r="FV44" s="828"/>
      <c r="FW44" s="843"/>
      <c r="FX44" s="844"/>
      <c r="FY44" s="844"/>
      <c r="FZ44" s="828"/>
      <c r="GA44" s="843"/>
      <c r="GB44" s="844"/>
      <c r="GC44" s="844"/>
      <c r="GD44" s="828"/>
      <c r="GE44" s="843"/>
      <c r="GF44" s="844"/>
      <c r="GG44" s="844"/>
      <c r="GH44" s="828"/>
      <c r="GI44" s="843"/>
      <c r="GJ44" s="844"/>
      <c r="GK44" s="844"/>
      <c r="GL44" s="828"/>
      <c r="GM44" s="843"/>
      <c r="GN44" s="844"/>
      <c r="GO44" s="844"/>
      <c r="GP44" s="828"/>
      <c r="GQ44" s="827"/>
      <c r="GR44" s="827"/>
      <c r="GS44" s="827"/>
      <c r="GT44" s="827"/>
      <c r="GU44" s="843"/>
      <c r="GV44" s="844"/>
      <c r="GW44" s="844"/>
      <c r="GX44" s="828"/>
      <c r="GY44" s="843"/>
      <c r="GZ44" s="844"/>
      <c r="HA44" s="844"/>
      <c r="HB44" s="828"/>
      <c r="HC44" s="843"/>
      <c r="HD44" s="844"/>
      <c r="HE44" s="844"/>
      <c r="HF44" s="828"/>
      <c r="HG44" s="843"/>
      <c r="HH44" s="844"/>
      <c r="HI44" s="844"/>
      <c r="HJ44" s="828"/>
      <c r="HK44" s="843"/>
      <c r="HL44" s="844"/>
      <c r="HM44" s="844"/>
      <c r="HN44" s="828"/>
      <c r="HO44" s="843"/>
      <c r="HP44" s="844"/>
      <c r="HQ44" s="844"/>
      <c r="HR44" s="828"/>
      <c r="HS44" s="843"/>
      <c r="HT44" s="844"/>
      <c r="HU44" s="844"/>
      <c r="HV44" s="828"/>
      <c r="HW44" s="843"/>
      <c r="HX44" s="844"/>
      <c r="HY44" s="844"/>
      <c r="HZ44" s="828"/>
      <c r="IA44" s="843"/>
      <c r="IB44" s="844"/>
      <c r="IC44" s="844"/>
      <c r="ID44" s="828"/>
      <c r="IE44" s="843"/>
      <c r="IF44" s="844"/>
      <c r="IG44" s="844"/>
      <c r="IH44" s="828"/>
      <c r="II44" s="862"/>
      <c r="IJ44" s="827"/>
      <c r="IK44" s="827"/>
      <c r="IL44" s="828"/>
      <c r="IM44" s="862"/>
      <c r="IN44" s="827"/>
      <c r="IO44" s="827"/>
      <c r="IP44" s="828"/>
      <c r="IQ44" s="843"/>
      <c r="IR44" s="844"/>
      <c r="IS44" s="844"/>
      <c r="IT44" s="828"/>
      <c r="IU44" s="843"/>
      <c r="IV44" s="844"/>
      <c r="IW44" s="844"/>
      <c r="IX44" s="828"/>
      <c r="IY44" s="843"/>
      <c r="IZ44" s="844"/>
      <c r="JA44" s="844"/>
      <c r="JB44" s="828"/>
      <c r="JC44" s="843"/>
      <c r="JD44" s="844"/>
      <c r="JE44" s="844"/>
      <c r="JF44" s="828"/>
      <c r="JG44" s="843"/>
      <c r="JH44" s="844"/>
      <c r="JI44" s="844"/>
      <c r="JJ44" s="828"/>
      <c r="JK44" s="843"/>
      <c r="JL44" s="844"/>
      <c r="JM44" s="844"/>
      <c r="JN44" s="828"/>
      <c r="JO44" s="843"/>
      <c r="JP44" s="844"/>
      <c r="JQ44" s="844"/>
      <c r="JR44" s="828"/>
      <c r="JS44" s="843"/>
      <c r="JT44" s="844"/>
      <c r="JU44" s="844"/>
      <c r="JV44" s="828"/>
      <c r="JW44" s="843"/>
      <c r="JX44" s="844"/>
      <c r="JY44" s="844"/>
      <c r="JZ44" s="828"/>
      <c r="KA44" s="843"/>
      <c r="KB44" s="844"/>
      <c r="KC44" s="844"/>
      <c r="KD44" s="828"/>
      <c r="KE44" s="843"/>
      <c r="KF44" s="844"/>
      <c r="KG44" s="844"/>
      <c r="KH44" s="828"/>
      <c r="KI44" s="843"/>
      <c r="KJ44" s="844"/>
      <c r="KK44" s="844"/>
      <c r="KL44" s="828"/>
      <c r="KM44" s="843"/>
      <c r="KN44" s="844"/>
      <c r="KO44" s="844"/>
      <c r="KP44" s="828"/>
      <c r="KQ44" s="843"/>
      <c r="KR44" s="844"/>
      <c r="KS44" s="844"/>
      <c r="KT44" s="828"/>
      <c r="KU44" s="862"/>
      <c r="KV44" s="827"/>
      <c r="KW44" s="827"/>
      <c r="KX44" s="828"/>
      <c r="KY44" s="862"/>
      <c r="KZ44" s="827"/>
      <c r="LA44" s="827"/>
      <c r="LB44" s="828"/>
      <c r="LC44" s="843"/>
      <c r="LD44" s="844"/>
      <c r="LE44" s="844"/>
      <c r="LF44" s="828"/>
      <c r="LG44" s="843"/>
      <c r="LH44" s="844"/>
      <c r="LI44" s="844"/>
      <c r="LJ44" s="828"/>
      <c r="LK44" s="843"/>
      <c r="LL44" s="844"/>
      <c r="LM44" s="844"/>
      <c r="LN44" s="828"/>
      <c r="LO44" s="843"/>
      <c r="LP44" s="844"/>
      <c r="LQ44" s="844"/>
      <c r="LR44" s="828"/>
      <c r="LS44" s="843"/>
      <c r="LT44" s="844"/>
      <c r="LU44" s="844"/>
      <c r="LV44" s="828"/>
      <c r="LW44" s="843"/>
      <c r="LX44" s="844"/>
      <c r="LY44" s="844"/>
      <c r="LZ44" s="828"/>
      <c r="MA44" s="843"/>
      <c r="MB44" s="844"/>
      <c r="MC44" s="844"/>
      <c r="MD44" s="828"/>
      <c r="ME44" s="843"/>
      <c r="MF44" s="844"/>
      <c r="MG44" s="844"/>
      <c r="MH44" s="828"/>
      <c r="MI44" s="843"/>
      <c r="MJ44" s="844"/>
      <c r="MK44" s="844"/>
      <c r="ML44" s="828"/>
      <c r="MM44" s="862"/>
      <c r="MN44" s="827"/>
      <c r="MO44" s="827"/>
      <c r="MP44" s="828"/>
      <c r="MQ44" s="843"/>
      <c r="MR44" s="844"/>
      <c r="MS44" s="844"/>
      <c r="MT44" s="828"/>
      <c r="MU44" s="843"/>
      <c r="MV44" s="844"/>
      <c r="MW44" s="844"/>
      <c r="MX44" s="828"/>
      <c r="MY44" s="843"/>
      <c r="MZ44" s="844"/>
      <c r="NA44" s="844"/>
      <c r="NB44" s="828"/>
      <c r="NC44" s="843"/>
      <c r="ND44" s="844"/>
      <c r="NE44" s="844"/>
      <c r="NF44" s="828"/>
      <c r="NG44" s="862"/>
      <c r="NH44" s="827"/>
      <c r="NI44" s="827"/>
      <c r="NJ44" s="828"/>
      <c r="NK44" s="862"/>
      <c r="NL44" s="827"/>
      <c r="NM44" s="827"/>
      <c r="NN44" s="828"/>
      <c r="NO44" s="862"/>
      <c r="NP44" s="827"/>
      <c r="NQ44" s="827"/>
      <c r="NR44" s="828"/>
      <c r="NS44" s="843"/>
      <c r="NT44" s="844"/>
      <c r="NU44" s="844"/>
      <c r="NV44" s="828"/>
      <c r="NW44" s="862"/>
      <c r="NX44" s="827"/>
      <c r="NY44" s="827"/>
      <c r="NZ44" s="828"/>
      <c r="OA44" s="862"/>
      <c r="OB44" s="827"/>
      <c r="OC44" s="827"/>
      <c r="OD44" s="828"/>
      <c r="OE44" s="862"/>
      <c r="OF44" s="827"/>
      <c r="OG44" s="827"/>
      <c r="OH44" s="828"/>
      <c r="OI44" s="862"/>
      <c r="OJ44" s="827"/>
      <c r="OK44" s="827"/>
      <c r="OL44" s="828"/>
      <c r="OM44" s="862"/>
      <c r="ON44" s="827"/>
      <c r="OO44" s="827"/>
      <c r="OP44" s="828"/>
      <c r="OQ44" s="862"/>
      <c r="OR44" s="827"/>
      <c r="OS44" s="827"/>
      <c r="OT44" s="828"/>
      <c r="OU44" s="862"/>
      <c r="OV44" s="827"/>
      <c r="OW44" s="827"/>
      <c r="OX44" s="828"/>
      <c r="OY44" s="862"/>
      <c r="OZ44" s="827"/>
      <c r="PA44" s="827"/>
      <c r="PB44" s="828"/>
      <c r="PC44" s="862"/>
      <c r="PD44" s="827"/>
      <c r="PE44" s="827"/>
      <c r="PF44" s="828"/>
      <c r="PG44" s="862"/>
      <c r="PH44" s="827"/>
      <c r="PI44" s="827"/>
      <c r="PJ44" s="828"/>
      <c r="PK44" s="843"/>
      <c r="PL44" s="844"/>
      <c r="PM44" s="844"/>
      <c r="PN44" s="828"/>
      <c r="PO44" s="862"/>
      <c r="PP44" s="827"/>
      <c r="PQ44" s="827"/>
      <c r="PR44" s="828"/>
      <c r="PS44" s="843"/>
      <c r="PT44" s="844"/>
      <c r="PU44" s="844"/>
      <c r="PV44" s="828"/>
      <c r="PW44" s="843"/>
      <c r="PX44" s="844"/>
      <c r="PY44" s="844"/>
      <c r="PZ44" s="828"/>
      <c r="QA44" s="843"/>
      <c r="QB44" s="844"/>
      <c r="QC44" s="844"/>
      <c r="QD44" s="828"/>
      <c r="QE44" s="862"/>
      <c r="QF44" s="827"/>
      <c r="QG44" s="827"/>
      <c r="QH44" s="828"/>
      <c r="QI44" s="843"/>
      <c r="QJ44" s="844"/>
      <c r="QK44" s="844"/>
      <c r="QL44" s="828"/>
      <c r="QM44" s="862"/>
      <c r="QN44" s="827"/>
      <c r="QO44" s="827"/>
      <c r="QP44" s="828"/>
      <c r="QQ44" s="862"/>
      <c r="QR44" s="827"/>
      <c r="QS44" s="827"/>
      <c r="QT44" s="828"/>
      <c r="QU44" s="843"/>
      <c r="QV44" s="844"/>
      <c r="QW44" s="844"/>
      <c r="QX44" s="828"/>
      <c r="QY44" s="843"/>
      <c r="QZ44" s="844"/>
      <c r="RA44" s="844"/>
      <c r="RB44" s="828"/>
      <c r="RC44" s="862"/>
      <c r="RD44" s="827"/>
      <c r="RE44" s="827"/>
      <c r="RF44" s="828"/>
      <c r="RG44" s="827"/>
      <c r="RH44" s="827"/>
      <c r="RI44" s="827"/>
      <c r="RJ44" s="827"/>
      <c r="RK44" s="843"/>
      <c r="RL44" s="844"/>
      <c r="RM44" s="844"/>
      <c r="RN44" s="828"/>
      <c r="RO44" s="843"/>
      <c r="RP44" s="844"/>
      <c r="RQ44" s="844"/>
      <c r="RR44" s="828"/>
      <c r="RS44" s="862"/>
      <c r="RT44" s="827"/>
      <c r="RU44" s="827"/>
      <c r="RV44" s="828"/>
      <c r="RW44" s="862"/>
      <c r="RX44" s="827"/>
      <c r="RY44" s="827"/>
      <c r="RZ44" s="828"/>
      <c r="SA44" s="862"/>
      <c r="SB44" s="827"/>
      <c r="SC44" s="827"/>
      <c r="SD44" s="828"/>
      <c r="SE44" s="843"/>
      <c r="SF44" s="844"/>
      <c r="SG44" s="844"/>
      <c r="SH44" s="828"/>
      <c r="SI44" s="843"/>
      <c r="SJ44" s="844"/>
      <c r="SK44" s="844"/>
      <c r="SL44" s="828"/>
      <c r="SM44" s="843"/>
      <c r="SN44" s="844"/>
      <c r="SO44" s="844"/>
      <c r="SP44" s="828"/>
      <c r="SQ44" s="862"/>
      <c r="SR44" s="827"/>
      <c r="SS44" s="827"/>
      <c r="ST44" s="828"/>
      <c r="SU44" s="862"/>
      <c r="SV44" s="827"/>
      <c r="SW44" s="827"/>
      <c r="SX44" s="828"/>
      <c r="SY44" s="862"/>
      <c r="SZ44" s="827"/>
      <c r="TA44" s="827"/>
      <c r="TB44" s="828"/>
      <c r="TC44" s="862"/>
      <c r="TD44" s="827"/>
      <c r="TE44" s="827"/>
      <c r="TF44" s="828"/>
      <c r="TG44" s="862"/>
      <c r="TH44" s="827"/>
      <c r="TI44" s="827"/>
      <c r="TJ44" s="828"/>
      <c r="TK44" s="862"/>
      <c r="TL44" s="827"/>
      <c r="TM44" s="827"/>
      <c r="TN44" s="828"/>
      <c r="TO44" s="862"/>
      <c r="TP44" s="827"/>
      <c r="TQ44" s="827"/>
      <c r="TR44" s="828"/>
      <c r="TS44" s="862"/>
      <c r="TT44" s="827"/>
      <c r="TU44" s="827"/>
      <c r="TV44" s="828"/>
      <c r="TW44" s="862"/>
      <c r="TX44" s="827"/>
      <c r="TY44" s="827"/>
      <c r="TZ44" s="828"/>
      <c r="UA44" s="827"/>
      <c r="UB44" s="827"/>
      <c r="UC44" s="827"/>
      <c r="UD44" s="827"/>
      <c r="UE44" s="843"/>
      <c r="UF44" s="844"/>
      <c r="UG44" s="844"/>
      <c r="UH44" s="828"/>
      <c r="UI44" s="843"/>
      <c r="UJ44" s="844"/>
      <c r="UK44" s="844"/>
      <c r="UL44" s="828"/>
      <c r="UM44" s="843"/>
      <c r="UN44" s="844"/>
      <c r="UO44" s="844"/>
      <c r="UP44" s="828"/>
      <c r="UQ44" s="843"/>
      <c r="UR44" s="844"/>
      <c r="US44" s="844"/>
      <c r="UT44" s="828"/>
      <c r="UU44" s="862"/>
      <c r="UV44" s="827"/>
      <c r="UW44" s="827"/>
      <c r="UX44" s="828"/>
      <c r="UY44" s="843"/>
      <c r="UZ44" s="844"/>
      <c r="VA44" s="844"/>
      <c r="VB44" s="828"/>
      <c r="VC44" s="862"/>
      <c r="VD44" s="827"/>
      <c r="VE44" s="827"/>
      <c r="VF44" s="828"/>
      <c r="VG44" s="862"/>
      <c r="VH44" s="827"/>
      <c r="VI44" s="827"/>
      <c r="VJ44" s="828"/>
      <c r="VK44" s="777"/>
      <c r="VL44" s="843"/>
      <c r="VM44" s="828"/>
    </row>
    <row r="45" spans="1:585">
      <c r="A45" s="1144">
        <v>26</v>
      </c>
      <c r="B45" s="805" t="str">
        <f t="shared" si="1"/>
        <v>W / O incentive</v>
      </c>
      <c r="C45" s="1003">
        <f t="shared" si="2"/>
        <v>2009</v>
      </c>
      <c r="D45" s="835">
        <v>26</v>
      </c>
      <c r="E45" s="842" t="str">
        <f t="shared" si="3"/>
        <v>W / O incentive</v>
      </c>
      <c r="F45" s="776">
        <f t="shared" si="4"/>
        <v>2009</v>
      </c>
      <c r="G45" s="843">
        <f>+I44</f>
        <v>1018093.0383986927</v>
      </c>
      <c r="H45" s="844">
        <f>+G$34/51</f>
        <v>20378.843137254902</v>
      </c>
      <c r="I45" s="844">
        <f t="shared" si="5"/>
        <v>997714.1952614378</v>
      </c>
      <c r="J45" s="828"/>
      <c r="K45" s="843"/>
      <c r="L45" s="844"/>
      <c r="M45" s="844"/>
      <c r="N45" s="828"/>
      <c r="O45" s="843">
        <f>+Q44</f>
        <v>1031446.7116013071</v>
      </c>
      <c r="P45" s="844">
        <f>+O$34/51</f>
        <v>21175.980392156864</v>
      </c>
      <c r="Q45" s="844">
        <f t="shared" si="0"/>
        <v>1010270.7312091503</v>
      </c>
      <c r="R45" s="828"/>
      <c r="S45" s="843"/>
      <c r="T45" s="844"/>
      <c r="U45" s="844"/>
      <c r="V45" s="828"/>
      <c r="W45" s="843">
        <f>+Y44</f>
        <v>7419398.7205882352</v>
      </c>
      <c r="X45" s="844">
        <f>+W$34/51</f>
        <v>149509.29411764705</v>
      </c>
      <c r="Y45" s="844">
        <f t="shared" si="6"/>
        <v>7269889.426470588</v>
      </c>
      <c r="Z45" s="828"/>
      <c r="AA45" s="843"/>
      <c r="AB45" s="844"/>
      <c r="AC45" s="844"/>
      <c r="AD45" s="828"/>
      <c r="AE45" s="843">
        <f>+AG44</f>
        <v>6660016.073529412</v>
      </c>
      <c r="AF45" s="844">
        <f>+AE$34/51</f>
        <v>133534.15686274509</v>
      </c>
      <c r="AG45" s="844">
        <f t="shared" si="7"/>
        <v>6526481.916666667</v>
      </c>
      <c r="AH45" s="828"/>
      <c r="AI45" s="843"/>
      <c r="AJ45" s="844"/>
      <c r="AK45" s="844"/>
      <c r="AL45" s="828"/>
      <c r="AM45" s="843">
        <f>+AM$34</f>
        <v>2245293</v>
      </c>
      <c r="AN45" s="825">
        <f>+AM$34/51/12*(12.5-AM$36)</f>
        <v>31184.625</v>
      </c>
      <c r="AO45" s="844">
        <f>+AM45-AN45</f>
        <v>2214108.375</v>
      </c>
      <c r="AP45" s="828"/>
      <c r="AQ45" s="843"/>
      <c r="AR45" s="825"/>
      <c r="AS45" s="844"/>
      <c r="AT45" s="828"/>
      <c r="AU45" s="843">
        <f>+AU$34</f>
        <v>21850320</v>
      </c>
      <c r="AV45" s="825">
        <f>+AU$34/51/12*(12.5-AU$36)</f>
        <v>232070.39215686277</v>
      </c>
      <c r="AW45" s="844">
        <f>+AU45-AV45</f>
        <v>21618249.607843138</v>
      </c>
      <c r="AX45" s="828"/>
      <c r="AY45" s="843">
        <f>+AY$34</f>
        <v>45089209</v>
      </c>
      <c r="AZ45" s="825">
        <f>+AY$34/51/12*(12.5-AY$36)</f>
        <v>36837.589052287578</v>
      </c>
      <c r="BA45" s="844">
        <f>+AY45-AZ45</f>
        <v>45052371.41094771</v>
      </c>
      <c r="BB45" s="828"/>
      <c r="BC45" s="843"/>
      <c r="BD45" s="844"/>
      <c r="BE45" s="844"/>
      <c r="BF45" s="828"/>
      <c r="BG45" s="843"/>
      <c r="BH45" s="844"/>
      <c r="BI45" s="844"/>
      <c r="BJ45" s="828"/>
      <c r="BK45" s="843"/>
      <c r="BL45" s="844"/>
      <c r="BM45" s="844"/>
      <c r="BN45" s="828"/>
      <c r="BO45" s="843"/>
      <c r="BP45" s="844"/>
      <c r="BQ45" s="844"/>
      <c r="BR45" s="828"/>
      <c r="BS45" s="843"/>
      <c r="BT45" s="844"/>
      <c r="BU45" s="844"/>
      <c r="BV45" s="828"/>
      <c r="BW45" s="843"/>
      <c r="BX45" s="844"/>
      <c r="BY45" s="844"/>
      <c r="BZ45" s="828"/>
      <c r="CA45" s="843"/>
      <c r="CB45" s="844"/>
      <c r="CC45" s="844"/>
      <c r="CD45" s="828"/>
      <c r="CE45" s="862"/>
      <c r="CF45" s="827"/>
      <c r="CG45" s="827"/>
      <c r="CH45" s="828"/>
      <c r="CI45" s="843"/>
      <c r="CJ45" s="844"/>
      <c r="CK45" s="844"/>
      <c r="CL45" s="828"/>
      <c r="CM45" s="843">
        <f>+CM$34</f>
        <v>2434850</v>
      </c>
      <c r="CN45" s="825">
        <f>+CM$34/51/12*(12.5-CM$36)</f>
        <v>1989.2565359477123</v>
      </c>
      <c r="CO45" s="844">
        <f>+CM45-CN45</f>
        <v>2432860.7434640522</v>
      </c>
      <c r="CP45" s="828"/>
      <c r="CQ45" s="843"/>
      <c r="CR45" s="844"/>
      <c r="CS45" s="844"/>
      <c r="CT45" s="828"/>
      <c r="CU45" s="843"/>
      <c r="CV45" s="844"/>
      <c r="CW45" s="844"/>
      <c r="CX45" s="828"/>
      <c r="CY45" s="843"/>
      <c r="CZ45" s="844"/>
      <c r="DA45" s="844"/>
      <c r="DB45" s="828"/>
      <c r="DC45" s="843">
        <f>+DC$34</f>
        <v>12786365</v>
      </c>
      <c r="DD45" s="825">
        <f>+DC$34/51/12*(12.5-DC$36)</f>
        <v>10446.376633986927</v>
      </c>
      <c r="DE45" s="844">
        <f>+DC45-DD45</f>
        <v>12775918.623366013</v>
      </c>
      <c r="DF45" s="828"/>
      <c r="DG45" s="843"/>
      <c r="DH45" s="844"/>
      <c r="DI45" s="844"/>
      <c r="DJ45" s="828"/>
      <c r="DK45" s="843">
        <f>+DK$34</f>
        <v>10056166</v>
      </c>
      <c r="DL45" s="825">
        <f>+DK$34/51/12*(12.5-DK$36)</f>
        <v>90374.040849673213</v>
      </c>
      <c r="DM45" s="844">
        <f>+DK45-DL45</f>
        <v>9965791.9591503274</v>
      </c>
      <c r="DN45" s="828"/>
      <c r="DO45" s="843">
        <f>+DO$34</f>
        <v>2857132</v>
      </c>
      <c r="DP45" s="825">
        <f>+DO$34/51/12*(12.5-DO$36)</f>
        <v>2334.2581699346406</v>
      </c>
      <c r="DQ45" s="844">
        <f>+DO45-DP45</f>
        <v>2854797.7418300654</v>
      </c>
      <c r="DR45" s="828"/>
      <c r="DS45" s="843">
        <f>+DS$34</f>
        <v>11501538</v>
      </c>
      <c r="DT45" s="825">
        <f>+DS$34/51/12*(12.5-DS$36)</f>
        <v>178536.94607843136</v>
      </c>
      <c r="DU45" s="844">
        <f>+DS45-DT45</f>
        <v>11323001.053921569</v>
      </c>
      <c r="DV45" s="828"/>
      <c r="DW45" s="843"/>
      <c r="DX45" s="844"/>
      <c r="DY45" s="844"/>
      <c r="DZ45" s="828"/>
      <c r="EA45" s="843"/>
      <c r="EB45" s="844"/>
      <c r="EC45" s="844"/>
      <c r="ED45" s="828"/>
      <c r="EE45" s="843"/>
      <c r="EF45" s="844"/>
      <c r="EG45" s="844"/>
      <c r="EH45" s="828"/>
      <c r="EI45" s="843"/>
      <c r="EJ45" s="844"/>
      <c r="EK45" s="844"/>
      <c r="EL45" s="828"/>
      <c r="EM45" s="843"/>
      <c r="EN45" s="844"/>
      <c r="EO45" s="844"/>
      <c r="EP45" s="828"/>
      <c r="EQ45" s="843"/>
      <c r="ER45" s="844"/>
      <c r="ES45" s="844"/>
      <c r="ET45" s="828"/>
      <c r="EU45" s="843"/>
      <c r="EV45" s="844"/>
      <c r="EW45" s="844"/>
      <c r="EX45" s="828"/>
      <c r="EY45" s="843"/>
      <c r="EZ45" s="844"/>
      <c r="FA45" s="844"/>
      <c r="FB45" s="828"/>
      <c r="FC45" s="843"/>
      <c r="FD45" s="844"/>
      <c r="FE45" s="844"/>
      <c r="FF45" s="828"/>
      <c r="FG45" s="843"/>
      <c r="FH45" s="844"/>
      <c r="FI45" s="844"/>
      <c r="FJ45" s="828"/>
      <c r="FK45" s="843"/>
      <c r="FL45" s="844"/>
      <c r="FM45" s="844"/>
      <c r="FN45" s="828"/>
      <c r="FO45" s="843"/>
      <c r="FP45" s="844"/>
      <c r="FQ45" s="844"/>
      <c r="FR45" s="828"/>
      <c r="FS45" s="843"/>
      <c r="FT45" s="844"/>
      <c r="FU45" s="844"/>
      <c r="FV45" s="828"/>
      <c r="FW45" s="843"/>
      <c r="FX45" s="844"/>
      <c r="FY45" s="844"/>
      <c r="FZ45" s="828"/>
      <c r="GA45" s="843">
        <f>+GA$34</f>
        <v>6389531</v>
      </c>
      <c r="GB45" s="825">
        <f>+GA$34/51/12*(12.5-GA$36)</f>
        <v>99183.896241830065</v>
      </c>
      <c r="GC45" s="844">
        <f>+GA45-GB45</f>
        <v>6290347.1037581703</v>
      </c>
      <c r="GD45" s="828"/>
      <c r="GE45" s="843"/>
      <c r="GF45" s="844"/>
      <c r="GG45" s="844"/>
      <c r="GH45" s="828"/>
      <c r="GI45" s="843">
        <f>+GI$34</f>
        <v>3196608</v>
      </c>
      <c r="GJ45" s="825">
        <f>+GI$34/51/12*(12.5-GI$36)</f>
        <v>23504.470588235294</v>
      </c>
      <c r="GK45" s="844">
        <f>+GI45-GJ45</f>
        <v>3173103.5294117648</v>
      </c>
      <c r="GL45" s="828"/>
      <c r="GM45" s="843">
        <f>+GM$34</f>
        <v>21905733</v>
      </c>
      <c r="GN45" s="825">
        <f>+GM$34/51/12*(12.5-GM$36)</f>
        <v>53690.522058823532</v>
      </c>
      <c r="GO45" s="844">
        <f>+GM45-GN45</f>
        <v>21852042.477941178</v>
      </c>
      <c r="GP45" s="828"/>
      <c r="GQ45" s="827"/>
      <c r="GR45" s="827"/>
      <c r="GS45" s="827"/>
      <c r="GT45" s="827"/>
      <c r="GU45" s="843">
        <f>+GU$34</f>
        <v>4839985</v>
      </c>
      <c r="GV45" s="825">
        <f>+GU$34/51/12*(12.5-GU$36)</f>
        <v>11862.708333333334</v>
      </c>
      <c r="GW45" s="844">
        <f>+GU45-GV45</f>
        <v>4828122.291666667</v>
      </c>
      <c r="GX45" s="828"/>
      <c r="GY45" s="843">
        <f>+GY$34</f>
        <v>21117166</v>
      </c>
      <c r="GZ45" s="825">
        <f>+GY$34/51/12*(12.5-GY$36)</f>
        <v>224283.62581699347</v>
      </c>
      <c r="HA45" s="844">
        <f>+GY45-GZ45</f>
        <v>20892882.374183007</v>
      </c>
      <c r="HB45" s="828"/>
      <c r="HC45" s="843">
        <f>HC34</f>
        <v>3424618</v>
      </c>
      <c r="HD45" s="825">
        <f>+HC$34/51/12*(12.5-HC$36)</f>
        <v>41968.357843137259</v>
      </c>
      <c r="HE45" s="844">
        <f>+HC45-HD45</f>
        <v>3382649.6421568627</v>
      </c>
      <c r="HF45" s="828"/>
      <c r="HG45" s="843">
        <f>HG34</f>
        <v>3355513</v>
      </c>
      <c r="HH45" s="825">
        <f>+HG$34/51/12*(12.5-HG$36)</f>
        <v>19190.025326797386</v>
      </c>
      <c r="HI45" s="844">
        <f>+HG45-HH45</f>
        <v>3336322.9746732027</v>
      </c>
      <c r="HJ45" s="828"/>
      <c r="HK45" s="843">
        <f>HK34</f>
        <v>779172</v>
      </c>
      <c r="HL45" s="825">
        <f>+HK$34/51/12*(12.5-HK$36)</f>
        <v>8275.5196078431381</v>
      </c>
      <c r="HM45" s="844">
        <f>+HK45-HL45</f>
        <v>770896.48039215687</v>
      </c>
      <c r="HN45" s="828"/>
      <c r="HO45" s="843"/>
      <c r="HP45" s="844"/>
      <c r="HQ45" s="844"/>
      <c r="HR45" s="828"/>
      <c r="HS45" s="843"/>
      <c r="HT45" s="844"/>
      <c r="HU45" s="844"/>
      <c r="HV45" s="828"/>
      <c r="HW45" s="843"/>
      <c r="HX45" s="844"/>
      <c r="HY45" s="844"/>
      <c r="HZ45" s="828"/>
      <c r="IA45" s="843"/>
      <c r="IB45" s="844"/>
      <c r="IC45" s="844"/>
      <c r="ID45" s="828"/>
      <c r="IE45" s="843"/>
      <c r="IF45" s="844"/>
      <c r="IG45" s="844"/>
      <c r="IH45" s="828"/>
      <c r="II45" s="862"/>
      <c r="IJ45" s="827"/>
      <c r="IK45" s="827"/>
      <c r="IL45" s="828"/>
      <c r="IM45" s="862"/>
      <c r="IN45" s="827"/>
      <c r="IO45" s="827"/>
      <c r="IP45" s="828"/>
      <c r="IQ45" s="843"/>
      <c r="IR45" s="844"/>
      <c r="IS45" s="844"/>
      <c r="IT45" s="828"/>
      <c r="IU45" s="843"/>
      <c r="IV45" s="844"/>
      <c r="IW45" s="844"/>
      <c r="IX45" s="828"/>
      <c r="IY45" s="843"/>
      <c r="IZ45" s="844"/>
      <c r="JA45" s="844"/>
      <c r="JB45" s="828"/>
      <c r="JC45" s="843"/>
      <c r="JD45" s="844"/>
      <c r="JE45" s="844"/>
      <c r="JF45" s="828"/>
      <c r="JG45" s="843"/>
      <c r="JH45" s="844"/>
      <c r="JI45" s="844"/>
      <c r="JJ45" s="828"/>
      <c r="JK45" s="843"/>
      <c r="JL45" s="844"/>
      <c r="JM45" s="844"/>
      <c r="JN45" s="828"/>
      <c r="JO45" s="843"/>
      <c r="JP45" s="844"/>
      <c r="JQ45" s="844"/>
      <c r="JR45" s="828"/>
      <c r="JS45" s="843"/>
      <c r="JT45" s="844"/>
      <c r="JU45" s="844"/>
      <c r="JV45" s="828"/>
      <c r="JW45" s="843"/>
      <c r="JX45" s="844"/>
      <c r="JY45" s="844"/>
      <c r="JZ45" s="828"/>
      <c r="KA45" s="843"/>
      <c r="KB45" s="844"/>
      <c r="KC45" s="844"/>
      <c r="KD45" s="828"/>
      <c r="KE45" s="843"/>
      <c r="KF45" s="844"/>
      <c r="KG45" s="844"/>
      <c r="KH45" s="828"/>
      <c r="KI45" s="843"/>
      <c r="KJ45" s="844"/>
      <c r="KK45" s="844"/>
      <c r="KL45" s="828"/>
      <c r="KM45" s="843"/>
      <c r="KN45" s="844"/>
      <c r="KO45" s="844"/>
      <c r="KP45" s="828"/>
      <c r="KQ45" s="843"/>
      <c r="KR45" s="844"/>
      <c r="KS45" s="844"/>
      <c r="KT45" s="828"/>
      <c r="KU45" s="862"/>
      <c r="KV45" s="827"/>
      <c r="KW45" s="827"/>
      <c r="KX45" s="828"/>
      <c r="KY45" s="862"/>
      <c r="KZ45" s="827"/>
      <c r="LA45" s="827"/>
      <c r="LB45" s="828"/>
      <c r="LC45" s="843"/>
      <c r="LD45" s="844"/>
      <c r="LE45" s="844"/>
      <c r="LF45" s="828"/>
      <c r="LG45" s="843"/>
      <c r="LH45" s="844"/>
      <c r="LI45" s="844"/>
      <c r="LJ45" s="828"/>
      <c r="LK45" s="843"/>
      <c r="LL45" s="844"/>
      <c r="LM45" s="844"/>
      <c r="LN45" s="828"/>
      <c r="LO45" s="843"/>
      <c r="LP45" s="844"/>
      <c r="LQ45" s="844"/>
      <c r="LR45" s="828"/>
      <c r="LS45" s="843"/>
      <c r="LT45" s="844"/>
      <c r="LU45" s="844"/>
      <c r="LV45" s="828"/>
      <c r="LW45" s="843"/>
      <c r="LX45" s="844"/>
      <c r="LY45" s="844"/>
      <c r="LZ45" s="828"/>
      <c r="MA45" s="843"/>
      <c r="MB45" s="844"/>
      <c r="MC45" s="844"/>
      <c r="MD45" s="828"/>
      <c r="ME45" s="843"/>
      <c r="MF45" s="844"/>
      <c r="MG45" s="844"/>
      <c r="MH45" s="828"/>
      <c r="MI45" s="843"/>
      <c r="MJ45" s="844"/>
      <c r="MK45" s="844"/>
      <c r="ML45" s="828"/>
      <c r="MM45" s="862"/>
      <c r="MN45" s="827"/>
      <c r="MO45" s="827"/>
      <c r="MP45" s="828"/>
      <c r="MQ45" s="843"/>
      <c r="MR45" s="844"/>
      <c r="MS45" s="844"/>
      <c r="MT45" s="828"/>
      <c r="MU45" s="843"/>
      <c r="MV45" s="844"/>
      <c r="MW45" s="844"/>
      <c r="MX45" s="828"/>
      <c r="MY45" s="843"/>
      <c r="MZ45" s="844"/>
      <c r="NA45" s="844"/>
      <c r="NB45" s="828"/>
      <c r="NC45" s="843"/>
      <c r="ND45" s="844"/>
      <c r="NE45" s="844"/>
      <c r="NF45" s="828"/>
      <c r="NG45" s="862"/>
      <c r="NH45" s="827"/>
      <c r="NI45" s="827"/>
      <c r="NJ45" s="828"/>
      <c r="NK45" s="862"/>
      <c r="NL45" s="827"/>
      <c r="NM45" s="827"/>
      <c r="NN45" s="828"/>
      <c r="NO45" s="862"/>
      <c r="NP45" s="827"/>
      <c r="NQ45" s="827"/>
      <c r="NR45" s="828"/>
      <c r="NS45" s="843"/>
      <c r="NT45" s="844"/>
      <c r="NU45" s="844"/>
      <c r="NV45" s="828"/>
      <c r="NW45" s="862"/>
      <c r="NX45" s="827"/>
      <c r="NY45" s="827"/>
      <c r="NZ45" s="828"/>
      <c r="OA45" s="862"/>
      <c r="OB45" s="827"/>
      <c r="OC45" s="827"/>
      <c r="OD45" s="828"/>
      <c r="OE45" s="862"/>
      <c r="OF45" s="827"/>
      <c r="OG45" s="827"/>
      <c r="OH45" s="828"/>
      <c r="OI45" s="862"/>
      <c r="OJ45" s="827"/>
      <c r="OK45" s="827"/>
      <c r="OL45" s="828"/>
      <c r="OM45" s="862"/>
      <c r="ON45" s="827"/>
      <c r="OO45" s="827"/>
      <c r="OP45" s="828"/>
      <c r="OQ45" s="862"/>
      <c r="OR45" s="827"/>
      <c r="OS45" s="827"/>
      <c r="OT45" s="828"/>
      <c r="OU45" s="862"/>
      <c r="OV45" s="827"/>
      <c r="OW45" s="827"/>
      <c r="OX45" s="828"/>
      <c r="OY45" s="862"/>
      <c r="OZ45" s="827"/>
      <c r="PA45" s="827"/>
      <c r="PB45" s="828"/>
      <c r="PC45" s="862"/>
      <c r="PD45" s="827"/>
      <c r="PE45" s="827"/>
      <c r="PF45" s="828"/>
      <c r="PG45" s="862"/>
      <c r="PH45" s="827"/>
      <c r="PI45" s="827"/>
      <c r="PJ45" s="828"/>
      <c r="PK45" s="843"/>
      <c r="PL45" s="844"/>
      <c r="PM45" s="844"/>
      <c r="PN45" s="828"/>
      <c r="PO45" s="862"/>
      <c r="PP45" s="827"/>
      <c r="PQ45" s="827"/>
      <c r="PR45" s="828"/>
      <c r="PS45" s="843"/>
      <c r="PT45" s="844"/>
      <c r="PU45" s="844"/>
      <c r="PV45" s="828"/>
      <c r="PW45" s="843"/>
      <c r="PX45" s="844"/>
      <c r="PY45" s="844"/>
      <c r="PZ45" s="828"/>
      <c r="QA45" s="843"/>
      <c r="QB45" s="844"/>
      <c r="QC45" s="844"/>
      <c r="QD45" s="828"/>
      <c r="QE45" s="862"/>
      <c r="QF45" s="827"/>
      <c r="QG45" s="827"/>
      <c r="QH45" s="828"/>
      <c r="QI45" s="843"/>
      <c r="QJ45" s="844"/>
      <c r="QK45" s="844"/>
      <c r="QL45" s="828"/>
      <c r="QM45" s="862"/>
      <c r="QN45" s="827"/>
      <c r="QO45" s="827"/>
      <c r="QP45" s="828"/>
      <c r="QQ45" s="862"/>
      <c r="QR45" s="827"/>
      <c r="QS45" s="827"/>
      <c r="QT45" s="828"/>
      <c r="QU45" s="843"/>
      <c r="QV45" s="844"/>
      <c r="QW45" s="844"/>
      <c r="QX45" s="828"/>
      <c r="QY45" s="843"/>
      <c r="QZ45" s="844"/>
      <c r="RA45" s="844"/>
      <c r="RB45" s="828"/>
      <c r="RC45" s="862"/>
      <c r="RD45" s="827"/>
      <c r="RE45" s="827"/>
      <c r="RF45" s="828"/>
      <c r="RG45" s="827"/>
      <c r="RH45" s="827"/>
      <c r="RI45" s="827"/>
      <c r="RJ45" s="827"/>
      <c r="RK45" s="843"/>
      <c r="RL45" s="844"/>
      <c r="RM45" s="844"/>
      <c r="RN45" s="828"/>
      <c r="RO45" s="843"/>
      <c r="RP45" s="844"/>
      <c r="RQ45" s="844"/>
      <c r="RR45" s="828"/>
      <c r="RS45" s="862"/>
      <c r="RT45" s="827"/>
      <c r="RU45" s="827"/>
      <c r="RV45" s="828"/>
      <c r="RW45" s="862"/>
      <c r="RX45" s="827"/>
      <c r="RY45" s="827"/>
      <c r="RZ45" s="828"/>
      <c r="SA45" s="862"/>
      <c r="SB45" s="827"/>
      <c r="SC45" s="827"/>
      <c r="SD45" s="828"/>
      <c r="SE45" s="843"/>
      <c r="SF45" s="844"/>
      <c r="SG45" s="844"/>
      <c r="SH45" s="828"/>
      <c r="SI45" s="843"/>
      <c r="SJ45" s="844"/>
      <c r="SK45" s="844"/>
      <c r="SL45" s="828"/>
      <c r="SM45" s="843"/>
      <c r="SN45" s="844"/>
      <c r="SO45" s="844"/>
      <c r="SP45" s="828"/>
      <c r="SQ45" s="862"/>
      <c r="SR45" s="827"/>
      <c r="SS45" s="827"/>
      <c r="ST45" s="828"/>
      <c r="SU45" s="862"/>
      <c r="SV45" s="827"/>
      <c r="SW45" s="827"/>
      <c r="SX45" s="828"/>
      <c r="SY45" s="862"/>
      <c r="SZ45" s="827"/>
      <c r="TA45" s="827"/>
      <c r="TB45" s="828"/>
      <c r="TC45" s="862"/>
      <c r="TD45" s="827"/>
      <c r="TE45" s="827"/>
      <c r="TF45" s="828"/>
      <c r="TG45" s="862"/>
      <c r="TH45" s="827"/>
      <c r="TI45" s="827"/>
      <c r="TJ45" s="828"/>
      <c r="TK45" s="862"/>
      <c r="TL45" s="827"/>
      <c r="TM45" s="827"/>
      <c r="TN45" s="828"/>
      <c r="TO45" s="862"/>
      <c r="TP45" s="827"/>
      <c r="TQ45" s="827"/>
      <c r="TR45" s="828"/>
      <c r="TS45" s="862"/>
      <c r="TT45" s="827"/>
      <c r="TU45" s="827"/>
      <c r="TV45" s="828"/>
      <c r="TW45" s="862"/>
      <c r="TX45" s="827"/>
      <c r="TY45" s="827"/>
      <c r="TZ45" s="828"/>
      <c r="UA45" s="827"/>
      <c r="UB45" s="827"/>
      <c r="UC45" s="827"/>
      <c r="UD45" s="827"/>
      <c r="UE45" s="843"/>
      <c r="UF45" s="844"/>
      <c r="UG45" s="844"/>
      <c r="UH45" s="828"/>
      <c r="UI45" s="843"/>
      <c r="UJ45" s="844"/>
      <c r="UK45" s="844"/>
      <c r="UL45" s="828"/>
      <c r="UM45" s="843"/>
      <c r="UN45" s="844"/>
      <c r="UO45" s="844"/>
      <c r="UP45" s="828"/>
      <c r="UQ45" s="843"/>
      <c r="UR45" s="844"/>
      <c r="US45" s="844"/>
      <c r="UT45" s="828"/>
      <c r="UU45" s="862"/>
      <c r="UV45" s="827"/>
      <c r="UW45" s="827"/>
      <c r="UX45" s="828"/>
      <c r="UY45" s="843"/>
      <c r="UZ45" s="844"/>
      <c r="VA45" s="844"/>
      <c r="VB45" s="828"/>
      <c r="VC45" s="862"/>
      <c r="VD45" s="827"/>
      <c r="VE45" s="827"/>
      <c r="VF45" s="828"/>
      <c r="VG45" s="862"/>
      <c r="VH45" s="827"/>
      <c r="VI45" s="827"/>
      <c r="VJ45" s="828"/>
      <c r="VK45" s="777"/>
      <c r="VL45" s="843"/>
      <c r="VM45" s="828"/>
    </row>
    <row r="46" spans="1:585">
      <c r="A46" s="1144">
        <v>27</v>
      </c>
      <c r="B46" s="805" t="str">
        <f t="shared" si="1"/>
        <v>W incentive</v>
      </c>
      <c r="C46" s="1003">
        <f t="shared" si="2"/>
        <v>2009</v>
      </c>
      <c r="D46" s="835">
        <v>27</v>
      </c>
      <c r="E46" s="842" t="str">
        <f t="shared" si="3"/>
        <v>W incentive</v>
      </c>
      <c r="F46" s="776">
        <f t="shared" si="4"/>
        <v>2009</v>
      </c>
      <c r="G46" s="843">
        <f>+G45</f>
        <v>1018093.0383986927</v>
      </c>
      <c r="H46" s="844">
        <f>H45</f>
        <v>20378.843137254902</v>
      </c>
      <c r="I46" s="844">
        <f t="shared" si="5"/>
        <v>997714.1952614378</v>
      </c>
      <c r="J46" s="828"/>
      <c r="K46" s="843"/>
      <c r="L46" s="844"/>
      <c r="M46" s="844"/>
      <c r="N46" s="828"/>
      <c r="O46" s="843">
        <f>+O45</f>
        <v>1031446.7116013071</v>
      </c>
      <c r="P46" s="844">
        <f>P45</f>
        <v>21175.980392156864</v>
      </c>
      <c r="Q46" s="844">
        <f t="shared" si="0"/>
        <v>1010270.7312091503</v>
      </c>
      <c r="R46" s="828"/>
      <c r="S46" s="843"/>
      <c r="T46" s="844"/>
      <c r="U46" s="844"/>
      <c r="V46" s="828"/>
      <c r="W46" s="843">
        <f>+W45</f>
        <v>7419398.7205882352</v>
      </c>
      <c r="X46" s="844">
        <f>X45</f>
        <v>149509.29411764705</v>
      </c>
      <c r="Y46" s="844">
        <f t="shared" si="6"/>
        <v>7269889.426470588</v>
      </c>
      <c r="Z46" s="828"/>
      <c r="AA46" s="843"/>
      <c r="AB46" s="844"/>
      <c r="AC46" s="844"/>
      <c r="AD46" s="828"/>
      <c r="AE46" s="843">
        <f>+AE45</f>
        <v>6660016.073529412</v>
      </c>
      <c r="AF46" s="844">
        <f>AF45</f>
        <v>133534.15686274509</v>
      </c>
      <c r="AG46" s="844">
        <f t="shared" si="7"/>
        <v>6526481.916666667</v>
      </c>
      <c r="AH46" s="828"/>
      <c r="AI46" s="843"/>
      <c r="AJ46" s="844"/>
      <c r="AK46" s="844"/>
      <c r="AL46" s="828"/>
      <c r="AM46" s="843">
        <f>+AM45</f>
        <v>2245293</v>
      </c>
      <c r="AN46" s="825">
        <f>+AN45</f>
        <v>31184.625</v>
      </c>
      <c r="AO46" s="844">
        <f>+AM46-AN46</f>
        <v>2214108.375</v>
      </c>
      <c r="AP46" s="828"/>
      <c r="AQ46" s="843"/>
      <c r="AR46" s="825"/>
      <c r="AS46" s="844"/>
      <c r="AT46" s="828"/>
      <c r="AU46" s="843">
        <f>+AU45</f>
        <v>21850320</v>
      </c>
      <c r="AV46" s="825">
        <f>+AV45</f>
        <v>232070.39215686277</v>
      </c>
      <c r="AW46" s="844">
        <f>+AU46-AV46</f>
        <v>21618249.607843138</v>
      </c>
      <c r="AX46" s="828"/>
      <c r="AY46" s="843">
        <f>+AY45</f>
        <v>45089209</v>
      </c>
      <c r="AZ46" s="825">
        <f>+AZ45</f>
        <v>36837.589052287578</v>
      </c>
      <c r="BA46" s="844">
        <f>+AY46-AZ46</f>
        <v>45052371.41094771</v>
      </c>
      <c r="BB46" s="828"/>
      <c r="BC46" s="843"/>
      <c r="BD46" s="844"/>
      <c r="BE46" s="844"/>
      <c r="BF46" s="828"/>
      <c r="BG46" s="843"/>
      <c r="BH46" s="844"/>
      <c r="BI46" s="844"/>
      <c r="BJ46" s="828"/>
      <c r="BK46" s="843"/>
      <c r="BL46" s="844"/>
      <c r="BM46" s="844"/>
      <c r="BN46" s="828"/>
      <c r="BO46" s="843"/>
      <c r="BP46" s="844"/>
      <c r="BQ46" s="844"/>
      <c r="BR46" s="828"/>
      <c r="BS46" s="843"/>
      <c r="BT46" s="844"/>
      <c r="BU46" s="844"/>
      <c r="BV46" s="828"/>
      <c r="BW46" s="843"/>
      <c r="BX46" s="844"/>
      <c r="BY46" s="844"/>
      <c r="BZ46" s="828"/>
      <c r="CA46" s="843"/>
      <c r="CB46" s="844"/>
      <c r="CC46" s="844"/>
      <c r="CD46" s="828"/>
      <c r="CE46" s="862"/>
      <c r="CF46" s="827"/>
      <c r="CG46" s="827"/>
      <c r="CH46" s="828"/>
      <c r="CI46" s="843"/>
      <c r="CJ46" s="844"/>
      <c r="CK46" s="844"/>
      <c r="CL46" s="828"/>
      <c r="CM46" s="843">
        <f>+CM45</f>
        <v>2434850</v>
      </c>
      <c r="CN46" s="825">
        <f>+CN45</f>
        <v>1989.2565359477123</v>
      </c>
      <c r="CO46" s="844">
        <f>+CM46-CN46</f>
        <v>2432860.7434640522</v>
      </c>
      <c r="CP46" s="828"/>
      <c r="CQ46" s="843"/>
      <c r="CR46" s="844"/>
      <c r="CS46" s="844"/>
      <c r="CT46" s="828"/>
      <c r="CU46" s="843"/>
      <c r="CV46" s="844"/>
      <c r="CW46" s="844"/>
      <c r="CX46" s="828"/>
      <c r="CY46" s="843"/>
      <c r="CZ46" s="844"/>
      <c r="DA46" s="844"/>
      <c r="DB46" s="828"/>
      <c r="DC46" s="843">
        <f>+DC45</f>
        <v>12786365</v>
      </c>
      <c r="DD46" s="825">
        <f>+DD45</f>
        <v>10446.376633986927</v>
      </c>
      <c r="DE46" s="844">
        <f>+DC46-DD46</f>
        <v>12775918.623366013</v>
      </c>
      <c r="DF46" s="828"/>
      <c r="DG46" s="843"/>
      <c r="DH46" s="844"/>
      <c r="DI46" s="844"/>
      <c r="DJ46" s="828"/>
      <c r="DK46" s="843">
        <f>+DK45</f>
        <v>10056166</v>
      </c>
      <c r="DL46" s="825">
        <f>+DL45</f>
        <v>90374.040849673213</v>
      </c>
      <c r="DM46" s="844">
        <f>+DK46-DL46</f>
        <v>9965791.9591503274</v>
      </c>
      <c r="DN46" s="828"/>
      <c r="DO46" s="843">
        <f>+DO45</f>
        <v>2857132</v>
      </c>
      <c r="DP46" s="825">
        <f>+DP45</f>
        <v>2334.2581699346406</v>
      </c>
      <c r="DQ46" s="844">
        <f>+DO46-DP46</f>
        <v>2854797.7418300654</v>
      </c>
      <c r="DR46" s="828"/>
      <c r="DS46" s="843">
        <f>+DS45</f>
        <v>11501538</v>
      </c>
      <c r="DT46" s="825">
        <f>+DT45</f>
        <v>178536.94607843136</v>
      </c>
      <c r="DU46" s="844">
        <f>+DS46-DT46</f>
        <v>11323001.053921569</v>
      </c>
      <c r="DV46" s="828"/>
      <c r="DW46" s="843"/>
      <c r="DX46" s="844"/>
      <c r="DY46" s="844"/>
      <c r="DZ46" s="828"/>
      <c r="EA46" s="843"/>
      <c r="EB46" s="844"/>
      <c r="EC46" s="844"/>
      <c r="ED46" s="828"/>
      <c r="EE46" s="843"/>
      <c r="EF46" s="844"/>
      <c r="EG46" s="844"/>
      <c r="EH46" s="828"/>
      <c r="EI46" s="843"/>
      <c r="EJ46" s="844"/>
      <c r="EK46" s="844"/>
      <c r="EL46" s="828"/>
      <c r="EM46" s="843"/>
      <c r="EN46" s="844"/>
      <c r="EO46" s="844"/>
      <c r="EP46" s="828"/>
      <c r="EQ46" s="843"/>
      <c r="ER46" s="844"/>
      <c r="ES46" s="844"/>
      <c r="ET46" s="828"/>
      <c r="EU46" s="843"/>
      <c r="EV46" s="844"/>
      <c r="EW46" s="844"/>
      <c r="EX46" s="828"/>
      <c r="EY46" s="843"/>
      <c r="EZ46" s="844"/>
      <c r="FA46" s="844"/>
      <c r="FB46" s="828"/>
      <c r="FC46" s="843"/>
      <c r="FD46" s="844"/>
      <c r="FE46" s="844"/>
      <c r="FF46" s="828"/>
      <c r="FG46" s="843"/>
      <c r="FH46" s="844"/>
      <c r="FI46" s="844"/>
      <c r="FJ46" s="828"/>
      <c r="FK46" s="843"/>
      <c r="FL46" s="844"/>
      <c r="FM46" s="844"/>
      <c r="FN46" s="828"/>
      <c r="FO46" s="843"/>
      <c r="FP46" s="844"/>
      <c r="FQ46" s="844"/>
      <c r="FR46" s="828"/>
      <c r="FS46" s="843"/>
      <c r="FT46" s="844"/>
      <c r="FU46" s="844"/>
      <c r="FV46" s="828"/>
      <c r="FW46" s="843"/>
      <c r="FX46" s="844"/>
      <c r="FY46" s="844"/>
      <c r="FZ46" s="828"/>
      <c r="GA46" s="843">
        <f>+GA45</f>
        <v>6389531</v>
      </c>
      <c r="GB46" s="825">
        <f>+GB45</f>
        <v>99183.896241830065</v>
      </c>
      <c r="GC46" s="844">
        <f>+GA46-GB46</f>
        <v>6290347.1037581703</v>
      </c>
      <c r="GD46" s="828"/>
      <c r="GE46" s="843"/>
      <c r="GF46" s="844"/>
      <c r="GG46" s="844"/>
      <c r="GH46" s="828"/>
      <c r="GI46" s="843">
        <f>+GI45</f>
        <v>3196608</v>
      </c>
      <c r="GJ46" s="825">
        <f>+GJ45</f>
        <v>23504.470588235294</v>
      </c>
      <c r="GK46" s="844">
        <f>+GI46-GJ46</f>
        <v>3173103.5294117648</v>
      </c>
      <c r="GL46" s="828"/>
      <c r="GM46" s="843">
        <f>+GM45</f>
        <v>21905733</v>
      </c>
      <c r="GN46" s="825">
        <f>+GN45</f>
        <v>53690.522058823532</v>
      </c>
      <c r="GO46" s="844">
        <f>+GM46-GN46</f>
        <v>21852042.477941178</v>
      </c>
      <c r="GP46" s="828"/>
      <c r="GQ46" s="827"/>
      <c r="GR46" s="827"/>
      <c r="GS46" s="827"/>
      <c r="GT46" s="827"/>
      <c r="GU46" s="843">
        <f>+GU45</f>
        <v>4839985</v>
      </c>
      <c r="GV46" s="825">
        <f>+GV45</f>
        <v>11862.708333333334</v>
      </c>
      <c r="GW46" s="844">
        <f>+GU46-GV46</f>
        <v>4828122.291666667</v>
      </c>
      <c r="GX46" s="828"/>
      <c r="GY46" s="843">
        <f>+GY45</f>
        <v>21117166</v>
      </c>
      <c r="GZ46" s="825">
        <f>+GZ45</f>
        <v>224283.62581699347</v>
      </c>
      <c r="HA46" s="844">
        <f>+GY46-GZ46</f>
        <v>20892882.374183007</v>
      </c>
      <c r="HB46" s="828"/>
      <c r="HC46" s="843">
        <f>+HC45</f>
        <v>3424618</v>
      </c>
      <c r="HD46" s="825">
        <f>+HD45</f>
        <v>41968.357843137259</v>
      </c>
      <c r="HE46" s="844">
        <f>+HC46-HD46</f>
        <v>3382649.6421568627</v>
      </c>
      <c r="HF46" s="828"/>
      <c r="HG46" s="843">
        <f>+HG45</f>
        <v>3355513</v>
      </c>
      <c r="HH46" s="825">
        <f>+HH45</f>
        <v>19190.025326797386</v>
      </c>
      <c r="HI46" s="844">
        <f>+HG46-HH46</f>
        <v>3336322.9746732027</v>
      </c>
      <c r="HJ46" s="828"/>
      <c r="HK46" s="843">
        <f>+HK45</f>
        <v>779172</v>
      </c>
      <c r="HL46" s="825">
        <f>+HL45</f>
        <v>8275.5196078431381</v>
      </c>
      <c r="HM46" s="844">
        <f>+HK46-HL46</f>
        <v>770896.48039215687</v>
      </c>
      <c r="HN46" s="828"/>
      <c r="HO46" s="843"/>
      <c r="HP46" s="844"/>
      <c r="HQ46" s="844"/>
      <c r="HR46" s="828"/>
      <c r="HS46" s="843"/>
      <c r="HT46" s="844"/>
      <c r="HU46" s="844"/>
      <c r="HV46" s="828"/>
      <c r="HW46" s="843"/>
      <c r="HX46" s="844"/>
      <c r="HY46" s="844"/>
      <c r="HZ46" s="828"/>
      <c r="IA46" s="843"/>
      <c r="IB46" s="844"/>
      <c r="IC46" s="844"/>
      <c r="ID46" s="828"/>
      <c r="IE46" s="843"/>
      <c r="IF46" s="844"/>
      <c r="IG46" s="844"/>
      <c r="IH46" s="828"/>
      <c r="II46" s="862"/>
      <c r="IJ46" s="827"/>
      <c r="IK46" s="827"/>
      <c r="IL46" s="828"/>
      <c r="IM46" s="862"/>
      <c r="IN46" s="827"/>
      <c r="IO46" s="827"/>
      <c r="IP46" s="828"/>
      <c r="IQ46" s="843"/>
      <c r="IR46" s="844"/>
      <c r="IS46" s="844"/>
      <c r="IT46" s="828"/>
      <c r="IU46" s="843"/>
      <c r="IV46" s="844"/>
      <c r="IW46" s="844"/>
      <c r="IX46" s="828"/>
      <c r="IY46" s="843"/>
      <c r="IZ46" s="844"/>
      <c r="JA46" s="844"/>
      <c r="JB46" s="828"/>
      <c r="JC46" s="843"/>
      <c r="JD46" s="844"/>
      <c r="JE46" s="844"/>
      <c r="JF46" s="828"/>
      <c r="JG46" s="843"/>
      <c r="JH46" s="844"/>
      <c r="JI46" s="844"/>
      <c r="JJ46" s="828"/>
      <c r="JK46" s="843"/>
      <c r="JL46" s="844"/>
      <c r="JM46" s="844"/>
      <c r="JN46" s="828"/>
      <c r="JO46" s="843"/>
      <c r="JP46" s="844"/>
      <c r="JQ46" s="844"/>
      <c r="JR46" s="828"/>
      <c r="JS46" s="843"/>
      <c r="JT46" s="844"/>
      <c r="JU46" s="844"/>
      <c r="JV46" s="828"/>
      <c r="JW46" s="843"/>
      <c r="JX46" s="844"/>
      <c r="JY46" s="844"/>
      <c r="JZ46" s="828"/>
      <c r="KA46" s="843"/>
      <c r="KB46" s="844"/>
      <c r="KC46" s="844"/>
      <c r="KD46" s="828"/>
      <c r="KE46" s="843"/>
      <c r="KF46" s="844"/>
      <c r="KG46" s="844"/>
      <c r="KH46" s="828"/>
      <c r="KI46" s="843"/>
      <c r="KJ46" s="844"/>
      <c r="KK46" s="844"/>
      <c r="KL46" s="828"/>
      <c r="KM46" s="843"/>
      <c r="KN46" s="844"/>
      <c r="KO46" s="844"/>
      <c r="KP46" s="828"/>
      <c r="KQ46" s="843"/>
      <c r="KR46" s="844"/>
      <c r="KS46" s="844"/>
      <c r="KT46" s="828"/>
      <c r="KU46" s="862"/>
      <c r="KV46" s="827"/>
      <c r="KW46" s="827"/>
      <c r="KX46" s="828"/>
      <c r="KY46" s="862"/>
      <c r="KZ46" s="827"/>
      <c r="LA46" s="827"/>
      <c r="LB46" s="828"/>
      <c r="LC46" s="843"/>
      <c r="LD46" s="844"/>
      <c r="LE46" s="844"/>
      <c r="LF46" s="828"/>
      <c r="LG46" s="843"/>
      <c r="LH46" s="844"/>
      <c r="LI46" s="844"/>
      <c r="LJ46" s="828"/>
      <c r="LK46" s="843"/>
      <c r="LL46" s="844"/>
      <c r="LM46" s="844"/>
      <c r="LN46" s="828"/>
      <c r="LO46" s="843"/>
      <c r="LP46" s="844"/>
      <c r="LQ46" s="844"/>
      <c r="LR46" s="828"/>
      <c r="LS46" s="843"/>
      <c r="LT46" s="844"/>
      <c r="LU46" s="844"/>
      <c r="LV46" s="828"/>
      <c r="LW46" s="843"/>
      <c r="LX46" s="844"/>
      <c r="LY46" s="844"/>
      <c r="LZ46" s="828"/>
      <c r="MA46" s="843"/>
      <c r="MB46" s="844"/>
      <c r="MC46" s="844"/>
      <c r="MD46" s="828"/>
      <c r="ME46" s="843"/>
      <c r="MF46" s="844"/>
      <c r="MG46" s="844"/>
      <c r="MH46" s="828"/>
      <c r="MI46" s="843"/>
      <c r="MJ46" s="844"/>
      <c r="MK46" s="844"/>
      <c r="ML46" s="828"/>
      <c r="MM46" s="862"/>
      <c r="MN46" s="827"/>
      <c r="MO46" s="827"/>
      <c r="MP46" s="828"/>
      <c r="MQ46" s="843"/>
      <c r="MR46" s="844"/>
      <c r="MS46" s="844"/>
      <c r="MT46" s="828"/>
      <c r="MU46" s="843"/>
      <c r="MV46" s="844"/>
      <c r="MW46" s="844"/>
      <c r="MX46" s="828"/>
      <c r="MY46" s="843"/>
      <c r="MZ46" s="844"/>
      <c r="NA46" s="844"/>
      <c r="NB46" s="828"/>
      <c r="NC46" s="843"/>
      <c r="ND46" s="844"/>
      <c r="NE46" s="844"/>
      <c r="NF46" s="828"/>
      <c r="NG46" s="862"/>
      <c r="NH46" s="827"/>
      <c r="NI46" s="827"/>
      <c r="NJ46" s="828"/>
      <c r="NK46" s="862"/>
      <c r="NL46" s="827"/>
      <c r="NM46" s="827"/>
      <c r="NN46" s="828"/>
      <c r="NO46" s="862"/>
      <c r="NP46" s="827"/>
      <c r="NQ46" s="827"/>
      <c r="NR46" s="828"/>
      <c r="NS46" s="843"/>
      <c r="NT46" s="844"/>
      <c r="NU46" s="844"/>
      <c r="NV46" s="828"/>
      <c r="NW46" s="862"/>
      <c r="NX46" s="827"/>
      <c r="NY46" s="827"/>
      <c r="NZ46" s="828"/>
      <c r="OA46" s="862"/>
      <c r="OB46" s="827"/>
      <c r="OC46" s="827"/>
      <c r="OD46" s="828"/>
      <c r="OE46" s="862"/>
      <c r="OF46" s="827"/>
      <c r="OG46" s="827"/>
      <c r="OH46" s="828"/>
      <c r="OI46" s="862"/>
      <c r="OJ46" s="827"/>
      <c r="OK46" s="827"/>
      <c r="OL46" s="828"/>
      <c r="OM46" s="862"/>
      <c r="ON46" s="827"/>
      <c r="OO46" s="827"/>
      <c r="OP46" s="828"/>
      <c r="OQ46" s="862"/>
      <c r="OR46" s="827"/>
      <c r="OS46" s="827"/>
      <c r="OT46" s="828"/>
      <c r="OU46" s="862"/>
      <c r="OV46" s="827"/>
      <c r="OW46" s="827"/>
      <c r="OX46" s="828"/>
      <c r="OY46" s="862"/>
      <c r="OZ46" s="827"/>
      <c r="PA46" s="827"/>
      <c r="PB46" s="828"/>
      <c r="PC46" s="862"/>
      <c r="PD46" s="827"/>
      <c r="PE46" s="827"/>
      <c r="PF46" s="828"/>
      <c r="PG46" s="862"/>
      <c r="PH46" s="827"/>
      <c r="PI46" s="827"/>
      <c r="PJ46" s="828"/>
      <c r="PK46" s="843"/>
      <c r="PL46" s="844"/>
      <c r="PM46" s="844"/>
      <c r="PN46" s="828"/>
      <c r="PO46" s="862"/>
      <c r="PP46" s="827"/>
      <c r="PQ46" s="827"/>
      <c r="PR46" s="828"/>
      <c r="PS46" s="843"/>
      <c r="PT46" s="844"/>
      <c r="PU46" s="844"/>
      <c r="PV46" s="828"/>
      <c r="PW46" s="843"/>
      <c r="PX46" s="844"/>
      <c r="PY46" s="844"/>
      <c r="PZ46" s="828"/>
      <c r="QA46" s="843"/>
      <c r="QB46" s="844"/>
      <c r="QC46" s="844"/>
      <c r="QD46" s="828"/>
      <c r="QE46" s="862"/>
      <c r="QF46" s="827"/>
      <c r="QG46" s="827"/>
      <c r="QH46" s="828"/>
      <c r="QI46" s="843"/>
      <c r="QJ46" s="844"/>
      <c r="QK46" s="844"/>
      <c r="QL46" s="828"/>
      <c r="QM46" s="862"/>
      <c r="QN46" s="827"/>
      <c r="QO46" s="827"/>
      <c r="QP46" s="828"/>
      <c r="QQ46" s="862"/>
      <c r="QR46" s="827"/>
      <c r="QS46" s="827"/>
      <c r="QT46" s="828"/>
      <c r="QU46" s="843"/>
      <c r="QV46" s="844"/>
      <c r="QW46" s="844"/>
      <c r="QX46" s="828"/>
      <c r="QY46" s="843"/>
      <c r="QZ46" s="844"/>
      <c r="RA46" s="844"/>
      <c r="RB46" s="828"/>
      <c r="RC46" s="862"/>
      <c r="RD46" s="827"/>
      <c r="RE46" s="827"/>
      <c r="RF46" s="828"/>
      <c r="RG46" s="827"/>
      <c r="RH46" s="827"/>
      <c r="RI46" s="827"/>
      <c r="RJ46" s="827"/>
      <c r="RK46" s="843"/>
      <c r="RL46" s="844"/>
      <c r="RM46" s="844"/>
      <c r="RN46" s="828"/>
      <c r="RO46" s="843"/>
      <c r="RP46" s="844"/>
      <c r="RQ46" s="844"/>
      <c r="RR46" s="828"/>
      <c r="RS46" s="862"/>
      <c r="RT46" s="827"/>
      <c r="RU46" s="827"/>
      <c r="RV46" s="828"/>
      <c r="RW46" s="862"/>
      <c r="RX46" s="827"/>
      <c r="RY46" s="827"/>
      <c r="RZ46" s="828"/>
      <c r="SA46" s="862"/>
      <c r="SB46" s="827"/>
      <c r="SC46" s="827"/>
      <c r="SD46" s="828"/>
      <c r="SE46" s="843"/>
      <c r="SF46" s="844"/>
      <c r="SG46" s="844"/>
      <c r="SH46" s="828"/>
      <c r="SI46" s="843"/>
      <c r="SJ46" s="844"/>
      <c r="SK46" s="844"/>
      <c r="SL46" s="828"/>
      <c r="SM46" s="843"/>
      <c r="SN46" s="844"/>
      <c r="SO46" s="844"/>
      <c r="SP46" s="828"/>
      <c r="SQ46" s="862"/>
      <c r="SR46" s="827"/>
      <c r="SS46" s="827"/>
      <c r="ST46" s="828"/>
      <c r="SU46" s="862"/>
      <c r="SV46" s="827"/>
      <c r="SW46" s="827"/>
      <c r="SX46" s="828"/>
      <c r="SY46" s="862"/>
      <c r="SZ46" s="827"/>
      <c r="TA46" s="827"/>
      <c r="TB46" s="828"/>
      <c r="TC46" s="862"/>
      <c r="TD46" s="827"/>
      <c r="TE46" s="827"/>
      <c r="TF46" s="828"/>
      <c r="TG46" s="862"/>
      <c r="TH46" s="827"/>
      <c r="TI46" s="827"/>
      <c r="TJ46" s="828"/>
      <c r="TK46" s="862"/>
      <c r="TL46" s="827"/>
      <c r="TM46" s="827"/>
      <c r="TN46" s="828"/>
      <c r="TO46" s="862"/>
      <c r="TP46" s="827"/>
      <c r="TQ46" s="827"/>
      <c r="TR46" s="828"/>
      <c r="TS46" s="862"/>
      <c r="TT46" s="827"/>
      <c r="TU46" s="827"/>
      <c r="TV46" s="828"/>
      <c r="TW46" s="862"/>
      <c r="TX46" s="827"/>
      <c r="TY46" s="827"/>
      <c r="TZ46" s="828"/>
      <c r="UA46" s="827"/>
      <c r="UB46" s="827"/>
      <c r="UC46" s="827"/>
      <c r="UD46" s="827"/>
      <c r="UE46" s="843"/>
      <c r="UF46" s="844"/>
      <c r="UG46" s="844"/>
      <c r="UH46" s="828"/>
      <c r="UI46" s="843"/>
      <c r="UJ46" s="844"/>
      <c r="UK46" s="844"/>
      <c r="UL46" s="828"/>
      <c r="UM46" s="843"/>
      <c r="UN46" s="844"/>
      <c r="UO46" s="844"/>
      <c r="UP46" s="828"/>
      <c r="UQ46" s="843"/>
      <c r="UR46" s="844"/>
      <c r="US46" s="844"/>
      <c r="UT46" s="828"/>
      <c r="UU46" s="862"/>
      <c r="UV46" s="827"/>
      <c r="UW46" s="827"/>
      <c r="UX46" s="828"/>
      <c r="UY46" s="843"/>
      <c r="UZ46" s="844"/>
      <c r="VA46" s="844"/>
      <c r="VB46" s="828"/>
      <c r="VC46" s="862"/>
      <c r="VD46" s="827"/>
      <c r="VE46" s="827"/>
      <c r="VF46" s="828"/>
      <c r="VG46" s="862"/>
      <c r="VH46" s="827"/>
      <c r="VI46" s="827"/>
      <c r="VJ46" s="828"/>
      <c r="VK46" s="777"/>
      <c r="VL46" s="843"/>
      <c r="VM46" s="828"/>
    </row>
    <row r="47" spans="1:585">
      <c r="A47" s="1144">
        <v>28</v>
      </c>
      <c r="B47" s="805" t="str">
        <f t="shared" si="1"/>
        <v>W / O incentive</v>
      </c>
      <c r="C47" s="1003">
        <f t="shared" si="2"/>
        <v>2010</v>
      </c>
      <c r="D47" s="835">
        <v>28</v>
      </c>
      <c r="E47" s="842" t="str">
        <f t="shared" si="3"/>
        <v>W / O incentive</v>
      </c>
      <c r="F47" s="776">
        <f t="shared" si="4"/>
        <v>2010</v>
      </c>
      <c r="G47" s="842">
        <f>+I46</f>
        <v>997714.1952614378</v>
      </c>
      <c r="H47" s="844">
        <f>+G$34/51</f>
        <v>20378.843137254902</v>
      </c>
      <c r="I47" s="845">
        <f t="shared" si="5"/>
        <v>977335.35212418286</v>
      </c>
      <c r="J47" s="846"/>
      <c r="K47" s="842"/>
      <c r="L47" s="844"/>
      <c r="M47" s="845"/>
      <c r="N47" s="846"/>
      <c r="O47" s="842">
        <f>+Q46</f>
        <v>1010270.7312091503</v>
      </c>
      <c r="P47" s="844">
        <f>+O$34/51</f>
        <v>21175.980392156864</v>
      </c>
      <c r="Q47" s="845">
        <f t="shared" si="0"/>
        <v>989094.75081699342</v>
      </c>
      <c r="R47" s="846"/>
      <c r="S47" s="842"/>
      <c r="T47" s="844"/>
      <c r="U47" s="845"/>
      <c r="V47" s="846"/>
      <c r="W47" s="842">
        <f>+Y46</f>
        <v>7269889.426470588</v>
      </c>
      <c r="X47" s="844">
        <f>+W$34/51</f>
        <v>149509.29411764705</v>
      </c>
      <c r="Y47" s="845">
        <f t="shared" si="6"/>
        <v>7120380.1323529407</v>
      </c>
      <c r="Z47" s="846"/>
      <c r="AA47" s="842"/>
      <c r="AB47" s="844"/>
      <c r="AC47" s="845"/>
      <c r="AD47" s="846"/>
      <c r="AE47" s="842">
        <f>+AG46</f>
        <v>6526481.916666667</v>
      </c>
      <c r="AF47" s="844">
        <f>+AE$34/51</f>
        <v>133534.15686274509</v>
      </c>
      <c r="AG47" s="845">
        <f t="shared" si="7"/>
        <v>6392947.7598039219</v>
      </c>
      <c r="AH47" s="846"/>
      <c r="AI47" s="842"/>
      <c r="AJ47" s="844"/>
      <c r="AK47" s="845"/>
      <c r="AL47" s="1176"/>
      <c r="AM47" s="842">
        <f>+AO46</f>
        <v>2214108.375</v>
      </c>
      <c r="AN47" s="844">
        <f>+AM$34/51</f>
        <v>44025.352941176468</v>
      </c>
      <c r="AO47" s="845">
        <f>+AM47-AN47</f>
        <v>2170083.0220588236</v>
      </c>
      <c r="AP47" s="846"/>
      <c r="AQ47" s="842"/>
      <c r="AR47" s="844"/>
      <c r="AS47" s="845"/>
      <c r="AT47" s="846"/>
      <c r="AU47" s="842">
        <f>+AW46</f>
        <v>21618249.607843138</v>
      </c>
      <c r="AV47" s="844">
        <f>+AU$34/51</f>
        <v>428437.64705882355</v>
      </c>
      <c r="AW47" s="845">
        <f>+AU47-AV47</f>
        <v>21189811.960784316</v>
      </c>
      <c r="AX47" s="846"/>
      <c r="AY47" s="842">
        <f>+BA46</f>
        <v>45052371.41094771</v>
      </c>
      <c r="AZ47" s="844">
        <f>+AY$34/51</f>
        <v>884102.13725490193</v>
      </c>
      <c r="BA47" s="845">
        <f>+AY47-AZ47</f>
        <v>44168269.273692809</v>
      </c>
      <c r="BB47" s="846"/>
      <c r="BC47" s="842">
        <f>+BC$34</f>
        <v>13581000</v>
      </c>
      <c r="BD47" s="825">
        <f>+BC$34/51/12*(12.5-BC$36)</f>
        <v>122051.47058823529</v>
      </c>
      <c r="BE47" s="845">
        <f>+BC47-BD47</f>
        <v>13458948.529411765</v>
      </c>
      <c r="BF47" s="846"/>
      <c r="BG47" s="842">
        <f>+BG$34</f>
        <v>11224282</v>
      </c>
      <c r="BH47" s="825">
        <f>+BG$34/51/12*(12.5-BG$36)</f>
        <v>155892.80555555556</v>
      </c>
      <c r="BI47" s="845">
        <f>+BG47-BH47</f>
        <v>11068389.194444444</v>
      </c>
      <c r="BJ47" s="846"/>
      <c r="BK47" s="842">
        <f>+BK$34</f>
        <v>14655559</v>
      </c>
      <c r="BL47" s="825">
        <f>+BK$34/51/12*(12.5-BK$36)</f>
        <v>155655.44689542486</v>
      </c>
      <c r="BM47" s="845">
        <f>+BK47-BL47</f>
        <v>14499903.553104576</v>
      </c>
      <c r="BN47" s="846"/>
      <c r="BO47" s="842">
        <f>+BO$34</f>
        <v>16900800</v>
      </c>
      <c r="BP47" s="825">
        <f>+BO$34/51/12*(12.5-BO$36)</f>
        <v>96654.901960784307</v>
      </c>
      <c r="BQ47" s="845">
        <f>+BO47-BP47</f>
        <v>16804145.098039217</v>
      </c>
      <c r="BR47" s="846"/>
      <c r="BS47" s="842">
        <f>+BS$34</f>
        <v>11362770</v>
      </c>
      <c r="BT47" s="825">
        <f>+BS$34/51/12*(12.5-BS$36)</f>
        <v>9283.3088235294108</v>
      </c>
      <c r="BU47" s="845">
        <f>+BS47-BT47</f>
        <v>11353486.69117647</v>
      </c>
      <c r="BV47" s="846"/>
      <c r="BW47" s="842"/>
      <c r="BX47" s="845"/>
      <c r="BY47" s="845"/>
      <c r="BZ47" s="846"/>
      <c r="CA47" s="842"/>
      <c r="CB47" s="845"/>
      <c r="CC47" s="845"/>
      <c r="CD47" s="846"/>
      <c r="CE47" s="842"/>
      <c r="CF47" s="845"/>
      <c r="CG47" s="845"/>
      <c r="CH47" s="846"/>
      <c r="CI47" s="842"/>
      <c r="CJ47" s="845"/>
      <c r="CK47" s="845"/>
      <c r="CL47" s="846"/>
      <c r="CM47" s="842">
        <f>+CO46</f>
        <v>2432860.7434640522</v>
      </c>
      <c r="CN47" s="844">
        <f>+CM$34/51</f>
        <v>47742.156862745098</v>
      </c>
      <c r="CO47" s="845">
        <f>+CM47-CN47</f>
        <v>2385118.5866013071</v>
      </c>
      <c r="CP47" s="846"/>
      <c r="CQ47" s="842"/>
      <c r="CR47" s="845"/>
      <c r="CS47" s="845"/>
      <c r="CT47" s="846"/>
      <c r="CU47" s="842"/>
      <c r="CV47" s="845"/>
      <c r="CW47" s="845"/>
      <c r="CX47" s="846"/>
      <c r="CY47" s="842"/>
      <c r="CZ47" s="845"/>
      <c r="DA47" s="845"/>
      <c r="DB47" s="846"/>
      <c r="DC47" s="842">
        <f>+DE46</f>
        <v>12775918.623366013</v>
      </c>
      <c r="DD47" s="844">
        <f>+DC$34/51</f>
        <v>250713.03921568627</v>
      </c>
      <c r="DE47" s="845">
        <f>+DC47-DD47</f>
        <v>12525205.584150327</v>
      </c>
      <c r="DF47" s="846"/>
      <c r="DG47" s="842">
        <f>+DG$34</f>
        <v>14388779</v>
      </c>
      <c r="DH47" s="825">
        <f>+DG$34/51/12*(12.5-DG$36)</f>
        <v>176333.07598039217</v>
      </c>
      <c r="DI47" s="845">
        <f>+DG47-DH47</f>
        <v>14212445.924019609</v>
      </c>
      <c r="DJ47" s="846"/>
      <c r="DK47" s="842">
        <f>+DM46</f>
        <v>9965791.9591503274</v>
      </c>
      <c r="DL47" s="844">
        <f>+DK$34/51</f>
        <v>197179.72549019608</v>
      </c>
      <c r="DM47" s="845">
        <f>+DK47-DL47</f>
        <v>9768612.2336601317</v>
      </c>
      <c r="DN47" s="846"/>
      <c r="DO47" s="842">
        <f>+DQ46</f>
        <v>2854797.7418300654</v>
      </c>
      <c r="DP47" s="844">
        <f>+DO$34/51</f>
        <v>56022.196078431371</v>
      </c>
      <c r="DQ47" s="845">
        <f>+DO47-DP47</f>
        <v>2798775.5457516341</v>
      </c>
      <c r="DR47" s="846"/>
      <c r="DS47" s="842">
        <f>+DU46</f>
        <v>11323001.053921569</v>
      </c>
      <c r="DT47" s="844">
        <f>+DS$34/51</f>
        <v>225520.35294117648</v>
      </c>
      <c r="DU47" s="845">
        <f>+DS47-DT47</f>
        <v>11097480.700980393</v>
      </c>
      <c r="DV47" s="846"/>
      <c r="DW47" s="842">
        <f>+DW$34</f>
        <v>16357858</v>
      </c>
      <c r="DX47" s="825">
        <f>+DW$34/51/12*(12.5-DW$36)</f>
        <v>173735.41993464052</v>
      </c>
      <c r="DY47" s="845">
        <f>+DW47-DX47</f>
        <v>16184122.58006536</v>
      </c>
      <c r="DZ47" s="846"/>
      <c r="EA47" s="842">
        <f>+EA$34</f>
        <v>18431682</v>
      </c>
      <c r="EB47" s="825">
        <f>+EA$34/51/12*(12.5-EA$36)</f>
        <v>225878.45588235295</v>
      </c>
      <c r="EC47" s="845">
        <f>+EA47-EB47</f>
        <v>18205803.544117648</v>
      </c>
      <c r="ED47" s="846"/>
      <c r="EE47" s="842"/>
      <c r="EF47" s="845"/>
      <c r="EG47" s="845"/>
      <c r="EH47" s="846"/>
      <c r="EI47" s="842"/>
      <c r="EJ47" s="845"/>
      <c r="EK47" s="845"/>
      <c r="EL47" s="846"/>
      <c r="EM47" s="842">
        <f>+EM$34</f>
        <v>12056414</v>
      </c>
      <c r="EN47" s="825">
        <f>+EM$34/51/12*(12.5-EM$36)</f>
        <v>9850.0114379084971</v>
      </c>
      <c r="EO47" s="845">
        <f>+EM47-EN47</f>
        <v>12046563.988562092</v>
      </c>
      <c r="EP47" s="846"/>
      <c r="EQ47" s="842">
        <f>+EQ$34</f>
        <v>91286696</v>
      </c>
      <c r="ER47" s="825">
        <f>+EQ$34/51/12*(12.5-EQ$36)</f>
        <v>969548.24183006538</v>
      </c>
      <c r="ES47" s="845">
        <f>+EQ47-ER47</f>
        <v>90317147.758169934</v>
      </c>
      <c r="ET47" s="846"/>
      <c r="EU47" s="842"/>
      <c r="EV47" s="845"/>
      <c r="EW47" s="845"/>
      <c r="EX47" s="846"/>
      <c r="EY47" s="842"/>
      <c r="EZ47" s="845"/>
      <c r="FA47" s="845"/>
      <c r="FB47" s="846"/>
      <c r="FC47" s="842">
        <f>+FC$34</f>
        <v>84131836</v>
      </c>
      <c r="FD47" s="825">
        <f>+FC$34/51/12*(12.5-FC$36)</f>
        <v>343675.80065359478</v>
      </c>
      <c r="FE47" s="845">
        <f>+FC47-FD47</f>
        <v>83788160.199346408</v>
      </c>
      <c r="FF47" s="846"/>
      <c r="FG47" s="842"/>
      <c r="FH47" s="845"/>
      <c r="FI47" s="845"/>
      <c r="FJ47" s="846"/>
      <c r="FK47" s="842">
        <f>+FK$34</f>
        <v>205578</v>
      </c>
      <c r="FL47" s="825">
        <f>+FK$34/51/12*(12.5-FK$36)</f>
        <v>2183.4264705882356</v>
      </c>
      <c r="FM47" s="845">
        <f>+FK47-FL47</f>
        <v>203394.57352941178</v>
      </c>
      <c r="FN47" s="846"/>
      <c r="FO47" s="842"/>
      <c r="FP47" s="845"/>
      <c r="FQ47" s="845"/>
      <c r="FR47" s="846"/>
      <c r="FS47" s="842">
        <f>+FS$34</f>
        <v>1472605</v>
      </c>
      <c r="FT47" s="825">
        <f>+FS$34/51/12*(12.5-FS$36)</f>
        <v>8421.7606209150326</v>
      </c>
      <c r="FU47" s="845">
        <f>+FS47-FT47</f>
        <v>1464183.2393790849</v>
      </c>
      <c r="FV47" s="846"/>
      <c r="FW47" s="842"/>
      <c r="FX47" s="845"/>
      <c r="FY47" s="845"/>
      <c r="FZ47" s="846"/>
      <c r="GA47" s="842">
        <f>+GC46</f>
        <v>6290347.1037581703</v>
      </c>
      <c r="GB47" s="844">
        <f>+GA$34/51</f>
        <v>125284.92156862745</v>
      </c>
      <c r="GC47" s="845">
        <f>+GA47-GB47</f>
        <v>6165062.1821895428</v>
      </c>
      <c r="GD47" s="846"/>
      <c r="GE47" s="842"/>
      <c r="GF47" s="845"/>
      <c r="GG47" s="845"/>
      <c r="GH47" s="846"/>
      <c r="GI47" s="842">
        <f>+GK46</f>
        <v>3173103.5294117648</v>
      </c>
      <c r="GJ47" s="844">
        <f>+GI$34/51</f>
        <v>62678.588235294119</v>
      </c>
      <c r="GK47" s="845">
        <f>+GI47-GJ47</f>
        <v>3110424.9411764708</v>
      </c>
      <c r="GL47" s="846"/>
      <c r="GM47" s="842">
        <f>+GO46</f>
        <v>21852042.477941178</v>
      </c>
      <c r="GN47" s="844">
        <f>+GM$34/51</f>
        <v>429524.17647058825</v>
      </c>
      <c r="GO47" s="845">
        <f>+GM47-GN47</f>
        <v>21422518.301470589</v>
      </c>
      <c r="GP47" s="846"/>
      <c r="GQ47" s="845"/>
      <c r="GR47" s="845"/>
      <c r="GS47" s="845"/>
      <c r="GT47" s="845"/>
      <c r="GU47" s="842">
        <f>+GW46</f>
        <v>4828122.291666667</v>
      </c>
      <c r="GV47" s="844">
        <f>+GU$34/51</f>
        <v>94901.666666666672</v>
      </c>
      <c r="GW47" s="845">
        <f>+GU47-GV47</f>
        <v>4733220.625</v>
      </c>
      <c r="GX47" s="846"/>
      <c r="GY47" s="842">
        <f>+HA46</f>
        <v>20892882.374183007</v>
      </c>
      <c r="GZ47" s="844">
        <f>+GY$34/51</f>
        <v>414062.07843137253</v>
      </c>
      <c r="HA47" s="845">
        <f>+GY47-GZ47</f>
        <v>20478820.295751635</v>
      </c>
      <c r="HB47" s="846"/>
      <c r="HC47" s="842">
        <f>+HE46</f>
        <v>3382649.6421568627</v>
      </c>
      <c r="HD47" s="844">
        <f>+HC$34/51</f>
        <v>67149.372549019608</v>
      </c>
      <c r="HE47" s="845">
        <f>+HC47-HD47</f>
        <v>3315500.2696078429</v>
      </c>
      <c r="HF47" s="846"/>
      <c r="HG47" s="842">
        <f>+HI46</f>
        <v>3336322.9746732027</v>
      </c>
      <c r="HH47" s="844">
        <f>+HG$34/51</f>
        <v>65794.372549019608</v>
      </c>
      <c r="HI47" s="845">
        <f>+HG47-HH47</f>
        <v>3270528.602124183</v>
      </c>
      <c r="HJ47" s="846"/>
      <c r="HK47" s="842">
        <f>+HM46</f>
        <v>770896.48039215687</v>
      </c>
      <c r="HL47" s="844">
        <f>+HK$34/51</f>
        <v>15277.882352941177</v>
      </c>
      <c r="HM47" s="845">
        <f>+HK47-HL47</f>
        <v>755618.59803921566</v>
      </c>
      <c r="HN47" s="846"/>
      <c r="HO47" s="842">
        <f>+HO$34</f>
        <v>6211387</v>
      </c>
      <c r="HP47" s="825">
        <f>+HO$34/51/12*(12.5-HO$36)</f>
        <v>55821.288398692814</v>
      </c>
      <c r="HQ47" s="845">
        <f>+HO47-HP47</f>
        <v>6155565.7116013076</v>
      </c>
      <c r="HR47" s="846"/>
      <c r="HS47" s="842"/>
      <c r="HT47" s="845"/>
      <c r="HU47" s="845"/>
      <c r="HV47" s="846"/>
      <c r="HW47" s="842"/>
      <c r="HX47" s="845"/>
      <c r="HY47" s="845"/>
      <c r="HZ47" s="846"/>
      <c r="IA47" s="842"/>
      <c r="IB47" s="845"/>
      <c r="IC47" s="845"/>
      <c r="ID47" s="846"/>
      <c r="IE47" s="842"/>
      <c r="IF47" s="845"/>
      <c r="IG47" s="845"/>
      <c r="IH47" s="846"/>
      <c r="II47" s="842"/>
      <c r="IJ47" s="845"/>
      <c r="IK47" s="845"/>
      <c r="IL47" s="846"/>
      <c r="IM47" s="842"/>
      <c r="IN47" s="845"/>
      <c r="IO47" s="845"/>
      <c r="IP47" s="846"/>
      <c r="IQ47" s="842"/>
      <c r="IR47" s="845"/>
      <c r="IS47" s="845"/>
      <c r="IT47" s="846"/>
      <c r="IU47" s="842"/>
      <c r="IV47" s="845"/>
      <c r="IW47" s="845"/>
      <c r="IX47" s="846"/>
      <c r="IY47" s="842"/>
      <c r="IZ47" s="845"/>
      <c r="JA47" s="845"/>
      <c r="JB47" s="846"/>
      <c r="JC47" s="842"/>
      <c r="JD47" s="845"/>
      <c r="JE47" s="845"/>
      <c r="JF47" s="846"/>
      <c r="JG47" s="842"/>
      <c r="JH47" s="845"/>
      <c r="JI47" s="845"/>
      <c r="JJ47" s="846"/>
      <c r="JK47" s="842"/>
      <c r="JL47" s="845"/>
      <c r="JM47" s="845"/>
      <c r="JN47" s="846"/>
      <c r="JO47" s="842"/>
      <c r="JP47" s="845"/>
      <c r="JQ47" s="845"/>
      <c r="JR47" s="846"/>
      <c r="JS47" s="842"/>
      <c r="JT47" s="845"/>
      <c r="JU47" s="845"/>
      <c r="JV47" s="846"/>
      <c r="JW47" s="842"/>
      <c r="JX47" s="845"/>
      <c r="JY47" s="845"/>
      <c r="JZ47" s="846"/>
      <c r="KA47" s="842"/>
      <c r="KB47" s="845"/>
      <c r="KC47" s="845"/>
      <c r="KD47" s="846"/>
      <c r="KE47" s="842"/>
      <c r="KF47" s="845"/>
      <c r="KG47" s="845"/>
      <c r="KH47" s="846"/>
      <c r="KI47" s="842"/>
      <c r="KJ47" s="845"/>
      <c r="KK47" s="845"/>
      <c r="KL47" s="846"/>
      <c r="KM47" s="842"/>
      <c r="KN47" s="845"/>
      <c r="KO47" s="845"/>
      <c r="KP47" s="846"/>
      <c r="KQ47" s="842"/>
      <c r="KR47" s="845"/>
      <c r="KS47" s="845"/>
      <c r="KT47" s="846"/>
      <c r="KU47" s="842"/>
      <c r="KV47" s="845"/>
      <c r="KW47" s="845"/>
      <c r="KX47" s="846"/>
      <c r="KY47" s="842"/>
      <c r="KZ47" s="845"/>
      <c r="LA47" s="845"/>
      <c r="LB47" s="846"/>
      <c r="LC47" s="842"/>
      <c r="LD47" s="845"/>
      <c r="LE47" s="845"/>
      <c r="LF47" s="846"/>
      <c r="LG47" s="842"/>
      <c r="LH47" s="845"/>
      <c r="LI47" s="845"/>
      <c r="LJ47" s="846"/>
      <c r="LK47" s="842"/>
      <c r="LL47" s="845"/>
      <c r="LM47" s="845"/>
      <c r="LN47" s="846"/>
      <c r="LO47" s="842"/>
      <c r="LP47" s="845"/>
      <c r="LQ47" s="845"/>
      <c r="LR47" s="846"/>
      <c r="LS47" s="842"/>
      <c r="LT47" s="845"/>
      <c r="LU47" s="845"/>
      <c r="LV47" s="846"/>
      <c r="LW47" s="842"/>
      <c r="LX47" s="845"/>
      <c r="LY47" s="845"/>
      <c r="LZ47" s="846"/>
      <c r="MA47" s="842"/>
      <c r="MB47" s="845"/>
      <c r="MC47" s="845"/>
      <c r="MD47" s="846"/>
      <c r="ME47" s="842"/>
      <c r="MF47" s="845"/>
      <c r="MG47" s="845"/>
      <c r="MH47" s="846"/>
      <c r="MI47" s="842"/>
      <c r="MJ47" s="845"/>
      <c r="MK47" s="845"/>
      <c r="ML47" s="846"/>
      <c r="MM47" s="842"/>
      <c r="MN47" s="845"/>
      <c r="MO47" s="845"/>
      <c r="MP47" s="846"/>
      <c r="MQ47" s="842"/>
      <c r="MR47" s="845"/>
      <c r="MS47" s="845"/>
      <c r="MT47" s="846"/>
      <c r="MU47" s="842"/>
      <c r="MV47" s="845"/>
      <c r="MW47" s="845"/>
      <c r="MX47" s="846"/>
      <c r="MY47" s="842"/>
      <c r="MZ47" s="845"/>
      <c r="NA47" s="845"/>
      <c r="NB47" s="846"/>
      <c r="NC47" s="842"/>
      <c r="ND47" s="845"/>
      <c r="NE47" s="845"/>
      <c r="NF47" s="846"/>
      <c r="NG47" s="842"/>
      <c r="NH47" s="845"/>
      <c r="NI47" s="845"/>
      <c r="NJ47" s="846"/>
      <c r="NK47" s="842"/>
      <c r="NL47" s="845"/>
      <c r="NM47" s="845"/>
      <c r="NN47" s="846"/>
      <c r="NO47" s="842"/>
      <c r="NP47" s="845"/>
      <c r="NQ47" s="845"/>
      <c r="NR47" s="846"/>
      <c r="NS47" s="842"/>
      <c r="NT47" s="845"/>
      <c r="NU47" s="845"/>
      <c r="NV47" s="846"/>
      <c r="NW47" s="842"/>
      <c r="NX47" s="845"/>
      <c r="NY47" s="845"/>
      <c r="NZ47" s="846"/>
      <c r="OA47" s="842"/>
      <c r="OB47" s="845"/>
      <c r="OC47" s="845"/>
      <c r="OD47" s="846"/>
      <c r="OE47" s="842"/>
      <c r="OF47" s="845"/>
      <c r="OG47" s="845"/>
      <c r="OH47" s="846"/>
      <c r="OI47" s="842"/>
      <c r="OJ47" s="845"/>
      <c r="OK47" s="845"/>
      <c r="OL47" s="846"/>
      <c r="OM47" s="842"/>
      <c r="ON47" s="845"/>
      <c r="OO47" s="845"/>
      <c r="OP47" s="846"/>
      <c r="OQ47" s="842"/>
      <c r="OR47" s="845"/>
      <c r="OS47" s="845"/>
      <c r="OT47" s="846"/>
      <c r="OU47" s="842"/>
      <c r="OV47" s="845"/>
      <c r="OW47" s="845"/>
      <c r="OX47" s="846"/>
      <c r="OY47" s="842"/>
      <c r="OZ47" s="845"/>
      <c r="PA47" s="845"/>
      <c r="PB47" s="846"/>
      <c r="PC47" s="842"/>
      <c r="PD47" s="845"/>
      <c r="PE47" s="845"/>
      <c r="PF47" s="846"/>
      <c r="PG47" s="842"/>
      <c r="PH47" s="845"/>
      <c r="PI47" s="845"/>
      <c r="PJ47" s="846"/>
      <c r="PK47" s="842"/>
      <c r="PL47" s="845"/>
      <c r="PM47" s="845"/>
      <c r="PN47" s="846"/>
      <c r="PO47" s="842"/>
      <c r="PP47" s="845"/>
      <c r="PQ47" s="845"/>
      <c r="PR47" s="846"/>
      <c r="PS47" s="842"/>
      <c r="PT47" s="845"/>
      <c r="PU47" s="845"/>
      <c r="PV47" s="846"/>
      <c r="PW47" s="842"/>
      <c r="PX47" s="845"/>
      <c r="PY47" s="845"/>
      <c r="PZ47" s="846"/>
      <c r="QA47" s="842"/>
      <c r="QB47" s="845"/>
      <c r="QC47" s="845"/>
      <c r="QD47" s="846"/>
      <c r="QE47" s="842"/>
      <c r="QF47" s="845"/>
      <c r="QG47" s="845"/>
      <c r="QH47" s="846"/>
      <c r="QI47" s="842"/>
      <c r="QJ47" s="845"/>
      <c r="QK47" s="845"/>
      <c r="QL47" s="846"/>
      <c r="QM47" s="842"/>
      <c r="QN47" s="845"/>
      <c r="QO47" s="845"/>
      <c r="QP47" s="846"/>
      <c r="QQ47" s="842"/>
      <c r="QR47" s="845"/>
      <c r="QS47" s="845"/>
      <c r="QT47" s="846"/>
      <c r="QU47" s="842"/>
      <c r="QV47" s="845"/>
      <c r="QW47" s="845"/>
      <c r="QX47" s="846"/>
      <c r="QY47" s="842"/>
      <c r="QZ47" s="845"/>
      <c r="RA47" s="845"/>
      <c r="RB47" s="846"/>
      <c r="RC47" s="842"/>
      <c r="RD47" s="845"/>
      <c r="RE47" s="845"/>
      <c r="RF47" s="846"/>
      <c r="RG47" s="845"/>
      <c r="RH47" s="845"/>
      <c r="RI47" s="845"/>
      <c r="RJ47" s="845"/>
      <c r="RK47" s="842"/>
      <c r="RL47" s="845"/>
      <c r="RM47" s="845"/>
      <c r="RN47" s="846"/>
      <c r="RO47" s="842"/>
      <c r="RP47" s="845"/>
      <c r="RQ47" s="845"/>
      <c r="RR47" s="846"/>
      <c r="RS47" s="842"/>
      <c r="RT47" s="845"/>
      <c r="RU47" s="845"/>
      <c r="RV47" s="846"/>
      <c r="RW47" s="842"/>
      <c r="RX47" s="845"/>
      <c r="RY47" s="845"/>
      <c r="RZ47" s="846"/>
      <c r="SA47" s="842"/>
      <c r="SB47" s="845"/>
      <c r="SC47" s="845"/>
      <c r="SD47" s="846"/>
      <c r="SE47" s="842"/>
      <c r="SF47" s="845"/>
      <c r="SG47" s="845"/>
      <c r="SH47" s="846"/>
      <c r="SI47" s="842"/>
      <c r="SJ47" s="845"/>
      <c r="SK47" s="845"/>
      <c r="SL47" s="846"/>
      <c r="SM47" s="842"/>
      <c r="SN47" s="845"/>
      <c r="SO47" s="845"/>
      <c r="SP47" s="846"/>
      <c r="SQ47" s="842"/>
      <c r="SR47" s="845"/>
      <c r="SS47" s="845"/>
      <c r="ST47" s="846"/>
      <c r="SU47" s="842"/>
      <c r="SV47" s="845"/>
      <c r="SW47" s="845"/>
      <c r="SX47" s="846"/>
      <c r="SY47" s="842"/>
      <c r="SZ47" s="845"/>
      <c r="TA47" s="845"/>
      <c r="TB47" s="846"/>
      <c r="TC47" s="842"/>
      <c r="TD47" s="845"/>
      <c r="TE47" s="845"/>
      <c r="TF47" s="846"/>
      <c r="TG47" s="842"/>
      <c r="TH47" s="845"/>
      <c r="TI47" s="845"/>
      <c r="TJ47" s="846"/>
      <c r="TK47" s="842"/>
      <c r="TL47" s="845"/>
      <c r="TM47" s="845"/>
      <c r="TN47" s="846"/>
      <c r="TO47" s="842"/>
      <c r="TP47" s="845"/>
      <c r="TQ47" s="845"/>
      <c r="TR47" s="846"/>
      <c r="TS47" s="842"/>
      <c r="TT47" s="845"/>
      <c r="TU47" s="845"/>
      <c r="TV47" s="846"/>
      <c r="TW47" s="842"/>
      <c r="TX47" s="845"/>
      <c r="TY47" s="845"/>
      <c r="TZ47" s="846"/>
      <c r="UA47" s="845"/>
      <c r="UB47" s="845"/>
      <c r="UC47" s="845"/>
      <c r="UD47" s="845"/>
      <c r="UE47" s="842"/>
      <c r="UF47" s="845"/>
      <c r="UG47" s="845"/>
      <c r="UH47" s="846"/>
      <c r="UI47" s="842"/>
      <c r="UJ47" s="845"/>
      <c r="UK47" s="845"/>
      <c r="UL47" s="846"/>
      <c r="UM47" s="842"/>
      <c r="UN47" s="845"/>
      <c r="UO47" s="845"/>
      <c r="UP47" s="846"/>
      <c r="UQ47" s="842"/>
      <c r="UR47" s="845"/>
      <c r="US47" s="845"/>
      <c r="UT47" s="846"/>
      <c r="UU47" s="842"/>
      <c r="UV47" s="845"/>
      <c r="UW47" s="845"/>
      <c r="UX47" s="846"/>
      <c r="UY47" s="842"/>
      <c r="UZ47" s="845"/>
      <c r="VA47" s="845"/>
      <c r="VB47" s="846"/>
      <c r="VC47" s="842"/>
      <c r="VD47" s="845"/>
      <c r="VE47" s="845"/>
      <c r="VF47" s="846"/>
      <c r="VG47" s="842"/>
      <c r="VH47" s="845"/>
      <c r="VI47" s="845"/>
      <c r="VJ47" s="846"/>
      <c r="VK47" s="778"/>
      <c r="VL47" s="842"/>
      <c r="VM47" s="846"/>
    </row>
    <row r="48" spans="1:585">
      <c r="A48" s="1144">
        <v>29</v>
      </c>
      <c r="B48" s="805" t="str">
        <f>+B46</f>
        <v>W incentive</v>
      </c>
      <c r="C48" s="1003">
        <f>+C46+1</f>
        <v>2010</v>
      </c>
      <c r="D48" s="835">
        <v>29</v>
      </c>
      <c r="E48" s="842" t="str">
        <f>+E46</f>
        <v>W incentive</v>
      </c>
      <c r="F48" s="776">
        <f>+F46+1</f>
        <v>2010</v>
      </c>
      <c r="G48" s="842">
        <f>+G47</f>
        <v>997714.1952614378</v>
      </c>
      <c r="H48" s="844">
        <f>H47</f>
        <v>20378.843137254902</v>
      </c>
      <c r="I48" s="845">
        <f t="shared" si="5"/>
        <v>977335.35212418286</v>
      </c>
      <c r="J48" s="846"/>
      <c r="K48" s="842"/>
      <c r="L48" s="844"/>
      <c r="M48" s="845"/>
      <c r="N48" s="846"/>
      <c r="O48" s="842">
        <f>+O47</f>
        <v>1010270.7312091503</v>
      </c>
      <c r="P48" s="844">
        <f>P47</f>
        <v>21175.980392156864</v>
      </c>
      <c r="Q48" s="845">
        <f t="shared" si="0"/>
        <v>989094.75081699342</v>
      </c>
      <c r="R48" s="846"/>
      <c r="S48" s="842"/>
      <c r="T48" s="844"/>
      <c r="U48" s="845"/>
      <c r="V48" s="846"/>
      <c r="W48" s="842">
        <f>+W47</f>
        <v>7269889.426470588</v>
      </c>
      <c r="X48" s="844">
        <f>X47</f>
        <v>149509.29411764705</v>
      </c>
      <c r="Y48" s="845">
        <f t="shared" si="6"/>
        <v>7120380.1323529407</v>
      </c>
      <c r="Z48" s="846"/>
      <c r="AA48" s="842"/>
      <c r="AB48" s="844"/>
      <c r="AC48" s="845"/>
      <c r="AD48" s="846"/>
      <c r="AE48" s="842">
        <f>+AE47</f>
        <v>6526481.916666667</v>
      </c>
      <c r="AF48" s="844">
        <f>AF47</f>
        <v>133534.15686274509</v>
      </c>
      <c r="AG48" s="845">
        <f t="shared" si="7"/>
        <v>6392947.7598039219</v>
      </c>
      <c r="AH48" s="846"/>
      <c r="AI48" s="842"/>
      <c r="AJ48" s="844"/>
      <c r="AK48" s="845"/>
      <c r="AL48" s="1176"/>
      <c r="AM48" s="842">
        <f>+AM47</f>
        <v>2214108.375</v>
      </c>
      <c r="AN48" s="844">
        <f>AN47</f>
        <v>44025.352941176468</v>
      </c>
      <c r="AO48" s="845">
        <f>+AM48-AN48</f>
        <v>2170083.0220588236</v>
      </c>
      <c r="AP48" s="846"/>
      <c r="AQ48" s="842"/>
      <c r="AR48" s="844"/>
      <c r="AS48" s="845"/>
      <c r="AT48" s="846"/>
      <c r="AU48" s="842">
        <f>+AU47</f>
        <v>21618249.607843138</v>
      </c>
      <c r="AV48" s="844">
        <f>AV47</f>
        <v>428437.64705882355</v>
      </c>
      <c r="AW48" s="845">
        <f>+AU48-AV48</f>
        <v>21189811.960784316</v>
      </c>
      <c r="AX48" s="846"/>
      <c r="AY48" s="842">
        <f>+AY47</f>
        <v>45052371.41094771</v>
      </c>
      <c r="AZ48" s="844">
        <f>AZ47</f>
        <v>884102.13725490193</v>
      </c>
      <c r="BA48" s="845">
        <f>+AY48-AZ48</f>
        <v>44168269.273692809</v>
      </c>
      <c r="BB48" s="846"/>
      <c r="BC48" s="842">
        <f>+BC47</f>
        <v>13581000</v>
      </c>
      <c r="BD48" s="825">
        <f>+BD47</f>
        <v>122051.47058823529</v>
      </c>
      <c r="BE48" s="845">
        <f>+BC48-BD48</f>
        <v>13458948.529411765</v>
      </c>
      <c r="BF48" s="846"/>
      <c r="BG48" s="842">
        <f>+BG47</f>
        <v>11224282</v>
      </c>
      <c r="BH48" s="825">
        <f>+BH47</f>
        <v>155892.80555555556</v>
      </c>
      <c r="BI48" s="845">
        <f>+BG48-BH48</f>
        <v>11068389.194444444</v>
      </c>
      <c r="BJ48" s="846"/>
      <c r="BK48" s="842">
        <f>+BK47</f>
        <v>14655559</v>
      </c>
      <c r="BL48" s="825">
        <f>+BL47</f>
        <v>155655.44689542486</v>
      </c>
      <c r="BM48" s="845">
        <f>+BK48-BL48</f>
        <v>14499903.553104576</v>
      </c>
      <c r="BN48" s="846"/>
      <c r="BO48" s="842">
        <f>+BO47</f>
        <v>16900800</v>
      </c>
      <c r="BP48" s="825">
        <f>+BP47</f>
        <v>96654.901960784307</v>
      </c>
      <c r="BQ48" s="845">
        <f>+BO48-BP48</f>
        <v>16804145.098039217</v>
      </c>
      <c r="BR48" s="846"/>
      <c r="BS48" s="842">
        <f>+BS47</f>
        <v>11362770</v>
      </c>
      <c r="BT48" s="825">
        <f>+BT47</f>
        <v>9283.3088235294108</v>
      </c>
      <c r="BU48" s="845">
        <f>+BS48-BT48</f>
        <v>11353486.69117647</v>
      </c>
      <c r="BV48" s="846"/>
      <c r="BW48" s="842"/>
      <c r="BX48" s="845"/>
      <c r="BY48" s="845"/>
      <c r="BZ48" s="846"/>
      <c r="CA48" s="842"/>
      <c r="CB48" s="845"/>
      <c r="CC48" s="845"/>
      <c r="CD48" s="846"/>
      <c r="CE48" s="842"/>
      <c r="CF48" s="845"/>
      <c r="CG48" s="845"/>
      <c r="CH48" s="846"/>
      <c r="CI48" s="842"/>
      <c r="CJ48" s="845"/>
      <c r="CK48" s="845"/>
      <c r="CL48" s="846"/>
      <c r="CM48" s="842">
        <f>+CM47</f>
        <v>2432860.7434640522</v>
      </c>
      <c r="CN48" s="844">
        <f>CN47</f>
        <v>47742.156862745098</v>
      </c>
      <c r="CO48" s="845">
        <f>+CM48-CN48</f>
        <v>2385118.5866013071</v>
      </c>
      <c r="CP48" s="846"/>
      <c r="CQ48" s="842"/>
      <c r="CR48" s="845"/>
      <c r="CS48" s="845"/>
      <c r="CT48" s="846"/>
      <c r="CU48" s="842"/>
      <c r="CV48" s="845"/>
      <c r="CW48" s="845"/>
      <c r="CX48" s="846"/>
      <c r="CY48" s="842"/>
      <c r="CZ48" s="845"/>
      <c r="DA48" s="845"/>
      <c r="DB48" s="846"/>
      <c r="DC48" s="842">
        <f>+DC47</f>
        <v>12775918.623366013</v>
      </c>
      <c r="DD48" s="844">
        <f>DD47</f>
        <v>250713.03921568627</v>
      </c>
      <c r="DE48" s="845">
        <f>+DC48-DD48</f>
        <v>12525205.584150327</v>
      </c>
      <c r="DF48" s="846"/>
      <c r="DG48" s="842">
        <f>+DG47</f>
        <v>14388779</v>
      </c>
      <c r="DH48" s="825">
        <f>+DH47</f>
        <v>176333.07598039217</v>
      </c>
      <c r="DI48" s="845">
        <f>+DG48-DH48</f>
        <v>14212445.924019609</v>
      </c>
      <c r="DJ48" s="846"/>
      <c r="DK48" s="842">
        <f>+DK47</f>
        <v>9965791.9591503274</v>
      </c>
      <c r="DL48" s="844">
        <f>DL47</f>
        <v>197179.72549019608</v>
      </c>
      <c r="DM48" s="845">
        <f>+DK48-DL48</f>
        <v>9768612.2336601317</v>
      </c>
      <c r="DN48" s="846"/>
      <c r="DO48" s="842">
        <f>+DO47</f>
        <v>2854797.7418300654</v>
      </c>
      <c r="DP48" s="844">
        <f>DP47</f>
        <v>56022.196078431371</v>
      </c>
      <c r="DQ48" s="845">
        <f>+DO48-DP48</f>
        <v>2798775.5457516341</v>
      </c>
      <c r="DR48" s="846"/>
      <c r="DS48" s="842">
        <f>+DS47</f>
        <v>11323001.053921569</v>
      </c>
      <c r="DT48" s="844">
        <f>DT47</f>
        <v>225520.35294117648</v>
      </c>
      <c r="DU48" s="845">
        <f>+DS48-DT48</f>
        <v>11097480.700980393</v>
      </c>
      <c r="DV48" s="846"/>
      <c r="DW48" s="842">
        <f>+DW47</f>
        <v>16357858</v>
      </c>
      <c r="DX48" s="825">
        <f>+DX47</f>
        <v>173735.41993464052</v>
      </c>
      <c r="DY48" s="845">
        <f>+DW48-DX48</f>
        <v>16184122.58006536</v>
      </c>
      <c r="DZ48" s="846"/>
      <c r="EA48" s="842">
        <f>+EA47</f>
        <v>18431682</v>
      </c>
      <c r="EB48" s="825">
        <f>+EB47</f>
        <v>225878.45588235295</v>
      </c>
      <c r="EC48" s="845">
        <f>+EA48-EB48</f>
        <v>18205803.544117648</v>
      </c>
      <c r="ED48" s="846"/>
      <c r="EE48" s="842"/>
      <c r="EF48" s="845"/>
      <c r="EG48" s="845"/>
      <c r="EH48" s="846"/>
      <c r="EI48" s="842"/>
      <c r="EJ48" s="845"/>
      <c r="EK48" s="845"/>
      <c r="EL48" s="846"/>
      <c r="EM48" s="842">
        <f>+EM47</f>
        <v>12056414</v>
      </c>
      <c r="EN48" s="825">
        <f>+EN47</f>
        <v>9850.0114379084971</v>
      </c>
      <c r="EO48" s="845">
        <f>+EM48-EN48</f>
        <v>12046563.988562092</v>
      </c>
      <c r="EP48" s="846"/>
      <c r="EQ48" s="842">
        <f>+EQ47</f>
        <v>91286696</v>
      </c>
      <c r="ER48" s="825">
        <f>+ER47</f>
        <v>969548.24183006538</v>
      </c>
      <c r="ES48" s="845">
        <f>+EQ48-ER48</f>
        <v>90317147.758169934</v>
      </c>
      <c r="ET48" s="846"/>
      <c r="EU48" s="842"/>
      <c r="EV48" s="845"/>
      <c r="EW48" s="845"/>
      <c r="EX48" s="846"/>
      <c r="EY48" s="842"/>
      <c r="EZ48" s="845"/>
      <c r="FA48" s="845"/>
      <c r="FB48" s="846"/>
      <c r="FC48" s="842">
        <f>+FC47</f>
        <v>84131836</v>
      </c>
      <c r="FD48" s="825">
        <f>+FD47</f>
        <v>343675.80065359478</v>
      </c>
      <c r="FE48" s="845">
        <f>+FC48-FD48</f>
        <v>83788160.199346408</v>
      </c>
      <c r="FF48" s="846"/>
      <c r="FG48" s="842"/>
      <c r="FH48" s="845"/>
      <c r="FI48" s="845"/>
      <c r="FJ48" s="846"/>
      <c r="FK48" s="842">
        <f>+FK47</f>
        <v>205578</v>
      </c>
      <c r="FL48" s="825">
        <f>+FL47</f>
        <v>2183.4264705882356</v>
      </c>
      <c r="FM48" s="845">
        <f>+FK48-FL48</f>
        <v>203394.57352941178</v>
      </c>
      <c r="FN48" s="846"/>
      <c r="FO48" s="842"/>
      <c r="FP48" s="845"/>
      <c r="FQ48" s="845"/>
      <c r="FR48" s="846"/>
      <c r="FS48" s="842">
        <f>+FS47</f>
        <v>1472605</v>
      </c>
      <c r="FT48" s="825">
        <f>+FT47</f>
        <v>8421.7606209150326</v>
      </c>
      <c r="FU48" s="845">
        <f>+FS48-FT48</f>
        <v>1464183.2393790849</v>
      </c>
      <c r="FV48" s="846"/>
      <c r="FW48" s="842"/>
      <c r="FX48" s="845"/>
      <c r="FY48" s="845"/>
      <c r="FZ48" s="846"/>
      <c r="GA48" s="842">
        <f>+GA47</f>
        <v>6290347.1037581703</v>
      </c>
      <c r="GB48" s="844">
        <f>GB47</f>
        <v>125284.92156862745</v>
      </c>
      <c r="GC48" s="845">
        <f>+GA48-GB48</f>
        <v>6165062.1821895428</v>
      </c>
      <c r="GD48" s="846"/>
      <c r="GE48" s="842"/>
      <c r="GF48" s="845"/>
      <c r="GG48" s="845"/>
      <c r="GH48" s="846"/>
      <c r="GI48" s="842">
        <f>+GI47</f>
        <v>3173103.5294117648</v>
      </c>
      <c r="GJ48" s="844">
        <f>GJ47</f>
        <v>62678.588235294119</v>
      </c>
      <c r="GK48" s="845">
        <f>+GI48-GJ48</f>
        <v>3110424.9411764708</v>
      </c>
      <c r="GL48" s="846"/>
      <c r="GM48" s="842">
        <f>+GM47</f>
        <v>21852042.477941178</v>
      </c>
      <c r="GN48" s="844">
        <f>GN47</f>
        <v>429524.17647058825</v>
      </c>
      <c r="GO48" s="845">
        <f>+GM48-GN48</f>
        <v>21422518.301470589</v>
      </c>
      <c r="GP48" s="846"/>
      <c r="GQ48" s="845"/>
      <c r="GR48" s="845"/>
      <c r="GS48" s="845"/>
      <c r="GT48" s="845"/>
      <c r="GU48" s="842">
        <f>+GU47</f>
        <v>4828122.291666667</v>
      </c>
      <c r="GV48" s="844">
        <f>GV47</f>
        <v>94901.666666666672</v>
      </c>
      <c r="GW48" s="845">
        <f>+GU48-GV48</f>
        <v>4733220.625</v>
      </c>
      <c r="GX48" s="846"/>
      <c r="GY48" s="842">
        <f>+GY47</f>
        <v>20892882.374183007</v>
      </c>
      <c r="GZ48" s="844">
        <f>GZ47</f>
        <v>414062.07843137253</v>
      </c>
      <c r="HA48" s="845">
        <f>+GY48-GZ48</f>
        <v>20478820.295751635</v>
      </c>
      <c r="HB48" s="846"/>
      <c r="HC48" s="842">
        <f>+HC47</f>
        <v>3382649.6421568627</v>
      </c>
      <c r="HD48" s="844">
        <f>HD47</f>
        <v>67149.372549019608</v>
      </c>
      <c r="HE48" s="845">
        <f>+HC48-HD48</f>
        <v>3315500.2696078429</v>
      </c>
      <c r="HF48" s="846"/>
      <c r="HG48" s="842">
        <f>+HG47</f>
        <v>3336322.9746732027</v>
      </c>
      <c r="HH48" s="844">
        <f>HH47</f>
        <v>65794.372549019608</v>
      </c>
      <c r="HI48" s="845">
        <f>+HG48-HH48</f>
        <v>3270528.602124183</v>
      </c>
      <c r="HJ48" s="846"/>
      <c r="HK48" s="842">
        <f>+HK47</f>
        <v>770896.48039215687</v>
      </c>
      <c r="HL48" s="844">
        <f>HL47</f>
        <v>15277.882352941177</v>
      </c>
      <c r="HM48" s="845">
        <f>+HK48-HL48</f>
        <v>755618.59803921566</v>
      </c>
      <c r="HN48" s="846"/>
      <c r="HO48" s="842">
        <f>+HO47</f>
        <v>6211387</v>
      </c>
      <c r="HP48" s="825">
        <f>+HP47</f>
        <v>55821.288398692814</v>
      </c>
      <c r="HQ48" s="845">
        <f>+HO48-HP48</f>
        <v>6155565.7116013076</v>
      </c>
      <c r="HR48" s="846"/>
      <c r="HS48" s="842"/>
      <c r="HT48" s="845"/>
      <c r="HU48" s="845"/>
      <c r="HV48" s="846"/>
      <c r="HW48" s="842"/>
      <c r="HX48" s="845"/>
      <c r="HY48" s="845"/>
      <c r="HZ48" s="846"/>
      <c r="IA48" s="842"/>
      <c r="IB48" s="845"/>
      <c r="IC48" s="845"/>
      <c r="ID48" s="846"/>
      <c r="IE48" s="842"/>
      <c r="IF48" s="845"/>
      <c r="IG48" s="845"/>
      <c r="IH48" s="846"/>
      <c r="II48" s="842"/>
      <c r="IJ48" s="845"/>
      <c r="IK48" s="845"/>
      <c r="IL48" s="846"/>
      <c r="IM48" s="842"/>
      <c r="IN48" s="845"/>
      <c r="IO48" s="845"/>
      <c r="IP48" s="846"/>
      <c r="IQ48" s="842"/>
      <c r="IR48" s="845"/>
      <c r="IS48" s="845"/>
      <c r="IT48" s="846"/>
      <c r="IU48" s="842"/>
      <c r="IV48" s="845"/>
      <c r="IW48" s="845"/>
      <c r="IX48" s="846"/>
      <c r="IY48" s="842"/>
      <c r="IZ48" s="845"/>
      <c r="JA48" s="845"/>
      <c r="JB48" s="846"/>
      <c r="JC48" s="842"/>
      <c r="JD48" s="845"/>
      <c r="JE48" s="845"/>
      <c r="JF48" s="846"/>
      <c r="JG48" s="842"/>
      <c r="JH48" s="845"/>
      <c r="JI48" s="845"/>
      <c r="JJ48" s="846"/>
      <c r="JK48" s="842"/>
      <c r="JL48" s="845"/>
      <c r="JM48" s="845"/>
      <c r="JN48" s="846"/>
      <c r="JO48" s="842"/>
      <c r="JP48" s="845"/>
      <c r="JQ48" s="845"/>
      <c r="JR48" s="846"/>
      <c r="JS48" s="842"/>
      <c r="JT48" s="845"/>
      <c r="JU48" s="845"/>
      <c r="JV48" s="846"/>
      <c r="JW48" s="842"/>
      <c r="JX48" s="845"/>
      <c r="JY48" s="845"/>
      <c r="JZ48" s="846"/>
      <c r="KA48" s="842"/>
      <c r="KB48" s="845"/>
      <c r="KC48" s="845"/>
      <c r="KD48" s="846"/>
      <c r="KE48" s="842"/>
      <c r="KF48" s="845"/>
      <c r="KG48" s="845"/>
      <c r="KH48" s="846"/>
      <c r="KI48" s="842"/>
      <c r="KJ48" s="845"/>
      <c r="KK48" s="845"/>
      <c r="KL48" s="846"/>
      <c r="KM48" s="842"/>
      <c r="KN48" s="845"/>
      <c r="KO48" s="845"/>
      <c r="KP48" s="846"/>
      <c r="KQ48" s="842"/>
      <c r="KR48" s="845"/>
      <c r="KS48" s="845"/>
      <c r="KT48" s="846"/>
      <c r="KU48" s="842"/>
      <c r="KV48" s="845"/>
      <c r="KW48" s="845"/>
      <c r="KX48" s="846"/>
      <c r="KY48" s="842"/>
      <c r="KZ48" s="845"/>
      <c r="LA48" s="845"/>
      <c r="LB48" s="846"/>
      <c r="LC48" s="842"/>
      <c r="LD48" s="845"/>
      <c r="LE48" s="845"/>
      <c r="LF48" s="846"/>
      <c r="LG48" s="842"/>
      <c r="LH48" s="845"/>
      <c r="LI48" s="845"/>
      <c r="LJ48" s="846"/>
      <c r="LK48" s="842"/>
      <c r="LL48" s="845"/>
      <c r="LM48" s="845"/>
      <c r="LN48" s="846"/>
      <c r="LO48" s="842"/>
      <c r="LP48" s="845"/>
      <c r="LQ48" s="845"/>
      <c r="LR48" s="846"/>
      <c r="LS48" s="842"/>
      <c r="LT48" s="845"/>
      <c r="LU48" s="845"/>
      <c r="LV48" s="846"/>
      <c r="LW48" s="842"/>
      <c r="LX48" s="845"/>
      <c r="LY48" s="845"/>
      <c r="LZ48" s="846"/>
      <c r="MA48" s="842"/>
      <c r="MB48" s="845"/>
      <c r="MC48" s="845"/>
      <c r="MD48" s="846"/>
      <c r="ME48" s="842"/>
      <c r="MF48" s="845"/>
      <c r="MG48" s="845"/>
      <c r="MH48" s="846"/>
      <c r="MI48" s="842"/>
      <c r="MJ48" s="845"/>
      <c r="MK48" s="845"/>
      <c r="ML48" s="846"/>
      <c r="MM48" s="842"/>
      <c r="MN48" s="845"/>
      <c r="MO48" s="845"/>
      <c r="MP48" s="846"/>
      <c r="MQ48" s="842"/>
      <c r="MR48" s="845"/>
      <c r="MS48" s="845"/>
      <c r="MT48" s="846"/>
      <c r="MU48" s="842"/>
      <c r="MV48" s="845"/>
      <c r="MW48" s="845"/>
      <c r="MX48" s="846"/>
      <c r="MY48" s="842"/>
      <c r="MZ48" s="845"/>
      <c r="NA48" s="845"/>
      <c r="NB48" s="846"/>
      <c r="NC48" s="842"/>
      <c r="ND48" s="845"/>
      <c r="NE48" s="845"/>
      <c r="NF48" s="846"/>
      <c r="NG48" s="842"/>
      <c r="NH48" s="845"/>
      <c r="NI48" s="845"/>
      <c r="NJ48" s="846"/>
      <c r="NK48" s="842"/>
      <c r="NL48" s="845"/>
      <c r="NM48" s="845"/>
      <c r="NN48" s="846"/>
      <c r="NO48" s="842"/>
      <c r="NP48" s="845"/>
      <c r="NQ48" s="845"/>
      <c r="NR48" s="846"/>
      <c r="NS48" s="842"/>
      <c r="NT48" s="845"/>
      <c r="NU48" s="845"/>
      <c r="NV48" s="846"/>
      <c r="NW48" s="842"/>
      <c r="NX48" s="845"/>
      <c r="NY48" s="845"/>
      <c r="NZ48" s="846"/>
      <c r="OA48" s="842"/>
      <c r="OB48" s="845"/>
      <c r="OC48" s="845"/>
      <c r="OD48" s="846"/>
      <c r="OE48" s="842"/>
      <c r="OF48" s="845"/>
      <c r="OG48" s="845"/>
      <c r="OH48" s="846"/>
      <c r="OI48" s="842"/>
      <c r="OJ48" s="845"/>
      <c r="OK48" s="845"/>
      <c r="OL48" s="846"/>
      <c r="OM48" s="842"/>
      <c r="ON48" s="845"/>
      <c r="OO48" s="845"/>
      <c r="OP48" s="846"/>
      <c r="OQ48" s="842"/>
      <c r="OR48" s="845"/>
      <c r="OS48" s="845"/>
      <c r="OT48" s="846"/>
      <c r="OU48" s="842"/>
      <c r="OV48" s="845"/>
      <c r="OW48" s="845"/>
      <c r="OX48" s="846"/>
      <c r="OY48" s="842"/>
      <c r="OZ48" s="845"/>
      <c r="PA48" s="845"/>
      <c r="PB48" s="846"/>
      <c r="PC48" s="842"/>
      <c r="PD48" s="845"/>
      <c r="PE48" s="845"/>
      <c r="PF48" s="846"/>
      <c r="PG48" s="842"/>
      <c r="PH48" s="845"/>
      <c r="PI48" s="845"/>
      <c r="PJ48" s="846"/>
      <c r="PK48" s="842"/>
      <c r="PL48" s="845"/>
      <c r="PM48" s="845"/>
      <c r="PN48" s="846"/>
      <c r="PO48" s="842"/>
      <c r="PP48" s="845"/>
      <c r="PQ48" s="845"/>
      <c r="PR48" s="846"/>
      <c r="PS48" s="842"/>
      <c r="PT48" s="845"/>
      <c r="PU48" s="845"/>
      <c r="PV48" s="846"/>
      <c r="PW48" s="842"/>
      <c r="PX48" s="845"/>
      <c r="PY48" s="845"/>
      <c r="PZ48" s="846"/>
      <c r="QA48" s="842"/>
      <c r="QB48" s="845"/>
      <c r="QC48" s="845"/>
      <c r="QD48" s="846"/>
      <c r="QE48" s="842"/>
      <c r="QF48" s="845"/>
      <c r="QG48" s="845"/>
      <c r="QH48" s="846"/>
      <c r="QI48" s="842"/>
      <c r="QJ48" s="845"/>
      <c r="QK48" s="845"/>
      <c r="QL48" s="846"/>
      <c r="QM48" s="842"/>
      <c r="QN48" s="845"/>
      <c r="QO48" s="845"/>
      <c r="QP48" s="846"/>
      <c r="QQ48" s="842"/>
      <c r="QR48" s="845"/>
      <c r="QS48" s="845"/>
      <c r="QT48" s="846"/>
      <c r="QU48" s="842"/>
      <c r="QV48" s="845"/>
      <c r="QW48" s="845"/>
      <c r="QX48" s="846"/>
      <c r="QY48" s="842"/>
      <c r="QZ48" s="845"/>
      <c r="RA48" s="845"/>
      <c r="RB48" s="846"/>
      <c r="RC48" s="842"/>
      <c r="RD48" s="845"/>
      <c r="RE48" s="845"/>
      <c r="RF48" s="846"/>
      <c r="RG48" s="845"/>
      <c r="RH48" s="845"/>
      <c r="RI48" s="845"/>
      <c r="RJ48" s="845"/>
      <c r="RK48" s="842"/>
      <c r="RL48" s="845"/>
      <c r="RM48" s="845"/>
      <c r="RN48" s="846"/>
      <c r="RO48" s="842"/>
      <c r="RP48" s="845"/>
      <c r="RQ48" s="845"/>
      <c r="RR48" s="846"/>
      <c r="RS48" s="842"/>
      <c r="RT48" s="845"/>
      <c r="RU48" s="845"/>
      <c r="RV48" s="846"/>
      <c r="RW48" s="842"/>
      <c r="RX48" s="845"/>
      <c r="RY48" s="845"/>
      <c r="RZ48" s="846"/>
      <c r="SA48" s="842"/>
      <c r="SB48" s="845"/>
      <c r="SC48" s="845"/>
      <c r="SD48" s="846"/>
      <c r="SE48" s="842"/>
      <c r="SF48" s="845"/>
      <c r="SG48" s="845"/>
      <c r="SH48" s="846"/>
      <c r="SI48" s="842"/>
      <c r="SJ48" s="845"/>
      <c r="SK48" s="845"/>
      <c r="SL48" s="846"/>
      <c r="SM48" s="842"/>
      <c r="SN48" s="845"/>
      <c r="SO48" s="845"/>
      <c r="SP48" s="846"/>
      <c r="SQ48" s="842"/>
      <c r="SR48" s="845"/>
      <c r="SS48" s="845"/>
      <c r="ST48" s="846"/>
      <c r="SU48" s="842"/>
      <c r="SV48" s="845"/>
      <c r="SW48" s="845"/>
      <c r="SX48" s="846"/>
      <c r="SY48" s="842"/>
      <c r="SZ48" s="845"/>
      <c r="TA48" s="845"/>
      <c r="TB48" s="846"/>
      <c r="TC48" s="842"/>
      <c r="TD48" s="845"/>
      <c r="TE48" s="845"/>
      <c r="TF48" s="846"/>
      <c r="TG48" s="842"/>
      <c r="TH48" s="845"/>
      <c r="TI48" s="845"/>
      <c r="TJ48" s="846"/>
      <c r="TK48" s="842"/>
      <c r="TL48" s="845"/>
      <c r="TM48" s="845"/>
      <c r="TN48" s="846"/>
      <c r="TO48" s="842"/>
      <c r="TP48" s="845"/>
      <c r="TQ48" s="845"/>
      <c r="TR48" s="846"/>
      <c r="TS48" s="842"/>
      <c r="TT48" s="845"/>
      <c r="TU48" s="845"/>
      <c r="TV48" s="846"/>
      <c r="TW48" s="842"/>
      <c r="TX48" s="845"/>
      <c r="TY48" s="845"/>
      <c r="TZ48" s="846"/>
      <c r="UA48" s="845"/>
      <c r="UB48" s="845"/>
      <c r="UC48" s="845"/>
      <c r="UD48" s="845"/>
      <c r="UE48" s="842"/>
      <c r="UF48" s="845"/>
      <c r="UG48" s="845"/>
      <c r="UH48" s="846"/>
      <c r="UI48" s="842"/>
      <c r="UJ48" s="845"/>
      <c r="UK48" s="845"/>
      <c r="UL48" s="846"/>
      <c r="UM48" s="842"/>
      <c r="UN48" s="845"/>
      <c r="UO48" s="845"/>
      <c r="UP48" s="846"/>
      <c r="UQ48" s="842"/>
      <c r="UR48" s="845"/>
      <c r="US48" s="845"/>
      <c r="UT48" s="846"/>
      <c r="UU48" s="842"/>
      <c r="UV48" s="845"/>
      <c r="UW48" s="845"/>
      <c r="UX48" s="846"/>
      <c r="UY48" s="842"/>
      <c r="UZ48" s="845"/>
      <c r="VA48" s="845"/>
      <c r="VB48" s="846"/>
      <c r="VC48" s="842"/>
      <c r="VD48" s="845"/>
      <c r="VE48" s="845"/>
      <c r="VF48" s="846"/>
      <c r="VG48" s="842"/>
      <c r="VH48" s="845"/>
      <c r="VI48" s="845"/>
      <c r="VJ48" s="846"/>
      <c r="VK48" s="778"/>
      <c r="VL48" s="842"/>
      <c r="VM48" s="846"/>
    </row>
    <row r="49" spans="1:585">
      <c r="A49" s="1144">
        <v>30</v>
      </c>
      <c r="B49" s="805" t="str">
        <f t="shared" si="1"/>
        <v>W / O incentive</v>
      </c>
      <c r="C49" s="1003">
        <f t="shared" si="2"/>
        <v>2011</v>
      </c>
      <c r="D49" s="835">
        <v>30</v>
      </c>
      <c r="E49" s="842" t="str">
        <f t="shared" si="3"/>
        <v>W / O incentive</v>
      </c>
      <c r="F49" s="776">
        <f t="shared" si="4"/>
        <v>2011</v>
      </c>
      <c r="G49" s="842">
        <f>+I48</f>
        <v>977335.35212418286</v>
      </c>
      <c r="H49" s="844">
        <f>+G$34/51</f>
        <v>20378.843137254902</v>
      </c>
      <c r="I49" s="845">
        <f t="shared" si="5"/>
        <v>956956.50898692792</v>
      </c>
      <c r="J49" s="846"/>
      <c r="K49" s="842"/>
      <c r="L49" s="844" t="s">
        <v>1466</v>
      </c>
      <c r="M49" s="845"/>
      <c r="N49" s="846"/>
      <c r="O49" s="842">
        <f>+Q48</f>
        <v>989094.75081699342</v>
      </c>
      <c r="P49" s="844">
        <f>+O$34/51</f>
        <v>21175.980392156864</v>
      </c>
      <c r="Q49" s="845">
        <f t="shared" si="0"/>
        <v>967918.77042483655</v>
      </c>
      <c r="R49" s="846"/>
      <c r="S49" s="842"/>
      <c r="T49" s="844"/>
      <c r="U49" s="845"/>
      <c r="V49" s="846"/>
      <c r="W49" s="842">
        <f>+Y48</f>
        <v>7120380.1323529407</v>
      </c>
      <c r="X49" s="844">
        <f>+W$34/51</f>
        <v>149509.29411764705</v>
      </c>
      <c r="Y49" s="845">
        <f t="shared" si="6"/>
        <v>6970870.8382352935</v>
      </c>
      <c r="Z49" s="846"/>
      <c r="AA49" s="842"/>
      <c r="AB49" s="844"/>
      <c r="AC49" s="845"/>
      <c r="AD49" s="846"/>
      <c r="AE49" s="842">
        <f>+AG48</f>
        <v>6392947.7598039219</v>
      </c>
      <c r="AF49" s="844">
        <f>+AE$34/51</f>
        <v>133534.15686274509</v>
      </c>
      <c r="AG49" s="845">
        <f t="shared" si="7"/>
        <v>6259413.6029411769</v>
      </c>
      <c r="AH49" s="846"/>
      <c r="AI49" s="842"/>
      <c r="AJ49" s="844"/>
      <c r="AK49" s="845"/>
      <c r="AL49" s="1176"/>
      <c r="AM49" s="842">
        <f>+AO48</f>
        <v>2170083.0220588236</v>
      </c>
      <c r="AN49" s="844">
        <f>+AM$34/51</f>
        <v>44025.352941176468</v>
      </c>
      <c r="AO49" s="845">
        <f t="shared" ref="AO49:AO62" si="8">+AM49-AN49</f>
        <v>2126057.6691176472</v>
      </c>
      <c r="AP49" s="846"/>
      <c r="AQ49" s="842"/>
      <c r="AR49" s="844"/>
      <c r="AS49" s="845"/>
      <c r="AT49" s="846"/>
      <c r="AU49" s="842">
        <f>+AW48</f>
        <v>21189811.960784316</v>
      </c>
      <c r="AV49" s="844">
        <f>+AU$34/51</f>
        <v>428437.64705882355</v>
      </c>
      <c r="AW49" s="845">
        <f t="shared" ref="AW49:AW62" si="9">+AU49-AV49</f>
        <v>20761374.313725494</v>
      </c>
      <c r="AX49" s="846"/>
      <c r="AY49" s="842">
        <f>+BA48</f>
        <v>44168269.273692809</v>
      </c>
      <c r="AZ49" s="844">
        <f>+AY$34/51</f>
        <v>884102.13725490193</v>
      </c>
      <c r="BA49" s="845">
        <f t="shared" ref="BA49:BA62" si="10">+AY49-AZ49</f>
        <v>43284167.136437908</v>
      </c>
      <c r="BB49" s="846"/>
      <c r="BC49" s="842">
        <f>+BE48</f>
        <v>13458948.529411765</v>
      </c>
      <c r="BD49" s="844">
        <f>+BC$34/51</f>
        <v>266294.1176470588</v>
      </c>
      <c r="BE49" s="845">
        <f t="shared" ref="BE49:BE62" si="11">+BC49-BD49</f>
        <v>13192654.411764706</v>
      </c>
      <c r="BF49" s="846"/>
      <c r="BG49" s="842">
        <f>+BI48</f>
        <v>11068389.194444444</v>
      </c>
      <c r="BH49" s="844">
        <f>+BG$34/51</f>
        <v>220083.96078431373</v>
      </c>
      <c r="BI49" s="845">
        <f t="shared" ref="BI49:BI62" si="12">+BG49-BH49</f>
        <v>10848305.23366013</v>
      </c>
      <c r="BJ49" s="846"/>
      <c r="BK49" s="842">
        <f>+BM48</f>
        <v>14499903.553104576</v>
      </c>
      <c r="BL49" s="844">
        <f>+BK$34/51</f>
        <v>287363.90196078434</v>
      </c>
      <c r="BM49" s="845">
        <f t="shared" ref="BM49:BM62" si="13">+BK49-BL49</f>
        <v>14212539.651143791</v>
      </c>
      <c r="BN49" s="846"/>
      <c r="BO49" s="842">
        <f>+BQ48</f>
        <v>16804145.098039217</v>
      </c>
      <c r="BP49" s="844">
        <f>+BO$34/51</f>
        <v>331388.23529411765</v>
      </c>
      <c r="BQ49" s="845">
        <f t="shared" ref="BQ49:BQ62" si="14">+BO49-BP49</f>
        <v>16472756.862745099</v>
      </c>
      <c r="BR49" s="846"/>
      <c r="BS49" s="842">
        <f>+BU48</f>
        <v>11353486.69117647</v>
      </c>
      <c r="BT49" s="844">
        <f>+BS$34/51</f>
        <v>222799.41176470587</v>
      </c>
      <c r="BU49" s="845">
        <f t="shared" ref="BU49:BU62" si="15">+BS49-BT49</f>
        <v>11130687.279411765</v>
      </c>
      <c r="BV49" s="846"/>
      <c r="BW49" s="842">
        <f>+BW$34</f>
        <v>95094562</v>
      </c>
      <c r="BX49" s="825">
        <f>+BW$34/51/12*(12.5-BW$36)</f>
        <v>1320757.8055555555</v>
      </c>
      <c r="BY49" s="845">
        <f>+BW49-BX49</f>
        <v>93773804.194444448</v>
      </c>
      <c r="BZ49" s="846"/>
      <c r="CA49" s="842">
        <f>+CA$34</f>
        <v>13617010</v>
      </c>
      <c r="CB49" s="825">
        <f>+CA$34/51/12*(12.5-CA$36)</f>
        <v>166875.12254901961</v>
      </c>
      <c r="CC49" s="845">
        <f>+CA49-CB49</f>
        <v>13450134.87745098</v>
      </c>
      <c r="CD49" s="846"/>
      <c r="CE49" s="842"/>
      <c r="CF49" s="845"/>
      <c r="CG49" s="845"/>
      <c r="CH49" s="846"/>
      <c r="CI49" s="842">
        <f>+CI$34</f>
        <v>3123926</v>
      </c>
      <c r="CJ49" s="825">
        <f>+CI$34/51/12*(12.5-CI$36)</f>
        <v>38283.406862745091</v>
      </c>
      <c r="CK49" s="845">
        <f>+CI49-CJ49</f>
        <v>3085642.5931372549</v>
      </c>
      <c r="CL49" s="846"/>
      <c r="CM49" s="842">
        <f>+CO48</f>
        <v>2385118.5866013071</v>
      </c>
      <c r="CN49" s="844">
        <f>+CM$34/51</f>
        <v>47742.156862745098</v>
      </c>
      <c r="CO49" s="845">
        <f t="shared" ref="CO49:CO62" si="16">+CM49-CN49</f>
        <v>2337376.4297385621</v>
      </c>
      <c r="CP49" s="846"/>
      <c r="CQ49" s="842">
        <f>+CQ$34</f>
        <v>38926257</v>
      </c>
      <c r="CR49" s="825">
        <f>+CQ$34/51/12*(12.5-CQ$36)</f>
        <v>413432.46813725494</v>
      </c>
      <c r="CS49" s="845">
        <f>+CQ49-CR49</f>
        <v>38512824.531862743</v>
      </c>
      <c r="CT49" s="846"/>
      <c r="CU49" s="842">
        <f>+CU$34</f>
        <v>163415144</v>
      </c>
      <c r="CV49" s="825">
        <f>+CU$34/51/12*(12.5-CU$36)</f>
        <v>2002636.5686274508</v>
      </c>
      <c r="CW49" s="845">
        <f>+CU49-CV49</f>
        <v>161412507.43137255</v>
      </c>
      <c r="CX49" s="846"/>
      <c r="CY49" s="842"/>
      <c r="CZ49" s="845"/>
      <c r="DA49" s="845"/>
      <c r="DB49" s="846"/>
      <c r="DC49" s="842">
        <f>+DE48</f>
        <v>12525205.584150327</v>
      </c>
      <c r="DD49" s="844">
        <f>+DC$34/51</f>
        <v>250713.03921568627</v>
      </c>
      <c r="DE49" s="845">
        <f t="shared" ref="DE49:DE62" si="17">+DC49-DD49</f>
        <v>12274492.544934642</v>
      </c>
      <c r="DF49" s="846"/>
      <c r="DG49" s="842">
        <f>+DI48</f>
        <v>14212445.924019609</v>
      </c>
      <c r="DH49" s="844">
        <f>+DG$34/51</f>
        <v>282132.92156862747</v>
      </c>
      <c r="DI49" s="845">
        <f t="shared" ref="DI49:DI62" si="18">+DG49-DH49</f>
        <v>13930313.00245098</v>
      </c>
      <c r="DJ49" s="846"/>
      <c r="DK49" s="842">
        <f>+DM48</f>
        <v>9768612.2336601317</v>
      </c>
      <c r="DL49" s="844">
        <f>+DK$34/51</f>
        <v>197179.72549019608</v>
      </c>
      <c r="DM49" s="845">
        <f t="shared" ref="DM49:DM62" si="19">+DK49-DL49</f>
        <v>9571432.508169936</v>
      </c>
      <c r="DN49" s="846"/>
      <c r="DO49" s="842">
        <f>+DQ48</f>
        <v>2798775.5457516341</v>
      </c>
      <c r="DP49" s="844">
        <f>+DO$34/51</f>
        <v>56022.196078431371</v>
      </c>
      <c r="DQ49" s="845">
        <f t="shared" ref="DQ49:DQ62" si="20">+DO49-DP49</f>
        <v>2742753.3496732027</v>
      </c>
      <c r="DR49" s="846"/>
      <c r="DS49" s="842">
        <f>+DU48</f>
        <v>11097480.700980393</v>
      </c>
      <c r="DT49" s="844">
        <f>+DS$34/51</f>
        <v>225520.35294117648</v>
      </c>
      <c r="DU49" s="845">
        <f t="shared" ref="DU49:DU62" si="21">+DS49-DT49</f>
        <v>10871960.348039217</v>
      </c>
      <c r="DV49" s="846"/>
      <c r="DW49" s="842">
        <f>+DY48</f>
        <v>16184122.58006536</v>
      </c>
      <c r="DX49" s="844">
        <f>+DW$34/51</f>
        <v>320742.31372549018</v>
      </c>
      <c r="DY49" s="845">
        <f t="shared" ref="DY49:DY62" si="22">+DW49-DX49</f>
        <v>15863380.26633987</v>
      </c>
      <c r="DZ49" s="846"/>
      <c r="EA49" s="842">
        <f>+EC48</f>
        <v>18205803.544117648</v>
      </c>
      <c r="EB49" s="844">
        <f>+EA$34/51</f>
        <v>361405.5294117647</v>
      </c>
      <c r="EC49" s="845">
        <f t="shared" ref="EC49:EC62" si="23">+EA49-EB49</f>
        <v>17844398.014705885</v>
      </c>
      <c r="ED49" s="846"/>
      <c r="EE49" s="842">
        <f>+EE$34</f>
        <v>9761643</v>
      </c>
      <c r="EF49" s="825">
        <f>+EE$34/51/12*(12.5-EE$36)</f>
        <v>7975.1985294117649</v>
      </c>
      <c r="EG49" s="845">
        <f>+EE49-EF49</f>
        <v>9753667.8014705889</v>
      </c>
      <c r="EH49" s="846"/>
      <c r="EI49" s="842">
        <f>+EI$34</f>
        <v>18897652</v>
      </c>
      <c r="EJ49" s="825">
        <f>+EI$34/51/12*(12.5-EI$36)</f>
        <v>138953.32352941178</v>
      </c>
      <c r="EK49" s="845">
        <f>+EI49-EJ49</f>
        <v>18758698.676470589</v>
      </c>
      <c r="EL49" s="846"/>
      <c r="EM49" s="842">
        <f>+EO48</f>
        <v>12046563.988562092</v>
      </c>
      <c r="EN49" s="844">
        <f>+EM$34/51</f>
        <v>236400.27450980392</v>
      </c>
      <c r="EO49" s="845">
        <f t="shared" ref="EO49:EO62" si="24">+EM49-EN49</f>
        <v>11810163.714052288</v>
      </c>
      <c r="EP49" s="846"/>
      <c r="EQ49" s="842">
        <f>+ES48</f>
        <v>90317147.758169934</v>
      </c>
      <c r="ER49" s="844">
        <f>+EQ$34/51</f>
        <v>1789935.2156862745</v>
      </c>
      <c r="ES49" s="845">
        <f t="shared" ref="ES49:ES62" si="25">+EQ49-ER49</f>
        <v>88527212.542483658</v>
      </c>
      <c r="ET49" s="846"/>
      <c r="EU49" s="842">
        <f>+EU$34</f>
        <v>32204664</v>
      </c>
      <c r="EV49" s="825">
        <f>+EU$34/51/12*(12.5-EU$36)</f>
        <v>342043</v>
      </c>
      <c r="EW49" s="845">
        <f>+EU49-EV49</f>
        <v>31862621</v>
      </c>
      <c r="EX49" s="846"/>
      <c r="EY49" s="842"/>
      <c r="EZ49" s="845"/>
      <c r="FA49" s="845"/>
      <c r="FB49" s="846"/>
      <c r="FC49" s="842">
        <f>+FE48</f>
        <v>83788160.199346408</v>
      </c>
      <c r="FD49" s="844">
        <f>+FC$34/51</f>
        <v>1649643.8431372549</v>
      </c>
      <c r="FE49" s="845">
        <f t="shared" ref="FE49:FE62" si="26">+FC49-FD49</f>
        <v>82138516.356209159</v>
      </c>
      <c r="FF49" s="846"/>
      <c r="FG49" s="842">
        <f>+FG$34</f>
        <v>1301988</v>
      </c>
      <c r="FH49" s="825">
        <f>+FG$34/51/12*(12.5-FG$36)</f>
        <v>22338.029411764706</v>
      </c>
      <c r="FI49" s="845">
        <f>+FG49-FH49</f>
        <v>1279649.9705882352</v>
      </c>
      <c r="FJ49" s="846"/>
      <c r="FK49" s="842">
        <f>+FM48</f>
        <v>203394.57352941178</v>
      </c>
      <c r="FL49" s="844">
        <f>+FK$34/51</f>
        <v>4030.9411764705883</v>
      </c>
      <c r="FM49" s="845">
        <f t="shared" ref="FM49:FM62" si="27">+FK49-FL49</f>
        <v>199363.63235294117</v>
      </c>
      <c r="FN49" s="846"/>
      <c r="FO49" s="842">
        <f>+FO$34</f>
        <v>23483583</v>
      </c>
      <c r="FP49" s="825">
        <f>+FO$34/51/12*(12.5-FO$36)</f>
        <v>249417.13970588235</v>
      </c>
      <c r="FQ49" s="845">
        <f>+FO49-FP49</f>
        <v>23234165.860294119</v>
      </c>
      <c r="FR49" s="846"/>
      <c r="FS49" s="842">
        <f>+FU48</f>
        <v>1464183.2393790849</v>
      </c>
      <c r="FT49" s="844">
        <f>+FS$34/51</f>
        <v>28874.607843137255</v>
      </c>
      <c r="FU49" s="845">
        <f t="shared" ref="FU49:FU62" si="28">+FS49-FT49</f>
        <v>1435308.6315359476</v>
      </c>
      <c r="FV49" s="846"/>
      <c r="FW49" s="842"/>
      <c r="FX49" s="845"/>
      <c r="FY49" s="845"/>
      <c r="FZ49" s="846"/>
      <c r="GA49" s="842">
        <f>+GC48</f>
        <v>6165062.1821895428</v>
      </c>
      <c r="GB49" s="844">
        <f>+GA$34/51</f>
        <v>125284.92156862745</v>
      </c>
      <c r="GC49" s="845">
        <f t="shared" ref="GC49:GC62" si="29">+GA49-GB49</f>
        <v>6039777.2606209153</v>
      </c>
      <c r="GD49" s="846"/>
      <c r="GE49" s="842">
        <f>+GE$34</f>
        <v>5249379</v>
      </c>
      <c r="GF49" s="825">
        <f>+GE$34/51/12*(12.5-GE$36)</f>
        <v>55753.208333333328</v>
      </c>
      <c r="GG49" s="845">
        <f>+GE49-GF49</f>
        <v>5193625.791666667</v>
      </c>
      <c r="GH49" s="846"/>
      <c r="GI49" s="842">
        <f>+GK48</f>
        <v>3110424.9411764708</v>
      </c>
      <c r="GJ49" s="844">
        <f>+GI$34/51</f>
        <v>62678.588235294119</v>
      </c>
      <c r="GK49" s="845">
        <f t="shared" ref="GK49:GK62" si="30">+GI49-GJ49</f>
        <v>3047746.3529411769</v>
      </c>
      <c r="GL49" s="846"/>
      <c r="GM49" s="842">
        <f>+GO48</f>
        <v>21422518.301470589</v>
      </c>
      <c r="GN49" s="844">
        <f>+GM$34/51</f>
        <v>429524.17647058825</v>
      </c>
      <c r="GO49" s="845">
        <f t="shared" ref="GO49:GO62" si="31">+GM49-GN49</f>
        <v>20992994.125</v>
      </c>
      <c r="GP49" s="846"/>
      <c r="GQ49" s="845"/>
      <c r="GR49" s="845"/>
      <c r="GS49" s="845"/>
      <c r="GT49" s="845"/>
      <c r="GU49" s="842">
        <f>+GW48</f>
        <v>4733220.625</v>
      </c>
      <c r="GV49" s="844">
        <f>+GU$34/51</f>
        <v>94901.666666666672</v>
      </c>
      <c r="GW49" s="845">
        <f t="shared" ref="GW49:GW62" si="32">+GU49-GV49</f>
        <v>4638318.958333333</v>
      </c>
      <c r="GX49" s="846"/>
      <c r="GY49" s="842">
        <f>+HA48</f>
        <v>20478820.295751635</v>
      </c>
      <c r="GZ49" s="844">
        <f>+GY$34/51</f>
        <v>414062.07843137253</v>
      </c>
      <c r="HA49" s="845">
        <f t="shared" ref="HA49:HA62" si="33">+GY49-GZ49</f>
        <v>20064758.217320263</v>
      </c>
      <c r="HB49" s="846"/>
      <c r="HC49" s="842">
        <f>+HE48</f>
        <v>3315500.2696078429</v>
      </c>
      <c r="HD49" s="844">
        <f>+HC$34/51</f>
        <v>67149.372549019608</v>
      </c>
      <c r="HE49" s="845">
        <f t="shared" ref="HE49:HE62" si="34">+HC49-HD49</f>
        <v>3248350.8970588231</v>
      </c>
      <c r="HF49" s="846"/>
      <c r="HG49" s="842">
        <f>+HI48</f>
        <v>3270528.602124183</v>
      </c>
      <c r="HH49" s="844">
        <f>+HG$34/51</f>
        <v>65794.372549019608</v>
      </c>
      <c r="HI49" s="845">
        <f t="shared" ref="HI49:HI62" si="35">+HG49-HH49</f>
        <v>3204734.2295751632</v>
      </c>
      <c r="HJ49" s="846"/>
      <c r="HK49" s="842">
        <f>+HM48</f>
        <v>755618.59803921566</v>
      </c>
      <c r="HL49" s="844">
        <f>+HK$34/51</f>
        <v>15277.882352941177</v>
      </c>
      <c r="HM49" s="845">
        <f t="shared" ref="HM49:HM62" si="36">+HK49-HL49</f>
        <v>740340.71568627446</v>
      </c>
      <c r="HN49" s="846"/>
      <c r="HO49" s="842">
        <f>+HQ48</f>
        <v>6155565.7116013076</v>
      </c>
      <c r="HP49" s="844">
        <f>+HO$34/51</f>
        <v>121791.90196078431</v>
      </c>
      <c r="HQ49" s="845">
        <f t="shared" ref="HQ49:HQ62" si="37">+HO49-HP49</f>
        <v>6033773.809640523</v>
      </c>
      <c r="HR49" s="846"/>
      <c r="HS49" s="842">
        <f>+HS$34</f>
        <v>23947642</v>
      </c>
      <c r="HT49" s="825">
        <f>+HS$34/51/12*(12.5-HS$36)</f>
        <v>19565.06699346405</v>
      </c>
      <c r="HU49" s="845">
        <f>+HS49-HT49</f>
        <v>23928076.933006536</v>
      </c>
      <c r="HV49" s="846"/>
      <c r="HW49" s="842"/>
      <c r="HX49" s="845"/>
      <c r="HY49" s="845"/>
      <c r="HZ49" s="846"/>
      <c r="IA49" s="842"/>
      <c r="IB49" s="845"/>
      <c r="IC49" s="845"/>
      <c r="ID49" s="846"/>
      <c r="IE49" s="842"/>
      <c r="IF49" s="845"/>
      <c r="IG49" s="845"/>
      <c r="IH49" s="846"/>
      <c r="II49" s="842"/>
      <c r="IJ49" s="845"/>
      <c r="IK49" s="845"/>
      <c r="IL49" s="846"/>
      <c r="IM49" s="842"/>
      <c r="IN49" s="845"/>
      <c r="IO49" s="845"/>
      <c r="IP49" s="846"/>
      <c r="IQ49" s="842">
        <f>+IQ$34</f>
        <v>108763</v>
      </c>
      <c r="IR49" s="825">
        <f>+IQ$34/51/12*(12.5-IQ$36)</f>
        <v>88.858660130718945</v>
      </c>
      <c r="IS49" s="845">
        <f>+IQ49-IR49</f>
        <v>108674.14133986928</v>
      </c>
      <c r="IT49" s="846"/>
      <c r="IU49" s="842">
        <f>+IU$34</f>
        <v>75695</v>
      </c>
      <c r="IV49" s="825">
        <f>+IU$34/51/12*(12.5-IU$36)</f>
        <v>309.21160130718954</v>
      </c>
      <c r="IW49" s="845">
        <f>+IU49-IV49</f>
        <v>75385.788398692806</v>
      </c>
      <c r="IX49" s="846"/>
      <c r="IY49" s="842"/>
      <c r="IZ49" s="845"/>
      <c r="JA49" s="845"/>
      <c r="JB49" s="846"/>
      <c r="JC49" s="842"/>
      <c r="JD49" s="845"/>
      <c r="JE49" s="845"/>
      <c r="JF49" s="846"/>
      <c r="JG49" s="842"/>
      <c r="JH49" s="845"/>
      <c r="JI49" s="845"/>
      <c r="JJ49" s="846"/>
      <c r="JK49" s="842"/>
      <c r="JL49" s="845"/>
      <c r="JM49" s="845"/>
      <c r="JN49" s="846"/>
      <c r="JO49" s="842"/>
      <c r="JP49" s="845"/>
      <c r="JQ49" s="845"/>
      <c r="JR49" s="846"/>
      <c r="JS49" s="842"/>
      <c r="JT49" s="845"/>
      <c r="JU49" s="845"/>
      <c r="JV49" s="846"/>
      <c r="JW49" s="842"/>
      <c r="JX49" s="845"/>
      <c r="JY49" s="845"/>
      <c r="JZ49" s="846"/>
      <c r="KA49" s="842"/>
      <c r="KB49" s="845"/>
      <c r="KC49" s="845"/>
      <c r="KD49" s="846"/>
      <c r="KE49" s="842"/>
      <c r="KF49" s="845"/>
      <c r="KG49" s="845"/>
      <c r="KH49" s="846"/>
      <c r="KI49" s="842"/>
      <c r="KJ49" s="845"/>
      <c r="KK49" s="845"/>
      <c r="KL49" s="846"/>
      <c r="KM49" s="842"/>
      <c r="KN49" s="845"/>
      <c r="KO49" s="845"/>
      <c r="KP49" s="846"/>
      <c r="KQ49" s="842"/>
      <c r="KR49" s="845"/>
      <c r="KS49" s="845"/>
      <c r="KT49" s="846"/>
      <c r="KU49" s="842"/>
      <c r="KV49" s="845"/>
      <c r="KW49" s="845"/>
      <c r="KX49" s="846"/>
      <c r="KY49" s="842"/>
      <c r="KZ49" s="845"/>
      <c r="LA49" s="845"/>
      <c r="LB49" s="846"/>
      <c r="LC49" s="842"/>
      <c r="LD49" s="845"/>
      <c r="LE49" s="845"/>
      <c r="LF49" s="846"/>
      <c r="LG49" s="842"/>
      <c r="LH49" s="845"/>
      <c r="LI49" s="845"/>
      <c r="LJ49" s="846"/>
      <c r="LK49" s="842"/>
      <c r="LL49" s="845"/>
      <c r="LM49" s="845"/>
      <c r="LN49" s="846"/>
      <c r="LO49" s="842"/>
      <c r="LP49" s="845"/>
      <c r="LQ49" s="845"/>
      <c r="LR49" s="846"/>
      <c r="LS49" s="842"/>
      <c r="LT49" s="845"/>
      <c r="LU49" s="845"/>
      <c r="LV49" s="846"/>
      <c r="LW49" s="842"/>
      <c r="LX49" s="845"/>
      <c r="LY49" s="845"/>
      <c r="LZ49" s="846"/>
      <c r="MA49" s="842"/>
      <c r="MB49" s="845"/>
      <c r="MC49" s="845"/>
      <c r="MD49" s="846"/>
      <c r="ME49" s="842"/>
      <c r="MF49" s="845"/>
      <c r="MG49" s="845"/>
      <c r="MH49" s="846"/>
      <c r="MI49" s="842"/>
      <c r="MJ49" s="845"/>
      <c r="MK49" s="845"/>
      <c r="ML49" s="846"/>
      <c r="MM49" s="842"/>
      <c r="MN49" s="845"/>
      <c r="MO49" s="845"/>
      <c r="MP49" s="846"/>
      <c r="MQ49" s="842"/>
      <c r="MR49" s="845"/>
      <c r="MS49" s="845"/>
      <c r="MT49" s="846"/>
      <c r="MU49" s="842"/>
      <c r="MV49" s="845"/>
      <c r="MW49" s="845"/>
      <c r="MX49" s="846"/>
      <c r="MY49" s="842"/>
      <c r="MZ49" s="845"/>
      <c r="NA49" s="845"/>
      <c r="NB49" s="846"/>
      <c r="NC49" s="842"/>
      <c r="ND49" s="845"/>
      <c r="NE49" s="845"/>
      <c r="NF49" s="846"/>
      <c r="NG49" s="842"/>
      <c r="NH49" s="845"/>
      <c r="NI49" s="845"/>
      <c r="NJ49" s="846"/>
      <c r="NK49" s="842"/>
      <c r="NL49" s="845"/>
      <c r="NM49" s="845"/>
      <c r="NN49" s="846"/>
      <c r="NO49" s="842"/>
      <c r="NP49" s="845"/>
      <c r="NQ49" s="845"/>
      <c r="NR49" s="846"/>
      <c r="NS49" s="842"/>
      <c r="NT49" s="845"/>
      <c r="NU49" s="845"/>
      <c r="NV49" s="846"/>
      <c r="NW49" s="842"/>
      <c r="NX49" s="845"/>
      <c r="NY49" s="845"/>
      <c r="NZ49" s="846"/>
      <c r="OA49" s="842"/>
      <c r="OB49" s="845"/>
      <c r="OC49" s="845"/>
      <c r="OD49" s="846"/>
      <c r="OE49" s="842"/>
      <c r="OF49" s="845"/>
      <c r="OG49" s="845"/>
      <c r="OH49" s="846"/>
      <c r="OI49" s="842"/>
      <c r="OJ49" s="845"/>
      <c r="OK49" s="845"/>
      <c r="OL49" s="846"/>
      <c r="OM49" s="842"/>
      <c r="ON49" s="845"/>
      <c r="OO49" s="845"/>
      <c r="OP49" s="846"/>
      <c r="OQ49" s="842"/>
      <c r="OR49" s="845"/>
      <c r="OS49" s="845"/>
      <c r="OT49" s="846"/>
      <c r="OU49" s="842"/>
      <c r="OV49" s="845"/>
      <c r="OW49" s="845"/>
      <c r="OX49" s="846"/>
      <c r="OY49" s="842"/>
      <c r="OZ49" s="845"/>
      <c r="PA49" s="845"/>
      <c r="PB49" s="846"/>
      <c r="PC49" s="842"/>
      <c r="PD49" s="845"/>
      <c r="PE49" s="845"/>
      <c r="PF49" s="846"/>
      <c r="PG49" s="842"/>
      <c r="PH49" s="845"/>
      <c r="PI49" s="845"/>
      <c r="PJ49" s="846"/>
      <c r="PK49" s="842"/>
      <c r="PL49" s="845"/>
      <c r="PM49" s="845"/>
      <c r="PN49" s="846"/>
      <c r="PO49" s="842"/>
      <c r="PP49" s="845"/>
      <c r="PQ49" s="845"/>
      <c r="PR49" s="846"/>
      <c r="PS49" s="842"/>
      <c r="PT49" s="845"/>
      <c r="PU49" s="845"/>
      <c r="PV49" s="846"/>
      <c r="PW49" s="842"/>
      <c r="PX49" s="845"/>
      <c r="PY49" s="845"/>
      <c r="PZ49" s="846"/>
      <c r="QA49" s="842"/>
      <c r="QB49" s="845"/>
      <c r="QC49" s="845"/>
      <c r="QD49" s="846"/>
      <c r="QE49" s="842"/>
      <c r="QF49" s="845"/>
      <c r="QG49" s="845"/>
      <c r="QH49" s="846"/>
      <c r="QI49" s="842"/>
      <c r="QJ49" s="845"/>
      <c r="QK49" s="845"/>
      <c r="QL49" s="846"/>
      <c r="QM49" s="842"/>
      <c r="QN49" s="845"/>
      <c r="QO49" s="845"/>
      <c r="QP49" s="846"/>
      <c r="QQ49" s="842"/>
      <c r="QR49" s="845"/>
      <c r="QS49" s="845"/>
      <c r="QT49" s="846"/>
      <c r="QU49" s="842"/>
      <c r="QV49" s="845"/>
      <c r="QW49" s="845"/>
      <c r="QX49" s="846"/>
      <c r="QY49" s="842"/>
      <c r="QZ49" s="845"/>
      <c r="RA49" s="845"/>
      <c r="RB49" s="846"/>
      <c r="RC49" s="842"/>
      <c r="RD49" s="845"/>
      <c r="RE49" s="845"/>
      <c r="RF49" s="846"/>
      <c r="RG49" s="845"/>
      <c r="RH49" s="845"/>
      <c r="RI49" s="845"/>
      <c r="RJ49" s="845"/>
      <c r="RK49" s="842"/>
      <c r="RL49" s="845"/>
      <c r="RM49" s="845"/>
      <c r="RN49" s="846"/>
      <c r="RO49" s="842"/>
      <c r="RP49" s="845"/>
      <c r="RQ49" s="845"/>
      <c r="RR49" s="846"/>
      <c r="RS49" s="842"/>
      <c r="RT49" s="845"/>
      <c r="RU49" s="845"/>
      <c r="RV49" s="846"/>
      <c r="RW49" s="842"/>
      <c r="RX49" s="845"/>
      <c r="RY49" s="845"/>
      <c r="RZ49" s="846"/>
      <c r="SA49" s="842"/>
      <c r="SB49" s="845"/>
      <c r="SC49" s="845"/>
      <c r="SD49" s="846"/>
      <c r="SE49" s="842"/>
      <c r="SF49" s="845"/>
      <c r="SG49" s="845"/>
      <c r="SH49" s="846"/>
      <c r="SI49" s="842"/>
      <c r="SJ49" s="845"/>
      <c r="SK49" s="845"/>
      <c r="SL49" s="846"/>
      <c r="SM49" s="842"/>
      <c r="SN49" s="845"/>
      <c r="SO49" s="845"/>
      <c r="SP49" s="846"/>
      <c r="SQ49" s="842"/>
      <c r="SR49" s="845"/>
      <c r="SS49" s="845"/>
      <c r="ST49" s="846"/>
      <c r="SU49" s="842"/>
      <c r="SV49" s="845"/>
      <c r="SW49" s="845"/>
      <c r="SX49" s="846"/>
      <c r="SY49" s="842"/>
      <c r="SZ49" s="845"/>
      <c r="TA49" s="845"/>
      <c r="TB49" s="846"/>
      <c r="TC49" s="842"/>
      <c r="TD49" s="845"/>
      <c r="TE49" s="845"/>
      <c r="TF49" s="846"/>
      <c r="TG49" s="842"/>
      <c r="TH49" s="845"/>
      <c r="TI49" s="845"/>
      <c r="TJ49" s="846"/>
      <c r="TK49" s="842"/>
      <c r="TL49" s="845"/>
      <c r="TM49" s="845"/>
      <c r="TN49" s="846"/>
      <c r="TO49" s="842"/>
      <c r="TP49" s="845"/>
      <c r="TQ49" s="845"/>
      <c r="TR49" s="846"/>
      <c r="TS49" s="842"/>
      <c r="TT49" s="845"/>
      <c r="TU49" s="845"/>
      <c r="TV49" s="846"/>
      <c r="TW49" s="842"/>
      <c r="TX49" s="845"/>
      <c r="TY49" s="845"/>
      <c r="TZ49" s="846"/>
      <c r="UA49" s="845"/>
      <c r="UB49" s="845"/>
      <c r="UC49" s="845"/>
      <c r="UD49" s="845"/>
      <c r="UE49" s="842"/>
      <c r="UF49" s="845"/>
      <c r="UG49" s="845"/>
      <c r="UH49" s="846"/>
      <c r="UI49" s="842"/>
      <c r="UJ49" s="845"/>
      <c r="UK49" s="845"/>
      <c r="UL49" s="846"/>
      <c r="UM49" s="842"/>
      <c r="UN49" s="845"/>
      <c r="UO49" s="845"/>
      <c r="UP49" s="846"/>
      <c r="UQ49" s="842"/>
      <c r="UR49" s="845"/>
      <c r="US49" s="845"/>
      <c r="UT49" s="846"/>
      <c r="UU49" s="842"/>
      <c r="UV49" s="845"/>
      <c r="UW49" s="845"/>
      <c r="UX49" s="846"/>
      <c r="UY49" s="842"/>
      <c r="UZ49" s="845"/>
      <c r="VA49" s="845"/>
      <c r="VB49" s="846"/>
      <c r="VC49" s="842"/>
      <c r="VD49" s="845"/>
      <c r="VE49" s="845"/>
      <c r="VF49" s="846"/>
      <c r="VG49" s="842"/>
      <c r="VH49" s="845"/>
      <c r="VI49" s="845"/>
      <c r="VJ49" s="846"/>
      <c r="VK49" s="778"/>
      <c r="VL49" s="842"/>
      <c r="VM49" s="846"/>
    </row>
    <row r="50" spans="1:585">
      <c r="A50" s="1144">
        <v>31</v>
      </c>
      <c r="B50" s="805" t="str">
        <f t="shared" si="1"/>
        <v>W incentive</v>
      </c>
      <c r="C50" s="1003">
        <f t="shared" si="2"/>
        <v>2011</v>
      </c>
      <c r="D50" s="835">
        <v>31</v>
      </c>
      <c r="E50" s="842" t="str">
        <f t="shared" si="3"/>
        <v>W incentive</v>
      </c>
      <c r="F50" s="776">
        <f t="shared" si="4"/>
        <v>2011</v>
      </c>
      <c r="G50" s="842">
        <f>+G49</f>
        <v>977335.35212418286</v>
      </c>
      <c r="H50" s="844">
        <f>H49</f>
        <v>20378.843137254902</v>
      </c>
      <c r="I50" s="845">
        <f t="shared" si="5"/>
        <v>956956.50898692792</v>
      </c>
      <c r="J50" s="846"/>
      <c r="K50" s="842"/>
      <c r="L50" s="844"/>
      <c r="M50" s="845"/>
      <c r="N50" s="846"/>
      <c r="O50" s="842">
        <f>+O49</f>
        <v>989094.75081699342</v>
      </c>
      <c r="P50" s="844">
        <f>P49</f>
        <v>21175.980392156864</v>
      </c>
      <c r="Q50" s="845">
        <f t="shared" si="0"/>
        <v>967918.77042483655</v>
      </c>
      <c r="R50" s="846"/>
      <c r="S50" s="842"/>
      <c r="T50" s="844"/>
      <c r="U50" s="845"/>
      <c r="V50" s="846"/>
      <c r="W50" s="842">
        <f>+W49</f>
        <v>7120380.1323529407</v>
      </c>
      <c r="X50" s="844">
        <f>X49</f>
        <v>149509.29411764705</v>
      </c>
      <c r="Y50" s="845">
        <f t="shared" si="6"/>
        <v>6970870.8382352935</v>
      </c>
      <c r="Z50" s="846"/>
      <c r="AA50" s="842"/>
      <c r="AB50" s="844"/>
      <c r="AC50" s="845"/>
      <c r="AD50" s="846"/>
      <c r="AE50" s="842">
        <f>+AE49</f>
        <v>6392947.7598039219</v>
      </c>
      <c r="AF50" s="844">
        <f>AF49</f>
        <v>133534.15686274509</v>
      </c>
      <c r="AG50" s="845">
        <f t="shared" si="7"/>
        <v>6259413.6029411769</v>
      </c>
      <c r="AH50" s="846"/>
      <c r="AI50" s="842"/>
      <c r="AJ50" s="844"/>
      <c r="AK50" s="845"/>
      <c r="AL50" s="1176"/>
      <c r="AM50" s="842">
        <f>+AM49</f>
        <v>2170083.0220588236</v>
      </c>
      <c r="AN50" s="844">
        <f>AN49</f>
        <v>44025.352941176468</v>
      </c>
      <c r="AO50" s="845">
        <f t="shared" si="8"/>
        <v>2126057.6691176472</v>
      </c>
      <c r="AP50" s="846"/>
      <c r="AQ50" s="842"/>
      <c r="AR50" s="844"/>
      <c r="AS50" s="845"/>
      <c r="AT50" s="846"/>
      <c r="AU50" s="842">
        <f>+AU49</f>
        <v>21189811.960784316</v>
      </c>
      <c r="AV50" s="844">
        <f>AV49</f>
        <v>428437.64705882355</v>
      </c>
      <c r="AW50" s="845">
        <f t="shared" si="9"/>
        <v>20761374.313725494</v>
      </c>
      <c r="AX50" s="846"/>
      <c r="AY50" s="842">
        <f>+AY49</f>
        <v>44168269.273692809</v>
      </c>
      <c r="AZ50" s="844">
        <f>AZ49</f>
        <v>884102.13725490193</v>
      </c>
      <c r="BA50" s="845">
        <f t="shared" si="10"/>
        <v>43284167.136437908</v>
      </c>
      <c r="BB50" s="846"/>
      <c r="BC50" s="842">
        <f>+BC49</f>
        <v>13458948.529411765</v>
      </c>
      <c r="BD50" s="844">
        <f>BD49</f>
        <v>266294.1176470588</v>
      </c>
      <c r="BE50" s="845">
        <f t="shared" si="11"/>
        <v>13192654.411764706</v>
      </c>
      <c r="BF50" s="846"/>
      <c r="BG50" s="842">
        <f>+BG49</f>
        <v>11068389.194444444</v>
      </c>
      <c r="BH50" s="844">
        <f>BH49</f>
        <v>220083.96078431373</v>
      </c>
      <c r="BI50" s="845">
        <f t="shared" si="12"/>
        <v>10848305.23366013</v>
      </c>
      <c r="BJ50" s="846"/>
      <c r="BK50" s="842">
        <f>+BK49</f>
        <v>14499903.553104576</v>
      </c>
      <c r="BL50" s="844">
        <f>BL49</f>
        <v>287363.90196078434</v>
      </c>
      <c r="BM50" s="845">
        <f t="shared" si="13"/>
        <v>14212539.651143791</v>
      </c>
      <c r="BN50" s="846"/>
      <c r="BO50" s="842">
        <f>+BO49</f>
        <v>16804145.098039217</v>
      </c>
      <c r="BP50" s="844">
        <f>BP49</f>
        <v>331388.23529411765</v>
      </c>
      <c r="BQ50" s="845">
        <f t="shared" si="14"/>
        <v>16472756.862745099</v>
      </c>
      <c r="BR50" s="846"/>
      <c r="BS50" s="842">
        <f>+BS49</f>
        <v>11353486.69117647</v>
      </c>
      <c r="BT50" s="844">
        <f>BT49</f>
        <v>222799.41176470587</v>
      </c>
      <c r="BU50" s="845">
        <f t="shared" si="15"/>
        <v>11130687.279411765</v>
      </c>
      <c r="BV50" s="846"/>
      <c r="BW50" s="842">
        <f>+BW49</f>
        <v>95094562</v>
      </c>
      <c r="BX50" s="825">
        <f>+BX49</f>
        <v>1320757.8055555555</v>
      </c>
      <c r="BY50" s="845">
        <f>+BW50-BX50</f>
        <v>93773804.194444448</v>
      </c>
      <c r="BZ50" s="846"/>
      <c r="CA50" s="842">
        <f>+CA49</f>
        <v>13617010</v>
      </c>
      <c r="CB50" s="825">
        <f>+CB49</f>
        <v>166875.12254901961</v>
      </c>
      <c r="CC50" s="845">
        <f>+CA50-CB50</f>
        <v>13450134.87745098</v>
      </c>
      <c r="CD50" s="846"/>
      <c r="CE50" s="842"/>
      <c r="CF50" s="845"/>
      <c r="CG50" s="845"/>
      <c r="CH50" s="846"/>
      <c r="CI50" s="842">
        <f>+CI49</f>
        <v>3123926</v>
      </c>
      <c r="CJ50" s="825">
        <f>+CJ49</f>
        <v>38283.406862745091</v>
      </c>
      <c r="CK50" s="845">
        <f>+CI50-CJ50</f>
        <v>3085642.5931372549</v>
      </c>
      <c r="CL50" s="846"/>
      <c r="CM50" s="842">
        <f>+CM49</f>
        <v>2385118.5866013071</v>
      </c>
      <c r="CN50" s="844">
        <f>CN49</f>
        <v>47742.156862745098</v>
      </c>
      <c r="CO50" s="845">
        <f t="shared" si="16"/>
        <v>2337376.4297385621</v>
      </c>
      <c r="CP50" s="846"/>
      <c r="CQ50" s="842">
        <f>+CQ49</f>
        <v>38926257</v>
      </c>
      <c r="CR50" s="825">
        <f>+CR49</f>
        <v>413432.46813725494</v>
      </c>
      <c r="CS50" s="845">
        <f>+CQ50-CR50</f>
        <v>38512824.531862743</v>
      </c>
      <c r="CT50" s="846"/>
      <c r="CU50" s="842">
        <f>+CU49</f>
        <v>163415144</v>
      </c>
      <c r="CV50" s="825">
        <f>+CV49</f>
        <v>2002636.5686274508</v>
      </c>
      <c r="CW50" s="845">
        <f>+CU50-CV50</f>
        <v>161412507.43137255</v>
      </c>
      <c r="CX50" s="846"/>
      <c r="CY50" s="842"/>
      <c r="CZ50" s="845"/>
      <c r="DA50" s="845"/>
      <c r="DB50" s="846"/>
      <c r="DC50" s="842">
        <f>+DC49</f>
        <v>12525205.584150327</v>
      </c>
      <c r="DD50" s="844">
        <f>DD49</f>
        <v>250713.03921568627</v>
      </c>
      <c r="DE50" s="845">
        <f t="shared" si="17"/>
        <v>12274492.544934642</v>
      </c>
      <c r="DF50" s="846"/>
      <c r="DG50" s="842">
        <f>+DG49</f>
        <v>14212445.924019609</v>
      </c>
      <c r="DH50" s="844">
        <f>DH49</f>
        <v>282132.92156862747</v>
      </c>
      <c r="DI50" s="845">
        <f t="shared" si="18"/>
        <v>13930313.00245098</v>
      </c>
      <c r="DJ50" s="846"/>
      <c r="DK50" s="842">
        <f>+DK49</f>
        <v>9768612.2336601317</v>
      </c>
      <c r="DL50" s="844">
        <f>DL49</f>
        <v>197179.72549019608</v>
      </c>
      <c r="DM50" s="845">
        <f t="shared" si="19"/>
        <v>9571432.508169936</v>
      </c>
      <c r="DN50" s="846"/>
      <c r="DO50" s="842">
        <f>+DO49</f>
        <v>2798775.5457516341</v>
      </c>
      <c r="DP50" s="844">
        <f>DP49</f>
        <v>56022.196078431371</v>
      </c>
      <c r="DQ50" s="845">
        <f t="shared" si="20"/>
        <v>2742753.3496732027</v>
      </c>
      <c r="DR50" s="846"/>
      <c r="DS50" s="842">
        <f>+DS49</f>
        <v>11097480.700980393</v>
      </c>
      <c r="DT50" s="844">
        <f>DT49</f>
        <v>225520.35294117648</v>
      </c>
      <c r="DU50" s="845">
        <f t="shared" si="21"/>
        <v>10871960.348039217</v>
      </c>
      <c r="DV50" s="846"/>
      <c r="DW50" s="842">
        <f>+DW49</f>
        <v>16184122.58006536</v>
      </c>
      <c r="DX50" s="844">
        <f>DX49</f>
        <v>320742.31372549018</v>
      </c>
      <c r="DY50" s="845">
        <f t="shared" si="22"/>
        <v>15863380.26633987</v>
      </c>
      <c r="DZ50" s="846"/>
      <c r="EA50" s="842">
        <f>+EA49</f>
        <v>18205803.544117648</v>
      </c>
      <c r="EB50" s="844">
        <f>EB49</f>
        <v>361405.5294117647</v>
      </c>
      <c r="EC50" s="845">
        <f t="shared" si="23"/>
        <v>17844398.014705885</v>
      </c>
      <c r="ED50" s="846"/>
      <c r="EE50" s="842">
        <f>+EE49</f>
        <v>9761643</v>
      </c>
      <c r="EF50" s="825">
        <f>+EF49</f>
        <v>7975.1985294117649</v>
      </c>
      <c r="EG50" s="845">
        <f>+EE50-EF50</f>
        <v>9753667.8014705889</v>
      </c>
      <c r="EH50" s="846"/>
      <c r="EI50" s="842">
        <f>+EI49</f>
        <v>18897652</v>
      </c>
      <c r="EJ50" s="825">
        <f>+EJ49</f>
        <v>138953.32352941178</v>
      </c>
      <c r="EK50" s="845">
        <f>+EI50-EJ50</f>
        <v>18758698.676470589</v>
      </c>
      <c r="EL50" s="846"/>
      <c r="EM50" s="842">
        <f>+EM49</f>
        <v>12046563.988562092</v>
      </c>
      <c r="EN50" s="844">
        <f>EN49</f>
        <v>236400.27450980392</v>
      </c>
      <c r="EO50" s="845">
        <f t="shared" si="24"/>
        <v>11810163.714052288</v>
      </c>
      <c r="EP50" s="846"/>
      <c r="EQ50" s="842">
        <f>+EQ49</f>
        <v>90317147.758169934</v>
      </c>
      <c r="ER50" s="844">
        <f>ER49</f>
        <v>1789935.2156862745</v>
      </c>
      <c r="ES50" s="845">
        <f t="shared" si="25"/>
        <v>88527212.542483658</v>
      </c>
      <c r="ET50" s="846"/>
      <c r="EU50" s="842">
        <f>+EU49</f>
        <v>32204664</v>
      </c>
      <c r="EV50" s="825">
        <f>+EV49</f>
        <v>342043</v>
      </c>
      <c r="EW50" s="845">
        <f>+EU50-EV50</f>
        <v>31862621</v>
      </c>
      <c r="EX50" s="846"/>
      <c r="EY50" s="842"/>
      <c r="EZ50" s="845"/>
      <c r="FA50" s="845"/>
      <c r="FB50" s="846"/>
      <c r="FC50" s="842">
        <f>+FC49</f>
        <v>83788160.199346408</v>
      </c>
      <c r="FD50" s="844">
        <f>FD49</f>
        <v>1649643.8431372549</v>
      </c>
      <c r="FE50" s="845">
        <f t="shared" si="26"/>
        <v>82138516.356209159</v>
      </c>
      <c r="FF50" s="846"/>
      <c r="FG50" s="842">
        <f>+FG49</f>
        <v>1301988</v>
      </c>
      <c r="FH50" s="825">
        <f>+FH49</f>
        <v>22338.029411764706</v>
      </c>
      <c r="FI50" s="845">
        <f>+FG50-FH50</f>
        <v>1279649.9705882352</v>
      </c>
      <c r="FJ50" s="846"/>
      <c r="FK50" s="842">
        <f>+FK49</f>
        <v>203394.57352941178</v>
      </c>
      <c r="FL50" s="844">
        <f>FL49</f>
        <v>4030.9411764705883</v>
      </c>
      <c r="FM50" s="845">
        <f t="shared" si="27"/>
        <v>199363.63235294117</v>
      </c>
      <c r="FN50" s="846"/>
      <c r="FO50" s="842">
        <f>+FO49</f>
        <v>23483583</v>
      </c>
      <c r="FP50" s="825">
        <f>+FP49</f>
        <v>249417.13970588235</v>
      </c>
      <c r="FQ50" s="845">
        <f>+FO50-FP50</f>
        <v>23234165.860294119</v>
      </c>
      <c r="FR50" s="846"/>
      <c r="FS50" s="842">
        <f>+FS49</f>
        <v>1464183.2393790849</v>
      </c>
      <c r="FT50" s="844">
        <f>FT49</f>
        <v>28874.607843137255</v>
      </c>
      <c r="FU50" s="845">
        <f t="shared" si="28"/>
        <v>1435308.6315359476</v>
      </c>
      <c r="FV50" s="846"/>
      <c r="FW50" s="842"/>
      <c r="FX50" s="845"/>
      <c r="FY50" s="845"/>
      <c r="FZ50" s="846"/>
      <c r="GA50" s="842">
        <f>+GA49</f>
        <v>6165062.1821895428</v>
      </c>
      <c r="GB50" s="844">
        <f>GB49</f>
        <v>125284.92156862745</v>
      </c>
      <c r="GC50" s="845">
        <f t="shared" si="29"/>
        <v>6039777.2606209153</v>
      </c>
      <c r="GD50" s="846"/>
      <c r="GE50" s="842">
        <f>+GE49</f>
        <v>5249379</v>
      </c>
      <c r="GF50" s="825">
        <f>+GF49</f>
        <v>55753.208333333328</v>
      </c>
      <c r="GG50" s="845">
        <f>+GE50-GF50</f>
        <v>5193625.791666667</v>
      </c>
      <c r="GH50" s="846"/>
      <c r="GI50" s="842">
        <f>+GI49</f>
        <v>3110424.9411764708</v>
      </c>
      <c r="GJ50" s="844">
        <f>GJ49</f>
        <v>62678.588235294119</v>
      </c>
      <c r="GK50" s="845">
        <f t="shared" si="30"/>
        <v>3047746.3529411769</v>
      </c>
      <c r="GL50" s="846"/>
      <c r="GM50" s="842">
        <f>+GM49</f>
        <v>21422518.301470589</v>
      </c>
      <c r="GN50" s="844">
        <f>GN49</f>
        <v>429524.17647058825</v>
      </c>
      <c r="GO50" s="845">
        <f t="shared" si="31"/>
        <v>20992994.125</v>
      </c>
      <c r="GP50" s="846"/>
      <c r="GQ50" s="845"/>
      <c r="GR50" s="845"/>
      <c r="GS50" s="845"/>
      <c r="GT50" s="845"/>
      <c r="GU50" s="842">
        <f>+GU49</f>
        <v>4733220.625</v>
      </c>
      <c r="GV50" s="844">
        <f>GV49</f>
        <v>94901.666666666672</v>
      </c>
      <c r="GW50" s="845">
        <f t="shared" si="32"/>
        <v>4638318.958333333</v>
      </c>
      <c r="GX50" s="846"/>
      <c r="GY50" s="842">
        <f>+GY49</f>
        <v>20478820.295751635</v>
      </c>
      <c r="GZ50" s="844">
        <f>GZ49</f>
        <v>414062.07843137253</v>
      </c>
      <c r="HA50" s="845">
        <f t="shared" si="33"/>
        <v>20064758.217320263</v>
      </c>
      <c r="HB50" s="846"/>
      <c r="HC50" s="842">
        <f>+HC49</f>
        <v>3315500.2696078429</v>
      </c>
      <c r="HD50" s="844">
        <f>HD49</f>
        <v>67149.372549019608</v>
      </c>
      <c r="HE50" s="845">
        <f t="shared" si="34"/>
        <v>3248350.8970588231</v>
      </c>
      <c r="HF50" s="846"/>
      <c r="HG50" s="842">
        <f>+HG49</f>
        <v>3270528.602124183</v>
      </c>
      <c r="HH50" s="844">
        <f>HH49</f>
        <v>65794.372549019608</v>
      </c>
      <c r="HI50" s="845">
        <f t="shared" si="35"/>
        <v>3204734.2295751632</v>
      </c>
      <c r="HJ50" s="846"/>
      <c r="HK50" s="842">
        <f>+HK49</f>
        <v>755618.59803921566</v>
      </c>
      <c r="HL50" s="844">
        <f>HL49</f>
        <v>15277.882352941177</v>
      </c>
      <c r="HM50" s="845">
        <f t="shared" si="36"/>
        <v>740340.71568627446</v>
      </c>
      <c r="HN50" s="846"/>
      <c r="HO50" s="842">
        <f>+HO49</f>
        <v>6155565.7116013076</v>
      </c>
      <c r="HP50" s="844">
        <f>HP49</f>
        <v>121791.90196078431</v>
      </c>
      <c r="HQ50" s="845">
        <f t="shared" si="37"/>
        <v>6033773.809640523</v>
      </c>
      <c r="HR50" s="846"/>
      <c r="HS50" s="842">
        <f>+HS49</f>
        <v>23947642</v>
      </c>
      <c r="HT50" s="825">
        <f>+HT49</f>
        <v>19565.06699346405</v>
      </c>
      <c r="HU50" s="845">
        <f>+HS50-HT50</f>
        <v>23928076.933006536</v>
      </c>
      <c r="HV50" s="846"/>
      <c r="HW50" s="842"/>
      <c r="HX50" s="845"/>
      <c r="HY50" s="845"/>
      <c r="HZ50" s="846"/>
      <c r="IA50" s="842"/>
      <c r="IB50" s="845"/>
      <c r="IC50" s="845"/>
      <c r="ID50" s="846"/>
      <c r="IE50" s="842"/>
      <c r="IF50" s="845"/>
      <c r="IG50" s="845"/>
      <c r="IH50" s="846"/>
      <c r="II50" s="842"/>
      <c r="IJ50" s="845"/>
      <c r="IK50" s="845"/>
      <c r="IL50" s="846"/>
      <c r="IM50" s="842"/>
      <c r="IN50" s="845"/>
      <c r="IO50" s="845"/>
      <c r="IP50" s="846"/>
      <c r="IQ50" s="842">
        <f>+IQ49</f>
        <v>108763</v>
      </c>
      <c r="IR50" s="825">
        <f>+IR49</f>
        <v>88.858660130718945</v>
      </c>
      <c r="IS50" s="845">
        <f>+IQ50-IR50</f>
        <v>108674.14133986928</v>
      </c>
      <c r="IT50" s="846"/>
      <c r="IU50" s="842">
        <f>+IU49</f>
        <v>75695</v>
      </c>
      <c r="IV50" s="825">
        <f>+IV49</f>
        <v>309.21160130718954</v>
      </c>
      <c r="IW50" s="845">
        <f>+IU50-IV50</f>
        <v>75385.788398692806</v>
      </c>
      <c r="IX50" s="846"/>
      <c r="IY50" s="842"/>
      <c r="IZ50" s="845"/>
      <c r="JA50" s="845"/>
      <c r="JB50" s="846"/>
      <c r="JC50" s="842"/>
      <c r="JD50" s="845"/>
      <c r="JE50" s="845"/>
      <c r="JF50" s="846"/>
      <c r="JG50" s="842"/>
      <c r="JH50" s="845"/>
      <c r="JI50" s="845"/>
      <c r="JJ50" s="846"/>
      <c r="JK50" s="842"/>
      <c r="JL50" s="845"/>
      <c r="JM50" s="845"/>
      <c r="JN50" s="846"/>
      <c r="JO50" s="842"/>
      <c r="JP50" s="845"/>
      <c r="JQ50" s="845"/>
      <c r="JR50" s="846"/>
      <c r="JS50" s="842"/>
      <c r="JT50" s="845"/>
      <c r="JU50" s="845"/>
      <c r="JV50" s="846"/>
      <c r="JW50" s="842"/>
      <c r="JX50" s="845"/>
      <c r="JY50" s="845"/>
      <c r="JZ50" s="846"/>
      <c r="KA50" s="842"/>
      <c r="KB50" s="845"/>
      <c r="KC50" s="845"/>
      <c r="KD50" s="846"/>
      <c r="KE50" s="842"/>
      <c r="KF50" s="845"/>
      <c r="KG50" s="845"/>
      <c r="KH50" s="846"/>
      <c r="KI50" s="842"/>
      <c r="KJ50" s="845"/>
      <c r="KK50" s="845"/>
      <c r="KL50" s="846"/>
      <c r="KM50" s="842"/>
      <c r="KN50" s="845"/>
      <c r="KO50" s="845"/>
      <c r="KP50" s="846"/>
      <c r="KQ50" s="842"/>
      <c r="KR50" s="845"/>
      <c r="KS50" s="845"/>
      <c r="KT50" s="846"/>
      <c r="KU50" s="842"/>
      <c r="KV50" s="845"/>
      <c r="KW50" s="845"/>
      <c r="KX50" s="846"/>
      <c r="KY50" s="842"/>
      <c r="KZ50" s="845"/>
      <c r="LA50" s="845"/>
      <c r="LB50" s="846"/>
      <c r="LC50" s="842"/>
      <c r="LD50" s="845"/>
      <c r="LE50" s="845"/>
      <c r="LF50" s="846"/>
      <c r="LG50" s="842"/>
      <c r="LH50" s="845"/>
      <c r="LI50" s="845"/>
      <c r="LJ50" s="846"/>
      <c r="LK50" s="842"/>
      <c r="LL50" s="845"/>
      <c r="LM50" s="845"/>
      <c r="LN50" s="846"/>
      <c r="LO50" s="842"/>
      <c r="LP50" s="845"/>
      <c r="LQ50" s="845"/>
      <c r="LR50" s="846"/>
      <c r="LS50" s="842"/>
      <c r="LT50" s="845"/>
      <c r="LU50" s="845"/>
      <c r="LV50" s="846"/>
      <c r="LW50" s="842"/>
      <c r="LX50" s="845"/>
      <c r="LY50" s="845"/>
      <c r="LZ50" s="846"/>
      <c r="MA50" s="842"/>
      <c r="MB50" s="845"/>
      <c r="MC50" s="845"/>
      <c r="MD50" s="846"/>
      <c r="ME50" s="842"/>
      <c r="MF50" s="845"/>
      <c r="MG50" s="845"/>
      <c r="MH50" s="846"/>
      <c r="MI50" s="842"/>
      <c r="MJ50" s="845"/>
      <c r="MK50" s="845"/>
      <c r="ML50" s="846"/>
      <c r="MM50" s="842"/>
      <c r="MN50" s="845"/>
      <c r="MO50" s="845"/>
      <c r="MP50" s="846"/>
      <c r="MQ50" s="842"/>
      <c r="MR50" s="845"/>
      <c r="MS50" s="845"/>
      <c r="MT50" s="846"/>
      <c r="MU50" s="842"/>
      <c r="MV50" s="845"/>
      <c r="MW50" s="845"/>
      <c r="MX50" s="846"/>
      <c r="MY50" s="842"/>
      <c r="MZ50" s="845"/>
      <c r="NA50" s="845"/>
      <c r="NB50" s="846"/>
      <c r="NC50" s="842"/>
      <c r="ND50" s="845"/>
      <c r="NE50" s="845"/>
      <c r="NF50" s="846"/>
      <c r="NG50" s="842"/>
      <c r="NH50" s="845"/>
      <c r="NI50" s="845"/>
      <c r="NJ50" s="846"/>
      <c r="NK50" s="842"/>
      <c r="NL50" s="845"/>
      <c r="NM50" s="845"/>
      <c r="NN50" s="846"/>
      <c r="NO50" s="842"/>
      <c r="NP50" s="845"/>
      <c r="NQ50" s="845"/>
      <c r="NR50" s="846"/>
      <c r="NS50" s="842"/>
      <c r="NT50" s="845"/>
      <c r="NU50" s="845"/>
      <c r="NV50" s="846"/>
      <c r="NW50" s="842"/>
      <c r="NX50" s="845"/>
      <c r="NY50" s="845"/>
      <c r="NZ50" s="846"/>
      <c r="OA50" s="842"/>
      <c r="OB50" s="845"/>
      <c r="OC50" s="845"/>
      <c r="OD50" s="846"/>
      <c r="OE50" s="842"/>
      <c r="OF50" s="845"/>
      <c r="OG50" s="845"/>
      <c r="OH50" s="846"/>
      <c r="OI50" s="842"/>
      <c r="OJ50" s="845"/>
      <c r="OK50" s="845"/>
      <c r="OL50" s="846"/>
      <c r="OM50" s="842"/>
      <c r="ON50" s="845"/>
      <c r="OO50" s="845"/>
      <c r="OP50" s="846"/>
      <c r="OQ50" s="842"/>
      <c r="OR50" s="845"/>
      <c r="OS50" s="845"/>
      <c r="OT50" s="846"/>
      <c r="OU50" s="842"/>
      <c r="OV50" s="845"/>
      <c r="OW50" s="845"/>
      <c r="OX50" s="846"/>
      <c r="OY50" s="842"/>
      <c r="OZ50" s="845"/>
      <c r="PA50" s="845"/>
      <c r="PB50" s="846"/>
      <c r="PC50" s="842"/>
      <c r="PD50" s="845"/>
      <c r="PE50" s="845"/>
      <c r="PF50" s="846"/>
      <c r="PG50" s="842"/>
      <c r="PH50" s="845"/>
      <c r="PI50" s="845"/>
      <c r="PJ50" s="846"/>
      <c r="PK50" s="842"/>
      <c r="PL50" s="845"/>
      <c r="PM50" s="845"/>
      <c r="PN50" s="846"/>
      <c r="PO50" s="842"/>
      <c r="PP50" s="845"/>
      <c r="PQ50" s="845"/>
      <c r="PR50" s="846"/>
      <c r="PS50" s="842"/>
      <c r="PT50" s="845"/>
      <c r="PU50" s="845"/>
      <c r="PV50" s="846"/>
      <c r="PW50" s="842"/>
      <c r="PX50" s="845"/>
      <c r="PY50" s="845"/>
      <c r="PZ50" s="846"/>
      <c r="QA50" s="842"/>
      <c r="QB50" s="845"/>
      <c r="QC50" s="845"/>
      <c r="QD50" s="846"/>
      <c r="QE50" s="842"/>
      <c r="QF50" s="845"/>
      <c r="QG50" s="845"/>
      <c r="QH50" s="846"/>
      <c r="QI50" s="842"/>
      <c r="QJ50" s="845"/>
      <c r="QK50" s="845"/>
      <c r="QL50" s="846"/>
      <c r="QM50" s="842"/>
      <c r="QN50" s="845"/>
      <c r="QO50" s="845"/>
      <c r="QP50" s="846"/>
      <c r="QQ50" s="842"/>
      <c r="QR50" s="845"/>
      <c r="QS50" s="845"/>
      <c r="QT50" s="846"/>
      <c r="QU50" s="842"/>
      <c r="QV50" s="845"/>
      <c r="QW50" s="845"/>
      <c r="QX50" s="846"/>
      <c r="QY50" s="842"/>
      <c r="QZ50" s="845"/>
      <c r="RA50" s="845"/>
      <c r="RB50" s="846"/>
      <c r="RC50" s="842"/>
      <c r="RD50" s="845"/>
      <c r="RE50" s="845"/>
      <c r="RF50" s="846"/>
      <c r="RG50" s="845"/>
      <c r="RH50" s="845"/>
      <c r="RI50" s="845"/>
      <c r="RJ50" s="845"/>
      <c r="RK50" s="842"/>
      <c r="RL50" s="845"/>
      <c r="RM50" s="845"/>
      <c r="RN50" s="846"/>
      <c r="RO50" s="842"/>
      <c r="RP50" s="845"/>
      <c r="RQ50" s="845"/>
      <c r="RR50" s="846"/>
      <c r="RS50" s="842"/>
      <c r="RT50" s="845"/>
      <c r="RU50" s="845"/>
      <c r="RV50" s="846"/>
      <c r="RW50" s="842"/>
      <c r="RX50" s="845"/>
      <c r="RY50" s="845"/>
      <c r="RZ50" s="846"/>
      <c r="SA50" s="842"/>
      <c r="SB50" s="845"/>
      <c r="SC50" s="845"/>
      <c r="SD50" s="846"/>
      <c r="SE50" s="842"/>
      <c r="SF50" s="845"/>
      <c r="SG50" s="845"/>
      <c r="SH50" s="846"/>
      <c r="SI50" s="842"/>
      <c r="SJ50" s="845"/>
      <c r="SK50" s="845"/>
      <c r="SL50" s="846"/>
      <c r="SM50" s="842"/>
      <c r="SN50" s="845"/>
      <c r="SO50" s="845"/>
      <c r="SP50" s="846"/>
      <c r="SQ50" s="842"/>
      <c r="SR50" s="845"/>
      <c r="SS50" s="845"/>
      <c r="ST50" s="846"/>
      <c r="SU50" s="842"/>
      <c r="SV50" s="845"/>
      <c r="SW50" s="845"/>
      <c r="SX50" s="846"/>
      <c r="SY50" s="842"/>
      <c r="SZ50" s="845"/>
      <c r="TA50" s="845"/>
      <c r="TB50" s="846"/>
      <c r="TC50" s="842"/>
      <c r="TD50" s="845"/>
      <c r="TE50" s="845"/>
      <c r="TF50" s="846"/>
      <c r="TG50" s="842"/>
      <c r="TH50" s="845"/>
      <c r="TI50" s="845"/>
      <c r="TJ50" s="846"/>
      <c r="TK50" s="842"/>
      <c r="TL50" s="845"/>
      <c r="TM50" s="845"/>
      <c r="TN50" s="846"/>
      <c r="TO50" s="842"/>
      <c r="TP50" s="845"/>
      <c r="TQ50" s="845"/>
      <c r="TR50" s="846"/>
      <c r="TS50" s="842"/>
      <c r="TT50" s="845"/>
      <c r="TU50" s="845"/>
      <c r="TV50" s="846"/>
      <c r="TW50" s="842"/>
      <c r="TX50" s="845"/>
      <c r="TY50" s="845"/>
      <c r="TZ50" s="846"/>
      <c r="UA50" s="845"/>
      <c r="UB50" s="845"/>
      <c r="UC50" s="845"/>
      <c r="UD50" s="845"/>
      <c r="UE50" s="842"/>
      <c r="UF50" s="845"/>
      <c r="UG50" s="845"/>
      <c r="UH50" s="846"/>
      <c r="UI50" s="842"/>
      <c r="UJ50" s="845"/>
      <c r="UK50" s="845"/>
      <c r="UL50" s="846"/>
      <c r="UM50" s="842"/>
      <c r="UN50" s="845"/>
      <c r="UO50" s="845"/>
      <c r="UP50" s="846"/>
      <c r="UQ50" s="842"/>
      <c r="UR50" s="845"/>
      <c r="US50" s="845"/>
      <c r="UT50" s="846"/>
      <c r="UU50" s="842"/>
      <c r="UV50" s="845"/>
      <c r="UW50" s="845"/>
      <c r="UX50" s="846"/>
      <c r="UY50" s="842"/>
      <c r="UZ50" s="845"/>
      <c r="VA50" s="845"/>
      <c r="VB50" s="846"/>
      <c r="VC50" s="842"/>
      <c r="VD50" s="845"/>
      <c r="VE50" s="845"/>
      <c r="VF50" s="846"/>
      <c r="VG50" s="842"/>
      <c r="VH50" s="845"/>
      <c r="VI50" s="845"/>
      <c r="VJ50" s="846"/>
      <c r="VK50" s="778"/>
      <c r="VL50" s="842"/>
      <c r="VM50" s="846"/>
    </row>
    <row r="51" spans="1:585">
      <c r="A51" s="1144">
        <v>32</v>
      </c>
      <c r="B51" s="805" t="str">
        <f t="shared" si="1"/>
        <v>W / O incentive</v>
      </c>
      <c r="C51" s="1003">
        <f t="shared" si="2"/>
        <v>2012</v>
      </c>
      <c r="D51" s="835">
        <v>32</v>
      </c>
      <c r="E51" s="842" t="str">
        <f t="shared" si="3"/>
        <v>W / O incentive</v>
      </c>
      <c r="F51" s="776">
        <f t="shared" si="4"/>
        <v>2012</v>
      </c>
      <c r="G51" s="842">
        <f>+I50</f>
        <v>956956.50898692792</v>
      </c>
      <c r="H51" s="844">
        <f>+G$34/51</f>
        <v>20378.843137254902</v>
      </c>
      <c r="I51" s="845">
        <f t="shared" si="5"/>
        <v>936577.66584967298</v>
      </c>
      <c r="J51" s="846"/>
      <c r="K51" s="842"/>
      <c r="L51" s="844"/>
      <c r="M51" s="845"/>
      <c r="N51" s="846"/>
      <c r="O51" s="842">
        <f>+Q50</f>
        <v>967918.77042483655</v>
      </c>
      <c r="P51" s="844">
        <f>+O$34/51</f>
        <v>21175.980392156864</v>
      </c>
      <c r="Q51" s="845">
        <f t="shared" si="0"/>
        <v>946742.79003267968</v>
      </c>
      <c r="R51" s="846"/>
      <c r="S51" s="842"/>
      <c r="T51" s="844"/>
      <c r="U51" s="845"/>
      <c r="V51" s="846"/>
      <c r="W51" s="842">
        <f>+Y50</f>
        <v>6970870.8382352935</v>
      </c>
      <c r="X51" s="844">
        <f>+W$34/51</f>
        <v>149509.29411764705</v>
      </c>
      <c r="Y51" s="845">
        <f t="shared" si="6"/>
        <v>6821361.5441176463</v>
      </c>
      <c r="Z51" s="846"/>
      <c r="AA51" s="842"/>
      <c r="AB51" s="844"/>
      <c r="AC51" s="845"/>
      <c r="AD51" s="846"/>
      <c r="AE51" s="842">
        <f>+AG50</f>
        <v>6259413.6029411769</v>
      </c>
      <c r="AF51" s="844">
        <f>+AE$34/51</f>
        <v>133534.15686274509</v>
      </c>
      <c r="AG51" s="845">
        <f t="shared" si="7"/>
        <v>6125879.4460784318</v>
      </c>
      <c r="AH51" s="846"/>
      <c r="AI51" s="842"/>
      <c r="AJ51" s="844"/>
      <c r="AK51" s="845"/>
      <c r="AL51" s="1176"/>
      <c r="AM51" s="842">
        <f>+AO50</f>
        <v>2126057.6691176472</v>
      </c>
      <c r="AN51" s="844">
        <f>+AM$34/51</f>
        <v>44025.352941176468</v>
      </c>
      <c r="AO51" s="845">
        <f t="shared" si="8"/>
        <v>2082032.3161764708</v>
      </c>
      <c r="AP51" s="846"/>
      <c r="AQ51" s="842"/>
      <c r="AR51" s="844"/>
      <c r="AS51" s="845"/>
      <c r="AT51" s="846"/>
      <c r="AU51" s="842">
        <f>+AW50</f>
        <v>20761374.313725494</v>
      </c>
      <c r="AV51" s="844">
        <f>+AU$34/51</f>
        <v>428437.64705882355</v>
      </c>
      <c r="AW51" s="845">
        <f t="shared" si="9"/>
        <v>20332936.666666672</v>
      </c>
      <c r="AX51" s="846"/>
      <c r="AY51" s="842">
        <f>+BA50</f>
        <v>43284167.136437908</v>
      </c>
      <c r="AZ51" s="844">
        <f>+AY$34/51</f>
        <v>884102.13725490193</v>
      </c>
      <c r="BA51" s="845">
        <f t="shared" si="10"/>
        <v>42400064.999183007</v>
      </c>
      <c r="BB51" s="846"/>
      <c r="BC51" s="842">
        <f>+BE50</f>
        <v>13192654.411764706</v>
      </c>
      <c r="BD51" s="844">
        <f>+BC$34/51</f>
        <v>266294.1176470588</v>
      </c>
      <c r="BE51" s="845">
        <f t="shared" si="11"/>
        <v>12926360.294117646</v>
      </c>
      <c r="BF51" s="846"/>
      <c r="BG51" s="842">
        <f>+BI50</f>
        <v>10848305.23366013</v>
      </c>
      <c r="BH51" s="844">
        <f>+BG$34/51</f>
        <v>220083.96078431373</v>
      </c>
      <c r="BI51" s="845">
        <f t="shared" si="12"/>
        <v>10628221.272875816</v>
      </c>
      <c r="BJ51" s="846"/>
      <c r="BK51" s="842">
        <f>+BM50</f>
        <v>14212539.651143791</v>
      </c>
      <c r="BL51" s="844">
        <f>+BK$34/51</f>
        <v>287363.90196078434</v>
      </c>
      <c r="BM51" s="845">
        <f t="shared" si="13"/>
        <v>13925175.749183007</v>
      </c>
      <c r="BN51" s="846"/>
      <c r="BO51" s="842">
        <f>+BQ50</f>
        <v>16472756.862745099</v>
      </c>
      <c r="BP51" s="844">
        <f>+BO$34/51</f>
        <v>331388.23529411765</v>
      </c>
      <c r="BQ51" s="845">
        <f t="shared" si="14"/>
        <v>16141368.62745098</v>
      </c>
      <c r="BR51" s="846"/>
      <c r="BS51" s="842">
        <f>+BU50</f>
        <v>11130687.279411765</v>
      </c>
      <c r="BT51" s="844">
        <f>+BS$34/51</f>
        <v>222799.41176470587</v>
      </c>
      <c r="BU51" s="845">
        <f t="shared" si="15"/>
        <v>10907887.867647059</v>
      </c>
      <c r="BV51" s="846"/>
      <c r="BW51" s="842">
        <f>+BY50</f>
        <v>93773804.194444448</v>
      </c>
      <c r="BX51" s="844">
        <f>+BW$34/51</f>
        <v>1864599.2549019607</v>
      </c>
      <c r="BY51" s="845">
        <f t="shared" ref="BY51:BY62" si="38">+BW51-BX51</f>
        <v>91909204.939542487</v>
      </c>
      <c r="BZ51" s="846"/>
      <c r="CA51" s="842">
        <f>+CC50</f>
        <v>13450134.87745098</v>
      </c>
      <c r="CB51" s="844">
        <f>+CA$34/51</f>
        <v>267000.19607843139</v>
      </c>
      <c r="CC51" s="845">
        <f t="shared" ref="CC51:CC62" si="39">+CA51-CB51</f>
        <v>13183134.681372549</v>
      </c>
      <c r="CD51" s="846"/>
      <c r="CE51" s="842"/>
      <c r="CF51" s="845"/>
      <c r="CG51" s="845"/>
      <c r="CH51" s="846"/>
      <c r="CI51" s="842">
        <f>+CK50</f>
        <v>3085642.5931372549</v>
      </c>
      <c r="CJ51" s="844">
        <f>+CI$34/51</f>
        <v>61253.450980392154</v>
      </c>
      <c r="CK51" s="845">
        <f t="shared" ref="CK51:CK62" si="40">+CI51-CJ51</f>
        <v>3024389.1421568627</v>
      </c>
      <c r="CL51" s="846"/>
      <c r="CM51" s="842">
        <f>+CO50</f>
        <v>2337376.4297385621</v>
      </c>
      <c r="CN51" s="844">
        <f>+CM$34/51</f>
        <v>47742.156862745098</v>
      </c>
      <c r="CO51" s="845">
        <f t="shared" si="16"/>
        <v>2289634.272875817</v>
      </c>
      <c r="CP51" s="846"/>
      <c r="CQ51" s="842">
        <f>+CS50</f>
        <v>38512824.531862743</v>
      </c>
      <c r="CR51" s="844">
        <f>+CQ$34/51</f>
        <v>763259.9411764706</v>
      </c>
      <c r="CS51" s="845">
        <f t="shared" ref="CS51:CS62" si="41">+CQ51-CR51</f>
        <v>37749564.590686269</v>
      </c>
      <c r="CT51" s="846"/>
      <c r="CU51" s="842">
        <f>+CW50</f>
        <v>161412507.43137255</v>
      </c>
      <c r="CV51" s="844">
        <f>+CU$34/51</f>
        <v>3204218.5098039214</v>
      </c>
      <c r="CW51" s="845">
        <f t="shared" ref="CW51:CW62" si="42">+CU51-CV51</f>
        <v>158208288.92156863</v>
      </c>
      <c r="CX51" s="846"/>
      <c r="CY51" s="842">
        <f>+CY$34</f>
        <v>0</v>
      </c>
      <c r="CZ51" s="845">
        <f>+CY$34/51/12*(12.5-CY$36)</f>
        <v>0</v>
      </c>
      <c r="DA51" s="845">
        <f>+CY51-CZ51</f>
        <v>0</v>
      </c>
      <c r="DB51" s="846"/>
      <c r="DC51" s="842">
        <f>+DE50</f>
        <v>12274492.544934642</v>
      </c>
      <c r="DD51" s="844">
        <f>+DC$34/51</f>
        <v>250713.03921568627</v>
      </c>
      <c r="DE51" s="845">
        <f t="shared" si="17"/>
        <v>12023779.505718956</v>
      </c>
      <c r="DF51" s="846"/>
      <c r="DG51" s="842">
        <f>+DI50</f>
        <v>13930313.00245098</v>
      </c>
      <c r="DH51" s="844">
        <f>+DG$34/51</f>
        <v>282132.92156862747</v>
      </c>
      <c r="DI51" s="845">
        <f t="shared" si="18"/>
        <v>13648180.080882352</v>
      </c>
      <c r="DJ51" s="846"/>
      <c r="DK51" s="842">
        <f>+DM50</f>
        <v>9571432.508169936</v>
      </c>
      <c r="DL51" s="844">
        <f>+DK$34/51</f>
        <v>197179.72549019608</v>
      </c>
      <c r="DM51" s="845">
        <f t="shared" si="19"/>
        <v>9374252.7826797403</v>
      </c>
      <c r="DN51" s="846"/>
      <c r="DO51" s="842">
        <f>+DQ50</f>
        <v>2742753.3496732027</v>
      </c>
      <c r="DP51" s="844">
        <f>+DO$34/51</f>
        <v>56022.196078431371</v>
      </c>
      <c r="DQ51" s="845">
        <f t="shared" si="20"/>
        <v>2686731.1535947714</v>
      </c>
      <c r="DR51" s="846"/>
      <c r="DS51" s="842">
        <f>+DU50</f>
        <v>10871960.348039217</v>
      </c>
      <c r="DT51" s="844">
        <f>+DS$34/51</f>
        <v>225520.35294117648</v>
      </c>
      <c r="DU51" s="845">
        <f t="shared" si="21"/>
        <v>10646439.995098041</v>
      </c>
      <c r="DV51" s="846"/>
      <c r="DW51" s="842">
        <f>+DY50</f>
        <v>15863380.26633987</v>
      </c>
      <c r="DX51" s="844">
        <f>+DW$34/51</f>
        <v>320742.31372549018</v>
      </c>
      <c r="DY51" s="845">
        <f t="shared" si="22"/>
        <v>15542637.95261438</v>
      </c>
      <c r="DZ51" s="846"/>
      <c r="EA51" s="842">
        <f>+EC50</f>
        <v>17844398.014705885</v>
      </c>
      <c r="EB51" s="844">
        <f>+EA$34/51</f>
        <v>361405.5294117647</v>
      </c>
      <c r="EC51" s="845">
        <f t="shared" si="23"/>
        <v>17482992.485294122</v>
      </c>
      <c r="ED51" s="846"/>
      <c r="EE51" s="842">
        <f>+EG50</f>
        <v>9753667.8014705889</v>
      </c>
      <c r="EF51" s="844">
        <f>+EE$34/51</f>
        <v>191404.76470588235</v>
      </c>
      <c r="EG51" s="845">
        <f t="shared" ref="EG51:EG62" si="43">+EE51-EF51</f>
        <v>9562263.0367647074</v>
      </c>
      <c r="EH51" s="846"/>
      <c r="EI51" s="842">
        <f>+EK50</f>
        <v>18758698.676470589</v>
      </c>
      <c r="EJ51" s="844">
        <f>+EI$34/51</f>
        <v>370542.19607843139</v>
      </c>
      <c r="EK51" s="845">
        <f t="shared" ref="EK51:EK62" si="44">+EI51-EJ51</f>
        <v>18388156.480392158</v>
      </c>
      <c r="EL51" s="846"/>
      <c r="EM51" s="842">
        <f>+EO50</f>
        <v>11810163.714052288</v>
      </c>
      <c r="EN51" s="844">
        <f>+EM$34/51</f>
        <v>236400.27450980392</v>
      </c>
      <c r="EO51" s="845">
        <f t="shared" si="24"/>
        <v>11573763.439542484</v>
      </c>
      <c r="EP51" s="846"/>
      <c r="EQ51" s="842">
        <f>+ES50</f>
        <v>88527212.542483658</v>
      </c>
      <c r="ER51" s="844">
        <f>+EQ$34/51</f>
        <v>1789935.2156862745</v>
      </c>
      <c r="ES51" s="845">
        <f t="shared" si="25"/>
        <v>86737277.326797381</v>
      </c>
      <c r="ET51" s="846"/>
      <c r="EU51" s="842">
        <f>+EW50</f>
        <v>31862621</v>
      </c>
      <c r="EV51" s="844">
        <f>+EU$34/51</f>
        <v>631464</v>
      </c>
      <c r="EW51" s="845">
        <f t="shared" ref="EW51:EW62" si="45">+EU51-EV51</f>
        <v>31231157</v>
      </c>
      <c r="EX51" s="846"/>
      <c r="EY51" s="842">
        <f>+EY$34</f>
        <v>13426813</v>
      </c>
      <c r="EZ51" s="825">
        <f>+EY$34/51/12*(12.5-EY$36)</f>
        <v>230361.98774509801</v>
      </c>
      <c r="FA51" s="845">
        <f>+EY51-EZ51</f>
        <v>13196451.012254901</v>
      </c>
      <c r="FB51" s="846"/>
      <c r="FC51" s="842">
        <f>+FE50</f>
        <v>82138516.356209159</v>
      </c>
      <c r="FD51" s="844">
        <f>+FC$34/51</f>
        <v>1649643.8431372549</v>
      </c>
      <c r="FE51" s="845">
        <f t="shared" si="26"/>
        <v>80488872.51307191</v>
      </c>
      <c r="FF51" s="846"/>
      <c r="FG51" s="842">
        <f>+FI50</f>
        <v>1279649.9705882352</v>
      </c>
      <c r="FH51" s="844">
        <f>+FG$34/51</f>
        <v>25529.176470588234</v>
      </c>
      <c r="FI51" s="845">
        <f t="shared" ref="FI51:FI62" si="46">+FG51-FH51</f>
        <v>1254120.794117647</v>
      </c>
      <c r="FJ51" s="846"/>
      <c r="FK51" s="842">
        <f>+FM50</f>
        <v>199363.63235294117</v>
      </c>
      <c r="FL51" s="844">
        <f>+FK$34/51</f>
        <v>4030.9411764705883</v>
      </c>
      <c r="FM51" s="845">
        <f t="shared" si="27"/>
        <v>195332.69117647057</v>
      </c>
      <c r="FN51" s="846"/>
      <c r="FO51" s="842">
        <f>+FQ50</f>
        <v>23234165.860294119</v>
      </c>
      <c r="FP51" s="844">
        <f>+FO$34/51</f>
        <v>460462.4117647059</v>
      </c>
      <c r="FQ51" s="845">
        <f t="shared" ref="FQ51:FQ62" si="47">+FO51-FP51</f>
        <v>22773703.448529411</v>
      </c>
      <c r="FR51" s="846"/>
      <c r="FS51" s="842">
        <f>+FU50</f>
        <v>1435308.6315359476</v>
      </c>
      <c r="FT51" s="844">
        <f>+FS$34/51</f>
        <v>28874.607843137255</v>
      </c>
      <c r="FU51" s="845">
        <f t="shared" si="28"/>
        <v>1406434.0236928102</v>
      </c>
      <c r="FV51" s="846"/>
      <c r="FW51" s="842">
        <f>+FW$34</f>
        <v>12889633</v>
      </c>
      <c r="FX51" s="825">
        <f>+FW$34/51/12*(12.5-FW$36)</f>
        <v>157961.18872549018</v>
      </c>
      <c r="FY51" s="845">
        <f>+FW51-FX51</f>
        <v>12731671.81127451</v>
      </c>
      <c r="FZ51" s="846"/>
      <c r="GA51" s="842">
        <f>+GC50</f>
        <v>6039777.2606209153</v>
      </c>
      <c r="GB51" s="844">
        <f>+GA$34/51</f>
        <v>125284.92156862745</v>
      </c>
      <c r="GC51" s="845">
        <f t="shared" si="29"/>
        <v>5914492.3390522879</v>
      </c>
      <c r="GD51" s="846"/>
      <c r="GE51" s="842">
        <f>+GG50</f>
        <v>5193625.791666667</v>
      </c>
      <c r="GF51" s="844">
        <f>+GE$34/51</f>
        <v>102929</v>
      </c>
      <c r="GG51" s="845">
        <f t="shared" ref="GG51:GG62" si="48">+GE51-GF51</f>
        <v>5090696.791666667</v>
      </c>
      <c r="GH51" s="846"/>
      <c r="GI51" s="842">
        <f>+GK50</f>
        <v>3047746.3529411769</v>
      </c>
      <c r="GJ51" s="844">
        <f>+GI$34/51</f>
        <v>62678.588235294119</v>
      </c>
      <c r="GK51" s="845">
        <f t="shared" si="30"/>
        <v>2985067.7647058829</v>
      </c>
      <c r="GL51" s="846"/>
      <c r="GM51" s="842">
        <f>+GO50</f>
        <v>20992994.125</v>
      </c>
      <c r="GN51" s="844">
        <f>+GM$34/51</f>
        <v>429524.17647058825</v>
      </c>
      <c r="GO51" s="845">
        <f t="shared" si="31"/>
        <v>20563469.948529411</v>
      </c>
      <c r="GP51" s="846"/>
      <c r="GQ51" s="845"/>
      <c r="GR51" s="845"/>
      <c r="GS51" s="845"/>
      <c r="GT51" s="845"/>
      <c r="GU51" s="842">
        <f>+GW50</f>
        <v>4638318.958333333</v>
      </c>
      <c r="GV51" s="844">
        <f>+GU$34/51</f>
        <v>94901.666666666672</v>
      </c>
      <c r="GW51" s="845">
        <f t="shared" si="32"/>
        <v>4543417.291666666</v>
      </c>
      <c r="GX51" s="846"/>
      <c r="GY51" s="842">
        <f>+HA50</f>
        <v>20064758.217320263</v>
      </c>
      <c r="GZ51" s="844">
        <f>+GY$34/51</f>
        <v>414062.07843137253</v>
      </c>
      <c r="HA51" s="845">
        <f t="shared" si="33"/>
        <v>19650696.138888892</v>
      </c>
      <c r="HB51" s="846"/>
      <c r="HC51" s="842">
        <f>+HE50</f>
        <v>3248350.8970588231</v>
      </c>
      <c r="HD51" s="844">
        <f>+HC$34/51</f>
        <v>67149.372549019608</v>
      </c>
      <c r="HE51" s="845">
        <f t="shared" si="34"/>
        <v>3181201.5245098034</v>
      </c>
      <c r="HF51" s="846"/>
      <c r="HG51" s="842">
        <f>+HI50</f>
        <v>3204734.2295751632</v>
      </c>
      <c r="HH51" s="844">
        <f>+HG$34/51</f>
        <v>65794.372549019608</v>
      </c>
      <c r="HI51" s="845">
        <f t="shared" si="35"/>
        <v>3138939.8570261435</v>
      </c>
      <c r="HJ51" s="846"/>
      <c r="HK51" s="842">
        <f>+HM50</f>
        <v>740340.71568627446</v>
      </c>
      <c r="HL51" s="844">
        <f>+HK$34/51</f>
        <v>15277.882352941177</v>
      </c>
      <c r="HM51" s="845">
        <f t="shared" si="36"/>
        <v>725062.83333333326</v>
      </c>
      <c r="HN51" s="846"/>
      <c r="HO51" s="842">
        <f>+HQ50</f>
        <v>6033773.809640523</v>
      </c>
      <c r="HP51" s="844">
        <f>+HO$34/51</f>
        <v>121791.90196078431</v>
      </c>
      <c r="HQ51" s="845">
        <f t="shared" si="37"/>
        <v>5911981.9076797385</v>
      </c>
      <c r="HR51" s="846"/>
      <c r="HS51" s="842">
        <f>+HU50</f>
        <v>23928076.933006536</v>
      </c>
      <c r="HT51" s="844">
        <f>+HS$34/51</f>
        <v>469561.60784313723</v>
      </c>
      <c r="HU51" s="845">
        <f t="shared" ref="HU51:HU62" si="49">+HS51-HT51</f>
        <v>23458515.325163398</v>
      </c>
      <c r="HV51" s="846"/>
      <c r="HW51" s="842">
        <f>+HW$34</f>
        <v>21791010</v>
      </c>
      <c r="HX51" s="825">
        <f>+HW$34/51/12*(12.5-HW$36)</f>
        <v>267046.6911764706</v>
      </c>
      <c r="HY51" s="845">
        <f>+HW51-HX51</f>
        <v>21523963.30882353</v>
      </c>
      <c r="HZ51" s="846"/>
      <c r="IA51" s="842"/>
      <c r="IB51" s="845"/>
      <c r="IC51" s="845"/>
      <c r="ID51" s="846"/>
      <c r="IE51" s="842"/>
      <c r="IF51" s="845"/>
      <c r="IG51" s="845"/>
      <c r="IH51" s="846"/>
      <c r="II51" s="842"/>
      <c r="IJ51" s="845"/>
      <c r="IK51" s="845"/>
      <c r="IL51" s="846"/>
      <c r="IM51" s="842"/>
      <c r="IN51" s="845"/>
      <c r="IO51" s="845"/>
      <c r="IP51" s="846"/>
      <c r="IQ51" s="842">
        <f>+IS50</f>
        <v>108674.14133986928</v>
      </c>
      <c r="IR51" s="844">
        <f>+IQ$34/51</f>
        <v>2132.6078431372548</v>
      </c>
      <c r="IS51" s="845">
        <f t="shared" ref="IS51:IS62" si="50">+IQ51-IR51</f>
        <v>106541.53349673202</v>
      </c>
      <c r="IT51" s="846"/>
      <c r="IU51" s="842">
        <f>+IW50</f>
        <v>75385.788398692806</v>
      </c>
      <c r="IV51" s="844">
        <f>+IU$34/51</f>
        <v>1484.2156862745098</v>
      </c>
      <c r="IW51" s="845">
        <f t="shared" ref="IW51:IW62" si="51">+IU51-IV51</f>
        <v>73901.572712418303</v>
      </c>
      <c r="IX51" s="846"/>
      <c r="IY51" s="842"/>
      <c r="IZ51" s="845"/>
      <c r="JA51" s="845"/>
      <c r="JB51" s="846"/>
      <c r="JC51" s="842">
        <f>+JC$34</f>
        <v>511009</v>
      </c>
      <c r="JD51" s="825">
        <f>+JC$34/51/12*(12.5-JC$36)</f>
        <v>4592.4011437908493</v>
      </c>
      <c r="JE51" s="845">
        <f>+JC51-JD51</f>
        <v>506416.59885620914</v>
      </c>
      <c r="JF51" s="846"/>
      <c r="JG51" s="842">
        <f>+JG$34</f>
        <v>755038</v>
      </c>
      <c r="JH51" s="825">
        <f>+JG$34/51/12*(12.5-JG$36)</f>
        <v>12954.083333333332</v>
      </c>
      <c r="JI51" s="845">
        <f>+JG51-JH51</f>
        <v>742083.91666666663</v>
      </c>
      <c r="JJ51" s="846"/>
      <c r="JK51" s="842"/>
      <c r="JL51" s="845"/>
      <c r="JM51" s="845"/>
      <c r="JN51" s="846"/>
      <c r="JO51" s="842"/>
      <c r="JP51" s="845"/>
      <c r="JQ51" s="845"/>
      <c r="JR51" s="846"/>
      <c r="JS51" s="842"/>
      <c r="JT51" s="845"/>
      <c r="JU51" s="845"/>
      <c r="JV51" s="846"/>
      <c r="JW51" s="842"/>
      <c r="JX51" s="845"/>
      <c r="JY51" s="845"/>
      <c r="JZ51" s="846"/>
      <c r="KA51" s="842">
        <f>+KA$34</f>
        <v>235892</v>
      </c>
      <c r="KB51" s="825">
        <f>+KA$34/51/12*(12.5-KA$36)</f>
        <v>2505.3888888888887</v>
      </c>
      <c r="KC51" s="845">
        <f>+KA51-KB51</f>
        <v>233386.61111111112</v>
      </c>
      <c r="KD51" s="846"/>
      <c r="KE51" s="842"/>
      <c r="KF51" s="845"/>
      <c r="KG51" s="845"/>
      <c r="KH51" s="846"/>
      <c r="KI51" s="842"/>
      <c r="KJ51" s="845"/>
      <c r="KK51" s="845"/>
      <c r="KL51" s="846"/>
      <c r="KM51" s="842"/>
      <c r="KN51" s="845"/>
      <c r="KO51" s="845"/>
      <c r="KP51" s="846"/>
      <c r="KQ51" s="842"/>
      <c r="KR51" s="845"/>
      <c r="KS51" s="845"/>
      <c r="KT51" s="846"/>
      <c r="KU51" s="842"/>
      <c r="KV51" s="845"/>
      <c r="KW51" s="845"/>
      <c r="KX51" s="846"/>
      <c r="KY51" s="842"/>
      <c r="KZ51" s="845"/>
      <c r="LA51" s="845"/>
      <c r="LB51" s="846"/>
      <c r="LC51" s="842"/>
      <c r="LD51" s="845"/>
      <c r="LE51" s="845"/>
      <c r="LF51" s="846"/>
      <c r="LG51" s="842"/>
      <c r="LH51" s="845"/>
      <c r="LI51" s="845"/>
      <c r="LJ51" s="846"/>
      <c r="LK51" s="842"/>
      <c r="LL51" s="845"/>
      <c r="LM51" s="845"/>
      <c r="LN51" s="846"/>
      <c r="LO51" s="842"/>
      <c r="LP51" s="845"/>
      <c r="LQ51" s="845"/>
      <c r="LR51" s="846"/>
      <c r="LS51" s="842"/>
      <c r="LT51" s="845"/>
      <c r="LU51" s="845"/>
      <c r="LV51" s="846"/>
      <c r="LW51" s="842"/>
      <c r="LX51" s="845"/>
      <c r="LY51" s="845"/>
      <c r="LZ51" s="846"/>
      <c r="MA51" s="842"/>
      <c r="MB51" s="845"/>
      <c r="MC51" s="845"/>
      <c r="MD51" s="846"/>
      <c r="ME51" s="842"/>
      <c r="MF51" s="845"/>
      <c r="MG51" s="845"/>
      <c r="MH51" s="846"/>
      <c r="MI51" s="842"/>
      <c r="MJ51" s="845"/>
      <c r="MK51" s="845"/>
      <c r="ML51" s="846"/>
      <c r="MM51" s="842"/>
      <c r="MN51" s="845"/>
      <c r="MO51" s="845"/>
      <c r="MP51" s="846"/>
      <c r="MQ51" s="842"/>
      <c r="MR51" s="845"/>
      <c r="MS51" s="845"/>
      <c r="MT51" s="846"/>
      <c r="MU51" s="842"/>
      <c r="MV51" s="845"/>
      <c r="MW51" s="845"/>
      <c r="MX51" s="846"/>
      <c r="MY51" s="842"/>
      <c r="MZ51" s="845"/>
      <c r="NA51" s="845"/>
      <c r="NB51" s="846"/>
      <c r="NC51" s="842"/>
      <c r="ND51" s="845"/>
      <c r="NE51" s="845"/>
      <c r="NF51" s="846"/>
      <c r="NG51" s="842"/>
      <c r="NH51" s="845"/>
      <c r="NI51" s="845"/>
      <c r="NJ51" s="846"/>
      <c r="NK51" s="842"/>
      <c r="NL51" s="845"/>
      <c r="NM51" s="845"/>
      <c r="NN51" s="846"/>
      <c r="NO51" s="842"/>
      <c r="NP51" s="845"/>
      <c r="NQ51" s="845"/>
      <c r="NR51" s="846"/>
      <c r="NS51" s="842"/>
      <c r="NT51" s="845"/>
      <c r="NU51" s="845"/>
      <c r="NV51" s="846"/>
      <c r="NW51" s="842"/>
      <c r="NX51" s="845"/>
      <c r="NY51" s="845"/>
      <c r="NZ51" s="846"/>
      <c r="OA51" s="842"/>
      <c r="OB51" s="845"/>
      <c r="OC51" s="845"/>
      <c r="OD51" s="846"/>
      <c r="OE51" s="842"/>
      <c r="OF51" s="845"/>
      <c r="OG51" s="845"/>
      <c r="OH51" s="846"/>
      <c r="OI51" s="842"/>
      <c r="OJ51" s="845"/>
      <c r="OK51" s="845"/>
      <c r="OL51" s="846"/>
      <c r="OM51" s="842"/>
      <c r="ON51" s="845"/>
      <c r="OO51" s="845"/>
      <c r="OP51" s="846"/>
      <c r="OQ51" s="842"/>
      <c r="OR51" s="845"/>
      <c r="OS51" s="845"/>
      <c r="OT51" s="846"/>
      <c r="OU51" s="842"/>
      <c r="OV51" s="845"/>
      <c r="OW51" s="845"/>
      <c r="OX51" s="846"/>
      <c r="OY51" s="842"/>
      <c r="OZ51" s="845"/>
      <c r="PA51" s="845"/>
      <c r="PB51" s="846"/>
      <c r="PC51" s="842"/>
      <c r="PD51" s="845"/>
      <c r="PE51" s="845"/>
      <c r="PF51" s="846"/>
      <c r="PG51" s="842"/>
      <c r="PH51" s="845"/>
      <c r="PI51" s="845"/>
      <c r="PJ51" s="846"/>
      <c r="PK51" s="842"/>
      <c r="PL51" s="845"/>
      <c r="PM51" s="845"/>
      <c r="PN51" s="846"/>
      <c r="PO51" s="842"/>
      <c r="PP51" s="845"/>
      <c r="PQ51" s="845"/>
      <c r="PR51" s="846"/>
      <c r="PS51" s="842"/>
      <c r="PT51" s="845"/>
      <c r="PU51" s="845"/>
      <c r="PV51" s="846"/>
      <c r="PW51" s="842"/>
      <c r="PX51" s="845"/>
      <c r="PY51" s="845"/>
      <c r="PZ51" s="846"/>
      <c r="QA51" s="842"/>
      <c r="QB51" s="845"/>
      <c r="QC51" s="845"/>
      <c r="QD51" s="846"/>
      <c r="QE51" s="842"/>
      <c r="QF51" s="845"/>
      <c r="QG51" s="845"/>
      <c r="QH51" s="846"/>
      <c r="QI51" s="842"/>
      <c r="QJ51" s="845"/>
      <c r="QK51" s="845"/>
      <c r="QL51" s="846"/>
      <c r="QM51" s="842"/>
      <c r="QN51" s="845"/>
      <c r="QO51" s="845"/>
      <c r="QP51" s="846"/>
      <c r="QQ51" s="842"/>
      <c r="QR51" s="845"/>
      <c r="QS51" s="845"/>
      <c r="QT51" s="846"/>
      <c r="QU51" s="842"/>
      <c r="QV51" s="845"/>
      <c r="QW51" s="845"/>
      <c r="QX51" s="846"/>
      <c r="QY51" s="842"/>
      <c r="QZ51" s="845"/>
      <c r="RA51" s="845"/>
      <c r="RB51" s="846"/>
      <c r="RC51" s="842"/>
      <c r="RD51" s="845"/>
      <c r="RE51" s="845"/>
      <c r="RF51" s="846"/>
      <c r="RG51" s="845"/>
      <c r="RH51" s="845"/>
      <c r="RI51" s="845"/>
      <c r="RJ51" s="845"/>
      <c r="RK51" s="842"/>
      <c r="RL51" s="845"/>
      <c r="RM51" s="845"/>
      <c r="RN51" s="846"/>
      <c r="RO51" s="842"/>
      <c r="RP51" s="845"/>
      <c r="RQ51" s="845"/>
      <c r="RR51" s="846"/>
      <c r="RS51" s="842"/>
      <c r="RT51" s="845"/>
      <c r="RU51" s="845"/>
      <c r="RV51" s="846"/>
      <c r="RW51" s="842"/>
      <c r="RX51" s="845"/>
      <c r="RY51" s="845"/>
      <c r="RZ51" s="846"/>
      <c r="SA51" s="842"/>
      <c r="SB51" s="845"/>
      <c r="SC51" s="845"/>
      <c r="SD51" s="846"/>
      <c r="SE51" s="842"/>
      <c r="SF51" s="845"/>
      <c r="SG51" s="845"/>
      <c r="SH51" s="846"/>
      <c r="SI51" s="842"/>
      <c r="SJ51" s="845"/>
      <c r="SK51" s="845"/>
      <c r="SL51" s="846"/>
      <c r="SM51" s="842"/>
      <c r="SN51" s="845"/>
      <c r="SO51" s="845"/>
      <c r="SP51" s="846"/>
      <c r="SQ51" s="842"/>
      <c r="SR51" s="845"/>
      <c r="SS51" s="845"/>
      <c r="ST51" s="846"/>
      <c r="SU51" s="842"/>
      <c r="SV51" s="845"/>
      <c r="SW51" s="845"/>
      <c r="SX51" s="846"/>
      <c r="SY51" s="842"/>
      <c r="SZ51" s="845"/>
      <c r="TA51" s="845"/>
      <c r="TB51" s="846"/>
      <c r="TC51" s="842"/>
      <c r="TD51" s="845"/>
      <c r="TE51" s="845"/>
      <c r="TF51" s="846"/>
      <c r="TG51" s="842"/>
      <c r="TH51" s="845"/>
      <c r="TI51" s="845"/>
      <c r="TJ51" s="846"/>
      <c r="TK51" s="842"/>
      <c r="TL51" s="845"/>
      <c r="TM51" s="845"/>
      <c r="TN51" s="846"/>
      <c r="TO51" s="842"/>
      <c r="TP51" s="845"/>
      <c r="TQ51" s="845"/>
      <c r="TR51" s="846"/>
      <c r="TS51" s="842"/>
      <c r="TT51" s="845"/>
      <c r="TU51" s="845"/>
      <c r="TV51" s="846"/>
      <c r="TW51" s="842"/>
      <c r="TX51" s="845"/>
      <c r="TY51" s="845"/>
      <c r="TZ51" s="846"/>
      <c r="UA51" s="845"/>
      <c r="UB51" s="845"/>
      <c r="UC51" s="845"/>
      <c r="UD51" s="845"/>
      <c r="UE51" s="842"/>
      <c r="UF51" s="845"/>
      <c r="UG51" s="845"/>
      <c r="UH51" s="846"/>
      <c r="UI51" s="842"/>
      <c r="UJ51" s="845"/>
      <c r="UK51" s="845"/>
      <c r="UL51" s="846"/>
      <c r="UM51" s="842"/>
      <c r="UN51" s="845"/>
      <c r="UO51" s="845"/>
      <c r="UP51" s="846"/>
      <c r="UQ51" s="842"/>
      <c r="UR51" s="845"/>
      <c r="US51" s="845"/>
      <c r="UT51" s="846"/>
      <c r="UU51" s="842"/>
      <c r="UV51" s="845"/>
      <c r="UW51" s="845"/>
      <c r="UX51" s="846"/>
      <c r="UY51" s="842"/>
      <c r="UZ51" s="845"/>
      <c r="VA51" s="845"/>
      <c r="VB51" s="846"/>
      <c r="VC51" s="842"/>
      <c r="VD51" s="845"/>
      <c r="VE51" s="845"/>
      <c r="VF51" s="846"/>
      <c r="VG51" s="842"/>
      <c r="VH51" s="845"/>
      <c r="VI51" s="845"/>
      <c r="VJ51" s="846"/>
      <c r="VK51" s="778"/>
      <c r="VL51" s="842"/>
      <c r="VM51" s="846"/>
    </row>
    <row r="52" spans="1:585">
      <c r="A52" s="1144">
        <v>33</v>
      </c>
      <c r="B52" s="805" t="str">
        <f t="shared" si="1"/>
        <v>W incentive</v>
      </c>
      <c r="C52" s="1003">
        <f t="shared" si="2"/>
        <v>2012</v>
      </c>
      <c r="D52" s="835">
        <v>33</v>
      </c>
      <c r="E52" s="842" t="str">
        <f t="shared" si="3"/>
        <v>W incentive</v>
      </c>
      <c r="F52" s="776">
        <f t="shared" si="4"/>
        <v>2012</v>
      </c>
      <c r="G52" s="842">
        <f>+G51</f>
        <v>956956.50898692792</v>
      </c>
      <c r="H52" s="844">
        <f>H51</f>
        <v>20378.843137254902</v>
      </c>
      <c r="I52" s="845">
        <f t="shared" si="5"/>
        <v>936577.66584967298</v>
      </c>
      <c r="J52" s="846"/>
      <c r="K52" s="842"/>
      <c r="L52" s="844"/>
      <c r="M52" s="845"/>
      <c r="N52" s="846"/>
      <c r="O52" s="842">
        <f>+O51</f>
        <v>967918.77042483655</v>
      </c>
      <c r="P52" s="844">
        <f>P51</f>
        <v>21175.980392156864</v>
      </c>
      <c r="Q52" s="845">
        <f t="shared" si="0"/>
        <v>946742.79003267968</v>
      </c>
      <c r="R52" s="846"/>
      <c r="S52" s="842"/>
      <c r="T52" s="844"/>
      <c r="U52" s="845"/>
      <c r="V52" s="846"/>
      <c r="W52" s="842">
        <f>+W51</f>
        <v>6970870.8382352935</v>
      </c>
      <c r="X52" s="844">
        <f>X51</f>
        <v>149509.29411764705</v>
      </c>
      <c r="Y52" s="845">
        <f t="shared" si="6"/>
        <v>6821361.5441176463</v>
      </c>
      <c r="Z52" s="846"/>
      <c r="AA52" s="842"/>
      <c r="AB52" s="844"/>
      <c r="AC52" s="845"/>
      <c r="AD52" s="846"/>
      <c r="AE52" s="842">
        <f>+AE51</f>
        <v>6259413.6029411769</v>
      </c>
      <c r="AF52" s="844">
        <f>AF51</f>
        <v>133534.15686274509</v>
      </c>
      <c r="AG52" s="845">
        <f t="shared" si="7"/>
        <v>6125879.4460784318</v>
      </c>
      <c r="AH52" s="846"/>
      <c r="AI52" s="842"/>
      <c r="AJ52" s="844"/>
      <c r="AK52" s="845"/>
      <c r="AL52" s="1176"/>
      <c r="AM52" s="842">
        <f>+AM51</f>
        <v>2126057.6691176472</v>
      </c>
      <c r="AN52" s="844">
        <f>AN51</f>
        <v>44025.352941176468</v>
      </c>
      <c r="AO52" s="845">
        <f t="shared" si="8"/>
        <v>2082032.3161764708</v>
      </c>
      <c r="AP52" s="846"/>
      <c r="AQ52" s="842"/>
      <c r="AR52" s="844"/>
      <c r="AS52" s="845"/>
      <c r="AT52" s="846"/>
      <c r="AU52" s="842">
        <f>+AU51</f>
        <v>20761374.313725494</v>
      </c>
      <c r="AV52" s="844">
        <f>AV51</f>
        <v>428437.64705882355</v>
      </c>
      <c r="AW52" s="845">
        <f t="shared" si="9"/>
        <v>20332936.666666672</v>
      </c>
      <c r="AX52" s="846"/>
      <c r="AY52" s="842">
        <f>+AY51</f>
        <v>43284167.136437908</v>
      </c>
      <c r="AZ52" s="844">
        <f>AZ51</f>
        <v>884102.13725490193</v>
      </c>
      <c r="BA52" s="845">
        <f t="shared" si="10"/>
        <v>42400064.999183007</v>
      </c>
      <c r="BB52" s="846"/>
      <c r="BC52" s="842">
        <f>+BC51</f>
        <v>13192654.411764706</v>
      </c>
      <c r="BD52" s="844">
        <f>BD51</f>
        <v>266294.1176470588</v>
      </c>
      <c r="BE52" s="845">
        <f t="shared" si="11"/>
        <v>12926360.294117646</v>
      </c>
      <c r="BF52" s="846"/>
      <c r="BG52" s="842">
        <f>+BG51</f>
        <v>10848305.23366013</v>
      </c>
      <c r="BH52" s="844">
        <f>BH51</f>
        <v>220083.96078431373</v>
      </c>
      <c r="BI52" s="845">
        <f t="shared" si="12"/>
        <v>10628221.272875816</v>
      </c>
      <c r="BJ52" s="846"/>
      <c r="BK52" s="842">
        <f>+BK51</f>
        <v>14212539.651143791</v>
      </c>
      <c r="BL52" s="844">
        <f>BL51</f>
        <v>287363.90196078434</v>
      </c>
      <c r="BM52" s="845">
        <f t="shared" si="13"/>
        <v>13925175.749183007</v>
      </c>
      <c r="BN52" s="846"/>
      <c r="BO52" s="842">
        <f>+BO51</f>
        <v>16472756.862745099</v>
      </c>
      <c r="BP52" s="844">
        <f>BP51</f>
        <v>331388.23529411765</v>
      </c>
      <c r="BQ52" s="845">
        <f t="shared" si="14"/>
        <v>16141368.62745098</v>
      </c>
      <c r="BR52" s="846"/>
      <c r="BS52" s="842">
        <f>+BS51</f>
        <v>11130687.279411765</v>
      </c>
      <c r="BT52" s="844">
        <f>BT51</f>
        <v>222799.41176470587</v>
      </c>
      <c r="BU52" s="845">
        <f t="shared" si="15"/>
        <v>10907887.867647059</v>
      </c>
      <c r="BV52" s="846"/>
      <c r="BW52" s="842">
        <f>+BW51</f>
        <v>93773804.194444448</v>
      </c>
      <c r="BX52" s="844">
        <f>BX51</f>
        <v>1864599.2549019607</v>
      </c>
      <c r="BY52" s="845">
        <f t="shared" si="38"/>
        <v>91909204.939542487</v>
      </c>
      <c r="BZ52" s="846"/>
      <c r="CA52" s="842">
        <f>+CA51</f>
        <v>13450134.87745098</v>
      </c>
      <c r="CB52" s="844">
        <f>CB51</f>
        <v>267000.19607843139</v>
      </c>
      <c r="CC52" s="845">
        <f t="shared" si="39"/>
        <v>13183134.681372549</v>
      </c>
      <c r="CD52" s="846"/>
      <c r="CE52" s="842"/>
      <c r="CF52" s="845"/>
      <c r="CG52" s="845"/>
      <c r="CH52" s="846"/>
      <c r="CI52" s="842">
        <f>+CI51</f>
        <v>3085642.5931372549</v>
      </c>
      <c r="CJ52" s="844">
        <f>CJ51</f>
        <v>61253.450980392154</v>
      </c>
      <c r="CK52" s="845">
        <f t="shared" si="40"/>
        <v>3024389.1421568627</v>
      </c>
      <c r="CL52" s="846"/>
      <c r="CM52" s="842">
        <f>+CM51</f>
        <v>2337376.4297385621</v>
      </c>
      <c r="CN52" s="844">
        <f>CN51</f>
        <v>47742.156862745098</v>
      </c>
      <c r="CO52" s="845">
        <f t="shared" si="16"/>
        <v>2289634.272875817</v>
      </c>
      <c r="CP52" s="846"/>
      <c r="CQ52" s="842">
        <f>+CQ51</f>
        <v>38512824.531862743</v>
      </c>
      <c r="CR52" s="844">
        <f>CR51</f>
        <v>763259.9411764706</v>
      </c>
      <c r="CS52" s="845">
        <f t="shared" si="41"/>
        <v>37749564.590686269</v>
      </c>
      <c r="CT52" s="846"/>
      <c r="CU52" s="842">
        <f>+CU51</f>
        <v>161412507.43137255</v>
      </c>
      <c r="CV52" s="844">
        <f>CV51</f>
        <v>3204218.5098039214</v>
      </c>
      <c r="CW52" s="845">
        <f t="shared" si="42"/>
        <v>158208288.92156863</v>
      </c>
      <c r="CX52" s="846"/>
      <c r="CY52" s="842">
        <f>+CY51</f>
        <v>0</v>
      </c>
      <c r="CZ52" s="845">
        <f>+CZ51</f>
        <v>0</v>
      </c>
      <c r="DA52" s="845">
        <f>+CY52-CZ52</f>
        <v>0</v>
      </c>
      <c r="DB52" s="846"/>
      <c r="DC52" s="842">
        <f>+DC51</f>
        <v>12274492.544934642</v>
      </c>
      <c r="DD52" s="844">
        <f>DD51</f>
        <v>250713.03921568627</v>
      </c>
      <c r="DE52" s="845">
        <f t="shared" si="17"/>
        <v>12023779.505718956</v>
      </c>
      <c r="DF52" s="846"/>
      <c r="DG52" s="842">
        <f>+DG51</f>
        <v>13930313.00245098</v>
      </c>
      <c r="DH52" s="844">
        <f>DH51</f>
        <v>282132.92156862747</v>
      </c>
      <c r="DI52" s="845">
        <f t="shared" si="18"/>
        <v>13648180.080882352</v>
      </c>
      <c r="DJ52" s="846"/>
      <c r="DK52" s="842">
        <f>+DK51</f>
        <v>9571432.508169936</v>
      </c>
      <c r="DL52" s="844">
        <f>DL51</f>
        <v>197179.72549019608</v>
      </c>
      <c r="DM52" s="845">
        <f t="shared" si="19"/>
        <v>9374252.7826797403</v>
      </c>
      <c r="DN52" s="846"/>
      <c r="DO52" s="842">
        <f>+DO51</f>
        <v>2742753.3496732027</v>
      </c>
      <c r="DP52" s="844">
        <f>DP51</f>
        <v>56022.196078431371</v>
      </c>
      <c r="DQ52" s="845">
        <f t="shared" si="20"/>
        <v>2686731.1535947714</v>
      </c>
      <c r="DR52" s="846"/>
      <c r="DS52" s="842">
        <f>+DS51</f>
        <v>10871960.348039217</v>
      </c>
      <c r="DT52" s="844">
        <f>DT51</f>
        <v>225520.35294117648</v>
      </c>
      <c r="DU52" s="845">
        <f t="shared" si="21"/>
        <v>10646439.995098041</v>
      </c>
      <c r="DV52" s="846"/>
      <c r="DW52" s="842">
        <f>+DW51</f>
        <v>15863380.26633987</v>
      </c>
      <c r="DX52" s="844">
        <f>DX51</f>
        <v>320742.31372549018</v>
      </c>
      <c r="DY52" s="845">
        <f t="shared" si="22"/>
        <v>15542637.95261438</v>
      </c>
      <c r="DZ52" s="846"/>
      <c r="EA52" s="842">
        <f>+EA51</f>
        <v>17844398.014705885</v>
      </c>
      <c r="EB52" s="844">
        <f>EB51</f>
        <v>361405.5294117647</v>
      </c>
      <c r="EC52" s="845">
        <f t="shared" si="23"/>
        <v>17482992.485294122</v>
      </c>
      <c r="ED52" s="846"/>
      <c r="EE52" s="842">
        <f>+EE51</f>
        <v>9753667.8014705889</v>
      </c>
      <c r="EF52" s="844">
        <f>EF51</f>
        <v>191404.76470588235</v>
      </c>
      <c r="EG52" s="845">
        <f t="shared" si="43"/>
        <v>9562263.0367647074</v>
      </c>
      <c r="EH52" s="846"/>
      <c r="EI52" s="842">
        <f>+EI51</f>
        <v>18758698.676470589</v>
      </c>
      <c r="EJ52" s="844">
        <f>EJ51</f>
        <v>370542.19607843139</v>
      </c>
      <c r="EK52" s="845">
        <f t="shared" si="44"/>
        <v>18388156.480392158</v>
      </c>
      <c r="EL52" s="846"/>
      <c r="EM52" s="842">
        <f>+EM51</f>
        <v>11810163.714052288</v>
      </c>
      <c r="EN52" s="844">
        <f>EN51</f>
        <v>236400.27450980392</v>
      </c>
      <c r="EO52" s="845">
        <f t="shared" si="24"/>
        <v>11573763.439542484</v>
      </c>
      <c r="EP52" s="846"/>
      <c r="EQ52" s="842">
        <f>+EQ51</f>
        <v>88527212.542483658</v>
      </c>
      <c r="ER52" s="844">
        <f>ER51</f>
        <v>1789935.2156862745</v>
      </c>
      <c r="ES52" s="845">
        <f t="shared" si="25"/>
        <v>86737277.326797381</v>
      </c>
      <c r="ET52" s="846"/>
      <c r="EU52" s="842">
        <f>+EU51</f>
        <v>31862621</v>
      </c>
      <c r="EV52" s="844">
        <f>EV51</f>
        <v>631464</v>
      </c>
      <c r="EW52" s="845">
        <f t="shared" si="45"/>
        <v>31231157</v>
      </c>
      <c r="EX52" s="846"/>
      <c r="EY52" s="842">
        <f>+EY51</f>
        <v>13426813</v>
      </c>
      <c r="EZ52" s="825">
        <f>+EZ51</f>
        <v>230361.98774509801</v>
      </c>
      <c r="FA52" s="845">
        <f>+EY52-EZ52</f>
        <v>13196451.012254901</v>
      </c>
      <c r="FB52" s="846"/>
      <c r="FC52" s="842">
        <f>+FC51</f>
        <v>82138516.356209159</v>
      </c>
      <c r="FD52" s="844">
        <f>FD51</f>
        <v>1649643.8431372549</v>
      </c>
      <c r="FE52" s="845">
        <f t="shared" si="26"/>
        <v>80488872.51307191</v>
      </c>
      <c r="FF52" s="846"/>
      <c r="FG52" s="842">
        <f>+FG51</f>
        <v>1279649.9705882352</v>
      </c>
      <c r="FH52" s="844">
        <f>FH51</f>
        <v>25529.176470588234</v>
      </c>
      <c r="FI52" s="845">
        <f t="shared" si="46"/>
        <v>1254120.794117647</v>
      </c>
      <c r="FJ52" s="846"/>
      <c r="FK52" s="842">
        <f>+FK51</f>
        <v>199363.63235294117</v>
      </c>
      <c r="FL52" s="844">
        <f>FL51</f>
        <v>4030.9411764705883</v>
      </c>
      <c r="FM52" s="845">
        <f t="shared" si="27"/>
        <v>195332.69117647057</v>
      </c>
      <c r="FN52" s="846"/>
      <c r="FO52" s="842">
        <f>+FO51</f>
        <v>23234165.860294119</v>
      </c>
      <c r="FP52" s="844">
        <f>FP51</f>
        <v>460462.4117647059</v>
      </c>
      <c r="FQ52" s="845">
        <f t="shared" si="47"/>
        <v>22773703.448529411</v>
      </c>
      <c r="FR52" s="846"/>
      <c r="FS52" s="842">
        <f>+FS51</f>
        <v>1435308.6315359476</v>
      </c>
      <c r="FT52" s="844">
        <f>FT51</f>
        <v>28874.607843137255</v>
      </c>
      <c r="FU52" s="845">
        <f t="shared" si="28"/>
        <v>1406434.0236928102</v>
      </c>
      <c r="FV52" s="846"/>
      <c r="FW52" s="842">
        <f>+FW51</f>
        <v>12889633</v>
      </c>
      <c r="FX52" s="825">
        <f>+FX51</f>
        <v>157961.18872549018</v>
      </c>
      <c r="FY52" s="845">
        <f>+FW52-FX52</f>
        <v>12731671.81127451</v>
      </c>
      <c r="FZ52" s="846"/>
      <c r="GA52" s="842">
        <f>+GA51</f>
        <v>6039777.2606209153</v>
      </c>
      <c r="GB52" s="844">
        <f>GB51</f>
        <v>125284.92156862745</v>
      </c>
      <c r="GC52" s="845">
        <f t="shared" si="29"/>
        <v>5914492.3390522879</v>
      </c>
      <c r="GD52" s="846"/>
      <c r="GE52" s="842">
        <f>+GE51</f>
        <v>5193625.791666667</v>
      </c>
      <c r="GF52" s="844">
        <f>GF51</f>
        <v>102929</v>
      </c>
      <c r="GG52" s="845">
        <f t="shared" si="48"/>
        <v>5090696.791666667</v>
      </c>
      <c r="GH52" s="846"/>
      <c r="GI52" s="842">
        <f>+GI51</f>
        <v>3047746.3529411769</v>
      </c>
      <c r="GJ52" s="844">
        <f>GJ51</f>
        <v>62678.588235294119</v>
      </c>
      <c r="GK52" s="845">
        <f t="shared" si="30"/>
        <v>2985067.7647058829</v>
      </c>
      <c r="GL52" s="846"/>
      <c r="GM52" s="842">
        <f>+GM51</f>
        <v>20992994.125</v>
      </c>
      <c r="GN52" s="844">
        <f>GN51</f>
        <v>429524.17647058825</v>
      </c>
      <c r="GO52" s="845">
        <f t="shared" si="31"/>
        <v>20563469.948529411</v>
      </c>
      <c r="GP52" s="846"/>
      <c r="GQ52" s="845"/>
      <c r="GR52" s="845"/>
      <c r="GS52" s="845"/>
      <c r="GT52" s="845"/>
      <c r="GU52" s="842">
        <f>+GU51</f>
        <v>4638318.958333333</v>
      </c>
      <c r="GV52" s="844">
        <f>GV51</f>
        <v>94901.666666666672</v>
      </c>
      <c r="GW52" s="845">
        <f t="shared" si="32"/>
        <v>4543417.291666666</v>
      </c>
      <c r="GX52" s="846"/>
      <c r="GY52" s="842">
        <f>+GY51</f>
        <v>20064758.217320263</v>
      </c>
      <c r="GZ52" s="844">
        <f>GZ51</f>
        <v>414062.07843137253</v>
      </c>
      <c r="HA52" s="845">
        <f t="shared" si="33"/>
        <v>19650696.138888892</v>
      </c>
      <c r="HB52" s="846"/>
      <c r="HC52" s="842">
        <f>+HC51</f>
        <v>3248350.8970588231</v>
      </c>
      <c r="HD52" s="844">
        <f>HD51</f>
        <v>67149.372549019608</v>
      </c>
      <c r="HE52" s="845">
        <f t="shared" si="34"/>
        <v>3181201.5245098034</v>
      </c>
      <c r="HF52" s="846"/>
      <c r="HG52" s="842">
        <f>+HG51</f>
        <v>3204734.2295751632</v>
      </c>
      <c r="HH52" s="844">
        <f>HH51</f>
        <v>65794.372549019608</v>
      </c>
      <c r="HI52" s="845">
        <f t="shared" si="35"/>
        <v>3138939.8570261435</v>
      </c>
      <c r="HJ52" s="846"/>
      <c r="HK52" s="842">
        <f>+HK51</f>
        <v>740340.71568627446</v>
      </c>
      <c r="HL52" s="844">
        <f>HL51</f>
        <v>15277.882352941177</v>
      </c>
      <c r="HM52" s="845">
        <f t="shared" si="36"/>
        <v>725062.83333333326</v>
      </c>
      <c r="HN52" s="846"/>
      <c r="HO52" s="842">
        <f>+HO51</f>
        <v>6033773.809640523</v>
      </c>
      <c r="HP52" s="844">
        <f>HP51</f>
        <v>121791.90196078431</v>
      </c>
      <c r="HQ52" s="845">
        <f t="shared" si="37"/>
        <v>5911981.9076797385</v>
      </c>
      <c r="HR52" s="846"/>
      <c r="HS52" s="842">
        <f>+HS51</f>
        <v>23928076.933006536</v>
      </c>
      <c r="HT52" s="844">
        <f>HT51</f>
        <v>469561.60784313723</v>
      </c>
      <c r="HU52" s="845">
        <f t="shared" si="49"/>
        <v>23458515.325163398</v>
      </c>
      <c r="HV52" s="846"/>
      <c r="HW52" s="842">
        <f>+HW51</f>
        <v>21791010</v>
      </c>
      <c r="HX52" s="825">
        <f>+HX51</f>
        <v>267046.6911764706</v>
      </c>
      <c r="HY52" s="845">
        <f>+HW52-HX52</f>
        <v>21523963.30882353</v>
      </c>
      <c r="HZ52" s="846"/>
      <c r="IA52" s="842"/>
      <c r="IB52" s="845"/>
      <c r="IC52" s="845"/>
      <c r="ID52" s="846"/>
      <c r="IE52" s="842"/>
      <c r="IF52" s="845"/>
      <c r="IG52" s="845"/>
      <c r="IH52" s="846"/>
      <c r="II52" s="842"/>
      <c r="IJ52" s="845"/>
      <c r="IK52" s="845"/>
      <c r="IL52" s="846"/>
      <c r="IM52" s="842"/>
      <c r="IN52" s="845"/>
      <c r="IO52" s="845"/>
      <c r="IP52" s="846"/>
      <c r="IQ52" s="842">
        <f>+IQ51</f>
        <v>108674.14133986928</v>
      </c>
      <c r="IR52" s="844">
        <f>IR51</f>
        <v>2132.6078431372548</v>
      </c>
      <c r="IS52" s="845">
        <f t="shared" si="50"/>
        <v>106541.53349673202</v>
      </c>
      <c r="IT52" s="846"/>
      <c r="IU52" s="842">
        <f>+IU51</f>
        <v>75385.788398692806</v>
      </c>
      <c r="IV52" s="844">
        <f>IV51</f>
        <v>1484.2156862745098</v>
      </c>
      <c r="IW52" s="845">
        <f t="shared" si="51"/>
        <v>73901.572712418303</v>
      </c>
      <c r="IX52" s="846"/>
      <c r="IY52" s="842"/>
      <c r="IZ52" s="845"/>
      <c r="JA52" s="845"/>
      <c r="JB52" s="846"/>
      <c r="JC52" s="842">
        <f>+JC51</f>
        <v>511009</v>
      </c>
      <c r="JD52" s="825">
        <f>+JD51</f>
        <v>4592.4011437908493</v>
      </c>
      <c r="JE52" s="845">
        <f>+JC52-JD52</f>
        <v>506416.59885620914</v>
      </c>
      <c r="JF52" s="846"/>
      <c r="JG52" s="842">
        <f>+JG51</f>
        <v>755038</v>
      </c>
      <c r="JH52" s="825">
        <f>+JH51</f>
        <v>12954.083333333332</v>
      </c>
      <c r="JI52" s="845">
        <f>+JG52-JH52</f>
        <v>742083.91666666663</v>
      </c>
      <c r="JJ52" s="846"/>
      <c r="JK52" s="842"/>
      <c r="JL52" s="845"/>
      <c r="JM52" s="845"/>
      <c r="JN52" s="846"/>
      <c r="JO52" s="842"/>
      <c r="JP52" s="845"/>
      <c r="JQ52" s="845"/>
      <c r="JR52" s="846"/>
      <c r="JS52" s="842"/>
      <c r="JT52" s="845"/>
      <c r="JU52" s="845"/>
      <c r="JV52" s="846"/>
      <c r="JW52" s="842"/>
      <c r="JX52" s="845"/>
      <c r="JY52" s="845"/>
      <c r="JZ52" s="846"/>
      <c r="KA52" s="842">
        <f>+KA51</f>
        <v>235892</v>
      </c>
      <c r="KB52" s="825">
        <f>+KB51</f>
        <v>2505.3888888888887</v>
      </c>
      <c r="KC52" s="845">
        <f>+KA52-KB52</f>
        <v>233386.61111111112</v>
      </c>
      <c r="KD52" s="846"/>
      <c r="KE52" s="842"/>
      <c r="KF52" s="845"/>
      <c r="KG52" s="845"/>
      <c r="KH52" s="846"/>
      <c r="KI52" s="842"/>
      <c r="KJ52" s="845"/>
      <c r="KK52" s="845"/>
      <c r="KL52" s="846"/>
      <c r="KM52" s="842"/>
      <c r="KN52" s="845"/>
      <c r="KO52" s="845"/>
      <c r="KP52" s="846"/>
      <c r="KQ52" s="842"/>
      <c r="KR52" s="845"/>
      <c r="KS52" s="845"/>
      <c r="KT52" s="846"/>
      <c r="KU52" s="842"/>
      <c r="KV52" s="845"/>
      <c r="KW52" s="845"/>
      <c r="KX52" s="846"/>
      <c r="KY52" s="842"/>
      <c r="KZ52" s="845"/>
      <c r="LA52" s="845"/>
      <c r="LB52" s="846"/>
      <c r="LC52" s="842"/>
      <c r="LD52" s="845"/>
      <c r="LE52" s="845"/>
      <c r="LF52" s="846"/>
      <c r="LG52" s="842"/>
      <c r="LH52" s="845"/>
      <c r="LI52" s="845"/>
      <c r="LJ52" s="846"/>
      <c r="LK52" s="842"/>
      <c r="LL52" s="845"/>
      <c r="LM52" s="845"/>
      <c r="LN52" s="846"/>
      <c r="LO52" s="842"/>
      <c r="LP52" s="845"/>
      <c r="LQ52" s="845"/>
      <c r="LR52" s="846"/>
      <c r="LS52" s="842"/>
      <c r="LT52" s="845"/>
      <c r="LU52" s="845"/>
      <c r="LV52" s="846"/>
      <c r="LW52" s="842"/>
      <c r="LX52" s="845"/>
      <c r="LY52" s="845"/>
      <c r="LZ52" s="846"/>
      <c r="MA52" s="842"/>
      <c r="MB52" s="845"/>
      <c r="MC52" s="845"/>
      <c r="MD52" s="846"/>
      <c r="ME52" s="842"/>
      <c r="MF52" s="845"/>
      <c r="MG52" s="845"/>
      <c r="MH52" s="846"/>
      <c r="MI52" s="842"/>
      <c r="MJ52" s="845"/>
      <c r="MK52" s="845"/>
      <c r="ML52" s="846"/>
      <c r="MM52" s="842"/>
      <c r="MN52" s="845"/>
      <c r="MO52" s="845"/>
      <c r="MP52" s="846"/>
      <c r="MQ52" s="842"/>
      <c r="MR52" s="845"/>
      <c r="MS52" s="845"/>
      <c r="MT52" s="846"/>
      <c r="MU52" s="842"/>
      <c r="MV52" s="845"/>
      <c r="MW52" s="845"/>
      <c r="MX52" s="846"/>
      <c r="MY52" s="842"/>
      <c r="MZ52" s="845"/>
      <c r="NA52" s="845"/>
      <c r="NB52" s="846"/>
      <c r="NC52" s="842"/>
      <c r="ND52" s="845"/>
      <c r="NE52" s="845"/>
      <c r="NF52" s="846"/>
      <c r="NG52" s="842"/>
      <c r="NH52" s="845"/>
      <c r="NI52" s="845"/>
      <c r="NJ52" s="846"/>
      <c r="NK52" s="842"/>
      <c r="NL52" s="845"/>
      <c r="NM52" s="845"/>
      <c r="NN52" s="846"/>
      <c r="NO52" s="842"/>
      <c r="NP52" s="845"/>
      <c r="NQ52" s="845"/>
      <c r="NR52" s="846"/>
      <c r="NS52" s="842"/>
      <c r="NT52" s="845"/>
      <c r="NU52" s="845"/>
      <c r="NV52" s="846"/>
      <c r="NW52" s="842"/>
      <c r="NX52" s="845"/>
      <c r="NY52" s="845"/>
      <c r="NZ52" s="846"/>
      <c r="OA52" s="842"/>
      <c r="OB52" s="845"/>
      <c r="OC52" s="845"/>
      <c r="OD52" s="846"/>
      <c r="OE52" s="842"/>
      <c r="OF52" s="845"/>
      <c r="OG52" s="845"/>
      <c r="OH52" s="846"/>
      <c r="OI52" s="842"/>
      <c r="OJ52" s="845"/>
      <c r="OK52" s="845"/>
      <c r="OL52" s="846"/>
      <c r="OM52" s="842"/>
      <c r="ON52" s="845"/>
      <c r="OO52" s="845"/>
      <c r="OP52" s="846"/>
      <c r="OQ52" s="842"/>
      <c r="OR52" s="845"/>
      <c r="OS52" s="845"/>
      <c r="OT52" s="846"/>
      <c r="OU52" s="842"/>
      <c r="OV52" s="845"/>
      <c r="OW52" s="845"/>
      <c r="OX52" s="846"/>
      <c r="OY52" s="842"/>
      <c r="OZ52" s="845"/>
      <c r="PA52" s="845"/>
      <c r="PB52" s="846"/>
      <c r="PC52" s="842"/>
      <c r="PD52" s="845"/>
      <c r="PE52" s="845"/>
      <c r="PF52" s="846"/>
      <c r="PG52" s="842"/>
      <c r="PH52" s="845"/>
      <c r="PI52" s="845"/>
      <c r="PJ52" s="846"/>
      <c r="PK52" s="842"/>
      <c r="PL52" s="845"/>
      <c r="PM52" s="845"/>
      <c r="PN52" s="846"/>
      <c r="PO52" s="842"/>
      <c r="PP52" s="845"/>
      <c r="PQ52" s="845"/>
      <c r="PR52" s="846"/>
      <c r="PS52" s="842"/>
      <c r="PT52" s="845"/>
      <c r="PU52" s="845"/>
      <c r="PV52" s="846"/>
      <c r="PW52" s="842"/>
      <c r="PX52" s="845"/>
      <c r="PY52" s="845"/>
      <c r="PZ52" s="846"/>
      <c r="QA52" s="842"/>
      <c r="QB52" s="845"/>
      <c r="QC52" s="845"/>
      <c r="QD52" s="846"/>
      <c r="QE52" s="842"/>
      <c r="QF52" s="845"/>
      <c r="QG52" s="845"/>
      <c r="QH52" s="846"/>
      <c r="QI52" s="842"/>
      <c r="QJ52" s="845"/>
      <c r="QK52" s="845"/>
      <c r="QL52" s="846"/>
      <c r="QM52" s="842"/>
      <c r="QN52" s="845"/>
      <c r="QO52" s="845"/>
      <c r="QP52" s="846"/>
      <c r="QQ52" s="842"/>
      <c r="QR52" s="845"/>
      <c r="QS52" s="845"/>
      <c r="QT52" s="846"/>
      <c r="QU52" s="842"/>
      <c r="QV52" s="845"/>
      <c r="QW52" s="845"/>
      <c r="QX52" s="846"/>
      <c r="QY52" s="842"/>
      <c r="QZ52" s="845"/>
      <c r="RA52" s="845"/>
      <c r="RB52" s="846"/>
      <c r="RC52" s="842"/>
      <c r="RD52" s="845"/>
      <c r="RE52" s="845"/>
      <c r="RF52" s="846"/>
      <c r="RG52" s="845"/>
      <c r="RH52" s="845"/>
      <c r="RI52" s="845"/>
      <c r="RJ52" s="845"/>
      <c r="RK52" s="842"/>
      <c r="RL52" s="845"/>
      <c r="RM52" s="845"/>
      <c r="RN52" s="846"/>
      <c r="RO52" s="842"/>
      <c r="RP52" s="845"/>
      <c r="RQ52" s="845"/>
      <c r="RR52" s="846"/>
      <c r="RS52" s="842"/>
      <c r="RT52" s="845"/>
      <c r="RU52" s="845"/>
      <c r="RV52" s="846"/>
      <c r="RW52" s="842"/>
      <c r="RX52" s="845"/>
      <c r="RY52" s="845"/>
      <c r="RZ52" s="846"/>
      <c r="SA52" s="842"/>
      <c r="SB52" s="845"/>
      <c r="SC52" s="845"/>
      <c r="SD52" s="846"/>
      <c r="SE52" s="842"/>
      <c r="SF52" s="845"/>
      <c r="SG52" s="845"/>
      <c r="SH52" s="846"/>
      <c r="SI52" s="842"/>
      <c r="SJ52" s="845"/>
      <c r="SK52" s="845"/>
      <c r="SL52" s="846"/>
      <c r="SM52" s="842"/>
      <c r="SN52" s="845"/>
      <c r="SO52" s="845"/>
      <c r="SP52" s="846"/>
      <c r="SQ52" s="842"/>
      <c r="SR52" s="845"/>
      <c r="SS52" s="845"/>
      <c r="ST52" s="846"/>
      <c r="SU52" s="842"/>
      <c r="SV52" s="845"/>
      <c r="SW52" s="845"/>
      <c r="SX52" s="846"/>
      <c r="SY52" s="842"/>
      <c r="SZ52" s="845"/>
      <c r="TA52" s="845"/>
      <c r="TB52" s="846"/>
      <c r="TC52" s="842"/>
      <c r="TD52" s="845"/>
      <c r="TE52" s="845"/>
      <c r="TF52" s="846"/>
      <c r="TG52" s="842"/>
      <c r="TH52" s="845"/>
      <c r="TI52" s="845"/>
      <c r="TJ52" s="846"/>
      <c r="TK52" s="842"/>
      <c r="TL52" s="845"/>
      <c r="TM52" s="845"/>
      <c r="TN52" s="846"/>
      <c r="TO52" s="842"/>
      <c r="TP52" s="845"/>
      <c r="TQ52" s="845"/>
      <c r="TR52" s="846"/>
      <c r="TS52" s="842"/>
      <c r="TT52" s="845"/>
      <c r="TU52" s="845"/>
      <c r="TV52" s="846"/>
      <c r="TW52" s="842"/>
      <c r="TX52" s="845"/>
      <c r="TY52" s="845"/>
      <c r="TZ52" s="846"/>
      <c r="UA52" s="845"/>
      <c r="UB52" s="845"/>
      <c r="UC52" s="845"/>
      <c r="UD52" s="845"/>
      <c r="UE52" s="842"/>
      <c r="UF52" s="845"/>
      <c r="UG52" s="845"/>
      <c r="UH52" s="846"/>
      <c r="UI52" s="842"/>
      <c r="UJ52" s="845"/>
      <c r="UK52" s="845"/>
      <c r="UL52" s="846"/>
      <c r="UM52" s="842"/>
      <c r="UN52" s="845"/>
      <c r="UO52" s="845"/>
      <c r="UP52" s="846"/>
      <c r="UQ52" s="842"/>
      <c r="UR52" s="845"/>
      <c r="US52" s="845"/>
      <c r="UT52" s="846"/>
      <c r="UU52" s="842"/>
      <c r="UV52" s="845"/>
      <c r="UW52" s="845"/>
      <c r="UX52" s="846"/>
      <c r="UY52" s="842"/>
      <c r="UZ52" s="845"/>
      <c r="VA52" s="845"/>
      <c r="VB52" s="846"/>
      <c r="VC52" s="842"/>
      <c r="VD52" s="845"/>
      <c r="VE52" s="845"/>
      <c r="VF52" s="846"/>
      <c r="VG52" s="842"/>
      <c r="VH52" s="845"/>
      <c r="VI52" s="845"/>
      <c r="VJ52" s="846"/>
      <c r="VK52" s="778"/>
      <c r="VL52" s="842"/>
      <c r="VM52" s="846"/>
    </row>
    <row r="53" spans="1:585">
      <c r="A53" s="1144">
        <v>34</v>
      </c>
      <c r="B53" s="805" t="str">
        <f t="shared" si="1"/>
        <v>W / O incentive</v>
      </c>
      <c r="C53" s="1003">
        <f t="shared" si="2"/>
        <v>2013</v>
      </c>
      <c r="D53" s="835">
        <v>34</v>
      </c>
      <c r="E53" s="842" t="str">
        <f t="shared" si="3"/>
        <v>W / O incentive</v>
      </c>
      <c r="F53" s="776">
        <f t="shared" si="4"/>
        <v>2013</v>
      </c>
      <c r="G53" s="842">
        <f>+I52</f>
        <v>936577.66584967298</v>
      </c>
      <c r="H53" s="844">
        <f>G34/51*3/12+G34/43*9/12</f>
        <v>23222.402644778842</v>
      </c>
      <c r="I53" s="845">
        <f t="shared" si="5"/>
        <v>913355.26320489415</v>
      </c>
      <c r="J53" s="846"/>
      <c r="K53" s="842"/>
      <c r="L53" s="844"/>
      <c r="M53" s="845"/>
      <c r="N53" s="846"/>
      <c r="O53" s="842">
        <f>+Q52</f>
        <v>946742.79003267968</v>
      </c>
      <c r="P53" s="844">
        <f>O34/51*3/12+O34/43*9/12</f>
        <v>24130.768353853167</v>
      </c>
      <c r="Q53" s="845">
        <f t="shared" si="0"/>
        <v>922612.02167882654</v>
      </c>
      <c r="R53" s="846"/>
      <c r="S53" s="842">
        <f>+S$34</f>
        <v>591996</v>
      </c>
      <c r="T53" s="844">
        <f>+S$34/43/12*(12.5-S$36)</f>
        <v>9751.8720930232557</v>
      </c>
      <c r="U53" s="845">
        <f>+S53-T53</f>
        <v>582244.12790697673</v>
      </c>
      <c r="V53" s="846"/>
      <c r="W53" s="842">
        <f>+Y52</f>
        <v>6821361.5441176463</v>
      </c>
      <c r="X53" s="844">
        <f>W34/51*3/12+W34/43*9/12</f>
        <v>170371.05608755129</v>
      </c>
      <c r="Y53" s="845">
        <f t="shared" si="6"/>
        <v>6650990.4880300947</v>
      </c>
      <c r="Z53" s="846"/>
      <c r="AA53" s="842"/>
      <c r="AB53" s="844"/>
      <c r="AC53" s="845"/>
      <c r="AD53" s="846"/>
      <c r="AE53" s="842">
        <f>+AG52</f>
        <v>6125879.4460784318</v>
      </c>
      <c r="AF53" s="844">
        <f>AE34/51*3/12+AE34/43*9/12</f>
        <v>152166.82991336071</v>
      </c>
      <c r="AG53" s="845">
        <f t="shared" si="7"/>
        <v>5973712.6161650708</v>
      </c>
      <c r="AH53" s="846"/>
      <c r="AI53" s="842"/>
      <c r="AJ53" s="844"/>
      <c r="AK53" s="845"/>
      <c r="AL53" s="1176"/>
      <c r="AM53" s="842">
        <f>+AO52</f>
        <v>2082032.3161764708</v>
      </c>
      <c r="AN53" s="844">
        <f>AM34/51*3/12+AM34/43*9/12</f>
        <v>50168.425444596447</v>
      </c>
      <c r="AO53" s="845">
        <f t="shared" si="8"/>
        <v>2031863.8907318744</v>
      </c>
      <c r="AP53" s="846"/>
      <c r="AQ53" s="842"/>
      <c r="AR53" s="844"/>
      <c r="AS53" s="845"/>
      <c r="AT53" s="846"/>
      <c r="AU53" s="842">
        <f>+AW52</f>
        <v>20332936.666666672</v>
      </c>
      <c r="AV53" s="844">
        <f>AU34/51*3/12+AU34/43*9/12</f>
        <v>488219.64432284544</v>
      </c>
      <c r="AW53" s="845">
        <f t="shared" si="9"/>
        <v>19844717.022343826</v>
      </c>
      <c r="AX53" s="846"/>
      <c r="AY53" s="842">
        <f>+BA52</f>
        <v>42400064.999183007</v>
      </c>
      <c r="AZ53" s="844">
        <f>AY34/51*3/12+AY34/43*9/12</f>
        <v>1007465.2261741904</v>
      </c>
      <c r="BA53" s="845">
        <f t="shared" si="10"/>
        <v>41392599.773008816</v>
      </c>
      <c r="BB53" s="846"/>
      <c r="BC53" s="842">
        <f>+BE52</f>
        <v>12926360.294117646</v>
      </c>
      <c r="BD53" s="844">
        <f>BC34/51*3/12+BC34/43*9/12</f>
        <v>303451.43638850888</v>
      </c>
      <c r="BE53" s="845">
        <f t="shared" si="11"/>
        <v>12622908.857729137</v>
      </c>
      <c r="BF53" s="846"/>
      <c r="BG53" s="842">
        <f>+BI52</f>
        <v>10628221.272875816</v>
      </c>
      <c r="BH53" s="844">
        <f>BG34/51*3/12+BG34/43*9/12</f>
        <v>250793.35066119468</v>
      </c>
      <c r="BI53" s="845">
        <f t="shared" si="12"/>
        <v>10377427.922214622</v>
      </c>
      <c r="BJ53" s="846"/>
      <c r="BK53" s="842">
        <f>+BM52</f>
        <v>13925175.749183007</v>
      </c>
      <c r="BL53" s="844">
        <f>BK34/51*3/12+BK34/43*9/12</f>
        <v>327461.19060647517</v>
      </c>
      <c r="BM53" s="845">
        <f t="shared" si="13"/>
        <v>13597714.558576532</v>
      </c>
      <c r="BN53" s="846"/>
      <c r="BO53" s="842">
        <f>+BQ52</f>
        <v>16141368.62745098</v>
      </c>
      <c r="BP53" s="844">
        <f>BO34/51*3/12+BO34/43*9/12</f>
        <v>377628.45417236659</v>
      </c>
      <c r="BQ53" s="845">
        <f t="shared" si="14"/>
        <v>15763740.173278613</v>
      </c>
      <c r="BR53" s="846"/>
      <c r="BS53" s="842">
        <f>+BU52</f>
        <v>10907887.867647059</v>
      </c>
      <c r="BT53" s="844">
        <f>BS34/51*3/12+BS34/43*9/12</f>
        <v>253887.70177838579</v>
      </c>
      <c r="BU53" s="845">
        <f t="shared" si="15"/>
        <v>10654000.165868673</v>
      </c>
      <c r="BV53" s="846"/>
      <c r="BW53" s="842">
        <f>+BY52</f>
        <v>91909204.939542487</v>
      </c>
      <c r="BX53" s="844">
        <f>BW34/51*3/12+BW34/43*9/12</f>
        <v>2124775.8951208396</v>
      </c>
      <c r="BY53" s="845">
        <f t="shared" si="38"/>
        <v>89784429.044421643</v>
      </c>
      <c r="BZ53" s="846"/>
      <c r="CA53" s="842">
        <f>+CC52</f>
        <v>13183134.681372549</v>
      </c>
      <c r="CB53" s="844">
        <f>CA34/51*3/12+CA34/43*9/12</f>
        <v>304256.0373917009</v>
      </c>
      <c r="CC53" s="845">
        <f t="shared" si="39"/>
        <v>12878878.643980848</v>
      </c>
      <c r="CD53" s="846"/>
      <c r="CE53" s="842"/>
      <c r="CF53" s="845"/>
      <c r="CG53" s="845"/>
      <c r="CH53" s="846"/>
      <c r="CI53" s="842">
        <f>+CK52</f>
        <v>3024389.1421568627</v>
      </c>
      <c r="CJ53" s="844">
        <f>CI34/51*3/12+CI34/43*9/12</f>
        <v>69800.444140446867</v>
      </c>
      <c r="CK53" s="845">
        <f t="shared" si="40"/>
        <v>2954588.6980164158</v>
      </c>
      <c r="CL53" s="846"/>
      <c r="CM53" s="842">
        <f>+CO52</f>
        <v>2289634.272875817</v>
      </c>
      <c r="CN53" s="844">
        <f>CM34/51*3/12+CM34/43*9/12</f>
        <v>54403.853169174647</v>
      </c>
      <c r="CO53" s="845">
        <f t="shared" si="16"/>
        <v>2235230.4197066422</v>
      </c>
      <c r="CP53" s="846"/>
      <c r="CQ53" s="842">
        <f>+CS52</f>
        <v>37749564.590686269</v>
      </c>
      <c r="CR53" s="844">
        <f>CQ34/51*3/12+CQ34/43*9/12</f>
        <v>869761.32831737353</v>
      </c>
      <c r="CS53" s="845">
        <f t="shared" si="41"/>
        <v>36879803.262368895</v>
      </c>
      <c r="CT53" s="846"/>
      <c r="CU53" s="842">
        <f>+CW52</f>
        <v>158208288.92156863</v>
      </c>
      <c r="CV53" s="844">
        <f>CU34/51*3/12+CU34/43*9/12</f>
        <v>3651318.7669858639</v>
      </c>
      <c r="CW53" s="845">
        <f t="shared" si="42"/>
        <v>154556970.15458277</v>
      </c>
      <c r="CX53" s="846"/>
      <c r="CY53" s="842">
        <f>+DA52</f>
        <v>0</v>
      </c>
      <c r="CZ53" s="844">
        <f>CY34/51*3/12+CY34/43*9/12</f>
        <v>0</v>
      </c>
      <c r="DA53" s="845">
        <f t="shared" ref="DA53:DA66" si="52">+CY53-CZ53</f>
        <v>0</v>
      </c>
      <c r="DB53" s="846"/>
      <c r="DC53" s="842">
        <f>+DE52</f>
        <v>12023779.505718956</v>
      </c>
      <c r="DD53" s="844">
        <f>DC34/51*3/12+DC34/43*9/12</f>
        <v>285696.2539899681</v>
      </c>
      <c r="DE53" s="845">
        <f t="shared" si="17"/>
        <v>11738083.251728987</v>
      </c>
      <c r="DF53" s="846"/>
      <c r="DG53" s="842">
        <f>+DI52</f>
        <v>13648180.080882352</v>
      </c>
      <c r="DH53" s="844">
        <f>DG34/51*3/12+DG34/43*9/12</f>
        <v>321500.30597355217</v>
      </c>
      <c r="DI53" s="845">
        <f t="shared" si="18"/>
        <v>13326679.7749088</v>
      </c>
      <c r="DJ53" s="846"/>
      <c r="DK53" s="842">
        <f>+DM52</f>
        <v>9374252.7826797403</v>
      </c>
      <c r="DL53" s="844">
        <f>DK34/51*3/12+DK34/43*9/12</f>
        <v>224693.17555859554</v>
      </c>
      <c r="DM53" s="845">
        <f t="shared" si="19"/>
        <v>9149559.6071211454</v>
      </c>
      <c r="DN53" s="846"/>
      <c r="DO53" s="842">
        <f>+DQ52</f>
        <v>2686731.1535947714</v>
      </c>
      <c r="DP53" s="844">
        <f>DO34/51*3/12+DO34/43*9/12</f>
        <v>63839.246694026442</v>
      </c>
      <c r="DQ53" s="845">
        <f t="shared" si="20"/>
        <v>2622891.9069007449</v>
      </c>
      <c r="DR53" s="846"/>
      <c r="DS53" s="842">
        <f>+DU52</f>
        <v>10646439.995098041</v>
      </c>
      <c r="DT53" s="844">
        <f>DS34/51*3/12+DS34/43*9/12</f>
        <v>256988.30916552668</v>
      </c>
      <c r="DU53" s="845">
        <f t="shared" si="21"/>
        <v>10389451.685932515</v>
      </c>
      <c r="DV53" s="846"/>
      <c r="DW53" s="842">
        <f>+DY52</f>
        <v>15542637.95261438</v>
      </c>
      <c r="DX53" s="844">
        <f>DW34/51*3/12+DW34/43*9/12</f>
        <v>365497.05517555855</v>
      </c>
      <c r="DY53" s="845">
        <f t="shared" si="22"/>
        <v>15177140.897438822</v>
      </c>
      <c r="DZ53" s="846"/>
      <c r="EA53" s="842">
        <f>+EC52</f>
        <v>17482992.485294122</v>
      </c>
      <c r="EB53" s="844">
        <f>EA34/51*3/12+EA34/43*9/12</f>
        <v>411834.2079343365</v>
      </c>
      <c r="EC53" s="845">
        <f t="shared" si="23"/>
        <v>17071158.277359787</v>
      </c>
      <c r="ED53" s="846"/>
      <c r="EE53" s="842">
        <f>+EG52</f>
        <v>9562263.0367647074</v>
      </c>
      <c r="EF53" s="844">
        <f>EE34/51*3/12+EE34/43*9/12</f>
        <v>218112.40629274963</v>
      </c>
      <c r="EG53" s="845">
        <f t="shared" si="43"/>
        <v>9344150.6304719578</v>
      </c>
      <c r="EH53" s="846"/>
      <c r="EI53" s="842">
        <f>+EK52</f>
        <v>18388156.480392158</v>
      </c>
      <c r="EJ53" s="844">
        <f>EI34/51*3/12+EI34/43*9/12</f>
        <v>422245.75832193339</v>
      </c>
      <c r="EK53" s="845">
        <f t="shared" si="44"/>
        <v>17965910.722070225</v>
      </c>
      <c r="EL53" s="846"/>
      <c r="EM53" s="842">
        <f>+EO52</f>
        <v>11573763.439542484</v>
      </c>
      <c r="EN53" s="844">
        <f>EM34/51*3/12+EM34/43*9/12</f>
        <v>269386.35932512541</v>
      </c>
      <c r="EO53" s="845">
        <f t="shared" si="24"/>
        <v>11304377.080217358</v>
      </c>
      <c r="EP53" s="846"/>
      <c r="EQ53" s="842">
        <f>+ES52</f>
        <v>86737277.326797381</v>
      </c>
      <c r="ER53" s="844">
        <f>EQ34/51*3/12+EQ34/43*9/12</f>
        <v>2039693.6178750568</v>
      </c>
      <c r="ES53" s="845">
        <f t="shared" si="25"/>
        <v>84697583.708922327</v>
      </c>
      <c r="ET53" s="846"/>
      <c r="EU53" s="842">
        <f>+EW52</f>
        <v>31231157</v>
      </c>
      <c r="EV53" s="844">
        <f>EU34/51*3/12+EU34/43*9/12</f>
        <v>719575.25581395358</v>
      </c>
      <c r="EW53" s="845">
        <f t="shared" si="45"/>
        <v>30511581.744186047</v>
      </c>
      <c r="EX53" s="846"/>
      <c r="EY53" s="842">
        <f>+FA52</f>
        <v>13196451.012254901</v>
      </c>
      <c r="EZ53" s="844">
        <f>EY34/51*3/12+EY34/43*9/12</f>
        <v>300006.30962152302</v>
      </c>
      <c r="FA53" s="845">
        <f t="shared" ref="FA53:FA62" si="53">+EY53-EZ53</f>
        <v>12896444.702633379</v>
      </c>
      <c r="FB53" s="846"/>
      <c r="FC53" s="842">
        <f>+FE52</f>
        <v>80488872.51307191</v>
      </c>
      <c r="FD53" s="844">
        <f>FC34/51*3/12+FC34/43*9/12</f>
        <v>1879826.7049703603</v>
      </c>
      <c r="FE53" s="845">
        <f t="shared" si="26"/>
        <v>78609045.80810155</v>
      </c>
      <c r="FF53" s="846"/>
      <c r="FG53" s="842">
        <f>+FI52</f>
        <v>1254120.794117647</v>
      </c>
      <c r="FH53" s="844">
        <f>FG34/51*3/12+FG34/43*9/12</f>
        <v>29091.387140902876</v>
      </c>
      <c r="FI53" s="845">
        <f t="shared" si="46"/>
        <v>1225029.4069767441</v>
      </c>
      <c r="FJ53" s="846"/>
      <c r="FK53" s="842">
        <f>+FM52</f>
        <v>195332.69117647057</v>
      </c>
      <c r="FL53" s="844">
        <f>FK34/51*3/12+FK34/43*9/12</f>
        <v>4593.3980848153215</v>
      </c>
      <c r="FM53" s="845">
        <f t="shared" si="27"/>
        <v>190739.29309165524</v>
      </c>
      <c r="FN53" s="846"/>
      <c r="FO53" s="842">
        <f>+FQ52</f>
        <v>22773703.448529411</v>
      </c>
      <c r="FP53" s="844">
        <f>FO34/51*3/12+FO34/43*9/12</f>
        <v>524712.98084815324</v>
      </c>
      <c r="FQ53" s="845">
        <f t="shared" si="47"/>
        <v>22248990.467681259</v>
      </c>
      <c r="FR53" s="846"/>
      <c r="FS53" s="842">
        <f>+FU52</f>
        <v>1406434.0236928102</v>
      </c>
      <c r="FT53" s="844">
        <f>FS34/51*3/12+FS34/43*9/12</f>
        <v>32903.622891016865</v>
      </c>
      <c r="FU53" s="845">
        <f t="shared" si="28"/>
        <v>1373530.4008017934</v>
      </c>
      <c r="FV53" s="846"/>
      <c r="FW53" s="842">
        <f>+FY52</f>
        <v>12731671.81127451</v>
      </c>
      <c r="FX53" s="844">
        <f>FW34/51*3/12+FW34/43*9/12</f>
        <v>288003.65572275419</v>
      </c>
      <c r="FY53" s="845">
        <f t="shared" ref="FY53:FY62" si="54">+FW53-FX53</f>
        <v>12443668.155551756</v>
      </c>
      <c r="FZ53" s="846"/>
      <c r="GA53" s="842">
        <f>+GC52</f>
        <v>5914492.3390522879</v>
      </c>
      <c r="GB53" s="844">
        <f>GA34/51*3/12+GA34/43*9/12</f>
        <v>142766.53853169174</v>
      </c>
      <c r="GC53" s="845">
        <f t="shared" si="29"/>
        <v>5771725.8005205961</v>
      </c>
      <c r="GD53" s="846"/>
      <c r="GE53" s="842">
        <f>+GG52</f>
        <v>5090696.791666667</v>
      </c>
      <c r="GF53" s="844">
        <f>GE34/51*3/12+GE34/43*9/12</f>
        <v>117291.18604651163</v>
      </c>
      <c r="GG53" s="845">
        <f t="shared" si="48"/>
        <v>4973405.6056201551</v>
      </c>
      <c r="GH53" s="846"/>
      <c r="GI53" s="842">
        <f>+GK52</f>
        <v>2985067.7647058829</v>
      </c>
      <c r="GJ53" s="844">
        <f>GI34/51*3/12+GI34/43*9/12</f>
        <v>71424.437756497951</v>
      </c>
      <c r="GK53" s="845">
        <f t="shared" si="30"/>
        <v>2913643.326949385</v>
      </c>
      <c r="GL53" s="846"/>
      <c r="GM53" s="842">
        <f>+GO52</f>
        <v>20563469.948529411</v>
      </c>
      <c r="GN53" s="844">
        <f>GM34/51*3/12+GM34/43*9/12</f>
        <v>489457.78248974012</v>
      </c>
      <c r="GO53" s="845">
        <f t="shared" si="31"/>
        <v>20074012.166039672</v>
      </c>
      <c r="GP53" s="846"/>
      <c r="GQ53" s="845"/>
      <c r="GR53" s="845"/>
      <c r="GS53" s="845"/>
      <c r="GT53" s="845"/>
      <c r="GU53" s="842">
        <f>+GW52</f>
        <v>4543417.291666666</v>
      </c>
      <c r="GV53" s="844">
        <f>GU34/51*3/12+GU34/43*9/12</f>
        <v>108143.75968992247</v>
      </c>
      <c r="GW53" s="845">
        <f t="shared" si="32"/>
        <v>4435273.5319767436</v>
      </c>
      <c r="GX53" s="846"/>
      <c r="GY53" s="842">
        <f>+HA52</f>
        <v>19650696.138888892</v>
      </c>
      <c r="GZ53" s="844">
        <f>GY34/51*3/12+GY34/43*9/12</f>
        <v>471838.18239854084</v>
      </c>
      <c r="HA53" s="845">
        <f t="shared" si="33"/>
        <v>19178857.956490353</v>
      </c>
      <c r="HB53" s="846"/>
      <c r="HC53" s="842">
        <f>+HE52</f>
        <v>3181201.5245098034</v>
      </c>
      <c r="HD53" s="844">
        <f>HC34/51*3/12+HC34/43*9/12</f>
        <v>76519.052439580482</v>
      </c>
      <c r="HE53" s="845">
        <f t="shared" si="34"/>
        <v>3104682.4720702227</v>
      </c>
      <c r="HF53" s="846"/>
      <c r="HG53" s="842">
        <f>+HI52</f>
        <v>3138939.8570261435</v>
      </c>
      <c r="HH53" s="844">
        <f>HG34/51*3/12+HG34/43*9/12</f>
        <v>74974.982672138634</v>
      </c>
      <c r="HI53" s="845">
        <f t="shared" si="35"/>
        <v>3063964.8743540049</v>
      </c>
      <c r="HJ53" s="846"/>
      <c r="HK53" s="842">
        <f>+HM52</f>
        <v>725062.83333333326</v>
      </c>
      <c r="HL53" s="844">
        <f>HK34/51*3/12+HK34/43*9/12</f>
        <v>17409.679890560878</v>
      </c>
      <c r="HM53" s="845">
        <f t="shared" si="36"/>
        <v>707653.15344277234</v>
      </c>
      <c r="HN53" s="846"/>
      <c r="HO53" s="842">
        <f>+HQ52</f>
        <v>5911981.9076797385</v>
      </c>
      <c r="HP53" s="844">
        <f>HO34/51*3/12+HO34/43*9/12</f>
        <v>138786.12083903328</v>
      </c>
      <c r="HQ53" s="845">
        <f t="shared" si="37"/>
        <v>5773195.7868407052</v>
      </c>
      <c r="HR53" s="846"/>
      <c r="HS53" s="842">
        <f>+HU52</f>
        <v>23458515.325163398</v>
      </c>
      <c r="HT53" s="844">
        <f>HS34/51*3/12+HS34/43*9/12</f>
        <v>535081.8321933425</v>
      </c>
      <c r="HU53" s="845">
        <f t="shared" si="49"/>
        <v>22923433.492970057</v>
      </c>
      <c r="HV53" s="846"/>
      <c r="HW53" s="842">
        <f>+HY52</f>
        <v>21523963.30882353</v>
      </c>
      <c r="HX53" s="844">
        <f>HW34/51*3/12+HW34/43*9/12</f>
        <v>486894.43228454172</v>
      </c>
      <c r="HY53" s="845">
        <f t="shared" ref="HY53:HY62" si="55">+HW53-HX53</f>
        <v>21037068.876538988</v>
      </c>
      <c r="HZ53" s="846"/>
      <c r="IA53" s="842">
        <f>+IA$34</f>
        <v>120381556</v>
      </c>
      <c r="IB53" s="844">
        <f>+IA$34/43/12*(12.5-IA$36)</f>
        <v>1749731.9186046512</v>
      </c>
      <c r="IC53" s="845">
        <f>+IA53-IB53</f>
        <v>118631824.08139534</v>
      </c>
      <c r="ID53" s="846"/>
      <c r="IE53" s="842"/>
      <c r="IF53" s="845"/>
      <c r="IG53" s="845"/>
      <c r="IH53" s="846"/>
      <c r="II53" s="842"/>
      <c r="IJ53" s="845"/>
      <c r="IK53" s="845"/>
      <c r="IL53" s="846"/>
      <c r="IM53" s="842"/>
      <c r="IN53" s="845"/>
      <c r="IO53" s="845"/>
      <c r="IP53" s="846"/>
      <c r="IQ53" s="842">
        <f>+IS52</f>
        <v>106541.53349673202</v>
      </c>
      <c r="IR53" s="844">
        <f>IQ34/51*3/12+IQ34/43*9/12</f>
        <v>2430.1810305517556</v>
      </c>
      <c r="IS53" s="845">
        <f t="shared" si="50"/>
        <v>104111.35246618027</v>
      </c>
      <c r="IT53" s="846"/>
      <c r="IU53" s="842">
        <f>+IW52</f>
        <v>73901.572712418303</v>
      </c>
      <c r="IV53" s="844">
        <f>IU34/51*3/12+IU34/43*9/12</f>
        <v>1691.315549475604</v>
      </c>
      <c r="IW53" s="845">
        <f t="shared" si="51"/>
        <v>72210.257162942697</v>
      </c>
      <c r="IX53" s="846"/>
      <c r="IY53" s="842">
        <f>+IY$34</f>
        <v>14160502</v>
      </c>
      <c r="IZ53" s="844">
        <f>+IY$34/43/12*(12.5-IY$36)</f>
        <v>233264.08333333331</v>
      </c>
      <c r="JA53" s="845">
        <f>+IY53-IZ53</f>
        <v>13927237.916666666</v>
      </c>
      <c r="JB53" s="846"/>
      <c r="JC53" s="842">
        <f>+JE52</f>
        <v>506416.59885620914</v>
      </c>
      <c r="JD53" s="844">
        <f>JC34/51*3/12+JC34/43*9/12</f>
        <v>11417.893752849977</v>
      </c>
      <c r="JE53" s="845">
        <f t="shared" ref="JE53:JE62" si="56">+JC53-JD53</f>
        <v>494998.70510335919</v>
      </c>
      <c r="JF53" s="846"/>
      <c r="JG53" s="842">
        <f>+JI52</f>
        <v>742083.91666666663</v>
      </c>
      <c r="JH53" s="844">
        <f>JG34/51*3/12+JG34/43*9/12</f>
        <v>16870.434108527134</v>
      </c>
      <c r="JI53" s="845">
        <f t="shared" ref="JI53:JI62" si="57">+JG53-JH53</f>
        <v>725213.48255813948</v>
      </c>
      <c r="JJ53" s="846"/>
      <c r="JK53" s="842">
        <f>+JK$34</f>
        <v>16278</v>
      </c>
      <c r="JL53" s="844">
        <f>JK34/51*2.5/12+JK34/43*9/12</f>
        <v>350.41370269037844</v>
      </c>
      <c r="JM53" s="845">
        <f>+JK53-JL53</f>
        <v>15927.586297309621</v>
      </c>
      <c r="JN53" s="846"/>
      <c r="JO53" s="842">
        <f>+JO$34</f>
        <v>16278</v>
      </c>
      <c r="JP53" s="844">
        <f>JO34/51*2.5/12+JO34/43*9/12</f>
        <v>350.41370269037844</v>
      </c>
      <c r="JQ53" s="845">
        <f>+JO53-JP53</f>
        <v>15927.586297309621</v>
      </c>
      <c r="JR53" s="846"/>
      <c r="JS53" s="842">
        <f>+JS$34</f>
        <v>858877</v>
      </c>
      <c r="JT53" s="844">
        <f>JS34/51*2.5/12+JS34/43*9/12</f>
        <v>18488.897267821856</v>
      </c>
      <c r="JU53" s="845">
        <f>+JS53-JT53</f>
        <v>840388.10273217817</v>
      </c>
      <c r="JV53" s="846"/>
      <c r="JW53" s="842">
        <f>+JW$34</f>
        <v>858877</v>
      </c>
      <c r="JX53" s="844">
        <f>JW34/51*2.5/12+JW34/43*9/12</f>
        <v>18488.897267821856</v>
      </c>
      <c r="JY53" s="845">
        <f>+JW53-JX53</f>
        <v>840388.10273217817</v>
      </c>
      <c r="JZ53" s="846"/>
      <c r="KA53" s="842">
        <f>+KC52</f>
        <v>233386.61111111112</v>
      </c>
      <c r="KB53" s="844">
        <f>KA34/51*3/12+KA34/43*9/12</f>
        <v>5270.728682170542</v>
      </c>
      <c r="KC53" s="845">
        <f t="shared" ref="KC53:KC62" si="58">+KA53-KB53</f>
        <v>228115.88242894059</v>
      </c>
      <c r="KD53" s="846"/>
      <c r="KE53" s="842">
        <f>+KE$34</f>
        <v>16717801</v>
      </c>
      <c r="KF53" s="844">
        <f>+KE$34/43/12*(12.5-KE$36)</f>
        <v>16199.41957364341</v>
      </c>
      <c r="KG53" s="845">
        <f>+KE53-KF53</f>
        <v>16701601.580426356</v>
      </c>
      <c r="KH53" s="846"/>
      <c r="KI53" s="842">
        <f>+KI$34</f>
        <v>0</v>
      </c>
      <c r="KJ53" s="844">
        <f>+KI$35/12*(12.5-KI$36)</f>
        <v>0</v>
      </c>
      <c r="KK53" s="845">
        <f>+KI53-KJ53</f>
        <v>0</v>
      </c>
      <c r="KL53" s="846"/>
      <c r="KM53" s="842"/>
      <c r="KN53" s="845"/>
      <c r="KO53" s="845"/>
      <c r="KP53" s="846"/>
      <c r="KQ53" s="842"/>
      <c r="KR53" s="844"/>
      <c r="KS53" s="845"/>
      <c r="KT53" s="846"/>
      <c r="KU53" s="842"/>
      <c r="KV53" s="845"/>
      <c r="KW53" s="845"/>
      <c r="KX53" s="846"/>
      <c r="KY53" s="842"/>
      <c r="KZ53" s="845"/>
      <c r="LA53" s="845"/>
      <c r="LB53" s="846"/>
      <c r="LC53" s="842">
        <f>+LC$34</f>
        <v>4076165</v>
      </c>
      <c r="LD53" s="844">
        <f>+LC$34/43/12*(12.5-LC$36)</f>
        <v>59246.584302325587</v>
      </c>
      <c r="LE53" s="845">
        <f>+LC53-LD53</f>
        <v>4016918.4156976743</v>
      </c>
      <c r="LF53" s="846"/>
      <c r="LG53" s="842"/>
      <c r="LH53" s="844"/>
      <c r="LI53" s="845"/>
      <c r="LJ53" s="846"/>
      <c r="LK53" s="842">
        <f>+LK$34</f>
        <v>18459911</v>
      </c>
      <c r="LL53" s="844">
        <f>+LK$34/43/12*(12.5-LK$36)</f>
        <v>89437.553294573649</v>
      </c>
      <c r="LM53" s="845">
        <f>+LK53-LL53</f>
        <v>18370473.446705427</v>
      </c>
      <c r="LN53" s="846"/>
      <c r="LO53" s="842"/>
      <c r="LP53" s="845"/>
      <c r="LQ53" s="845"/>
      <c r="LR53" s="846"/>
      <c r="LS53" s="842">
        <f>+LS$34</f>
        <v>3131641</v>
      </c>
      <c r="LT53" s="844">
        <f>+LS$34/43/12*(12.5-LS$36)</f>
        <v>3034.535852713178</v>
      </c>
      <c r="LU53" s="845">
        <f>+LS53-LT53</f>
        <v>3128606.464147287</v>
      </c>
      <c r="LV53" s="846"/>
      <c r="LW53" s="842"/>
      <c r="LX53" s="845"/>
      <c r="LY53" s="845"/>
      <c r="LZ53" s="846"/>
      <c r="MA53" s="842"/>
      <c r="MB53" s="845"/>
      <c r="MC53" s="845"/>
      <c r="MD53" s="846"/>
      <c r="ME53" s="842"/>
      <c r="MF53" s="845"/>
      <c r="MG53" s="845"/>
      <c r="MH53" s="846"/>
      <c r="MI53" s="842"/>
      <c r="MJ53" s="845"/>
      <c r="MK53" s="845"/>
      <c r="ML53" s="846"/>
      <c r="MM53" s="842"/>
      <c r="MN53" s="845"/>
      <c r="MO53" s="845"/>
      <c r="MP53" s="846"/>
      <c r="MQ53" s="842"/>
      <c r="MR53" s="845"/>
      <c r="MS53" s="845"/>
      <c r="MT53" s="846"/>
      <c r="MU53" s="842">
        <f>+MU$34</f>
        <v>4829987</v>
      </c>
      <c r="MV53" s="844">
        <f>+MU$34/43/12*(12.5-MU$36)</f>
        <v>23401.09980620155</v>
      </c>
      <c r="MW53" s="845">
        <f>+MU53-MV53</f>
        <v>4806585.9001937984</v>
      </c>
      <c r="MX53" s="846"/>
      <c r="MY53" s="842"/>
      <c r="MZ53" s="845"/>
      <c r="NA53" s="845"/>
      <c r="NB53" s="846"/>
      <c r="NC53" s="842"/>
      <c r="ND53" s="845"/>
      <c r="NE53" s="845"/>
      <c r="NF53" s="846"/>
      <c r="NG53" s="842"/>
      <c r="NH53" s="845"/>
      <c r="NI53" s="845"/>
      <c r="NJ53" s="846"/>
      <c r="NK53" s="842"/>
      <c r="NL53" s="845"/>
      <c r="NM53" s="845"/>
      <c r="NN53" s="846"/>
      <c r="NO53" s="842"/>
      <c r="NP53" s="845"/>
      <c r="NQ53" s="845"/>
      <c r="NR53" s="846"/>
      <c r="NS53" s="842"/>
      <c r="NT53" s="845"/>
      <c r="NU53" s="845"/>
      <c r="NV53" s="846"/>
      <c r="NW53" s="842"/>
      <c r="NX53" s="845"/>
      <c r="NY53" s="845"/>
      <c r="NZ53" s="846"/>
      <c r="OA53" s="842"/>
      <c r="OB53" s="845"/>
      <c r="OC53" s="845"/>
      <c r="OD53" s="846"/>
      <c r="OE53" s="842"/>
      <c r="OF53" s="845"/>
      <c r="OG53" s="845"/>
      <c r="OH53" s="846"/>
      <c r="OI53" s="842"/>
      <c r="OJ53" s="845"/>
      <c r="OK53" s="845"/>
      <c r="OL53" s="846"/>
      <c r="OM53" s="842"/>
      <c r="ON53" s="845"/>
      <c r="OO53" s="845"/>
      <c r="OP53" s="846"/>
      <c r="OQ53" s="842"/>
      <c r="OR53" s="845"/>
      <c r="OS53" s="845"/>
      <c r="OT53" s="846"/>
      <c r="OU53" s="842"/>
      <c r="OV53" s="845"/>
      <c r="OW53" s="845"/>
      <c r="OX53" s="846"/>
      <c r="OY53" s="842"/>
      <c r="OZ53" s="845"/>
      <c r="PA53" s="845"/>
      <c r="PB53" s="846"/>
      <c r="PC53" s="842"/>
      <c r="PD53" s="845"/>
      <c r="PE53" s="845"/>
      <c r="PF53" s="846"/>
      <c r="PG53" s="842"/>
      <c r="PH53" s="845"/>
      <c r="PI53" s="845"/>
      <c r="PJ53" s="846"/>
      <c r="PK53" s="842"/>
      <c r="PL53" s="845"/>
      <c r="PM53" s="845"/>
      <c r="PN53" s="846"/>
      <c r="PO53" s="842"/>
      <c r="PP53" s="845"/>
      <c r="PQ53" s="845"/>
      <c r="PR53" s="846"/>
      <c r="PS53" s="842"/>
      <c r="PT53" s="845"/>
      <c r="PU53" s="845"/>
      <c r="PV53" s="846"/>
      <c r="PW53" s="842"/>
      <c r="PX53" s="845"/>
      <c r="PY53" s="845"/>
      <c r="PZ53" s="846"/>
      <c r="QA53" s="842"/>
      <c r="QB53" s="845"/>
      <c r="QC53" s="845"/>
      <c r="QD53" s="846"/>
      <c r="QE53" s="842"/>
      <c r="QF53" s="845"/>
      <c r="QG53" s="845"/>
      <c r="QH53" s="846"/>
      <c r="QI53" s="842"/>
      <c r="QJ53" s="845"/>
      <c r="QK53" s="845"/>
      <c r="QL53" s="846"/>
      <c r="QM53" s="842"/>
      <c r="QN53" s="845"/>
      <c r="QO53" s="845"/>
      <c r="QP53" s="846"/>
      <c r="QQ53" s="842"/>
      <c r="QR53" s="845"/>
      <c r="QS53" s="845"/>
      <c r="QT53" s="846"/>
      <c r="QU53" s="842"/>
      <c r="QV53" s="845"/>
      <c r="QW53" s="845"/>
      <c r="QX53" s="846"/>
      <c r="QY53" s="842"/>
      <c r="QZ53" s="845"/>
      <c r="RA53" s="845"/>
      <c r="RB53" s="846"/>
      <c r="RC53" s="842"/>
      <c r="RD53" s="845"/>
      <c r="RE53" s="845"/>
      <c r="RF53" s="846"/>
      <c r="RG53" s="845"/>
      <c r="RH53" s="845"/>
      <c r="RI53" s="845"/>
      <c r="RJ53" s="845"/>
      <c r="RK53" s="842"/>
      <c r="RL53" s="845"/>
      <c r="RM53" s="845"/>
      <c r="RN53" s="846"/>
      <c r="RO53" s="842"/>
      <c r="RP53" s="845"/>
      <c r="RQ53" s="845"/>
      <c r="RR53" s="846"/>
      <c r="RS53" s="842"/>
      <c r="RT53" s="845"/>
      <c r="RU53" s="845"/>
      <c r="RV53" s="846"/>
      <c r="RW53" s="842"/>
      <c r="RX53" s="845"/>
      <c r="RY53" s="845"/>
      <c r="RZ53" s="846"/>
      <c r="SA53" s="842"/>
      <c r="SB53" s="845"/>
      <c r="SC53" s="845"/>
      <c r="SD53" s="846"/>
      <c r="SE53" s="842"/>
      <c r="SF53" s="845"/>
      <c r="SG53" s="845"/>
      <c r="SH53" s="846"/>
      <c r="SI53" s="842"/>
      <c r="SJ53" s="845"/>
      <c r="SK53" s="845"/>
      <c r="SL53" s="846"/>
      <c r="SM53" s="842"/>
      <c r="SN53" s="845"/>
      <c r="SO53" s="845"/>
      <c r="SP53" s="846"/>
      <c r="SQ53" s="842"/>
      <c r="SR53" s="845"/>
      <c r="SS53" s="845"/>
      <c r="ST53" s="846"/>
      <c r="SU53" s="842"/>
      <c r="SV53" s="845"/>
      <c r="SW53" s="845"/>
      <c r="SX53" s="846"/>
      <c r="SY53" s="842"/>
      <c r="SZ53" s="845"/>
      <c r="TA53" s="845"/>
      <c r="TB53" s="846"/>
      <c r="TC53" s="842"/>
      <c r="TD53" s="845"/>
      <c r="TE53" s="845"/>
      <c r="TF53" s="846"/>
      <c r="TG53" s="842"/>
      <c r="TH53" s="845"/>
      <c r="TI53" s="845"/>
      <c r="TJ53" s="846"/>
      <c r="TK53" s="842"/>
      <c r="TL53" s="845"/>
      <c r="TM53" s="845"/>
      <c r="TN53" s="846"/>
      <c r="TO53" s="842"/>
      <c r="TP53" s="845"/>
      <c r="TQ53" s="845"/>
      <c r="TR53" s="846"/>
      <c r="TS53" s="842"/>
      <c r="TT53" s="845"/>
      <c r="TU53" s="845"/>
      <c r="TV53" s="846"/>
      <c r="TW53" s="842"/>
      <c r="TX53" s="845"/>
      <c r="TY53" s="845"/>
      <c r="TZ53" s="846"/>
      <c r="UA53" s="845"/>
      <c r="UB53" s="845"/>
      <c r="UC53" s="845"/>
      <c r="UD53" s="845"/>
      <c r="UE53" s="842"/>
      <c r="UF53" s="845"/>
      <c r="UG53" s="845"/>
      <c r="UH53" s="846"/>
      <c r="UI53" s="842"/>
      <c r="UJ53" s="845"/>
      <c r="UK53" s="845"/>
      <c r="UL53" s="846"/>
      <c r="UM53" s="842"/>
      <c r="UN53" s="845"/>
      <c r="UO53" s="845"/>
      <c r="UP53" s="846"/>
      <c r="UQ53" s="842"/>
      <c r="UR53" s="845"/>
      <c r="US53" s="845"/>
      <c r="UT53" s="846"/>
      <c r="UU53" s="842"/>
      <c r="UV53" s="845"/>
      <c r="UW53" s="845"/>
      <c r="UX53" s="846"/>
      <c r="UY53" s="842"/>
      <c r="UZ53" s="845"/>
      <c r="VA53" s="845"/>
      <c r="VB53" s="846"/>
      <c r="VC53" s="842"/>
      <c r="VD53" s="845"/>
      <c r="VE53" s="845"/>
      <c r="VF53" s="846"/>
      <c r="VG53" s="842"/>
      <c r="VH53" s="845"/>
      <c r="VI53" s="845"/>
      <c r="VJ53" s="846"/>
      <c r="VK53" s="778"/>
      <c r="VL53" s="842"/>
      <c r="VM53" s="846"/>
    </row>
    <row r="54" spans="1:585">
      <c r="A54" s="1144">
        <v>35</v>
      </c>
      <c r="B54" s="805" t="str">
        <f t="shared" si="1"/>
        <v>W incentive</v>
      </c>
      <c r="C54" s="1003">
        <f t="shared" si="2"/>
        <v>2013</v>
      </c>
      <c r="D54" s="835">
        <v>35</v>
      </c>
      <c r="E54" s="842" t="str">
        <f t="shared" si="3"/>
        <v>W incentive</v>
      </c>
      <c r="F54" s="776">
        <f t="shared" si="4"/>
        <v>2013</v>
      </c>
      <c r="G54" s="842">
        <f>+G53</f>
        <v>936577.66584967298</v>
      </c>
      <c r="H54" s="844">
        <f>+H53</f>
        <v>23222.402644778842</v>
      </c>
      <c r="I54" s="845">
        <f t="shared" si="5"/>
        <v>913355.26320489415</v>
      </c>
      <c r="J54" s="846"/>
      <c r="K54" s="842"/>
      <c r="L54" s="844"/>
      <c r="M54" s="845"/>
      <c r="N54" s="846"/>
      <c r="O54" s="842">
        <f>+O53</f>
        <v>946742.79003267968</v>
      </c>
      <c r="P54" s="844">
        <f>+P53</f>
        <v>24130.768353853167</v>
      </c>
      <c r="Q54" s="845">
        <f t="shared" si="0"/>
        <v>922612.02167882654</v>
      </c>
      <c r="R54" s="846"/>
      <c r="S54" s="842">
        <f>+S53</f>
        <v>591996</v>
      </c>
      <c r="T54" s="844">
        <f>+T53</f>
        <v>9751.8720930232557</v>
      </c>
      <c r="U54" s="845">
        <f>+S54-T54</f>
        <v>582244.12790697673</v>
      </c>
      <c r="V54" s="846"/>
      <c r="W54" s="842">
        <f>+W53</f>
        <v>6821361.5441176463</v>
      </c>
      <c r="X54" s="844">
        <f>+X53</f>
        <v>170371.05608755129</v>
      </c>
      <c r="Y54" s="845">
        <f t="shared" si="6"/>
        <v>6650990.4880300947</v>
      </c>
      <c r="Z54" s="846"/>
      <c r="AA54" s="842"/>
      <c r="AB54" s="844"/>
      <c r="AC54" s="845"/>
      <c r="AD54" s="846"/>
      <c r="AE54" s="842">
        <f>+AE53</f>
        <v>6125879.4460784318</v>
      </c>
      <c r="AF54" s="844">
        <f>+AF53</f>
        <v>152166.82991336071</v>
      </c>
      <c r="AG54" s="845">
        <f t="shared" si="7"/>
        <v>5973712.6161650708</v>
      </c>
      <c r="AH54" s="846"/>
      <c r="AI54" s="842"/>
      <c r="AJ54" s="844"/>
      <c r="AK54" s="845"/>
      <c r="AL54" s="1176"/>
      <c r="AM54" s="842">
        <f>+AM53</f>
        <v>2082032.3161764708</v>
      </c>
      <c r="AN54" s="844">
        <f>+AN53</f>
        <v>50168.425444596447</v>
      </c>
      <c r="AO54" s="845">
        <f t="shared" si="8"/>
        <v>2031863.8907318744</v>
      </c>
      <c r="AP54" s="846"/>
      <c r="AQ54" s="842"/>
      <c r="AR54" s="844"/>
      <c r="AS54" s="845"/>
      <c r="AT54" s="846"/>
      <c r="AU54" s="842">
        <f>+AU53</f>
        <v>20332936.666666672</v>
      </c>
      <c r="AV54" s="844">
        <f>+AV53</f>
        <v>488219.64432284544</v>
      </c>
      <c r="AW54" s="845">
        <f t="shared" si="9"/>
        <v>19844717.022343826</v>
      </c>
      <c r="AX54" s="846"/>
      <c r="AY54" s="842">
        <f>+AY53</f>
        <v>42400064.999183007</v>
      </c>
      <c r="AZ54" s="844">
        <f>+AZ53</f>
        <v>1007465.2261741904</v>
      </c>
      <c r="BA54" s="845">
        <f t="shared" si="10"/>
        <v>41392599.773008816</v>
      </c>
      <c r="BB54" s="846"/>
      <c r="BC54" s="842">
        <f>+BC53</f>
        <v>12926360.294117646</v>
      </c>
      <c r="BD54" s="844">
        <f>+BD53</f>
        <v>303451.43638850888</v>
      </c>
      <c r="BE54" s="845">
        <f t="shared" si="11"/>
        <v>12622908.857729137</v>
      </c>
      <c r="BF54" s="846"/>
      <c r="BG54" s="842">
        <f>+BG53</f>
        <v>10628221.272875816</v>
      </c>
      <c r="BH54" s="844">
        <f>+BH53</f>
        <v>250793.35066119468</v>
      </c>
      <c r="BI54" s="845">
        <f t="shared" si="12"/>
        <v>10377427.922214622</v>
      </c>
      <c r="BJ54" s="846"/>
      <c r="BK54" s="842">
        <f>+BK53</f>
        <v>13925175.749183007</v>
      </c>
      <c r="BL54" s="844">
        <f>+BL53</f>
        <v>327461.19060647517</v>
      </c>
      <c r="BM54" s="845">
        <f t="shared" si="13"/>
        <v>13597714.558576532</v>
      </c>
      <c r="BN54" s="846"/>
      <c r="BO54" s="842">
        <f>+BO53</f>
        <v>16141368.62745098</v>
      </c>
      <c r="BP54" s="844">
        <f>+BP53</f>
        <v>377628.45417236659</v>
      </c>
      <c r="BQ54" s="845">
        <f t="shared" si="14"/>
        <v>15763740.173278613</v>
      </c>
      <c r="BR54" s="846"/>
      <c r="BS54" s="842">
        <f>+BS53</f>
        <v>10907887.867647059</v>
      </c>
      <c r="BT54" s="844">
        <f>+BT53</f>
        <v>253887.70177838579</v>
      </c>
      <c r="BU54" s="845">
        <f t="shared" si="15"/>
        <v>10654000.165868673</v>
      </c>
      <c r="BV54" s="846"/>
      <c r="BW54" s="842">
        <f>+BW53</f>
        <v>91909204.939542487</v>
      </c>
      <c r="BX54" s="844">
        <f>+BX53</f>
        <v>2124775.8951208396</v>
      </c>
      <c r="BY54" s="845">
        <f t="shared" si="38"/>
        <v>89784429.044421643</v>
      </c>
      <c r="BZ54" s="846"/>
      <c r="CA54" s="842">
        <f>+CA53</f>
        <v>13183134.681372549</v>
      </c>
      <c r="CB54" s="844">
        <f>+CB53</f>
        <v>304256.0373917009</v>
      </c>
      <c r="CC54" s="845">
        <f t="shared" si="39"/>
        <v>12878878.643980848</v>
      </c>
      <c r="CD54" s="846"/>
      <c r="CE54" s="842"/>
      <c r="CF54" s="845"/>
      <c r="CG54" s="845"/>
      <c r="CH54" s="846"/>
      <c r="CI54" s="842">
        <f>+CI53</f>
        <v>3024389.1421568627</v>
      </c>
      <c r="CJ54" s="844">
        <f>+CJ53</f>
        <v>69800.444140446867</v>
      </c>
      <c r="CK54" s="845">
        <f t="shared" si="40"/>
        <v>2954588.6980164158</v>
      </c>
      <c r="CL54" s="846"/>
      <c r="CM54" s="842">
        <f>+CM53</f>
        <v>2289634.272875817</v>
      </c>
      <c r="CN54" s="844">
        <f>+CN53</f>
        <v>54403.853169174647</v>
      </c>
      <c r="CO54" s="845">
        <f t="shared" si="16"/>
        <v>2235230.4197066422</v>
      </c>
      <c r="CP54" s="846"/>
      <c r="CQ54" s="842">
        <f>+CQ53</f>
        <v>37749564.590686269</v>
      </c>
      <c r="CR54" s="844">
        <f>+CR53</f>
        <v>869761.32831737353</v>
      </c>
      <c r="CS54" s="845">
        <f t="shared" si="41"/>
        <v>36879803.262368895</v>
      </c>
      <c r="CT54" s="846"/>
      <c r="CU54" s="842">
        <f>+CU53</f>
        <v>158208288.92156863</v>
      </c>
      <c r="CV54" s="844">
        <f>+CV53</f>
        <v>3651318.7669858639</v>
      </c>
      <c r="CW54" s="845">
        <f t="shared" si="42"/>
        <v>154556970.15458277</v>
      </c>
      <c r="CX54" s="846"/>
      <c r="CY54" s="842">
        <f>+CY53</f>
        <v>0</v>
      </c>
      <c r="CZ54" s="844">
        <f>+CZ53</f>
        <v>0</v>
      </c>
      <c r="DA54" s="845">
        <f t="shared" si="52"/>
        <v>0</v>
      </c>
      <c r="DB54" s="846"/>
      <c r="DC54" s="842">
        <f>+DC53</f>
        <v>12023779.505718956</v>
      </c>
      <c r="DD54" s="844">
        <f>+DD53</f>
        <v>285696.2539899681</v>
      </c>
      <c r="DE54" s="845">
        <f t="shared" si="17"/>
        <v>11738083.251728987</v>
      </c>
      <c r="DF54" s="846"/>
      <c r="DG54" s="842">
        <f>+DG53</f>
        <v>13648180.080882352</v>
      </c>
      <c r="DH54" s="844">
        <f>+DH53</f>
        <v>321500.30597355217</v>
      </c>
      <c r="DI54" s="845">
        <f t="shared" si="18"/>
        <v>13326679.7749088</v>
      </c>
      <c r="DJ54" s="846"/>
      <c r="DK54" s="842">
        <f>+DK53</f>
        <v>9374252.7826797403</v>
      </c>
      <c r="DL54" s="844">
        <f>+DL53</f>
        <v>224693.17555859554</v>
      </c>
      <c r="DM54" s="845">
        <f t="shared" si="19"/>
        <v>9149559.6071211454</v>
      </c>
      <c r="DN54" s="846"/>
      <c r="DO54" s="842">
        <f>+DO53</f>
        <v>2686731.1535947714</v>
      </c>
      <c r="DP54" s="844">
        <f>+DP53</f>
        <v>63839.246694026442</v>
      </c>
      <c r="DQ54" s="845">
        <f t="shared" si="20"/>
        <v>2622891.9069007449</v>
      </c>
      <c r="DR54" s="846"/>
      <c r="DS54" s="842">
        <f>+DS53</f>
        <v>10646439.995098041</v>
      </c>
      <c r="DT54" s="844">
        <f>+DT53</f>
        <v>256988.30916552668</v>
      </c>
      <c r="DU54" s="845">
        <f t="shared" si="21"/>
        <v>10389451.685932515</v>
      </c>
      <c r="DV54" s="846"/>
      <c r="DW54" s="842">
        <f>+DW53</f>
        <v>15542637.95261438</v>
      </c>
      <c r="DX54" s="844">
        <f>+DX53</f>
        <v>365497.05517555855</v>
      </c>
      <c r="DY54" s="845">
        <f t="shared" si="22"/>
        <v>15177140.897438822</v>
      </c>
      <c r="DZ54" s="846"/>
      <c r="EA54" s="842">
        <f>+EA53</f>
        <v>17482992.485294122</v>
      </c>
      <c r="EB54" s="844">
        <f>+EB53</f>
        <v>411834.2079343365</v>
      </c>
      <c r="EC54" s="845">
        <f t="shared" si="23"/>
        <v>17071158.277359787</v>
      </c>
      <c r="ED54" s="846"/>
      <c r="EE54" s="842">
        <f>+EE53</f>
        <v>9562263.0367647074</v>
      </c>
      <c r="EF54" s="844">
        <f>+EF53</f>
        <v>218112.40629274963</v>
      </c>
      <c r="EG54" s="845">
        <f t="shared" si="43"/>
        <v>9344150.6304719578</v>
      </c>
      <c r="EH54" s="846"/>
      <c r="EI54" s="842">
        <f>+EI53</f>
        <v>18388156.480392158</v>
      </c>
      <c r="EJ54" s="844">
        <f>+EJ53</f>
        <v>422245.75832193339</v>
      </c>
      <c r="EK54" s="845">
        <f t="shared" si="44"/>
        <v>17965910.722070225</v>
      </c>
      <c r="EL54" s="846"/>
      <c r="EM54" s="842">
        <f>+EM53</f>
        <v>11573763.439542484</v>
      </c>
      <c r="EN54" s="844">
        <f>+EN53</f>
        <v>269386.35932512541</v>
      </c>
      <c r="EO54" s="845">
        <f t="shared" si="24"/>
        <v>11304377.080217358</v>
      </c>
      <c r="EP54" s="846"/>
      <c r="EQ54" s="842">
        <f>+EQ53</f>
        <v>86737277.326797381</v>
      </c>
      <c r="ER54" s="844">
        <f>+ER53</f>
        <v>2039693.6178750568</v>
      </c>
      <c r="ES54" s="845">
        <f t="shared" si="25"/>
        <v>84697583.708922327</v>
      </c>
      <c r="ET54" s="846"/>
      <c r="EU54" s="842">
        <f>+EU53</f>
        <v>31231157</v>
      </c>
      <c r="EV54" s="844">
        <f>+EV53</f>
        <v>719575.25581395358</v>
      </c>
      <c r="EW54" s="845">
        <f t="shared" si="45"/>
        <v>30511581.744186047</v>
      </c>
      <c r="EX54" s="846"/>
      <c r="EY54" s="842">
        <f>+EY53</f>
        <v>13196451.012254901</v>
      </c>
      <c r="EZ54" s="844">
        <f>+EZ53</f>
        <v>300006.30962152302</v>
      </c>
      <c r="FA54" s="845">
        <f t="shared" si="53"/>
        <v>12896444.702633379</v>
      </c>
      <c r="FB54" s="846"/>
      <c r="FC54" s="842">
        <f>+FC53</f>
        <v>80488872.51307191</v>
      </c>
      <c r="FD54" s="844">
        <f>+FD53</f>
        <v>1879826.7049703603</v>
      </c>
      <c r="FE54" s="845">
        <f t="shared" si="26"/>
        <v>78609045.80810155</v>
      </c>
      <c r="FF54" s="846"/>
      <c r="FG54" s="842">
        <f>+FG53</f>
        <v>1254120.794117647</v>
      </c>
      <c r="FH54" s="844">
        <f>+FH53</f>
        <v>29091.387140902876</v>
      </c>
      <c r="FI54" s="845">
        <f t="shared" si="46"/>
        <v>1225029.4069767441</v>
      </c>
      <c r="FJ54" s="846"/>
      <c r="FK54" s="842">
        <f>+FK53</f>
        <v>195332.69117647057</v>
      </c>
      <c r="FL54" s="844">
        <f>+FL53</f>
        <v>4593.3980848153215</v>
      </c>
      <c r="FM54" s="845">
        <f t="shared" si="27"/>
        <v>190739.29309165524</v>
      </c>
      <c r="FN54" s="846"/>
      <c r="FO54" s="842">
        <f>+FO53</f>
        <v>22773703.448529411</v>
      </c>
      <c r="FP54" s="844">
        <f>+FP53</f>
        <v>524712.98084815324</v>
      </c>
      <c r="FQ54" s="845">
        <f t="shared" si="47"/>
        <v>22248990.467681259</v>
      </c>
      <c r="FR54" s="846"/>
      <c r="FS54" s="842">
        <f>+FS53</f>
        <v>1406434.0236928102</v>
      </c>
      <c r="FT54" s="844">
        <f>+FT53</f>
        <v>32903.622891016865</v>
      </c>
      <c r="FU54" s="845">
        <f t="shared" si="28"/>
        <v>1373530.4008017934</v>
      </c>
      <c r="FV54" s="846"/>
      <c r="FW54" s="842">
        <f>+FW53</f>
        <v>12731671.81127451</v>
      </c>
      <c r="FX54" s="844">
        <f>+FX53</f>
        <v>288003.65572275419</v>
      </c>
      <c r="FY54" s="845">
        <f t="shared" si="54"/>
        <v>12443668.155551756</v>
      </c>
      <c r="FZ54" s="846"/>
      <c r="GA54" s="842">
        <f>+GA53</f>
        <v>5914492.3390522879</v>
      </c>
      <c r="GB54" s="844">
        <f>+GB53</f>
        <v>142766.53853169174</v>
      </c>
      <c r="GC54" s="845">
        <f t="shared" si="29"/>
        <v>5771725.8005205961</v>
      </c>
      <c r="GD54" s="846"/>
      <c r="GE54" s="842">
        <f>+GE53</f>
        <v>5090696.791666667</v>
      </c>
      <c r="GF54" s="844">
        <f>+GF53</f>
        <v>117291.18604651163</v>
      </c>
      <c r="GG54" s="845">
        <f t="shared" si="48"/>
        <v>4973405.6056201551</v>
      </c>
      <c r="GH54" s="846"/>
      <c r="GI54" s="842">
        <f>+GI53</f>
        <v>2985067.7647058829</v>
      </c>
      <c r="GJ54" s="844">
        <f>+GJ53</f>
        <v>71424.437756497951</v>
      </c>
      <c r="GK54" s="845">
        <f t="shared" si="30"/>
        <v>2913643.326949385</v>
      </c>
      <c r="GL54" s="846"/>
      <c r="GM54" s="842">
        <f>+GM53</f>
        <v>20563469.948529411</v>
      </c>
      <c r="GN54" s="844">
        <f>+GN53</f>
        <v>489457.78248974012</v>
      </c>
      <c r="GO54" s="845">
        <f t="shared" si="31"/>
        <v>20074012.166039672</v>
      </c>
      <c r="GP54" s="846"/>
      <c r="GQ54" s="845"/>
      <c r="GR54" s="845"/>
      <c r="GS54" s="845"/>
      <c r="GT54" s="845"/>
      <c r="GU54" s="842">
        <f>+GU53</f>
        <v>4543417.291666666</v>
      </c>
      <c r="GV54" s="844">
        <f>+GV53</f>
        <v>108143.75968992247</v>
      </c>
      <c r="GW54" s="845">
        <f t="shared" si="32"/>
        <v>4435273.5319767436</v>
      </c>
      <c r="GX54" s="846"/>
      <c r="GY54" s="842">
        <f>+GY53</f>
        <v>19650696.138888892</v>
      </c>
      <c r="GZ54" s="844">
        <f>+GZ53</f>
        <v>471838.18239854084</v>
      </c>
      <c r="HA54" s="845">
        <f t="shared" si="33"/>
        <v>19178857.956490353</v>
      </c>
      <c r="HB54" s="846"/>
      <c r="HC54" s="842">
        <f>+HC53</f>
        <v>3181201.5245098034</v>
      </c>
      <c r="HD54" s="844">
        <f>+HD53</f>
        <v>76519.052439580482</v>
      </c>
      <c r="HE54" s="845">
        <f t="shared" si="34"/>
        <v>3104682.4720702227</v>
      </c>
      <c r="HF54" s="846"/>
      <c r="HG54" s="842">
        <f>+HG53</f>
        <v>3138939.8570261435</v>
      </c>
      <c r="HH54" s="844">
        <f>+HH53</f>
        <v>74974.982672138634</v>
      </c>
      <c r="HI54" s="845">
        <f t="shared" si="35"/>
        <v>3063964.8743540049</v>
      </c>
      <c r="HJ54" s="846"/>
      <c r="HK54" s="842">
        <f>+HK53</f>
        <v>725062.83333333326</v>
      </c>
      <c r="HL54" s="844">
        <f>+HL53</f>
        <v>17409.679890560878</v>
      </c>
      <c r="HM54" s="845">
        <f t="shared" si="36"/>
        <v>707653.15344277234</v>
      </c>
      <c r="HN54" s="846"/>
      <c r="HO54" s="842">
        <f>+HO53</f>
        <v>5911981.9076797385</v>
      </c>
      <c r="HP54" s="844">
        <f>+HP53</f>
        <v>138786.12083903328</v>
      </c>
      <c r="HQ54" s="845">
        <f t="shared" si="37"/>
        <v>5773195.7868407052</v>
      </c>
      <c r="HR54" s="846"/>
      <c r="HS54" s="842">
        <f>+HS53</f>
        <v>23458515.325163398</v>
      </c>
      <c r="HT54" s="844">
        <f>+HT53</f>
        <v>535081.8321933425</v>
      </c>
      <c r="HU54" s="845">
        <f t="shared" si="49"/>
        <v>22923433.492970057</v>
      </c>
      <c r="HV54" s="846"/>
      <c r="HW54" s="842">
        <f>+HW53</f>
        <v>21523963.30882353</v>
      </c>
      <c r="HX54" s="844">
        <f>+HX53</f>
        <v>486894.43228454172</v>
      </c>
      <c r="HY54" s="845">
        <f t="shared" si="55"/>
        <v>21037068.876538988</v>
      </c>
      <c r="HZ54" s="846"/>
      <c r="IA54" s="842">
        <f>+IA53</f>
        <v>120381556</v>
      </c>
      <c r="IB54" s="844">
        <f>+IB53</f>
        <v>1749731.9186046512</v>
      </c>
      <c r="IC54" s="845">
        <f>+IA54-IB54</f>
        <v>118631824.08139534</v>
      </c>
      <c r="ID54" s="846"/>
      <c r="IE54" s="842"/>
      <c r="IF54" s="845"/>
      <c r="IG54" s="845"/>
      <c r="IH54" s="846"/>
      <c r="II54" s="842"/>
      <c r="IJ54" s="845"/>
      <c r="IK54" s="845"/>
      <c r="IL54" s="846"/>
      <c r="IM54" s="842"/>
      <c r="IN54" s="845"/>
      <c r="IO54" s="845"/>
      <c r="IP54" s="846"/>
      <c r="IQ54" s="842">
        <f>+IQ53</f>
        <v>106541.53349673202</v>
      </c>
      <c r="IR54" s="844">
        <f>+IR53</f>
        <v>2430.1810305517556</v>
      </c>
      <c r="IS54" s="845">
        <f t="shared" si="50"/>
        <v>104111.35246618027</v>
      </c>
      <c r="IT54" s="846"/>
      <c r="IU54" s="842">
        <f>+IU53</f>
        <v>73901.572712418303</v>
      </c>
      <c r="IV54" s="844">
        <f>+IV53</f>
        <v>1691.315549475604</v>
      </c>
      <c r="IW54" s="845">
        <f t="shared" si="51"/>
        <v>72210.257162942697</v>
      </c>
      <c r="IX54" s="846"/>
      <c r="IY54" s="842">
        <f>+IY53</f>
        <v>14160502</v>
      </c>
      <c r="IZ54" s="844">
        <f>+IZ53</f>
        <v>233264.08333333331</v>
      </c>
      <c r="JA54" s="845">
        <f>+IY54-IZ54</f>
        <v>13927237.916666666</v>
      </c>
      <c r="JB54" s="846"/>
      <c r="JC54" s="842">
        <f>+JC53</f>
        <v>506416.59885620914</v>
      </c>
      <c r="JD54" s="844">
        <f>+JD53</f>
        <v>11417.893752849977</v>
      </c>
      <c r="JE54" s="845">
        <f t="shared" si="56"/>
        <v>494998.70510335919</v>
      </c>
      <c r="JF54" s="846"/>
      <c r="JG54" s="842">
        <f>+JG53</f>
        <v>742083.91666666663</v>
      </c>
      <c r="JH54" s="844">
        <f>+JH53</f>
        <v>16870.434108527134</v>
      </c>
      <c r="JI54" s="845">
        <f t="shared" si="57"/>
        <v>725213.48255813948</v>
      </c>
      <c r="JJ54" s="846"/>
      <c r="JK54" s="842">
        <f>+JK53</f>
        <v>16278</v>
      </c>
      <c r="JL54" s="844">
        <f>+JL53</f>
        <v>350.41370269037844</v>
      </c>
      <c r="JM54" s="845">
        <f>+JK54-JL54</f>
        <v>15927.586297309621</v>
      </c>
      <c r="JN54" s="846"/>
      <c r="JO54" s="842">
        <f>+JO53</f>
        <v>16278</v>
      </c>
      <c r="JP54" s="844">
        <f>+JP53</f>
        <v>350.41370269037844</v>
      </c>
      <c r="JQ54" s="845">
        <f>+JO54-JP54</f>
        <v>15927.586297309621</v>
      </c>
      <c r="JR54" s="846"/>
      <c r="JS54" s="842">
        <f>+JS53</f>
        <v>858877</v>
      </c>
      <c r="JT54" s="844">
        <f>+JT53</f>
        <v>18488.897267821856</v>
      </c>
      <c r="JU54" s="845">
        <f>+JS54-JT54</f>
        <v>840388.10273217817</v>
      </c>
      <c r="JV54" s="846"/>
      <c r="JW54" s="842">
        <f>+JW53</f>
        <v>858877</v>
      </c>
      <c r="JX54" s="844">
        <f>+JX53</f>
        <v>18488.897267821856</v>
      </c>
      <c r="JY54" s="845">
        <f>+JW54-JX54</f>
        <v>840388.10273217817</v>
      </c>
      <c r="JZ54" s="846"/>
      <c r="KA54" s="842">
        <f>+KA53</f>
        <v>233386.61111111112</v>
      </c>
      <c r="KB54" s="844">
        <f>+KB53</f>
        <v>5270.728682170542</v>
      </c>
      <c r="KC54" s="845">
        <f t="shared" si="58"/>
        <v>228115.88242894059</v>
      </c>
      <c r="KD54" s="846"/>
      <c r="KE54" s="842">
        <f>+KE53</f>
        <v>16717801</v>
      </c>
      <c r="KF54" s="844">
        <f>+KF53</f>
        <v>16199.41957364341</v>
      </c>
      <c r="KG54" s="845">
        <f>+KE54-KF54</f>
        <v>16701601.580426356</v>
      </c>
      <c r="KH54" s="846"/>
      <c r="KI54" s="842">
        <f>+KI53</f>
        <v>0</v>
      </c>
      <c r="KJ54" s="844">
        <f>+KJ53</f>
        <v>0</v>
      </c>
      <c r="KK54" s="845">
        <f>+KI54-KJ54</f>
        <v>0</v>
      </c>
      <c r="KL54" s="846"/>
      <c r="KM54" s="842"/>
      <c r="KN54" s="845"/>
      <c r="KO54" s="845"/>
      <c r="KP54" s="846"/>
      <c r="KQ54" s="842"/>
      <c r="KR54" s="844"/>
      <c r="KS54" s="845"/>
      <c r="KT54" s="846"/>
      <c r="KU54" s="842"/>
      <c r="KV54" s="845"/>
      <c r="KW54" s="845"/>
      <c r="KX54" s="846"/>
      <c r="KY54" s="842"/>
      <c r="KZ54" s="845"/>
      <c r="LA54" s="845"/>
      <c r="LB54" s="846"/>
      <c r="LC54" s="842">
        <f>+LC53</f>
        <v>4076165</v>
      </c>
      <c r="LD54" s="844">
        <f>+LD53</f>
        <v>59246.584302325587</v>
      </c>
      <c r="LE54" s="845">
        <f>+LC54-LD54</f>
        <v>4016918.4156976743</v>
      </c>
      <c r="LF54" s="846"/>
      <c r="LG54" s="842"/>
      <c r="LH54" s="844"/>
      <c r="LI54" s="845"/>
      <c r="LJ54" s="846"/>
      <c r="LK54" s="842">
        <f>+LK53</f>
        <v>18459911</v>
      </c>
      <c r="LL54" s="844">
        <f>+LL53</f>
        <v>89437.553294573649</v>
      </c>
      <c r="LM54" s="845">
        <f>+LK54-LL54</f>
        <v>18370473.446705427</v>
      </c>
      <c r="LN54" s="846"/>
      <c r="LO54" s="842"/>
      <c r="LP54" s="845"/>
      <c r="LQ54" s="845"/>
      <c r="LR54" s="846"/>
      <c r="LS54" s="842">
        <f>+LS53</f>
        <v>3131641</v>
      </c>
      <c r="LT54" s="844">
        <f>+LT53</f>
        <v>3034.535852713178</v>
      </c>
      <c r="LU54" s="845">
        <f>+LS54-LT54</f>
        <v>3128606.464147287</v>
      </c>
      <c r="LV54" s="846"/>
      <c r="LW54" s="842"/>
      <c r="LX54" s="845"/>
      <c r="LY54" s="845"/>
      <c r="LZ54" s="846"/>
      <c r="MA54" s="842"/>
      <c r="MB54" s="845"/>
      <c r="MC54" s="845"/>
      <c r="MD54" s="846"/>
      <c r="ME54" s="842"/>
      <c r="MF54" s="845"/>
      <c r="MG54" s="845"/>
      <c r="MH54" s="846"/>
      <c r="MI54" s="842"/>
      <c r="MJ54" s="845"/>
      <c r="MK54" s="845"/>
      <c r="ML54" s="846"/>
      <c r="MM54" s="842"/>
      <c r="MN54" s="845"/>
      <c r="MO54" s="845"/>
      <c r="MP54" s="846"/>
      <c r="MQ54" s="842"/>
      <c r="MR54" s="845"/>
      <c r="MS54" s="845"/>
      <c r="MT54" s="846"/>
      <c r="MU54" s="842">
        <f>+MU53</f>
        <v>4829987</v>
      </c>
      <c r="MV54" s="844">
        <f>+MV53</f>
        <v>23401.09980620155</v>
      </c>
      <c r="MW54" s="845">
        <f>+MU54-MV54</f>
        <v>4806585.9001937984</v>
      </c>
      <c r="MX54" s="846"/>
      <c r="MY54" s="842"/>
      <c r="MZ54" s="845"/>
      <c r="NA54" s="845"/>
      <c r="NB54" s="846"/>
      <c r="NC54" s="842"/>
      <c r="ND54" s="845"/>
      <c r="NE54" s="845"/>
      <c r="NF54" s="846"/>
      <c r="NG54" s="842"/>
      <c r="NH54" s="845"/>
      <c r="NI54" s="845"/>
      <c r="NJ54" s="846"/>
      <c r="NK54" s="842"/>
      <c r="NL54" s="845"/>
      <c r="NM54" s="845"/>
      <c r="NN54" s="846"/>
      <c r="NO54" s="842"/>
      <c r="NP54" s="845"/>
      <c r="NQ54" s="845"/>
      <c r="NR54" s="846"/>
      <c r="NS54" s="842"/>
      <c r="NT54" s="845"/>
      <c r="NU54" s="845"/>
      <c r="NV54" s="846"/>
      <c r="NW54" s="842"/>
      <c r="NX54" s="845"/>
      <c r="NY54" s="845"/>
      <c r="NZ54" s="846"/>
      <c r="OA54" s="842"/>
      <c r="OB54" s="845"/>
      <c r="OC54" s="845"/>
      <c r="OD54" s="846"/>
      <c r="OE54" s="842"/>
      <c r="OF54" s="845"/>
      <c r="OG54" s="845"/>
      <c r="OH54" s="846"/>
      <c r="OI54" s="842"/>
      <c r="OJ54" s="845"/>
      <c r="OK54" s="845"/>
      <c r="OL54" s="846"/>
      <c r="OM54" s="842"/>
      <c r="ON54" s="845"/>
      <c r="OO54" s="845"/>
      <c r="OP54" s="846"/>
      <c r="OQ54" s="842"/>
      <c r="OR54" s="845"/>
      <c r="OS54" s="845"/>
      <c r="OT54" s="846"/>
      <c r="OU54" s="842"/>
      <c r="OV54" s="845"/>
      <c r="OW54" s="845"/>
      <c r="OX54" s="846"/>
      <c r="OY54" s="842"/>
      <c r="OZ54" s="845"/>
      <c r="PA54" s="845"/>
      <c r="PB54" s="846"/>
      <c r="PC54" s="842"/>
      <c r="PD54" s="845"/>
      <c r="PE54" s="845"/>
      <c r="PF54" s="846"/>
      <c r="PG54" s="842"/>
      <c r="PH54" s="845"/>
      <c r="PI54" s="845"/>
      <c r="PJ54" s="846"/>
      <c r="PK54" s="842"/>
      <c r="PL54" s="845"/>
      <c r="PM54" s="845"/>
      <c r="PN54" s="846"/>
      <c r="PO54" s="842"/>
      <c r="PP54" s="845"/>
      <c r="PQ54" s="845"/>
      <c r="PR54" s="846"/>
      <c r="PS54" s="842"/>
      <c r="PT54" s="845"/>
      <c r="PU54" s="845"/>
      <c r="PV54" s="846"/>
      <c r="PW54" s="842"/>
      <c r="PX54" s="845"/>
      <c r="PY54" s="845"/>
      <c r="PZ54" s="846"/>
      <c r="QA54" s="842"/>
      <c r="QB54" s="845"/>
      <c r="QC54" s="845"/>
      <c r="QD54" s="846"/>
      <c r="QE54" s="842"/>
      <c r="QF54" s="845"/>
      <c r="QG54" s="845"/>
      <c r="QH54" s="846"/>
      <c r="QI54" s="842"/>
      <c r="QJ54" s="845"/>
      <c r="QK54" s="845"/>
      <c r="QL54" s="846"/>
      <c r="QM54" s="842"/>
      <c r="QN54" s="845"/>
      <c r="QO54" s="845"/>
      <c r="QP54" s="846"/>
      <c r="QQ54" s="842"/>
      <c r="QR54" s="845"/>
      <c r="QS54" s="845"/>
      <c r="QT54" s="846"/>
      <c r="QU54" s="842"/>
      <c r="QV54" s="845"/>
      <c r="QW54" s="845"/>
      <c r="QX54" s="846"/>
      <c r="QY54" s="842"/>
      <c r="QZ54" s="845"/>
      <c r="RA54" s="845"/>
      <c r="RB54" s="846"/>
      <c r="RC54" s="842"/>
      <c r="RD54" s="845"/>
      <c r="RE54" s="845"/>
      <c r="RF54" s="846"/>
      <c r="RG54" s="845"/>
      <c r="RH54" s="845"/>
      <c r="RI54" s="845"/>
      <c r="RJ54" s="845"/>
      <c r="RK54" s="842"/>
      <c r="RL54" s="845"/>
      <c r="RM54" s="845"/>
      <c r="RN54" s="846"/>
      <c r="RO54" s="842"/>
      <c r="RP54" s="845"/>
      <c r="RQ54" s="845"/>
      <c r="RR54" s="846"/>
      <c r="RS54" s="842"/>
      <c r="RT54" s="845"/>
      <c r="RU54" s="845"/>
      <c r="RV54" s="846"/>
      <c r="RW54" s="842"/>
      <c r="RX54" s="845"/>
      <c r="RY54" s="845"/>
      <c r="RZ54" s="846"/>
      <c r="SA54" s="842"/>
      <c r="SB54" s="845"/>
      <c r="SC54" s="845"/>
      <c r="SD54" s="846"/>
      <c r="SE54" s="842"/>
      <c r="SF54" s="845"/>
      <c r="SG54" s="845"/>
      <c r="SH54" s="846"/>
      <c r="SI54" s="842"/>
      <c r="SJ54" s="845"/>
      <c r="SK54" s="845"/>
      <c r="SL54" s="846"/>
      <c r="SM54" s="842"/>
      <c r="SN54" s="845"/>
      <c r="SO54" s="845"/>
      <c r="SP54" s="846"/>
      <c r="SQ54" s="842"/>
      <c r="SR54" s="845"/>
      <c r="SS54" s="845"/>
      <c r="ST54" s="846"/>
      <c r="SU54" s="842"/>
      <c r="SV54" s="845"/>
      <c r="SW54" s="845"/>
      <c r="SX54" s="846"/>
      <c r="SY54" s="842"/>
      <c r="SZ54" s="845"/>
      <c r="TA54" s="845"/>
      <c r="TB54" s="846"/>
      <c r="TC54" s="842"/>
      <c r="TD54" s="845"/>
      <c r="TE54" s="845"/>
      <c r="TF54" s="846"/>
      <c r="TG54" s="842"/>
      <c r="TH54" s="845"/>
      <c r="TI54" s="845"/>
      <c r="TJ54" s="846"/>
      <c r="TK54" s="842"/>
      <c r="TL54" s="845"/>
      <c r="TM54" s="845"/>
      <c r="TN54" s="846"/>
      <c r="TO54" s="842"/>
      <c r="TP54" s="845"/>
      <c r="TQ54" s="845"/>
      <c r="TR54" s="846"/>
      <c r="TS54" s="842"/>
      <c r="TT54" s="845"/>
      <c r="TU54" s="845"/>
      <c r="TV54" s="846"/>
      <c r="TW54" s="842"/>
      <c r="TX54" s="845"/>
      <c r="TY54" s="845"/>
      <c r="TZ54" s="846"/>
      <c r="UA54" s="845"/>
      <c r="UB54" s="845"/>
      <c r="UC54" s="845"/>
      <c r="UD54" s="845"/>
      <c r="UE54" s="842"/>
      <c r="UF54" s="845"/>
      <c r="UG54" s="845"/>
      <c r="UH54" s="846"/>
      <c r="UI54" s="842"/>
      <c r="UJ54" s="845"/>
      <c r="UK54" s="845"/>
      <c r="UL54" s="846"/>
      <c r="UM54" s="842"/>
      <c r="UN54" s="845"/>
      <c r="UO54" s="845"/>
      <c r="UP54" s="846"/>
      <c r="UQ54" s="842"/>
      <c r="UR54" s="845"/>
      <c r="US54" s="845"/>
      <c r="UT54" s="846"/>
      <c r="UU54" s="842"/>
      <c r="UV54" s="845"/>
      <c r="UW54" s="845"/>
      <c r="UX54" s="846"/>
      <c r="UY54" s="842"/>
      <c r="UZ54" s="845"/>
      <c r="VA54" s="845"/>
      <c r="VB54" s="846"/>
      <c r="VC54" s="842"/>
      <c r="VD54" s="845"/>
      <c r="VE54" s="845"/>
      <c r="VF54" s="846"/>
      <c r="VG54" s="842"/>
      <c r="VH54" s="845"/>
      <c r="VI54" s="845"/>
      <c r="VJ54" s="846"/>
      <c r="VK54" s="778"/>
      <c r="VL54" s="842"/>
      <c r="VM54" s="846"/>
    </row>
    <row r="55" spans="1:585">
      <c r="A55" s="1144">
        <v>36</v>
      </c>
      <c r="B55" s="805" t="str">
        <f t="shared" si="1"/>
        <v>W / O incentive</v>
      </c>
      <c r="C55" s="1003">
        <f t="shared" si="2"/>
        <v>2014</v>
      </c>
      <c r="D55" s="835">
        <v>36</v>
      </c>
      <c r="E55" s="842" t="str">
        <f t="shared" si="3"/>
        <v>W / O incentive</v>
      </c>
      <c r="F55" s="776">
        <f t="shared" si="4"/>
        <v>2014</v>
      </c>
      <c r="G55" s="843">
        <f>+I54</f>
        <v>913355.26320489415</v>
      </c>
      <c r="H55" s="845">
        <f>G$34/43</f>
        <v>24170.255813953489</v>
      </c>
      <c r="I55" s="844">
        <f t="shared" si="5"/>
        <v>889185.00739094068</v>
      </c>
      <c r="J55" s="828"/>
      <c r="K55" s="836">
        <f>+K$34</f>
        <v>911807</v>
      </c>
      <c r="L55" s="845">
        <f>+K$34/43/12*(12.5-K$36)</f>
        <v>9718.8730620155038</v>
      </c>
      <c r="M55" s="841">
        <f t="shared" ref="M55:M62" si="59">+K55-L55</f>
        <v>902088.12693798449</v>
      </c>
      <c r="N55" s="828"/>
      <c r="O55" s="843">
        <f>+Q54</f>
        <v>922612.02167882654</v>
      </c>
      <c r="P55" s="845">
        <f>O$34/43</f>
        <v>25115.697674418603</v>
      </c>
      <c r="Q55" s="844">
        <f t="shared" si="0"/>
        <v>897496.32400440797</v>
      </c>
      <c r="R55" s="828"/>
      <c r="S55" s="843">
        <f>+U54</f>
        <v>582244.12790697673</v>
      </c>
      <c r="T55" s="845">
        <f>S$34/43</f>
        <v>13767.348837209302</v>
      </c>
      <c r="U55" s="844">
        <f t="shared" ref="U55:U62" si="60">+S55-T55</f>
        <v>568476.77906976745</v>
      </c>
      <c r="V55" s="828"/>
      <c r="W55" s="843">
        <f>+Y54</f>
        <v>6650990.4880300947</v>
      </c>
      <c r="X55" s="845">
        <f>W$34/43</f>
        <v>177324.97674418605</v>
      </c>
      <c r="Y55" s="844">
        <f t="shared" si="6"/>
        <v>6473665.5112859085</v>
      </c>
      <c r="Z55" s="828"/>
      <c r="AA55" s="843"/>
      <c r="AB55" s="845"/>
      <c r="AC55" s="844"/>
      <c r="AD55" s="828"/>
      <c r="AE55" s="843">
        <f>+AG54</f>
        <v>5973712.6161650708</v>
      </c>
      <c r="AF55" s="845">
        <f>AE$34/43</f>
        <v>158377.72093023255</v>
      </c>
      <c r="AG55" s="844">
        <f t="shared" si="7"/>
        <v>5815334.8952348381</v>
      </c>
      <c r="AH55" s="828"/>
      <c r="AI55" s="843"/>
      <c r="AJ55" s="845"/>
      <c r="AK55" s="844"/>
      <c r="AL55" s="846"/>
      <c r="AM55" s="843">
        <f>+AO54</f>
        <v>2031863.8907318744</v>
      </c>
      <c r="AN55" s="845">
        <f>AM$34/43</f>
        <v>52216.116279069771</v>
      </c>
      <c r="AO55" s="844">
        <f t="shared" si="8"/>
        <v>1979647.7744528046</v>
      </c>
      <c r="AP55" s="828"/>
      <c r="AQ55" s="843"/>
      <c r="AR55" s="845"/>
      <c r="AS55" s="844"/>
      <c r="AT55" s="828"/>
      <c r="AU55" s="843">
        <f>+AW54</f>
        <v>19844717.022343826</v>
      </c>
      <c r="AV55" s="845">
        <f>AU$34/43</f>
        <v>508146.97674418607</v>
      </c>
      <c r="AW55" s="844">
        <f t="shared" si="9"/>
        <v>19336570.045599639</v>
      </c>
      <c r="AX55" s="828"/>
      <c r="AY55" s="843">
        <f>+BA54</f>
        <v>41392599.773008816</v>
      </c>
      <c r="AZ55" s="845">
        <f>AY$34/43</f>
        <v>1048586.2558139535</v>
      </c>
      <c r="BA55" s="844">
        <f t="shared" si="10"/>
        <v>40344013.51719486</v>
      </c>
      <c r="BB55" s="828"/>
      <c r="BC55" s="843">
        <f>+BE54</f>
        <v>12622908.857729137</v>
      </c>
      <c r="BD55" s="845">
        <f>BC$34/43</f>
        <v>315837.20930232556</v>
      </c>
      <c r="BE55" s="844">
        <f t="shared" si="11"/>
        <v>12307071.648426812</v>
      </c>
      <c r="BF55" s="828"/>
      <c r="BG55" s="843">
        <f>+BI54</f>
        <v>10377427.922214622</v>
      </c>
      <c r="BH55" s="845">
        <f>BG$34/43</f>
        <v>261029.81395348837</v>
      </c>
      <c r="BI55" s="844">
        <f t="shared" si="12"/>
        <v>10116398.108261133</v>
      </c>
      <c r="BJ55" s="828"/>
      <c r="BK55" s="843">
        <f>+BM54</f>
        <v>13597714.558576532</v>
      </c>
      <c r="BL55" s="845">
        <f>BK$34/43</f>
        <v>340826.95348837209</v>
      </c>
      <c r="BM55" s="844">
        <f t="shared" si="13"/>
        <v>13256887.605088159</v>
      </c>
      <c r="BN55" s="828"/>
      <c r="BO55" s="843">
        <f>+BQ54</f>
        <v>15763740.173278613</v>
      </c>
      <c r="BP55" s="845">
        <f>BO$34/43</f>
        <v>393041.86046511628</v>
      </c>
      <c r="BQ55" s="844">
        <f t="shared" si="14"/>
        <v>15370698.312813496</v>
      </c>
      <c r="BR55" s="828"/>
      <c r="BS55" s="843">
        <f>+BU54</f>
        <v>10654000.165868673</v>
      </c>
      <c r="BT55" s="845">
        <f>BS$34/43</f>
        <v>264250.46511627908</v>
      </c>
      <c r="BU55" s="844">
        <f t="shared" si="15"/>
        <v>10389749.700752394</v>
      </c>
      <c r="BV55" s="828"/>
      <c r="BW55" s="843">
        <f>+BY54</f>
        <v>89784429.044421643</v>
      </c>
      <c r="BX55" s="845">
        <f>BW$34/43</f>
        <v>2211501.4418604653</v>
      </c>
      <c r="BY55" s="844">
        <f t="shared" si="38"/>
        <v>87572927.602561176</v>
      </c>
      <c r="BZ55" s="828"/>
      <c r="CA55" s="843">
        <f>+CC54</f>
        <v>12878878.643980848</v>
      </c>
      <c r="CB55" s="845">
        <f>CA$34/43</f>
        <v>316674.65116279072</v>
      </c>
      <c r="CC55" s="844">
        <f t="shared" si="39"/>
        <v>12562203.992818058</v>
      </c>
      <c r="CD55" s="828"/>
      <c r="CE55" s="862"/>
      <c r="CF55" s="827"/>
      <c r="CG55" s="827"/>
      <c r="CH55" s="828"/>
      <c r="CI55" s="843">
        <f>+CK54</f>
        <v>2954588.6980164158</v>
      </c>
      <c r="CJ55" s="845">
        <f>CI$34/43</f>
        <v>72649.441860465115</v>
      </c>
      <c r="CK55" s="844">
        <f t="shared" si="40"/>
        <v>2881939.2561559505</v>
      </c>
      <c r="CL55" s="828"/>
      <c r="CM55" s="843">
        <f>+CO54</f>
        <v>2235230.4197066422</v>
      </c>
      <c r="CN55" s="845">
        <f>CM$34/43</f>
        <v>56624.41860465116</v>
      </c>
      <c r="CO55" s="844">
        <f t="shared" si="16"/>
        <v>2178606.0011019912</v>
      </c>
      <c r="CP55" s="828"/>
      <c r="CQ55" s="843">
        <f>+CS54</f>
        <v>36879803.262368895</v>
      </c>
      <c r="CR55" s="845">
        <f>CQ$34/43</f>
        <v>905261.79069767438</v>
      </c>
      <c r="CS55" s="844">
        <f t="shared" si="41"/>
        <v>35974541.471671224</v>
      </c>
      <c r="CT55" s="828"/>
      <c r="CU55" s="843">
        <f>+CW54</f>
        <v>154556970.15458277</v>
      </c>
      <c r="CV55" s="845">
        <f>CU$34/43</f>
        <v>3800352.1860465114</v>
      </c>
      <c r="CW55" s="844">
        <f t="shared" si="42"/>
        <v>150756617.96853626</v>
      </c>
      <c r="CX55" s="828"/>
      <c r="CY55" s="843">
        <f>+DA54</f>
        <v>0</v>
      </c>
      <c r="CZ55" s="845">
        <f>CY$34/43</f>
        <v>0</v>
      </c>
      <c r="DA55" s="844">
        <f t="shared" si="52"/>
        <v>0</v>
      </c>
      <c r="DB55" s="828"/>
      <c r="DC55" s="843">
        <f>+DE54</f>
        <v>11738083.251728987</v>
      </c>
      <c r="DD55" s="845">
        <f>DC$34/43</f>
        <v>297357.32558139536</v>
      </c>
      <c r="DE55" s="844">
        <f t="shared" si="17"/>
        <v>11440725.926147591</v>
      </c>
      <c r="DF55" s="828"/>
      <c r="DG55" s="843">
        <f>+DI54</f>
        <v>13326679.7749088</v>
      </c>
      <c r="DH55" s="845">
        <f>DG$34/43</f>
        <v>334622.76744186046</v>
      </c>
      <c r="DI55" s="844">
        <f t="shared" si="18"/>
        <v>12992057.007466938</v>
      </c>
      <c r="DJ55" s="828"/>
      <c r="DK55" s="843">
        <f>+DM54</f>
        <v>9149559.6071211454</v>
      </c>
      <c r="DL55" s="845">
        <f>DK$34/43</f>
        <v>233864.32558139536</v>
      </c>
      <c r="DM55" s="844">
        <f t="shared" si="19"/>
        <v>8915695.2815397494</v>
      </c>
      <c r="DN55" s="828"/>
      <c r="DO55" s="843">
        <f>+DQ54</f>
        <v>2622891.9069007449</v>
      </c>
      <c r="DP55" s="845">
        <f>DO$34/43</f>
        <v>66444.930232558138</v>
      </c>
      <c r="DQ55" s="844">
        <f t="shared" si="20"/>
        <v>2556446.976668187</v>
      </c>
      <c r="DR55" s="828"/>
      <c r="DS55" s="843">
        <f>+DU54</f>
        <v>10389451.685932515</v>
      </c>
      <c r="DT55" s="845">
        <f>DS$34/43</f>
        <v>267477.62790697673</v>
      </c>
      <c r="DU55" s="844">
        <f t="shared" si="21"/>
        <v>10121974.058025539</v>
      </c>
      <c r="DV55" s="828"/>
      <c r="DW55" s="843">
        <f>+DY54</f>
        <v>15177140.897438822</v>
      </c>
      <c r="DX55" s="845">
        <f>DW$34/43</f>
        <v>380415.30232558138</v>
      </c>
      <c r="DY55" s="844">
        <f t="shared" si="22"/>
        <v>14796725.59511324</v>
      </c>
      <c r="DZ55" s="828"/>
      <c r="EA55" s="843">
        <f>+EC54</f>
        <v>17071158.277359787</v>
      </c>
      <c r="EB55" s="845">
        <f>EA$34/43</f>
        <v>428643.76744186046</v>
      </c>
      <c r="EC55" s="844">
        <f t="shared" si="23"/>
        <v>16642514.509917926</v>
      </c>
      <c r="ED55" s="828"/>
      <c r="EE55" s="843">
        <f>+EG54</f>
        <v>9344150.6304719578</v>
      </c>
      <c r="EF55" s="845">
        <f>EE$34/43</f>
        <v>227014.95348837209</v>
      </c>
      <c r="EG55" s="844">
        <f t="shared" si="43"/>
        <v>9117135.6769835856</v>
      </c>
      <c r="EH55" s="828"/>
      <c r="EI55" s="843">
        <f>+EK54</f>
        <v>17965910.722070225</v>
      </c>
      <c r="EJ55" s="845">
        <f>EI$34/43</f>
        <v>439480.27906976745</v>
      </c>
      <c r="EK55" s="844">
        <f t="shared" si="44"/>
        <v>17526430.443000458</v>
      </c>
      <c r="EL55" s="828"/>
      <c r="EM55" s="843">
        <f>+EO54</f>
        <v>11304377.080217358</v>
      </c>
      <c r="EN55" s="845">
        <f>EM$34/43</f>
        <v>280381.72093023255</v>
      </c>
      <c r="EO55" s="844">
        <f t="shared" si="24"/>
        <v>11023995.359287126</v>
      </c>
      <c r="EP55" s="828"/>
      <c r="EQ55" s="843">
        <f>+ES54</f>
        <v>84697583.708922327</v>
      </c>
      <c r="ER55" s="845">
        <f>EQ$34/43</f>
        <v>2122946.418604651</v>
      </c>
      <c r="ES55" s="844">
        <f t="shared" si="25"/>
        <v>82574637.29031767</v>
      </c>
      <c r="ET55" s="828"/>
      <c r="EU55" s="843">
        <f>+EW54</f>
        <v>30511581.744186047</v>
      </c>
      <c r="EV55" s="845">
        <f>EU$34/43</f>
        <v>748945.6744186047</v>
      </c>
      <c r="EW55" s="844">
        <f t="shared" si="45"/>
        <v>29762636.069767442</v>
      </c>
      <c r="EX55" s="828"/>
      <c r="EY55" s="843">
        <f>+FA54</f>
        <v>12896444.702633379</v>
      </c>
      <c r="EZ55" s="845">
        <f>EY$34/43</f>
        <v>312251.46511627908</v>
      </c>
      <c r="FA55" s="844">
        <f t="shared" si="53"/>
        <v>12584193.2375171</v>
      </c>
      <c r="FB55" s="828"/>
      <c r="FC55" s="843">
        <f>+FE54</f>
        <v>78609045.80810155</v>
      </c>
      <c r="FD55" s="845">
        <f>FC$34/43</f>
        <v>1956554.3255813953</v>
      </c>
      <c r="FE55" s="844">
        <f t="shared" si="26"/>
        <v>76652491.482520148</v>
      </c>
      <c r="FF55" s="828"/>
      <c r="FG55" s="843">
        <f>+FI54</f>
        <v>1225029.4069767441</v>
      </c>
      <c r="FH55" s="845">
        <f>FG$34/43</f>
        <v>30278.79069767442</v>
      </c>
      <c r="FI55" s="844">
        <f t="shared" si="46"/>
        <v>1194750.6162790696</v>
      </c>
      <c r="FJ55" s="828"/>
      <c r="FK55" s="843">
        <f>+FM54</f>
        <v>190739.29309165524</v>
      </c>
      <c r="FL55" s="845">
        <f>FK$34/43</f>
        <v>4780.8837209302328</v>
      </c>
      <c r="FM55" s="844">
        <f t="shared" si="27"/>
        <v>185958.40937072501</v>
      </c>
      <c r="FN55" s="828"/>
      <c r="FO55" s="843">
        <f>+FQ54</f>
        <v>22248990.467681259</v>
      </c>
      <c r="FP55" s="845">
        <f>FO$34/43</f>
        <v>546129.83720930235</v>
      </c>
      <c r="FQ55" s="844">
        <f t="shared" si="47"/>
        <v>21702860.630471956</v>
      </c>
      <c r="FR55" s="828"/>
      <c r="FS55" s="843">
        <f>+FU54</f>
        <v>1373530.4008017934</v>
      </c>
      <c r="FT55" s="845">
        <f>FS$34/43</f>
        <v>34246.627906976741</v>
      </c>
      <c r="FU55" s="844">
        <f t="shared" si="28"/>
        <v>1339283.7728948167</v>
      </c>
      <c r="FV55" s="828"/>
      <c r="FW55" s="843">
        <f>+FY54</f>
        <v>12443668.155551756</v>
      </c>
      <c r="FX55" s="845">
        <f>FW$34/43</f>
        <v>299758.90697674418</v>
      </c>
      <c r="FY55" s="844">
        <f t="shared" si="54"/>
        <v>12143909.248575011</v>
      </c>
      <c r="FZ55" s="828"/>
      <c r="GA55" s="843">
        <f>+GC54</f>
        <v>5771725.8005205961</v>
      </c>
      <c r="GB55" s="845">
        <f>GA$34/43</f>
        <v>148593.7441860465</v>
      </c>
      <c r="GC55" s="844">
        <f t="shared" si="29"/>
        <v>5623132.0563345496</v>
      </c>
      <c r="GD55" s="828"/>
      <c r="GE55" s="843">
        <f>+GG54</f>
        <v>4973405.6056201551</v>
      </c>
      <c r="GF55" s="845">
        <f>GE$34/43</f>
        <v>122078.58139534884</v>
      </c>
      <c r="GG55" s="844">
        <f t="shared" si="48"/>
        <v>4851327.0242248066</v>
      </c>
      <c r="GH55" s="828"/>
      <c r="GI55" s="843">
        <f>+GK54</f>
        <v>2913643.326949385</v>
      </c>
      <c r="GJ55" s="845">
        <f>GI$34/43</f>
        <v>74339.720930232565</v>
      </c>
      <c r="GK55" s="844">
        <f t="shared" si="30"/>
        <v>2839303.6060191523</v>
      </c>
      <c r="GL55" s="828"/>
      <c r="GM55" s="843">
        <f>+GO54</f>
        <v>20074012.166039672</v>
      </c>
      <c r="GN55" s="845">
        <f>GM$34/43</f>
        <v>509435.65116279072</v>
      </c>
      <c r="GO55" s="844">
        <f t="shared" si="31"/>
        <v>19564576.51487688</v>
      </c>
      <c r="GP55" s="828"/>
      <c r="GQ55" s="827"/>
      <c r="GR55" s="827"/>
      <c r="GS55" s="827"/>
      <c r="GT55" s="827"/>
      <c r="GU55" s="843">
        <f>+GW54</f>
        <v>4435273.5319767436</v>
      </c>
      <c r="GV55" s="845">
        <f>GU$34/43</f>
        <v>112557.79069767441</v>
      </c>
      <c r="GW55" s="844">
        <f t="shared" si="32"/>
        <v>4322715.7412790693</v>
      </c>
      <c r="GX55" s="828"/>
      <c r="GY55" s="843">
        <f>+HA54</f>
        <v>19178857.956490353</v>
      </c>
      <c r="GZ55" s="845">
        <f>GY$34/43</f>
        <v>491096.88372093026</v>
      </c>
      <c r="HA55" s="844">
        <f t="shared" si="33"/>
        <v>18687761.072769422</v>
      </c>
      <c r="HB55" s="828"/>
      <c r="HC55" s="843">
        <f>+HE54</f>
        <v>3104682.4720702227</v>
      </c>
      <c r="HD55" s="845">
        <f>HC$34/43</f>
        <v>79642.279069767435</v>
      </c>
      <c r="HE55" s="844">
        <f t="shared" si="34"/>
        <v>3025040.1930004554</v>
      </c>
      <c r="HF55" s="828"/>
      <c r="HG55" s="843">
        <f>+HI54</f>
        <v>3063964.8743540049</v>
      </c>
      <c r="HH55" s="845">
        <f>HG$34/43</f>
        <v>78035.186046511633</v>
      </c>
      <c r="HI55" s="844">
        <f t="shared" si="35"/>
        <v>2985929.688307493</v>
      </c>
      <c r="HJ55" s="828"/>
      <c r="HK55" s="843">
        <f>+HM54</f>
        <v>707653.15344277234</v>
      </c>
      <c r="HL55" s="845">
        <f>HK$34/43</f>
        <v>18120.279069767443</v>
      </c>
      <c r="HM55" s="844">
        <f t="shared" si="36"/>
        <v>689532.87437300489</v>
      </c>
      <c r="HN55" s="828"/>
      <c r="HO55" s="843">
        <f>+HQ54</f>
        <v>5773195.7868407052</v>
      </c>
      <c r="HP55" s="845">
        <f>HO$34/43</f>
        <v>144450.86046511628</v>
      </c>
      <c r="HQ55" s="844">
        <f t="shared" si="37"/>
        <v>5628744.9263755893</v>
      </c>
      <c r="HR55" s="828"/>
      <c r="HS55" s="843">
        <f>+HU54</f>
        <v>22923433.492970057</v>
      </c>
      <c r="HT55" s="845">
        <f>HS$34/43</f>
        <v>556921.90697674418</v>
      </c>
      <c r="HU55" s="844">
        <f t="shared" si="49"/>
        <v>22366511.585993312</v>
      </c>
      <c r="HV55" s="828"/>
      <c r="HW55" s="843">
        <f>+HY54</f>
        <v>21037068.876538988</v>
      </c>
      <c r="HX55" s="845">
        <f>HW$34/43</f>
        <v>506767.67441860464</v>
      </c>
      <c r="HY55" s="844">
        <f t="shared" si="55"/>
        <v>20530301.202120382</v>
      </c>
      <c r="HZ55" s="828"/>
      <c r="IA55" s="843">
        <f>+IC54</f>
        <v>118631824.08139534</v>
      </c>
      <c r="IB55" s="845">
        <f>IA$34/43</f>
        <v>2799571.0697674421</v>
      </c>
      <c r="IC55" s="844">
        <f t="shared" ref="IC55:IC62" si="61">+IA55-IB55</f>
        <v>115832253.0116279</v>
      </c>
      <c r="ID55" s="828"/>
      <c r="IE55" s="843">
        <f>+IE$34</f>
        <v>150057664</v>
      </c>
      <c r="IF55" s="845">
        <f>+IE$34/43/12*(12.5-IE$36)</f>
        <v>2181070.6976744183</v>
      </c>
      <c r="IG55" s="844">
        <f>+IE55-IF55</f>
        <v>147876593.30232558</v>
      </c>
      <c r="IH55" s="828"/>
      <c r="II55" s="862"/>
      <c r="IJ55" s="827"/>
      <c r="IK55" s="827"/>
      <c r="IL55" s="828"/>
      <c r="IM55" s="862"/>
      <c r="IN55" s="827"/>
      <c r="IO55" s="827"/>
      <c r="IP55" s="828"/>
      <c r="IQ55" s="843">
        <f>+IS54</f>
        <v>104111.35246618027</v>
      </c>
      <c r="IR55" s="845">
        <f>IQ$34/43</f>
        <v>2529.3720930232557</v>
      </c>
      <c r="IS55" s="844">
        <f t="shared" si="50"/>
        <v>101581.98037315701</v>
      </c>
      <c r="IT55" s="828"/>
      <c r="IU55" s="843">
        <f>+IW54</f>
        <v>72210.257162942697</v>
      </c>
      <c r="IV55" s="845">
        <f>IU$34/43</f>
        <v>1760.3488372093022</v>
      </c>
      <c r="IW55" s="844">
        <f t="shared" si="51"/>
        <v>70449.908325733399</v>
      </c>
      <c r="IX55" s="828"/>
      <c r="IY55" s="843">
        <f>+JA54</f>
        <v>13927237.916666666</v>
      </c>
      <c r="IZ55" s="845">
        <f>IY$34/43</f>
        <v>329314</v>
      </c>
      <c r="JA55" s="844">
        <f t="shared" ref="JA55:JA62" si="62">+IY55-IZ55</f>
        <v>13597923.916666666</v>
      </c>
      <c r="JB55" s="828"/>
      <c r="JC55" s="843">
        <f>+JE54</f>
        <v>494998.70510335919</v>
      </c>
      <c r="JD55" s="845">
        <f>JC$34/43</f>
        <v>11883.930232558139</v>
      </c>
      <c r="JE55" s="844">
        <f t="shared" si="56"/>
        <v>483114.77487080102</v>
      </c>
      <c r="JF55" s="828"/>
      <c r="JG55" s="843">
        <f>+JI54</f>
        <v>725213.48255813948</v>
      </c>
      <c r="JH55" s="845">
        <f>JG$34/43</f>
        <v>17559.023255813954</v>
      </c>
      <c r="JI55" s="844">
        <f t="shared" si="57"/>
        <v>707654.4593023255</v>
      </c>
      <c r="JJ55" s="828"/>
      <c r="JK55" s="843">
        <f>+JM54</f>
        <v>15927.586297309621</v>
      </c>
      <c r="JL55" s="845">
        <f>JK$34/43</f>
        <v>378.55813953488371</v>
      </c>
      <c r="JM55" s="844">
        <f t="shared" ref="JM55:JM62" si="63">+JK55-JL55</f>
        <v>15549.028157774737</v>
      </c>
      <c r="JN55" s="828"/>
      <c r="JO55" s="843">
        <f>+JQ54</f>
        <v>15927.586297309621</v>
      </c>
      <c r="JP55" s="845">
        <f>JO$34/43</f>
        <v>378.55813953488371</v>
      </c>
      <c r="JQ55" s="844">
        <f t="shared" ref="JQ55:JQ62" si="64">+JO55-JP55</f>
        <v>15549.028157774737</v>
      </c>
      <c r="JR55" s="828"/>
      <c r="JS55" s="843">
        <f>+JU54</f>
        <v>840388.10273217817</v>
      </c>
      <c r="JT55" s="845">
        <f>JS$34/43</f>
        <v>19973.883720930233</v>
      </c>
      <c r="JU55" s="844">
        <f t="shared" ref="JU55:JU62" si="65">+JS55-JT55</f>
        <v>820414.21901124797</v>
      </c>
      <c r="JV55" s="828"/>
      <c r="JW55" s="843">
        <f>+JY54</f>
        <v>840388.10273217817</v>
      </c>
      <c r="JX55" s="845">
        <f>JW$34/43</f>
        <v>19973.883720930233</v>
      </c>
      <c r="JY55" s="844">
        <f t="shared" ref="JY55:JY62" si="66">+JW55-JX55</f>
        <v>820414.21901124797</v>
      </c>
      <c r="JZ55" s="828"/>
      <c r="KA55" s="843">
        <f>+KC54</f>
        <v>228115.88242894059</v>
      </c>
      <c r="KB55" s="845">
        <f>KA$34/43</f>
        <v>5485.8604651162786</v>
      </c>
      <c r="KC55" s="844">
        <f t="shared" si="58"/>
        <v>222630.02196382431</v>
      </c>
      <c r="KD55" s="828"/>
      <c r="KE55" s="843">
        <f>+KG54</f>
        <v>16701601.580426356</v>
      </c>
      <c r="KF55" s="845">
        <f>KE$34/43</f>
        <v>388786.06976744183</v>
      </c>
      <c r="KG55" s="844">
        <f t="shared" ref="KG55:KG62" si="67">+KE55-KF55</f>
        <v>16312815.510658914</v>
      </c>
      <c r="KH55" s="828"/>
      <c r="KI55" s="843">
        <f>+KK54</f>
        <v>0</v>
      </c>
      <c r="KJ55" s="845">
        <f>KI35</f>
        <v>0</v>
      </c>
      <c r="KK55" s="844">
        <f t="shared" ref="KK55:KK62" si="68">+KI55-KJ55</f>
        <v>0</v>
      </c>
      <c r="KL55" s="828"/>
      <c r="KM55" s="843">
        <f>+KM$34</f>
        <v>1604454</v>
      </c>
      <c r="KN55" s="845">
        <f>+KM$34/43/12*(12.5-KM$36)</f>
        <v>35758.180232558138</v>
      </c>
      <c r="KO55" s="844">
        <f t="shared" ref="KO55:KO62" si="69">+KM55-KN55</f>
        <v>1568695.8197674418</v>
      </c>
      <c r="KP55" s="828"/>
      <c r="KQ55" s="843"/>
      <c r="KR55" s="845"/>
      <c r="KS55" s="844"/>
      <c r="KT55" s="828"/>
      <c r="KU55" s="843"/>
      <c r="KV55" s="845"/>
      <c r="KW55" s="844"/>
      <c r="KX55" s="828"/>
      <c r="KY55" s="843"/>
      <c r="KZ55" s="845"/>
      <c r="LA55" s="844"/>
      <c r="LB55" s="828"/>
      <c r="LC55" s="843">
        <f>+LE54</f>
        <v>4016918.4156976743</v>
      </c>
      <c r="LD55" s="845">
        <f>LC$34/43</f>
        <v>94794.534883720931</v>
      </c>
      <c r="LE55" s="844">
        <f t="shared" ref="LE55:LE62" si="70">+LC55-LD55</f>
        <v>3922123.8808139535</v>
      </c>
      <c r="LF55" s="828"/>
      <c r="LG55" s="843">
        <f>+LG$34</f>
        <v>116523</v>
      </c>
      <c r="LH55" s="845">
        <f>+LG$34/43/12*(12.5-LG$36)</f>
        <v>112.90988372093022</v>
      </c>
      <c r="LI55" s="844">
        <f t="shared" ref="LI55:LI62" si="71">+LG55-LH55</f>
        <v>116410.09011627907</v>
      </c>
      <c r="LJ55" s="828"/>
      <c r="LK55" s="843">
        <f>+LM54</f>
        <v>18370473.446705427</v>
      </c>
      <c r="LL55" s="845">
        <f>LK$34/43</f>
        <v>429300.25581395347</v>
      </c>
      <c r="LM55" s="844">
        <f t="shared" ref="LM55:LM62" si="72">+LK55-LL55</f>
        <v>17941173.190891474</v>
      </c>
      <c r="LN55" s="828"/>
      <c r="LO55" s="843">
        <f>+LO$34</f>
        <v>26047897</v>
      </c>
      <c r="LP55" s="845">
        <f>+LO$34/43/12*(12.5-LO$36)</f>
        <v>75720.630813953481</v>
      </c>
      <c r="LQ55" s="844">
        <f t="shared" ref="LQ55:LQ62" si="73">+LO55-LP55</f>
        <v>25972176.369186047</v>
      </c>
      <c r="LR55" s="828"/>
      <c r="LS55" s="843">
        <f>+LU54</f>
        <v>3128606.464147287</v>
      </c>
      <c r="LT55" s="845">
        <f>LS$34/43</f>
        <v>72828.860465116275</v>
      </c>
      <c r="LU55" s="844">
        <f t="shared" ref="LU55:LU62" si="74">+LS55-LT55</f>
        <v>3055777.6036821706</v>
      </c>
      <c r="LV55" s="828"/>
      <c r="LW55" s="843">
        <f>+LW$34</f>
        <v>35293503</v>
      </c>
      <c r="LX55" s="845">
        <f>+LW$34/43/12*(12.5-LW$36)</f>
        <v>512986.96220930235</v>
      </c>
      <c r="LY55" s="844">
        <f t="shared" ref="LY55:LY62" si="75">+LW55-LX55</f>
        <v>34780516.037790701</v>
      </c>
      <c r="LZ55" s="828"/>
      <c r="MA55" s="843">
        <f>+MA$34</f>
        <v>18023576</v>
      </c>
      <c r="MB55" s="845">
        <f>+MA$34/43/12*(12.5-MA$36)</f>
        <v>227041.17054263569</v>
      </c>
      <c r="MC55" s="844">
        <f t="shared" ref="MC55:MC62" si="76">+MA55-MB55</f>
        <v>17796534.829457365</v>
      </c>
      <c r="MD55" s="828"/>
      <c r="ME55" s="843">
        <f>+ME$34</f>
        <v>38035625</v>
      </c>
      <c r="MF55" s="845">
        <f>+ME$34/43/12*(12.5-ME$36)</f>
        <v>331706.03197674413</v>
      </c>
      <c r="MG55" s="844">
        <f t="shared" ref="MG55:MG62" si="77">+ME55-MF55</f>
        <v>37703918.968023255</v>
      </c>
      <c r="MH55" s="828"/>
      <c r="MI55" s="843">
        <f>+MI$34</f>
        <v>12314952</v>
      </c>
      <c r="MJ55" s="845">
        <f>+MI$34/43/12*(12.5-MI$36)</f>
        <v>11933.093023255815</v>
      </c>
      <c r="MK55" s="844">
        <f t="shared" ref="MK55:MK62" si="78">+MI55-MJ55</f>
        <v>12303018.906976745</v>
      </c>
      <c r="ML55" s="828"/>
      <c r="MM55" s="843"/>
      <c r="MN55" s="845"/>
      <c r="MO55" s="844"/>
      <c r="MP55" s="828"/>
      <c r="MQ55" s="843">
        <f>+MQ$34</f>
        <v>37153276</v>
      </c>
      <c r="MR55" s="845">
        <f>+MQ$34/43/12*(12.5-MQ$36)</f>
        <v>468016.07364341087</v>
      </c>
      <c r="MS55" s="844">
        <f t="shared" ref="MS55:MS62" si="79">+MQ55-MR55</f>
        <v>36685259.926356591</v>
      </c>
      <c r="MT55" s="828"/>
      <c r="MU55" s="843">
        <f>+MW54</f>
        <v>4806585.9001937984</v>
      </c>
      <c r="MV55" s="845">
        <f>MU$34/43</f>
        <v>112325.27906976744</v>
      </c>
      <c r="MW55" s="844">
        <f t="shared" ref="MW55:MW62" si="80">+MU55-MV55</f>
        <v>4694260.621124031</v>
      </c>
      <c r="MX55" s="828"/>
      <c r="MY55" s="843">
        <f>+MY$34</f>
        <v>51208945</v>
      </c>
      <c r="MZ55" s="845">
        <f>+MY$34/43/12*(12.5-MY$36)</f>
        <v>347347.49515503878</v>
      </c>
      <c r="NA55" s="844">
        <f t="shared" ref="NA55:NA62" si="81">+MY55-MZ55</f>
        <v>50861597.504844964</v>
      </c>
      <c r="NB55" s="828"/>
      <c r="NC55" s="843">
        <f>+NC$34</f>
        <v>2000000</v>
      </c>
      <c r="ND55" s="845">
        <f>+NC$34/43/12*(12.5-NC$36)</f>
        <v>1937.9844961240308</v>
      </c>
      <c r="NE55" s="844">
        <f t="shared" ref="NE55:NE62" si="82">+NC55-ND55</f>
        <v>1998062.0155038759</v>
      </c>
      <c r="NF55" s="828"/>
      <c r="NG55" s="862"/>
      <c r="NH55" s="827"/>
      <c r="NI55" s="827"/>
      <c r="NJ55" s="828"/>
      <c r="NK55" s="862"/>
      <c r="NL55" s="827"/>
      <c r="NM55" s="827"/>
      <c r="NN55" s="828"/>
      <c r="NO55" s="843">
        <f>+NO$34</f>
        <v>11994009</v>
      </c>
      <c r="NP55" s="845">
        <f>+NO$34/43/12*(12.5-NO$36)</f>
        <v>81354.712209302321</v>
      </c>
      <c r="NQ55" s="844">
        <f t="shared" ref="NQ55:NQ62" si="83">+NO55-NP55</f>
        <v>11912654.287790697</v>
      </c>
      <c r="NR55" s="828"/>
      <c r="NS55" s="843">
        <f>+NS$34</f>
        <v>6782738</v>
      </c>
      <c r="NT55" s="845">
        <f>+NS$34/43/12*(12.5-NS$36)</f>
        <v>19717.261627906977</v>
      </c>
      <c r="NU55" s="844">
        <f t="shared" ref="NU55:NU62" si="84">+NS55-NT55</f>
        <v>6763020.7383720931</v>
      </c>
      <c r="NV55" s="828"/>
      <c r="NW55" s="862"/>
      <c r="NX55" s="827"/>
      <c r="NY55" s="827"/>
      <c r="NZ55" s="828"/>
      <c r="OA55" s="862"/>
      <c r="OB55" s="827"/>
      <c r="OC55" s="827"/>
      <c r="OD55" s="828"/>
      <c r="OE55" s="862"/>
      <c r="OF55" s="827"/>
      <c r="OG55" s="827"/>
      <c r="OH55" s="828"/>
      <c r="OI55" s="862"/>
      <c r="OJ55" s="827"/>
      <c r="OK55" s="827"/>
      <c r="OL55" s="828"/>
      <c r="OM55" s="862"/>
      <c r="ON55" s="827"/>
      <c r="OO55" s="827"/>
      <c r="OP55" s="828"/>
      <c r="OQ55" s="862"/>
      <c r="OR55" s="827"/>
      <c r="OS55" s="827"/>
      <c r="OT55" s="828"/>
      <c r="OU55" s="862"/>
      <c r="OV55" s="827"/>
      <c r="OW55" s="827"/>
      <c r="OX55" s="828"/>
      <c r="OY55" s="862"/>
      <c r="OZ55" s="827"/>
      <c r="PA55" s="827"/>
      <c r="PB55" s="828"/>
      <c r="PC55" s="862"/>
      <c r="PD55" s="827"/>
      <c r="PE55" s="827"/>
      <c r="PF55" s="828"/>
      <c r="PG55" s="862"/>
      <c r="PH55" s="827"/>
      <c r="PI55" s="827"/>
      <c r="PJ55" s="828"/>
      <c r="PK55" s="843">
        <f>+PK$34</f>
        <v>1834471</v>
      </c>
      <c r="PL55" s="845">
        <f>+PK$34/43/12*(12.5-PK$36)</f>
        <v>26663.822674418607</v>
      </c>
      <c r="PM55" s="844">
        <f t="shared" ref="PM55:PM62" si="85">+PK55-PL55</f>
        <v>1807807.1773255814</v>
      </c>
      <c r="PN55" s="828"/>
      <c r="PO55" s="862"/>
      <c r="PP55" s="827"/>
      <c r="PQ55" s="827"/>
      <c r="PR55" s="828"/>
      <c r="PS55" s="862"/>
      <c r="PT55" s="827"/>
      <c r="PU55" s="827"/>
      <c r="PV55" s="828"/>
      <c r="PW55" s="862"/>
      <c r="PX55" s="827"/>
      <c r="PY55" s="827"/>
      <c r="PZ55" s="828"/>
      <c r="QA55" s="862"/>
      <c r="QB55" s="827"/>
      <c r="QC55" s="827"/>
      <c r="QD55" s="828"/>
      <c r="QE55" s="862"/>
      <c r="QF55" s="827"/>
      <c r="QG55" s="827"/>
      <c r="QH55" s="828"/>
      <c r="QI55" s="862"/>
      <c r="QJ55" s="827"/>
      <c r="QK55" s="827"/>
      <c r="QL55" s="828"/>
      <c r="QM55" s="862"/>
      <c r="QN55" s="827"/>
      <c r="QO55" s="827"/>
      <c r="QP55" s="828"/>
      <c r="QQ55" s="862"/>
      <c r="QR55" s="827"/>
      <c r="QS55" s="827"/>
      <c r="QT55" s="828"/>
      <c r="QU55" s="862"/>
      <c r="QV55" s="827"/>
      <c r="QW55" s="827"/>
      <c r="QX55" s="828"/>
      <c r="QY55" s="862"/>
      <c r="QZ55" s="827"/>
      <c r="RA55" s="827"/>
      <c r="RB55" s="828"/>
      <c r="RC55" s="862"/>
      <c r="RD55" s="827"/>
      <c r="RE55" s="827"/>
      <c r="RF55" s="828"/>
      <c r="RG55" s="827"/>
      <c r="RH55" s="827"/>
      <c r="RI55" s="827"/>
      <c r="RJ55" s="827"/>
      <c r="RK55" s="862"/>
      <c r="RL55" s="827"/>
      <c r="RM55" s="827"/>
      <c r="RN55" s="828"/>
      <c r="RO55" s="862"/>
      <c r="RP55" s="827"/>
      <c r="RQ55" s="827"/>
      <c r="RR55" s="828"/>
      <c r="RS55" s="862"/>
      <c r="RT55" s="827"/>
      <c r="RU55" s="827"/>
      <c r="RV55" s="828"/>
      <c r="RW55" s="862"/>
      <c r="RX55" s="827"/>
      <c r="RY55" s="827"/>
      <c r="RZ55" s="828"/>
      <c r="SA55" s="862"/>
      <c r="SB55" s="827"/>
      <c r="SC55" s="827"/>
      <c r="SD55" s="828"/>
      <c r="SE55" s="862"/>
      <c r="SF55" s="827"/>
      <c r="SG55" s="827"/>
      <c r="SH55" s="828"/>
      <c r="SI55" s="862"/>
      <c r="SJ55" s="827"/>
      <c r="SK55" s="827"/>
      <c r="SL55" s="828"/>
      <c r="SM55" s="862"/>
      <c r="SN55" s="827"/>
      <c r="SO55" s="827"/>
      <c r="SP55" s="828"/>
      <c r="SQ55" s="862"/>
      <c r="SR55" s="827"/>
      <c r="SS55" s="827"/>
      <c r="ST55" s="828"/>
      <c r="SU55" s="862"/>
      <c r="SV55" s="827"/>
      <c r="SW55" s="827"/>
      <c r="SX55" s="828"/>
      <c r="SY55" s="862"/>
      <c r="SZ55" s="827"/>
      <c r="TA55" s="827"/>
      <c r="TB55" s="828"/>
      <c r="TC55" s="862"/>
      <c r="TD55" s="827"/>
      <c r="TE55" s="827"/>
      <c r="TF55" s="828"/>
      <c r="TG55" s="862"/>
      <c r="TH55" s="827"/>
      <c r="TI55" s="827"/>
      <c r="TJ55" s="828"/>
      <c r="TK55" s="862"/>
      <c r="TL55" s="827"/>
      <c r="TM55" s="827"/>
      <c r="TN55" s="828"/>
      <c r="TO55" s="862"/>
      <c r="TP55" s="827"/>
      <c r="TQ55" s="827"/>
      <c r="TR55" s="828"/>
      <c r="TS55" s="862"/>
      <c r="TT55" s="827"/>
      <c r="TU55" s="827"/>
      <c r="TV55" s="828"/>
      <c r="TW55" s="862"/>
      <c r="TX55" s="827"/>
      <c r="TY55" s="827"/>
      <c r="TZ55" s="828"/>
      <c r="UA55" s="827"/>
      <c r="UB55" s="827"/>
      <c r="UC55" s="827"/>
      <c r="UD55" s="827"/>
      <c r="UE55" s="862"/>
      <c r="UF55" s="827"/>
      <c r="UG55" s="827"/>
      <c r="UH55" s="828"/>
      <c r="UI55" s="862"/>
      <c r="UJ55" s="827"/>
      <c r="UK55" s="827"/>
      <c r="UL55" s="828"/>
      <c r="UM55" s="862"/>
      <c r="UN55" s="827"/>
      <c r="UO55" s="827"/>
      <c r="UP55" s="828"/>
      <c r="UQ55" s="862"/>
      <c r="UR55" s="827"/>
      <c r="US55" s="827"/>
      <c r="UT55" s="828"/>
      <c r="UU55" s="862"/>
      <c r="UV55" s="827"/>
      <c r="UW55" s="827"/>
      <c r="UX55" s="828"/>
      <c r="UY55" s="862"/>
      <c r="UZ55" s="827"/>
      <c r="VA55" s="827"/>
      <c r="VB55" s="828"/>
      <c r="VC55" s="862"/>
      <c r="VD55" s="827"/>
      <c r="VE55" s="827"/>
      <c r="VF55" s="828"/>
      <c r="VG55" s="862"/>
      <c r="VH55" s="827"/>
      <c r="VI55" s="827"/>
      <c r="VJ55" s="828"/>
      <c r="VK55" s="951"/>
      <c r="VL55" s="843"/>
      <c r="VM55" s="828"/>
    </row>
    <row r="56" spans="1:585">
      <c r="A56" s="1144">
        <v>37</v>
      </c>
      <c r="B56" s="805" t="str">
        <f t="shared" si="1"/>
        <v>W incentive</v>
      </c>
      <c r="C56" s="1003">
        <f t="shared" si="2"/>
        <v>2014</v>
      </c>
      <c r="D56" s="835">
        <v>37</v>
      </c>
      <c r="E56" s="842" t="str">
        <f t="shared" si="3"/>
        <v>W incentive</v>
      </c>
      <c r="F56" s="776">
        <f t="shared" si="4"/>
        <v>2014</v>
      </c>
      <c r="G56" s="843">
        <f>+G55</f>
        <v>913355.26320489415</v>
      </c>
      <c r="H56" s="844">
        <f>+H55</f>
        <v>24170.255813953489</v>
      </c>
      <c r="I56" s="844">
        <f t="shared" si="5"/>
        <v>889185.00739094068</v>
      </c>
      <c r="J56" s="828"/>
      <c r="K56" s="836">
        <f>+K55</f>
        <v>911807</v>
      </c>
      <c r="L56" s="844">
        <f>+L55</f>
        <v>9718.8730620155038</v>
      </c>
      <c r="M56" s="841">
        <f t="shared" si="59"/>
        <v>902088.12693798449</v>
      </c>
      <c r="N56" s="828"/>
      <c r="O56" s="843">
        <f>+O55</f>
        <v>922612.02167882654</v>
      </c>
      <c r="P56" s="844">
        <f>+P55</f>
        <v>25115.697674418603</v>
      </c>
      <c r="Q56" s="844">
        <f t="shared" si="0"/>
        <v>897496.32400440797</v>
      </c>
      <c r="R56" s="828"/>
      <c r="S56" s="843">
        <f>+S55</f>
        <v>582244.12790697673</v>
      </c>
      <c r="T56" s="844">
        <f>+T55</f>
        <v>13767.348837209302</v>
      </c>
      <c r="U56" s="844">
        <f t="shared" si="60"/>
        <v>568476.77906976745</v>
      </c>
      <c r="V56" s="828"/>
      <c r="W56" s="843">
        <f>+W55</f>
        <v>6650990.4880300947</v>
      </c>
      <c r="X56" s="844">
        <f>+X55</f>
        <v>177324.97674418605</v>
      </c>
      <c r="Y56" s="844">
        <f t="shared" si="6"/>
        <v>6473665.5112859085</v>
      </c>
      <c r="Z56" s="828"/>
      <c r="AA56" s="843"/>
      <c r="AB56" s="844"/>
      <c r="AC56" s="844"/>
      <c r="AD56" s="828"/>
      <c r="AE56" s="843">
        <f>+AE55</f>
        <v>5973712.6161650708</v>
      </c>
      <c r="AF56" s="844">
        <f>+AF55</f>
        <v>158377.72093023255</v>
      </c>
      <c r="AG56" s="844">
        <f t="shared" si="7"/>
        <v>5815334.8952348381</v>
      </c>
      <c r="AH56" s="828"/>
      <c r="AI56" s="843"/>
      <c r="AJ56" s="844"/>
      <c r="AK56" s="844"/>
      <c r="AL56" s="1176"/>
      <c r="AM56" s="843">
        <f>+AM55</f>
        <v>2031863.8907318744</v>
      </c>
      <c r="AN56" s="844">
        <f>+AN55</f>
        <v>52216.116279069771</v>
      </c>
      <c r="AO56" s="844">
        <f t="shared" si="8"/>
        <v>1979647.7744528046</v>
      </c>
      <c r="AP56" s="828"/>
      <c r="AQ56" s="843"/>
      <c r="AR56" s="844"/>
      <c r="AS56" s="844"/>
      <c r="AT56" s="828"/>
      <c r="AU56" s="843">
        <f>+AU55</f>
        <v>19844717.022343826</v>
      </c>
      <c r="AV56" s="844">
        <f>+AV55</f>
        <v>508146.97674418607</v>
      </c>
      <c r="AW56" s="844">
        <f t="shared" si="9"/>
        <v>19336570.045599639</v>
      </c>
      <c r="AX56" s="828"/>
      <c r="AY56" s="843">
        <f>+AY55</f>
        <v>41392599.773008816</v>
      </c>
      <c r="AZ56" s="844">
        <f>+AZ55</f>
        <v>1048586.2558139535</v>
      </c>
      <c r="BA56" s="844">
        <f t="shared" si="10"/>
        <v>40344013.51719486</v>
      </c>
      <c r="BB56" s="828"/>
      <c r="BC56" s="843">
        <f>+BC55</f>
        <v>12622908.857729137</v>
      </c>
      <c r="BD56" s="844">
        <f>+BD55</f>
        <v>315837.20930232556</v>
      </c>
      <c r="BE56" s="844">
        <f t="shared" si="11"/>
        <v>12307071.648426812</v>
      </c>
      <c r="BF56" s="828"/>
      <c r="BG56" s="843">
        <f>+BG55</f>
        <v>10377427.922214622</v>
      </c>
      <c r="BH56" s="844">
        <f>+BH55</f>
        <v>261029.81395348837</v>
      </c>
      <c r="BI56" s="844">
        <f t="shared" si="12"/>
        <v>10116398.108261133</v>
      </c>
      <c r="BJ56" s="828"/>
      <c r="BK56" s="843">
        <f>+BK55</f>
        <v>13597714.558576532</v>
      </c>
      <c r="BL56" s="844">
        <f>+BL55</f>
        <v>340826.95348837209</v>
      </c>
      <c r="BM56" s="844">
        <f t="shared" si="13"/>
        <v>13256887.605088159</v>
      </c>
      <c r="BN56" s="828"/>
      <c r="BO56" s="843">
        <f>+BO55</f>
        <v>15763740.173278613</v>
      </c>
      <c r="BP56" s="844">
        <f>+BP55</f>
        <v>393041.86046511628</v>
      </c>
      <c r="BQ56" s="844">
        <f t="shared" si="14"/>
        <v>15370698.312813496</v>
      </c>
      <c r="BR56" s="828"/>
      <c r="BS56" s="843">
        <f>+BS55</f>
        <v>10654000.165868673</v>
      </c>
      <c r="BT56" s="844">
        <f>+BT55</f>
        <v>264250.46511627908</v>
      </c>
      <c r="BU56" s="844">
        <f t="shared" si="15"/>
        <v>10389749.700752394</v>
      </c>
      <c r="BV56" s="828"/>
      <c r="BW56" s="843">
        <f>+BW55</f>
        <v>89784429.044421643</v>
      </c>
      <c r="BX56" s="844">
        <f>+BX55</f>
        <v>2211501.4418604653</v>
      </c>
      <c r="BY56" s="844">
        <f t="shared" si="38"/>
        <v>87572927.602561176</v>
      </c>
      <c r="BZ56" s="828"/>
      <c r="CA56" s="843">
        <f>+CA55</f>
        <v>12878878.643980848</v>
      </c>
      <c r="CB56" s="844">
        <f>+CB55</f>
        <v>316674.65116279072</v>
      </c>
      <c r="CC56" s="844">
        <f t="shared" si="39"/>
        <v>12562203.992818058</v>
      </c>
      <c r="CD56" s="828"/>
      <c r="CE56" s="862"/>
      <c r="CF56" s="827"/>
      <c r="CG56" s="827"/>
      <c r="CH56" s="828"/>
      <c r="CI56" s="843">
        <f>+CI55</f>
        <v>2954588.6980164158</v>
      </c>
      <c r="CJ56" s="844">
        <f>+CJ55</f>
        <v>72649.441860465115</v>
      </c>
      <c r="CK56" s="844">
        <f t="shared" si="40"/>
        <v>2881939.2561559505</v>
      </c>
      <c r="CL56" s="828"/>
      <c r="CM56" s="843">
        <f>+CM55</f>
        <v>2235230.4197066422</v>
      </c>
      <c r="CN56" s="844">
        <f>+CN55</f>
        <v>56624.41860465116</v>
      </c>
      <c r="CO56" s="844">
        <f t="shared" si="16"/>
        <v>2178606.0011019912</v>
      </c>
      <c r="CP56" s="828"/>
      <c r="CQ56" s="843">
        <f>+CQ55</f>
        <v>36879803.262368895</v>
      </c>
      <c r="CR56" s="844">
        <f>+CR55</f>
        <v>905261.79069767438</v>
      </c>
      <c r="CS56" s="844">
        <f t="shared" si="41"/>
        <v>35974541.471671224</v>
      </c>
      <c r="CT56" s="828"/>
      <c r="CU56" s="843">
        <f>+CU55</f>
        <v>154556970.15458277</v>
      </c>
      <c r="CV56" s="844">
        <f>+CV55</f>
        <v>3800352.1860465114</v>
      </c>
      <c r="CW56" s="844">
        <f t="shared" si="42"/>
        <v>150756617.96853626</v>
      </c>
      <c r="CX56" s="828"/>
      <c r="CY56" s="843">
        <f>+CY55</f>
        <v>0</v>
      </c>
      <c r="CZ56" s="844">
        <f>+CZ55</f>
        <v>0</v>
      </c>
      <c r="DA56" s="844">
        <f t="shared" si="52"/>
        <v>0</v>
      </c>
      <c r="DB56" s="828"/>
      <c r="DC56" s="843">
        <f>+DC55</f>
        <v>11738083.251728987</v>
      </c>
      <c r="DD56" s="844">
        <f>+DD55</f>
        <v>297357.32558139536</v>
      </c>
      <c r="DE56" s="844">
        <f t="shared" si="17"/>
        <v>11440725.926147591</v>
      </c>
      <c r="DF56" s="828"/>
      <c r="DG56" s="843">
        <f>+DG55</f>
        <v>13326679.7749088</v>
      </c>
      <c r="DH56" s="844">
        <f>+DH55</f>
        <v>334622.76744186046</v>
      </c>
      <c r="DI56" s="844">
        <f t="shared" si="18"/>
        <v>12992057.007466938</v>
      </c>
      <c r="DJ56" s="828"/>
      <c r="DK56" s="843">
        <f>+DK55</f>
        <v>9149559.6071211454</v>
      </c>
      <c r="DL56" s="844">
        <f>+DL55</f>
        <v>233864.32558139536</v>
      </c>
      <c r="DM56" s="844">
        <f t="shared" si="19"/>
        <v>8915695.2815397494</v>
      </c>
      <c r="DN56" s="828"/>
      <c r="DO56" s="843">
        <f>+DO55</f>
        <v>2622891.9069007449</v>
      </c>
      <c r="DP56" s="844">
        <f>+DP55</f>
        <v>66444.930232558138</v>
      </c>
      <c r="DQ56" s="844">
        <f t="shared" si="20"/>
        <v>2556446.976668187</v>
      </c>
      <c r="DR56" s="828"/>
      <c r="DS56" s="843">
        <f>+DS55</f>
        <v>10389451.685932515</v>
      </c>
      <c r="DT56" s="844">
        <f>+DT55</f>
        <v>267477.62790697673</v>
      </c>
      <c r="DU56" s="844">
        <f t="shared" si="21"/>
        <v>10121974.058025539</v>
      </c>
      <c r="DV56" s="828"/>
      <c r="DW56" s="843">
        <f>+DW55</f>
        <v>15177140.897438822</v>
      </c>
      <c r="DX56" s="844">
        <f>+DX55</f>
        <v>380415.30232558138</v>
      </c>
      <c r="DY56" s="844">
        <f t="shared" si="22"/>
        <v>14796725.59511324</v>
      </c>
      <c r="DZ56" s="828"/>
      <c r="EA56" s="843">
        <f>+EA55</f>
        <v>17071158.277359787</v>
      </c>
      <c r="EB56" s="844">
        <f>+EB55</f>
        <v>428643.76744186046</v>
      </c>
      <c r="EC56" s="844">
        <f t="shared" si="23"/>
        <v>16642514.509917926</v>
      </c>
      <c r="ED56" s="828"/>
      <c r="EE56" s="843">
        <f>+EE55</f>
        <v>9344150.6304719578</v>
      </c>
      <c r="EF56" s="844">
        <f>+EF55</f>
        <v>227014.95348837209</v>
      </c>
      <c r="EG56" s="844">
        <f t="shared" si="43"/>
        <v>9117135.6769835856</v>
      </c>
      <c r="EH56" s="828"/>
      <c r="EI56" s="843">
        <f>+EI55</f>
        <v>17965910.722070225</v>
      </c>
      <c r="EJ56" s="844">
        <f>+EJ55</f>
        <v>439480.27906976745</v>
      </c>
      <c r="EK56" s="844">
        <f t="shared" si="44"/>
        <v>17526430.443000458</v>
      </c>
      <c r="EL56" s="828"/>
      <c r="EM56" s="843">
        <f>+EM55</f>
        <v>11304377.080217358</v>
      </c>
      <c r="EN56" s="844">
        <f>+EN55</f>
        <v>280381.72093023255</v>
      </c>
      <c r="EO56" s="844">
        <f t="shared" si="24"/>
        <v>11023995.359287126</v>
      </c>
      <c r="EP56" s="828"/>
      <c r="EQ56" s="843">
        <f>+EQ55</f>
        <v>84697583.708922327</v>
      </c>
      <c r="ER56" s="844">
        <f>+ER55</f>
        <v>2122946.418604651</v>
      </c>
      <c r="ES56" s="844">
        <f t="shared" si="25"/>
        <v>82574637.29031767</v>
      </c>
      <c r="ET56" s="828"/>
      <c r="EU56" s="843">
        <f>+EU55</f>
        <v>30511581.744186047</v>
      </c>
      <c r="EV56" s="844">
        <f>+EV55</f>
        <v>748945.6744186047</v>
      </c>
      <c r="EW56" s="844">
        <f t="shared" si="45"/>
        <v>29762636.069767442</v>
      </c>
      <c r="EX56" s="828"/>
      <c r="EY56" s="843">
        <f>+EY55</f>
        <v>12896444.702633379</v>
      </c>
      <c r="EZ56" s="844">
        <f>+EZ55</f>
        <v>312251.46511627908</v>
      </c>
      <c r="FA56" s="844">
        <f t="shared" si="53"/>
        <v>12584193.2375171</v>
      </c>
      <c r="FB56" s="828"/>
      <c r="FC56" s="843">
        <f>+FC55</f>
        <v>78609045.80810155</v>
      </c>
      <c r="FD56" s="844">
        <f>+FD55</f>
        <v>1956554.3255813953</v>
      </c>
      <c r="FE56" s="844">
        <f t="shared" si="26"/>
        <v>76652491.482520148</v>
      </c>
      <c r="FF56" s="828"/>
      <c r="FG56" s="843">
        <f>+FG55</f>
        <v>1225029.4069767441</v>
      </c>
      <c r="FH56" s="844">
        <f>+FH55</f>
        <v>30278.79069767442</v>
      </c>
      <c r="FI56" s="844">
        <f t="shared" si="46"/>
        <v>1194750.6162790696</v>
      </c>
      <c r="FJ56" s="828"/>
      <c r="FK56" s="843">
        <f>+FK55</f>
        <v>190739.29309165524</v>
      </c>
      <c r="FL56" s="844">
        <f>+FL55</f>
        <v>4780.8837209302328</v>
      </c>
      <c r="FM56" s="844">
        <f t="shared" si="27"/>
        <v>185958.40937072501</v>
      </c>
      <c r="FN56" s="828"/>
      <c r="FO56" s="843">
        <f>+FO55</f>
        <v>22248990.467681259</v>
      </c>
      <c r="FP56" s="844">
        <f>+FP55</f>
        <v>546129.83720930235</v>
      </c>
      <c r="FQ56" s="844">
        <f t="shared" si="47"/>
        <v>21702860.630471956</v>
      </c>
      <c r="FR56" s="828"/>
      <c r="FS56" s="843">
        <f>+FS55</f>
        <v>1373530.4008017934</v>
      </c>
      <c r="FT56" s="844">
        <f>+FT55</f>
        <v>34246.627906976741</v>
      </c>
      <c r="FU56" s="844">
        <f t="shared" si="28"/>
        <v>1339283.7728948167</v>
      </c>
      <c r="FV56" s="828"/>
      <c r="FW56" s="843">
        <f>+FW55</f>
        <v>12443668.155551756</v>
      </c>
      <c r="FX56" s="844">
        <f>+FX55</f>
        <v>299758.90697674418</v>
      </c>
      <c r="FY56" s="844">
        <f t="shared" si="54"/>
        <v>12143909.248575011</v>
      </c>
      <c r="FZ56" s="828"/>
      <c r="GA56" s="843">
        <f>+GA55</f>
        <v>5771725.8005205961</v>
      </c>
      <c r="GB56" s="844">
        <f>+GB55</f>
        <v>148593.7441860465</v>
      </c>
      <c r="GC56" s="844">
        <f t="shared" si="29"/>
        <v>5623132.0563345496</v>
      </c>
      <c r="GD56" s="828"/>
      <c r="GE56" s="843">
        <f>+GE55</f>
        <v>4973405.6056201551</v>
      </c>
      <c r="GF56" s="844">
        <f>+GF55</f>
        <v>122078.58139534884</v>
      </c>
      <c r="GG56" s="844">
        <f t="shared" si="48"/>
        <v>4851327.0242248066</v>
      </c>
      <c r="GH56" s="828"/>
      <c r="GI56" s="843">
        <f>+GI55</f>
        <v>2913643.326949385</v>
      </c>
      <c r="GJ56" s="844">
        <f>+GJ55</f>
        <v>74339.720930232565</v>
      </c>
      <c r="GK56" s="844">
        <f t="shared" si="30"/>
        <v>2839303.6060191523</v>
      </c>
      <c r="GL56" s="828"/>
      <c r="GM56" s="843">
        <f>+GM55</f>
        <v>20074012.166039672</v>
      </c>
      <c r="GN56" s="844">
        <f>+GN55</f>
        <v>509435.65116279072</v>
      </c>
      <c r="GO56" s="844">
        <f t="shared" si="31"/>
        <v>19564576.51487688</v>
      </c>
      <c r="GP56" s="828"/>
      <c r="GQ56" s="827"/>
      <c r="GR56" s="827"/>
      <c r="GS56" s="827"/>
      <c r="GT56" s="827"/>
      <c r="GU56" s="843">
        <f>+GU55</f>
        <v>4435273.5319767436</v>
      </c>
      <c r="GV56" s="844">
        <f>+GV55</f>
        <v>112557.79069767441</v>
      </c>
      <c r="GW56" s="844">
        <f t="shared" si="32"/>
        <v>4322715.7412790693</v>
      </c>
      <c r="GX56" s="828"/>
      <c r="GY56" s="843">
        <f>+GY55</f>
        <v>19178857.956490353</v>
      </c>
      <c r="GZ56" s="844">
        <f>+GZ55</f>
        <v>491096.88372093026</v>
      </c>
      <c r="HA56" s="844">
        <f t="shared" si="33"/>
        <v>18687761.072769422</v>
      </c>
      <c r="HB56" s="828"/>
      <c r="HC56" s="843">
        <f>+HC55</f>
        <v>3104682.4720702227</v>
      </c>
      <c r="HD56" s="844">
        <f>+HD55</f>
        <v>79642.279069767435</v>
      </c>
      <c r="HE56" s="844">
        <f t="shared" si="34"/>
        <v>3025040.1930004554</v>
      </c>
      <c r="HF56" s="828"/>
      <c r="HG56" s="843">
        <f>+HG55</f>
        <v>3063964.8743540049</v>
      </c>
      <c r="HH56" s="844">
        <f>+HH55</f>
        <v>78035.186046511633</v>
      </c>
      <c r="HI56" s="844">
        <f t="shared" si="35"/>
        <v>2985929.688307493</v>
      </c>
      <c r="HJ56" s="828"/>
      <c r="HK56" s="843">
        <f>+HK55</f>
        <v>707653.15344277234</v>
      </c>
      <c r="HL56" s="844">
        <f>+HL55</f>
        <v>18120.279069767443</v>
      </c>
      <c r="HM56" s="844">
        <f t="shared" si="36"/>
        <v>689532.87437300489</v>
      </c>
      <c r="HN56" s="828"/>
      <c r="HO56" s="843">
        <f>+HO55</f>
        <v>5773195.7868407052</v>
      </c>
      <c r="HP56" s="844">
        <f>+HP55</f>
        <v>144450.86046511628</v>
      </c>
      <c r="HQ56" s="844">
        <f t="shared" si="37"/>
        <v>5628744.9263755893</v>
      </c>
      <c r="HR56" s="828"/>
      <c r="HS56" s="843">
        <f>+HS55</f>
        <v>22923433.492970057</v>
      </c>
      <c r="HT56" s="844">
        <f>+HT55</f>
        <v>556921.90697674418</v>
      </c>
      <c r="HU56" s="844">
        <f t="shared" si="49"/>
        <v>22366511.585993312</v>
      </c>
      <c r="HV56" s="828"/>
      <c r="HW56" s="843">
        <f>+HW55</f>
        <v>21037068.876538988</v>
      </c>
      <c r="HX56" s="844">
        <f>+HX55</f>
        <v>506767.67441860464</v>
      </c>
      <c r="HY56" s="844">
        <f t="shared" si="55"/>
        <v>20530301.202120382</v>
      </c>
      <c r="HZ56" s="828"/>
      <c r="IA56" s="843">
        <f>+IA55</f>
        <v>118631824.08139534</v>
      </c>
      <c r="IB56" s="844">
        <f>+IB55</f>
        <v>2799571.0697674421</v>
      </c>
      <c r="IC56" s="844">
        <f t="shared" si="61"/>
        <v>115832253.0116279</v>
      </c>
      <c r="ID56" s="828"/>
      <c r="IE56" s="843">
        <f>+IE55</f>
        <v>150057664</v>
      </c>
      <c r="IF56" s="844">
        <f>+IF55</f>
        <v>2181070.6976744183</v>
      </c>
      <c r="IG56" s="844">
        <f t="shared" ref="IG56:IG62" si="86">+IE56-IF56</f>
        <v>147876593.30232558</v>
      </c>
      <c r="IH56" s="828"/>
      <c r="II56" s="862"/>
      <c r="IJ56" s="827"/>
      <c r="IK56" s="827"/>
      <c r="IL56" s="828"/>
      <c r="IM56" s="862"/>
      <c r="IN56" s="827"/>
      <c r="IO56" s="827"/>
      <c r="IP56" s="828"/>
      <c r="IQ56" s="843">
        <f>+IQ55</f>
        <v>104111.35246618027</v>
      </c>
      <c r="IR56" s="844">
        <f>+IR55</f>
        <v>2529.3720930232557</v>
      </c>
      <c r="IS56" s="844">
        <f t="shared" si="50"/>
        <v>101581.98037315701</v>
      </c>
      <c r="IT56" s="828"/>
      <c r="IU56" s="843">
        <f>+IU55</f>
        <v>72210.257162942697</v>
      </c>
      <c r="IV56" s="844">
        <f>+IV55</f>
        <v>1760.3488372093022</v>
      </c>
      <c r="IW56" s="844">
        <f t="shared" si="51"/>
        <v>70449.908325733399</v>
      </c>
      <c r="IX56" s="828"/>
      <c r="IY56" s="843">
        <f>+IY55</f>
        <v>13927237.916666666</v>
      </c>
      <c r="IZ56" s="844">
        <f>+IZ55</f>
        <v>329314</v>
      </c>
      <c r="JA56" s="844">
        <f t="shared" si="62"/>
        <v>13597923.916666666</v>
      </c>
      <c r="JB56" s="828"/>
      <c r="JC56" s="843">
        <f>+JC55</f>
        <v>494998.70510335919</v>
      </c>
      <c r="JD56" s="844">
        <f>+JD55</f>
        <v>11883.930232558139</v>
      </c>
      <c r="JE56" s="844">
        <f t="shared" si="56"/>
        <v>483114.77487080102</v>
      </c>
      <c r="JF56" s="828"/>
      <c r="JG56" s="843">
        <f>+JG55</f>
        <v>725213.48255813948</v>
      </c>
      <c r="JH56" s="844">
        <f>+JH55</f>
        <v>17559.023255813954</v>
      </c>
      <c r="JI56" s="844">
        <f t="shared" si="57"/>
        <v>707654.4593023255</v>
      </c>
      <c r="JJ56" s="828"/>
      <c r="JK56" s="843">
        <f>+JK55</f>
        <v>15927.586297309621</v>
      </c>
      <c r="JL56" s="844">
        <f>+JL55</f>
        <v>378.55813953488371</v>
      </c>
      <c r="JM56" s="844">
        <f t="shared" si="63"/>
        <v>15549.028157774737</v>
      </c>
      <c r="JN56" s="828"/>
      <c r="JO56" s="843">
        <f>+JO55</f>
        <v>15927.586297309621</v>
      </c>
      <c r="JP56" s="844">
        <f>+JP55</f>
        <v>378.55813953488371</v>
      </c>
      <c r="JQ56" s="844">
        <f t="shared" si="64"/>
        <v>15549.028157774737</v>
      </c>
      <c r="JR56" s="828"/>
      <c r="JS56" s="843">
        <f>+JS55</f>
        <v>840388.10273217817</v>
      </c>
      <c r="JT56" s="844">
        <f>+JT55</f>
        <v>19973.883720930233</v>
      </c>
      <c r="JU56" s="844">
        <f t="shared" si="65"/>
        <v>820414.21901124797</v>
      </c>
      <c r="JV56" s="828"/>
      <c r="JW56" s="843">
        <f>+JW55</f>
        <v>840388.10273217817</v>
      </c>
      <c r="JX56" s="844">
        <f>+JX55</f>
        <v>19973.883720930233</v>
      </c>
      <c r="JY56" s="844">
        <f t="shared" si="66"/>
        <v>820414.21901124797</v>
      </c>
      <c r="JZ56" s="828"/>
      <c r="KA56" s="843">
        <f>+KA55</f>
        <v>228115.88242894059</v>
      </c>
      <c r="KB56" s="844">
        <f>+KB55</f>
        <v>5485.8604651162786</v>
      </c>
      <c r="KC56" s="844">
        <f t="shared" si="58"/>
        <v>222630.02196382431</v>
      </c>
      <c r="KD56" s="828"/>
      <c r="KE56" s="843">
        <f>+KE55</f>
        <v>16701601.580426356</v>
      </c>
      <c r="KF56" s="844">
        <f>+KF55</f>
        <v>388786.06976744183</v>
      </c>
      <c r="KG56" s="844">
        <f t="shared" si="67"/>
        <v>16312815.510658914</v>
      </c>
      <c r="KH56" s="828"/>
      <c r="KI56" s="843">
        <f>+KI55</f>
        <v>0</v>
      </c>
      <c r="KJ56" s="844">
        <f>+KJ55</f>
        <v>0</v>
      </c>
      <c r="KK56" s="844">
        <f t="shared" si="68"/>
        <v>0</v>
      </c>
      <c r="KL56" s="828"/>
      <c r="KM56" s="843">
        <f>+KM55</f>
        <v>1604454</v>
      </c>
      <c r="KN56" s="844">
        <f>+KN55</f>
        <v>35758.180232558138</v>
      </c>
      <c r="KO56" s="844">
        <f t="shared" si="69"/>
        <v>1568695.8197674418</v>
      </c>
      <c r="KP56" s="828"/>
      <c r="KQ56" s="843"/>
      <c r="KR56" s="844"/>
      <c r="KS56" s="844"/>
      <c r="KT56" s="828"/>
      <c r="KU56" s="843"/>
      <c r="KV56" s="844"/>
      <c r="KW56" s="844"/>
      <c r="KX56" s="828"/>
      <c r="KY56" s="843"/>
      <c r="KZ56" s="844"/>
      <c r="LA56" s="844"/>
      <c r="LB56" s="828"/>
      <c r="LC56" s="843">
        <f>+LC55</f>
        <v>4016918.4156976743</v>
      </c>
      <c r="LD56" s="844">
        <f>+LD55</f>
        <v>94794.534883720931</v>
      </c>
      <c r="LE56" s="844">
        <f t="shared" si="70"/>
        <v>3922123.8808139535</v>
      </c>
      <c r="LF56" s="828"/>
      <c r="LG56" s="843">
        <f>+LG55</f>
        <v>116523</v>
      </c>
      <c r="LH56" s="844">
        <f>+LH55</f>
        <v>112.90988372093022</v>
      </c>
      <c r="LI56" s="844">
        <f t="shared" si="71"/>
        <v>116410.09011627907</v>
      </c>
      <c r="LJ56" s="828"/>
      <c r="LK56" s="843">
        <f>+LK55</f>
        <v>18370473.446705427</v>
      </c>
      <c r="LL56" s="844">
        <f>+LL55</f>
        <v>429300.25581395347</v>
      </c>
      <c r="LM56" s="844">
        <f t="shared" si="72"/>
        <v>17941173.190891474</v>
      </c>
      <c r="LN56" s="828"/>
      <c r="LO56" s="843">
        <f>+LO55</f>
        <v>26047897</v>
      </c>
      <c r="LP56" s="844">
        <f>+LP55</f>
        <v>75720.630813953481</v>
      </c>
      <c r="LQ56" s="844">
        <f t="shared" si="73"/>
        <v>25972176.369186047</v>
      </c>
      <c r="LR56" s="828"/>
      <c r="LS56" s="843">
        <f>+LS55</f>
        <v>3128606.464147287</v>
      </c>
      <c r="LT56" s="844">
        <f>+LT55</f>
        <v>72828.860465116275</v>
      </c>
      <c r="LU56" s="844">
        <f t="shared" si="74"/>
        <v>3055777.6036821706</v>
      </c>
      <c r="LV56" s="828"/>
      <c r="LW56" s="843">
        <f>+LW55</f>
        <v>35293503</v>
      </c>
      <c r="LX56" s="844">
        <f>+LX55</f>
        <v>512986.96220930235</v>
      </c>
      <c r="LY56" s="844">
        <f t="shared" si="75"/>
        <v>34780516.037790701</v>
      </c>
      <c r="LZ56" s="828"/>
      <c r="MA56" s="843">
        <f>+MA55</f>
        <v>18023576</v>
      </c>
      <c r="MB56" s="844">
        <f>+MB55</f>
        <v>227041.17054263569</v>
      </c>
      <c r="MC56" s="844">
        <f t="shared" si="76"/>
        <v>17796534.829457365</v>
      </c>
      <c r="MD56" s="828"/>
      <c r="ME56" s="843">
        <f>+ME55</f>
        <v>38035625</v>
      </c>
      <c r="MF56" s="844">
        <f>+MF55</f>
        <v>331706.03197674413</v>
      </c>
      <c r="MG56" s="844">
        <f t="shared" si="77"/>
        <v>37703918.968023255</v>
      </c>
      <c r="MH56" s="828"/>
      <c r="MI56" s="843">
        <f>+MI55</f>
        <v>12314952</v>
      </c>
      <c r="MJ56" s="844">
        <f>+MJ55</f>
        <v>11933.093023255815</v>
      </c>
      <c r="MK56" s="844">
        <f t="shared" si="78"/>
        <v>12303018.906976745</v>
      </c>
      <c r="ML56" s="828"/>
      <c r="MM56" s="843"/>
      <c r="MN56" s="844"/>
      <c r="MO56" s="844"/>
      <c r="MP56" s="828"/>
      <c r="MQ56" s="843">
        <f>+MQ55</f>
        <v>37153276</v>
      </c>
      <c r="MR56" s="844">
        <f>+MR55</f>
        <v>468016.07364341087</v>
      </c>
      <c r="MS56" s="844">
        <f t="shared" si="79"/>
        <v>36685259.926356591</v>
      </c>
      <c r="MT56" s="828"/>
      <c r="MU56" s="843">
        <f>+MU55</f>
        <v>4806585.9001937984</v>
      </c>
      <c r="MV56" s="844">
        <f>+MV55</f>
        <v>112325.27906976744</v>
      </c>
      <c r="MW56" s="844">
        <f t="shared" si="80"/>
        <v>4694260.621124031</v>
      </c>
      <c r="MX56" s="828"/>
      <c r="MY56" s="843">
        <f>+MY55</f>
        <v>51208945</v>
      </c>
      <c r="MZ56" s="844">
        <f>+MZ55</f>
        <v>347347.49515503878</v>
      </c>
      <c r="NA56" s="844">
        <f t="shared" si="81"/>
        <v>50861597.504844964</v>
      </c>
      <c r="NB56" s="828"/>
      <c r="NC56" s="843">
        <f>+NC55</f>
        <v>2000000</v>
      </c>
      <c r="ND56" s="844">
        <f>+ND55</f>
        <v>1937.9844961240308</v>
      </c>
      <c r="NE56" s="844">
        <f t="shared" si="82"/>
        <v>1998062.0155038759</v>
      </c>
      <c r="NF56" s="828"/>
      <c r="NG56" s="862"/>
      <c r="NH56" s="827"/>
      <c r="NI56" s="827"/>
      <c r="NJ56" s="828"/>
      <c r="NK56" s="862"/>
      <c r="NL56" s="827"/>
      <c r="NM56" s="827"/>
      <c r="NN56" s="828"/>
      <c r="NO56" s="843">
        <f>+NO55</f>
        <v>11994009</v>
      </c>
      <c r="NP56" s="844">
        <f>+NP55</f>
        <v>81354.712209302321</v>
      </c>
      <c r="NQ56" s="844">
        <f t="shared" si="83"/>
        <v>11912654.287790697</v>
      </c>
      <c r="NR56" s="828"/>
      <c r="NS56" s="843">
        <f>+NS55</f>
        <v>6782738</v>
      </c>
      <c r="NT56" s="844">
        <f>+NT55</f>
        <v>19717.261627906977</v>
      </c>
      <c r="NU56" s="844">
        <f t="shared" si="84"/>
        <v>6763020.7383720931</v>
      </c>
      <c r="NV56" s="828"/>
      <c r="NW56" s="862"/>
      <c r="NX56" s="827"/>
      <c r="NY56" s="827"/>
      <c r="NZ56" s="828"/>
      <c r="OA56" s="862"/>
      <c r="OB56" s="827"/>
      <c r="OC56" s="827"/>
      <c r="OD56" s="828"/>
      <c r="OE56" s="862"/>
      <c r="OF56" s="827"/>
      <c r="OG56" s="827"/>
      <c r="OH56" s="828"/>
      <c r="OI56" s="862"/>
      <c r="OJ56" s="827"/>
      <c r="OK56" s="827"/>
      <c r="OL56" s="828"/>
      <c r="OM56" s="862"/>
      <c r="ON56" s="827"/>
      <c r="OO56" s="827"/>
      <c r="OP56" s="828"/>
      <c r="OQ56" s="862"/>
      <c r="OR56" s="827"/>
      <c r="OS56" s="827"/>
      <c r="OT56" s="828"/>
      <c r="OU56" s="862"/>
      <c r="OV56" s="827"/>
      <c r="OW56" s="827"/>
      <c r="OX56" s="828"/>
      <c r="OY56" s="862"/>
      <c r="OZ56" s="827"/>
      <c r="PA56" s="827"/>
      <c r="PB56" s="828"/>
      <c r="PC56" s="862"/>
      <c r="PD56" s="827"/>
      <c r="PE56" s="827"/>
      <c r="PF56" s="828"/>
      <c r="PG56" s="862"/>
      <c r="PH56" s="827"/>
      <c r="PI56" s="827"/>
      <c r="PJ56" s="828"/>
      <c r="PK56" s="843">
        <f>+PK55</f>
        <v>1834471</v>
      </c>
      <c r="PL56" s="844">
        <f>+PL55</f>
        <v>26663.822674418607</v>
      </c>
      <c r="PM56" s="844">
        <f t="shared" si="85"/>
        <v>1807807.1773255814</v>
      </c>
      <c r="PN56" s="828"/>
      <c r="PO56" s="862"/>
      <c r="PP56" s="827"/>
      <c r="PQ56" s="827"/>
      <c r="PR56" s="828"/>
      <c r="PS56" s="862"/>
      <c r="PT56" s="827"/>
      <c r="PU56" s="827"/>
      <c r="PV56" s="828"/>
      <c r="PW56" s="862"/>
      <c r="PX56" s="827"/>
      <c r="PY56" s="827"/>
      <c r="PZ56" s="828"/>
      <c r="QA56" s="862"/>
      <c r="QB56" s="827"/>
      <c r="QC56" s="827"/>
      <c r="QD56" s="828"/>
      <c r="QE56" s="862"/>
      <c r="QF56" s="827"/>
      <c r="QG56" s="827"/>
      <c r="QH56" s="828"/>
      <c r="QI56" s="862"/>
      <c r="QJ56" s="827"/>
      <c r="QK56" s="827"/>
      <c r="QL56" s="828"/>
      <c r="QM56" s="862"/>
      <c r="QN56" s="827"/>
      <c r="QO56" s="827"/>
      <c r="QP56" s="828"/>
      <c r="QQ56" s="862"/>
      <c r="QR56" s="827"/>
      <c r="QS56" s="827"/>
      <c r="QT56" s="828"/>
      <c r="QU56" s="862"/>
      <c r="QV56" s="827"/>
      <c r="QW56" s="827"/>
      <c r="QX56" s="828"/>
      <c r="QY56" s="862"/>
      <c r="QZ56" s="827"/>
      <c r="RA56" s="827"/>
      <c r="RB56" s="828"/>
      <c r="RC56" s="862"/>
      <c r="RD56" s="827"/>
      <c r="RE56" s="827"/>
      <c r="RF56" s="828"/>
      <c r="RG56" s="827"/>
      <c r="RH56" s="827"/>
      <c r="RI56" s="827"/>
      <c r="RJ56" s="827"/>
      <c r="RK56" s="862"/>
      <c r="RL56" s="827"/>
      <c r="RM56" s="827"/>
      <c r="RN56" s="828"/>
      <c r="RO56" s="862"/>
      <c r="RP56" s="827"/>
      <c r="RQ56" s="827"/>
      <c r="RR56" s="828"/>
      <c r="RS56" s="862"/>
      <c r="RT56" s="827"/>
      <c r="RU56" s="827"/>
      <c r="RV56" s="828"/>
      <c r="RW56" s="862"/>
      <c r="RX56" s="827"/>
      <c r="RY56" s="827"/>
      <c r="RZ56" s="828"/>
      <c r="SA56" s="862"/>
      <c r="SB56" s="827"/>
      <c r="SC56" s="827"/>
      <c r="SD56" s="828"/>
      <c r="SE56" s="862"/>
      <c r="SF56" s="827"/>
      <c r="SG56" s="827"/>
      <c r="SH56" s="828"/>
      <c r="SI56" s="862"/>
      <c r="SJ56" s="827"/>
      <c r="SK56" s="827"/>
      <c r="SL56" s="828"/>
      <c r="SM56" s="862"/>
      <c r="SN56" s="827"/>
      <c r="SO56" s="827"/>
      <c r="SP56" s="828"/>
      <c r="SQ56" s="862"/>
      <c r="SR56" s="827"/>
      <c r="SS56" s="827"/>
      <c r="ST56" s="828"/>
      <c r="SU56" s="862"/>
      <c r="SV56" s="827"/>
      <c r="SW56" s="827"/>
      <c r="SX56" s="828"/>
      <c r="SY56" s="862"/>
      <c r="SZ56" s="827"/>
      <c r="TA56" s="827"/>
      <c r="TB56" s="828"/>
      <c r="TC56" s="862"/>
      <c r="TD56" s="827"/>
      <c r="TE56" s="827"/>
      <c r="TF56" s="828"/>
      <c r="TG56" s="862"/>
      <c r="TH56" s="827"/>
      <c r="TI56" s="827"/>
      <c r="TJ56" s="828"/>
      <c r="TK56" s="862"/>
      <c r="TL56" s="827"/>
      <c r="TM56" s="827"/>
      <c r="TN56" s="828"/>
      <c r="TO56" s="862"/>
      <c r="TP56" s="827"/>
      <c r="TQ56" s="827"/>
      <c r="TR56" s="828"/>
      <c r="TS56" s="862"/>
      <c r="TT56" s="827"/>
      <c r="TU56" s="827"/>
      <c r="TV56" s="828"/>
      <c r="TW56" s="862"/>
      <c r="TX56" s="827"/>
      <c r="TY56" s="827"/>
      <c r="TZ56" s="828"/>
      <c r="UA56" s="827"/>
      <c r="UB56" s="827"/>
      <c r="UC56" s="827"/>
      <c r="UD56" s="827"/>
      <c r="UE56" s="862"/>
      <c r="UF56" s="827"/>
      <c r="UG56" s="827"/>
      <c r="UH56" s="828"/>
      <c r="UI56" s="862"/>
      <c r="UJ56" s="827"/>
      <c r="UK56" s="827"/>
      <c r="UL56" s="828"/>
      <c r="UM56" s="862"/>
      <c r="UN56" s="827"/>
      <c r="UO56" s="827"/>
      <c r="UP56" s="828"/>
      <c r="UQ56" s="862"/>
      <c r="UR56" s="827"/>
      <c r="US56" s="827"/>
      <c r="UT56" s="828"/>
      <c r="UU56" s="862"/>
      <c r="UV56" s="827"/>
      <c r="UW56" s="827"/>
      <c r="UX56" s="828"/>
      <c r="UY56" s="862"/>
      <c r="UZ56" s="827"/>
      <c r="VA56" s="827"/>
      <c r="VB56" s="828"/>
      <c r="VC56" s="862"/>
      <c r="VD56" s="827"/>
      <c r="VE56" s="827"/>
      <c r="VF56" s="828"/>
      <c r="VG56" s="862"/>
      <c r="VH56" s="827"/>
      <c r="VI56" s="827"/>
      <c r="VJ56" s="828"/>
      <c r="VK56" s="951"/>
      <c r="VL56" s="843"/>
      <c r="VM56" s="828"/>
    </row>
    <row r="57" spans="1:585">
      <c r="A57" s="1144">
        <v>38</v>
      </c>
      <c r="B57" s="805" t="str">
        <f t="shared" si="1"/>
        <v>W / O incentive</v>
      </c>
      <c r="C57" s="1003">
        <f t="shared" si="2"/>
        <v>2015</v>
      </c>
      <c r="D57" s="835">
        <v>38</v>
      </c>
      <c r="E57" s="842" t="str">
        <f t="shared" si="3"/>
        <v>W / O incentive</v>
      </c>
      <c r="F57" s="776">
        <f t="shared" si="4"/>
        <v>2015</v>
      </c>
      <c r="G57" s="843">
        <f>+I56</f>
        <v>889185.00739094068</v>
      </c>
      <c r="H57" s="845">
        <f>G$34/43</f>
        <v>24170.255813953489</v>
      </c>
      <c r="I57" s="844">
        <f t="shared" si="5"/>
        <v>865014.75157698721</v>
      </c>
      <c r="J57" s="1004"/>
      <c r="K57" s="843">
        <f>+M56</f>
        <v>902088.12693798449</v>
      </c>
      <c r="L57" s="845">
        <f>K$34/43</f>
        <v>21204.81395348837</v>
      </c>
      <c r="M57" s="844">
        <f t="shared" si="59"/>
        <v>880883.31298449612</v>
      </c>
      <c r="N57" s="1004"/>
      <c r="O57" s="843">
        <f>+Q56</f>
        <v>897496.32400440797</v>
      </c>
      <c r="P57" s="845">
        <f>O$34/43</f>
        <v>25115.697674418603</v>
      </c>
      <c r="Q57" s="844">
        <f t="shared" si="0"/>
        <v>872380.62632998941</v>
      </c>
      <c r="R57" s="1004"/>
      <c r="S57" s="843">
        <f>+U56</f>
        <v>568476.77906976745</v>
      </c>
      <c r="T57" s="845">
        <f>S$34/43</f>
        <v>13767.348837209302</v>
      </c>
      <c r="U57" s="844">
        <f t="shared" si="60"/>
        <v>554709.43023255817</v>
      </c>
      <c r="V57" s="1004"/>
      <c r="W57" s="843">
        <f>+Y56</f>
        <v>6473665.5112859085</v>
      </c>
      <c r="X57" s="845">
        <f>W$34/43</f>
        <v>177324.97674418605</v>
      </c>
      <c r="Y57" s="844">
        <f t="shared" si="6"/>
        <v>6296340.5345417224</v>
      </c>
      <c r="Z57" s="1004"/>
      <c r="AA57" s="843"/>
      <c r="AB57" s="845"/>
      <c r="AC57" s="844"/>
      <c r="AD57" s="1004"/>
      <c r="AE57" s="843">
        <f>+AG56</f>
        <v>5815334.8952348381</v>
      </c>
      <c r="AF57" s="845">
        <f>AE$34/43</f>
        <v>158377.72093023255</v>
      </c>
      <c r="AG57" s="844">
        <f t="shared" si="7"/>
        <v>5656957.1743046055</v>
      </c>
      <c r="AH57" s="1004"/>
      <c r="AI57" s="843"/>
      <c r="AJ57" s="845"/>
      <c r="AK57" s="844"/>
      <c r="AL57" s="846"/>
      <c r="AM57" s="843">
        <f>+AO56</f>
        <v>1979647.7744528046</v>
      </c>
      <c r="AN57" s="845">
        <f>AM$34/43</f>
        <v>52216.116279069771</v>
      </c>
      <c r="AO57" s="844">
        <f t="shared" si="8"/>
        <v>1927431.6581737348</v>
      </c>
      <c r="AP57" s="1004"/>
      <c r="AQ57" s="843"/>
      <c r="AR57" s="845"/>
      <c r="AS57" s="844"/>
      <c r="AT57" s="1004"/>
      <c r="AU57" s="843">
        <f>+AW56</f>
        <v>19336570.045599639</v>
      </c>
      <c r="AV57" s="845">
        <f>AU$34/43</f>
        <v>508146.97674418607</v>
      </c>
      <c r="AW57" s="844">
        <f t="shared" si="9"/>
        <v>18828423.068855453</v>
      </c>
      <c r="AX57" s="1004"/>
      <c r="AY57" s="843">
        <f>+BA56</f>
        <v>40344013.51719486</v>
      </c>
      <c r="AZ57" s="845">
        <f>AY$34/43</f>
        <v>1048586.2558139535</v>
      </c>
      <c r="BA57" s="844">
        <f t="shared" si="10"/>
        <v>39295427.261380903</v>
      </c>
      <c r="BB57" s="1004"/>
      <c r="BC57" s="843">
        <f>+BE56</f>
        <v>12307071.648426812</v>
      </c>
      <c r="BD57" s="845">
        <f>BC$34/43</f>
        <v>315837.20930232556</v>
      </c>
      <c r="BE57" s="844">
        <f t="shared" si="11"/>
        <v>11991234.439124487</v>
      </c>
      <c r="BF57" s="1004"/>
      <c r="BG57" s="843">
        <f>+BI56</f>
        <v>10116398.108261133</v>
      </c>
      <c r="BH57" s="845">
        <f>BG$34/43</f>
        <v>261029.81395348837</v>
      </c>
      <c r="BI57" s="844">
        <f t="shared" si="12"/>
        <v>9855368.2943076435</v>
      </c>
      <c r="BJ57" s="1004"/>
      <c r="BK57" s="843">
        <f>+BM56</f>
        <v>13256887.605088159</v>
      </c>
      <c r="BL57" s="845">
        <f>BK$34/43</f>
        <v>340826.95348837209</v>
      </c>
      <c r="BM57" s="844">
        <f t="shared" si="13"/>
        <v>12916060.651599787</v>
      </c>
      <c r="BN57" s="1004"/>
      <c r="BO57" s="843">
        <f>+BQ56</f>
        <v>15370698.312813496</v>
      </c>
      <c r="BP57" s="845">
        <f>BO$34/43</f>
        <v>393041.86046511628</v>
      </c>
      <c r="BQ57" s="844">
        <f t="shared" si="14"/>
        <v>14977656.452348379</v>
      </c>
      <c r="BR57" s="1004"/>
      <c r="BS57" s="843">
        <f>+BU56</f>
        <v>10389749.700752394</v>
      </c>
      <c r="BT57" s="845">
        <f>BS$34/43</f>
        <v>264250.46511627908</v>
      </c>
      <c r="BU57" s="844">
        <f t="shared" si="15"/>
        <v>10125499.235636115</v>
      </c>
      <c r="BV57" s="1004"/>
      <c r="BW57" s="843">
        <f>+BY56</f>
        <v>87572927.602561176</v>
      </c>
      <c r="BX57" s="845">
        <f>BW$34/43</f>
        <v>2211501.4418604653</v>
      </c>
      <c r="BY57" s="844">
        <f t="shared" si="38"/>
        <v>85361426.160700709</v>
      </c>
      <c r="BZ57" s="1004"/>
      <c r="CA57" s="843">
        <f>+CC56</f>
        <v>12562203.992818058</v>
      </c>
      <c r="CB57" s="845">
        <f>CA$34/43</f>
        <v>316674.65116279072</v>
      </c>
      <c r="CC57" s="844">
        <f t="shared" si="39"/>
        <v>12245529.341655267</v>
      </c>
      <c r="CD57" s="1004"/>
      <c r="CE57" s="1005"/>
      <c r="CF57" s="831"/>
      <c r="CG57" s="831"/>
      <c r="CH57" s="1004"/>
      <c r="CI57" s="843">
        <f>+CK56</f>
        <v>2881939.2561559505</v>
      </c>
      <c r="CJ57" s="845">
        <f>CI$34/43</f>
        <v>72649.441860465115</v>
      </c>
      <c r="CK57" s="844">
        <f t="shared" si="40"/>
        <v>2809289.8142954852</v>
      </c>
      <c r="CL57" s="1004"/>
      <c r="CM57" s="843">
        <f>+CO56</f>
        <v>2178606.0011019912</v>
      </c>
      <c r="CN57" s="845">
        <f>CM$34/43</f>
        <v>56624.41860465116</v>
      </c>
      <c r="CO57" s="844">
        <f t="shared" si="16"/>
        <v>2121981.5824973402</v>
      </c>
      <c r="CP57" s="1004"/>
      <c r="CQ57" s="843">
        <f>+CS56</f>
        <v>35974541.471671224</v>
      </c>
      <c r="CR57" s="845">
        <f>CQ$34/43</f>
        <v>905261.79069767438</v>
      </c>
      <c r="CS57" s="844">
        <f t="shared" si="41"/>
        <v>35069279.680973552</v>
      </c>
      <c r="CT57" s="1004"/>
      <c r="CU57" s="843">
        <f>+CW56</f>
        <v>150756617.96853626</v>
      </c>
      <c r="CV57" s="845">
        <f>CU$34/43</f>
        <v>3800352.1860465114</v>
      </c>
      <c r="CW57" s="844">
        <f t="shared" si="42"/>
        <v>146956265.78248975</v>
      </c>
      <c r="CX57" s="1004"/>
      <c r="CY57" s="843">
        <f>+DA56</f>
        <v>0</v>
      </c>
      <c r="CZ57" s="845">
        <f>CY$34/43</f>
        <v>0</v>
      </c>
      <c r="DA57" s="844">
        <f t="shared" si="52"/>
        <v>0</v>
      </c>
      <c r="DB57" s="1004"/>
      <c r="DC57" s="843">
        <f>+DE56</f>
        <v>11440725.926147591</v>
      </c>
      <c r="DD57" s="845">
        <f>DC$34/43</f>
        <v>297357.32558139536</v>
      </c>
      <c r="DE57" s="844">
        <f t="shared" si="17"/>
        <v>11143368.600566195</v>
      </c>
      <c r="DF57" s="1004"/>
      <c r="DG57" s="843">
        <f>+DI56</f>
        <v>12992057.007466938</v>
      </c>
      <c r="DH57" s="845">
        <f>DG$34/43</f>
        <v>334622.76744186046</v>
      </c>
      <c r="DI57" s="844">
        <f t="shared" si="18"/>
        <v>12657434.240025077</v>
      </c>
      <c r="DJ57" s="1004"/>
      <c r="DK57" s="843">
        <f>+DM56</f>
        <v>8915695.2815397494</v>
      </c>
      <c r="DL57" s="845">
        <f>DK$34/43</f>
        <v>233864.32558139536</v>
      </c>
      <c r="DM57" s="844">
        <f t="shared" si="19"/>
        <v>8681830.9559583534</v>
      </c>
      <c r="DN57" s="1004"/>
      <c r="DO57" s="843">
        <f>+DQ56</f>
        <v>2556446.976668187</v>
      </c>
      <c r="DP57" s="845">
        <f>DO$34/43</f>
        <v>66444.930232558138</v>
      </c>
      <c r="DQ57" s="844">
        <f t="shared" si="20"/>
        <v>2490002.046435629</v>
      </c>
      <c r="DR57" s="1004"/>
      <c r="DS57" s="843">
        <f>+DU56</f>
        <v>10121974.058025539</v>
      </c>
      <c r="DT57" s="845">
        <f>DS$34/43</f>
        <v>267477.62790697673</v>
      </c>
      <c r="DU57" s="844">
        <f t="shared" si="21"/>
        <v>9854496.4301185627</v>
      </c>
      <c r="DV57" s="1004"/>
      <c r="DW57" s="843">
        <f>+DY56</f>
        <v>14796725.59511324</v>
      </c>
      <c r="DX57" s="845">
        <f>DW$34/43</f>
        <v>380415.30232558138</v>
      </c>
      <c r="DY57" s="844">
        <f t="shared" si="22"/>
        <v>14416310.292787658</v>
      </c>
      <c r="DZ57" s="1004"/>
      <c r="EA57" s="843">
        <f>+EC56</f>
        <v>16642514.509917926</v>
      </c>
      <c r="EB57" s="845">
        <f>EA$34/43</f>
        <v>428643.76744186046</v>
      </c>
      <c r="EC57" s="844">
        <f t="shared" si="23"/>
        <v>16213870.742476065</v>
      </c>
      <c r="ED57" s="1004"/>
      <c r="EE57" s="843">
        <f>+EG56</f>
        <v>9117135.6769835856</v>
      </c>
      <c r="EF57" s="845">
        <f>EE$34/43</f>
        <v>227014.95348837209</v>
      </c>
      <c r="EG57" s="844">
        <f t="shared" si="43"/>
        <v>8890120.7234952133</v>
      </c>
      <c r="EH57" s="1004"/>
      <c r="EI57" s="843">
        <f>+EK56</f>
        <v>17526430.443000458</v>
      </c>
      <c r="EJ57" s="845">
        <f>EI$34/43</f>
        <v>439480.27906976745</v>
      </c>
      <c r="EK57" s="844">
        <f t="shared" si="44"/>
        <v>17086950.163930692</v>
      </c>
      <c r="EL57" s="1004"/>
      <c r="EM57" s="843">
        <f>+EO56</f>
        <v>11023995.359287126</v>
      </c>
      <c r="EN57" s="845">
        <f>EM$34/43</f>
        <v>280381.72093023255</v>
      </c>
      <c r="EO57" s="844">
        <f t="shared" si="24"/>
        <v>10743613.638356894</v>
      </c>
      <c r="EP57" s="1004"/>
      <c r="EQ57" s="843">
        <f>+ES56</f>
        <v>82574637.29031767</v>
      </c>
      <c r="ER57" s="845">
        <f>EQ$34/43</f>
        <v>2122946.418604651</v>
      </c>
      <c r="ES57" s="844">
        <f t="shared" si="25"/>
        <v>80451690.871713012</v>
      </c>
      <c r="ET57" s="1004"/>
      <c r="EU57" s="843">
        <f>+EW56</f>
        <v>29762636.069767442</v>
      </c>
      <c r="EV57" s="845">
        <f>EU$34/43</f>
        <v>748945.6744186047</v>
      </c>
      <c r="EW57" s="844">
        <f t="shared" si="45"/>
        <v>29013690.395348836</v>
      </c>
      <c r="EX57" s="1004"/>
      <c r="EY57" s="843">
        <f>+FA56</f>
        <v>12584193.2375171</v>
      </c>
      <c r="EZ57" s="845">
        <f>EY$34/43</f>
        <v>312251.46511627908</v>
      </c>
      <c r="FA57" s="844">
        <f t="shared" si="53"/>
        <v>12271941.772400821</v>
      </c>
      <c r="FB57" s="1004"/>
      <c r="FC57" s="843">
        <f>+FE56</f>
        <v>76652491.482520148</v>
      </c>
      <c r="FD57" s="845">
        <f>FC$34/43</f>
        <v>1956554.3255813953</v>
      </c>
      <c r="FE57" s="844">
        <f t="shared" si="26"/>
        <v>74695937.156938747</v>
      </c>
      <c r="FF57" s="1004"/>
      <c r="FG57" s="843">
        <f>+FI56</f>
        <v>1194750.6162790696</v>
      </c>
      <c r="FH57" s="845">
        <f>FG$34/43</f>
        <v>30278.79069767442</v>
      </c>
      <c r="FI57" s="844">
        <f t="shared" si="46"/>
        <v>1164471.8255813951</v>
      </c>
      <c r="FJ57" s="1004"/>
      <c r="FK57" s="843">
        <f>+FM56</f>
        <v>185958.40937072501</v>
      </c>
      <c r="FL57" s="845">
        <f>FK$34/43</f>
        <v>4780.8837209302328</v>
      </c>
      <c r="FM57" s="844">
        <f t="shared" si="27"/>
        <v>181177.52564979478</v>
      </c>
      <c r="FN57" s="1004"/>
      <c r="FO57" s="843">
        <f>+FQ56</f>
        <v>21702860.630471956</v>
      </c>
      <c r="FP57" s="845">
        <f>FO$34/43</f>
        <v>546129.83720930235</v>
      </c>
      <c r="FQ57" s="844">
        <f t="shared" si="47"/>
        <v>21156730.793262653</v>
      </c>
      <c r="FR57" s="1004"/>
      <c r="FS57" s="843">
        <f>+FU56</f>
        <v>1339283.7728948167</v>
      </c>
      <c r="FT57" s="845">
        <f>FS$34/43</f>
        <v>34246.627906976741</v>
      </c>
      <c r="FU57" s="844">
        <f t="shared" si="28"/>
        <v>1305037.14498784</v>
      </c>
      <c r="FV57" s="1004"/>
      <c r="FW57" s="843">
        <f>+FY56</f>
        <v>12143909.248575011</v>
      </c>
      <c r="FX57" s="845">
        <f>FW$34/43</f>
        <v>299758.90697674418</v>
      </c>
      <c r="FY57" s="844">
        <f t="shared" si="54"/>
        <v>11844150.341598267</v>
      </c>
      <c r="FZ57" s="1004"/>
      <c r="GA57" s="843">
        <f>+GC56</f>
        <v>5623132.0563345496</v>
      </c>
      <c r="GB57" s="845">
        <f>GA$34/43</f>
        <v>148593.7441860465</v>
      </c>
      <c r="GC57" s="844">
        <f t="shared" si="29"/>
        <v>5474538.312148503</v>
      </c>
      <c r="GD57" s="1004"/>
      <c r="GE57" s="843">
        <f>+GG56</f>
        <v>4851327.0242248066</v>
      </c>
      <c r="GF57" s="845">
        <f>GE$34/43</f>
        <v>122078.58139534884</v>
      </c>
      <c r="GG57" s="844">
        <f t="shared" si="48"/>
        <v>4729248.442829458</v>
      </c>
      <c r="GH57" s="1004"/>
      <c r="GI57" s="843">
        <f>+GK56</f>
        <v>2839303.6060191523</v>
      </c>
      <c r="GJ57" s="845">
        <f>GI$34/43</f>
        <v>74339.720930232565</v>
      </c>
      <c r="GK57" s="844">
        <f t="shared" si="30"/>
        <v>2764963.8850889197</v>
      </c>
      <c r="GL57" s="1004"/>
      <c r="GM57" s="843">
        <f>+GO56</f>
        <v>19564576.51487688</v>
      </c>
      <c r="GN57" s="845">
        <f>GM$34/43</f>
        <v>509435.65116279072</v>
      </c>
      <c r="GO57" s="844">
        <f t="shared" si="31"/>
        <v>19055140.863714088</v>
      </c>
      <c r="GP57" s="1004"/>
      <c r="GQ57" s="831"/>
      <c r="GR57" s="831"/>
      <c r="GS57" s="831"/>
      <c r="GT57" s="831"/>
      <c r="GU57" s="843">
        <f>+GW56</f>
        <v>4322715.7412790693</v>
      </c>
      <c r="GV57" s="845">
        <f>GU$34/43</f>
        <v>112557.79069767441</v>
      </c>
      <c r="GW57" s="844">
        <f t="shared" si="32"/>
        <v>4210157.9505813951</v>
      </c>
      <c r="GX57" s="1004"/>
      <c r="GY57" s="843">
        <f>+HA56</f>
        <v>18687761.072769422</v>
      </c>
      <c r="GZ57" s="845">
        <f>GY$34/43</f>
        <v>491096.88372093026</v>
      </c>
      <c r="HA57" s="844">
        <f t="shared" si="33"/>
        <v>18196664.189048491</v>
      </c>
      <c r="HB57" s="1004"/>
      <c r="HC57" s="843">
        <f>+HE56</f>
        <v>3025040.1930004554</v>
      </c>
      <c r="HD57" s="845">
        <f>HC$34/43</f>
        <v>79642.279069767435</v>
      </c>
      <c r="HE57" s="844">
        <f t="shared" si="34"/>
        <v>2945397.9139306881</v>
      </c>
      <c r="HF57" s="1004"/>
      <c r="HG57" s="843">
        <f>+HI56</f>
        <v>2985929.688307493</v>
      </c>
      <c r="HH57" s="845">
        <f>HG$34/43</f>
        <v>78035.186046511633</v>
      </c>
      <c r="HI57" s="844">
        <f t="shared" si="35"/>
        <v>2907894.5022609811</v>
      </c>
      <c r="HJ57" s="1004"/>
      <c r="HK57" s="843">
        <f>+HM56</f>
        <v>689532.87437300489</v>
      </c>
      <c r="HL57" s="845">
        <f>HK$34/43</f>
        <v>18120.279069767443</v>
      </c>
      <c r="HM57" s="844">
        <f t="shared" si="36"/>
        <v>671412.59530323744</v>
      </c>
      <c r="HN57" s="1004"/>
      <c r="HO57" s="843">
        <f>+HQ56</f>
        <v>5628744.9263755893</v>
      </c>
      <c r="HP57" s="845">
        <f>HO$34/43</f>
        <v>144450.86046511628</v>
      </c>
      <c r="HQ57" s="844">
        <f t="shared" si="37"/>
        <v>5484294.0659104735</v>
      </c>
      <c r="HR57" s="1004"/>
      <c r="HS57" s="843">
        <f>+HU56</f>
        <v>22366511.585993312</v>
      </c>
      <c r="HT57" s="845">
        <f>HS$34/43</f>
        <v>556921.90697674418</v>
      </c>
      <c r="HU57" s="844">
        <f t="shared" si="49"/>
        <v>21809589.679016568</v>
      </c>
      <c r="HV57" s="1004"/>
      <c r="HW57" s="843">
        <f>+HY56</f>
        <v>20530301.202120382</v>
      </c>
      <c r="HX57" s="845">
        <f>HW$34/43</f>
        <v>506767.67441860464</v>
      </c>
      <c r="HY57" s="844">
        <f t="shared" si="55"/>
        <v>20023533.527701776</v>
      </c>
      <c r="HZ57" s="1004"/>
      <c r="IA57" s="843">
        <f>+IC56</f>
        <v>115832253.0116279</v>
      </c>
      <c r="IB57" s="845">
        <f>IA$34/43</f>
        <v>2799571.0697674421</v>
      </c>
      <c r="IC57" s="844">
        <f t="shared" si="61"/>
        <v>113032681.94186045</v>
      </c>
      <c r="ID57" s="1004"/>
      <c r="IE57" s="843">
        <f>+IG56</f>
        <v>147876593.30232558</v>
      </c>
      <c r="IF57" s="845">
        <f>IE$34/43</f>
        <v>3489713.1162790698</v>
      </c>
      <c r="IG57" s="844">
        <f>+IE57-IF57</f>
        <v>144386880.18604651</v>
      </c>
      <c r="IH57" s="1004"/>
      <c r="II57" s="843">
        <f>+II$34</f>
        <v>15394401</v>
      </c>
      <c r="IJ57" s="845">
        <f>+II$34/43/12*(12.5-II$36)</f>
        <v>223755.82848837209</v>
      </c>
      <c r="IK57" s="844">
        <f t="shared" ref="IK57:IK62" si="87">+II57-IJ57</f>
        <v>15170645.171511628</v>
      </c>
      <c r="IL57" s="1004"/>
      <c r="IM57" s="843"/>
      <c r="IN57" s="845"/>
      <c r="IO57" s="844"/>
      <c r="IP57" s="1004"/>
      <c r="IQ57" s="843">
        <f>+IS56</f>
        <v>101581.98037315701</v>
      </c>
      <c r="IR57" s="845">
        <f>IQ$34/43</f>
        <v>2529.3720930232557</v>
      </c>
      <c r="IS57" s="844">
        <f t="shared" si="50"/>
        <v>99052.608280133762</v>
      </c>
      <c r="IT57" s="1004"/>
      <c r="IU57" s="843">
        <f>+IW56</f>
        <v>70449.908325733399</v>
      </c>
      <c r="IV57" s="845">
        <f>IU$34/43</f>
        <v>1760.3488372093022</v>
      </c>
      <c r="IW57" s="844">
        <f t="shared" si="51"/>
        <v>68689.559488524101</v>
      </c>
      <c r="IX57" s="1004"/>
      <c r="IY57" s="843">
        <f>+JA56</f>
        <v>13597923.916666666</v>
      </c>
      <c r="IZ57" s="845">
        <f>IY$34/43</f>
        <v>329314</v>
      </c>
      <c r="JA57" s="844">
        <f t="shared" si="62"/>
        <v>13268609.916666666</v>
      </c>
      <c r="JB57" s="1004"/>
      <c r="JC57" s="843">
        <f>+JE56</f>
        <v>483114.77487080102</v>
      </c>
      <c r="JD57" s="845">
        <f>JC$34/43</f>
        <v>11883.930232558139</v>
      </c>
      <c r="JE57" s="844">
        <f t="shared" si="56"/>
        <v>471230.84463824285</v>
      </c>
      <c r="JF57" s="1004"/>
      <c r="JG57" s="843">
        <f>+JI56</f>
        <v>707654.4593023255</v>
      </c>
      <c r="JH57" s="845">
        <f>JG$34/43</f>
        <v>17559.023255813954</v>
      </c>
      <c r="JI57" s="844">
        <f t="shared" si="57"/>
        <v>690095.43604651152</v>
      </c>
      <c r="JJ57" s="1004"/>
      <c r="JK57" s="843">
        <f>+JM56</f>
        <v>15549.028157774737</v>
      </c>
      <c r="JL57" s="845">
        <f>JK$34/43</f>
        <v>378.55813953488371</v>
      </c>
      <c r="JM57" s="844">
        <f t="shared" si="63"/>
        <v>15170.470018239854</v>
      </c>
      <c r="JN57" s="1004"/>
      <c r="JO57" s="843">
        <f>+JQ56</f>
        <v>15549.028157774737</v>
      </c>
      <c r="JP57" s="845">
        <f>JO$34/43</f>
        <v>378.55813953488371</v>
      </c>
      <c r="JQ57" s="844">
        <f t="shared" si="64"/>
        <v>15170.470018239854</v>
      </c>
      <c r="JR57" s="1004"/>
      <c r="JS57" s="843">
        <f>+JU56</f>
        <v>820414.21901124797</v>
      </c>
      <c r="JT57" s="845">
        <f>JS$34/43</f>
        <v>19973.883720930233</v>
      </c>
      <c r="JU57" s="844">
        <f t="shared" si="65"/>
        <v>800440.33529031777</v>
      </c>
      <c r="JV57" s="1004"/>
      <c r="JW57" s="843">
        <f>+JY56</f>
        <v>820414.21901124797</v>
      </c>
      <c r="JX57" s="845">
        <f>JW$34/43</f>
        <v>19973.883720930233</v>
      </c>
      <c r="JY57" s="844">
        <f t="shared" si="66"/>
        <v>800440.33529031777</v>
      </c>
      <c r="JZ57" s="1004"/>
      <c r="KA57" s="843">
        <f>+KC56</f>
        <v>222630.02196382431</v>
      </c>
      <c r="KB57" s="845">
        <f>KA$34/43</f>
        <v>5485.8604651162786</v>
      </c>
      <c r="KC57" s="844">
        <f t="shared" si="58"/>
        <v>217144.16149870804</v>
      </c>
      <c r="KD57" s="1004"/>
      <c r="KE57" s="843">
        <f>+KG56</f>
        <v>16312815.510658914</v>
      </c>
      <c r="KF57" s="845">
        <f>KE$34/43</f>
        <v>388786.06976744183</v>
      </c>
      <c r="KG57" s="844">
        <f t="shared" si="67"/>
        <v>15924029.440891473</v>
      </c>
      <c r="KH57" s="1004"/>
      <c r="KI57" s="843">
        <f>+KK56</f>
        <v>0</v>
      </c>
      <c r="KJ57" s="845">
        <f>KI35</f>
        <v>0</v>
      </c>
      <c r="KK57" s="844">
        <f t="shared" si="68"/>
        <v>0</v>
      </c>
      <c r="KL57" s="1004"/>
      <c r="KM57" s="843">
        <f>+KO56</f>
        <v>1568695.8197674418</v>
      </c>
      <c r="KN57" s="845">
        <f>KM$34/43</f>
        <v>37312.883720930229</v>
      </c>
      <c r="KO57" s="844">
        <f t="shared" si="69"/>
        <v>1531382.9360465116</v>
      </c>
      <c r="KP57" s="1004"/>
      <c r="KQ57" s="843">
        <f>+KQ$34</f>
        <v>0</v>
      </c>
      <c r="KR57" s="845">
        <f>+KQ$35/12*(12.5-KQ$36)</f>
        <v>0</v>
      </c>
      <c r="KS57" s="844">
        <f t="shared" ref="KS57:KS62" si="88">+KQ57-KR57</f>
        <v>0</v>
      </c>
      <c r="KT57" s="1004"/>
      <c r="KU57" s="843">
        <f>+KU$34</f>
        <v>31009369</v>
      </c>
      <c r="KV57" s="845">
        <f>+KU$34/43/12*(12.5-KU$36)</f>
        <v>570908.92538759694</v>
      </c>
      <c r="KW57" s="844">
        <f t="shared" ref="KW57:KW62" si="89">+KU57-KV57</f>
        <v>30438460.074612401</v>
      </c>
      <c r="KX57" s="1004"/>
      <c r="KY57" s="843">
        <f>+KY$34</f>
        <v>6368620</v>
      </c>
      <c r="KZ57" s="845">
        <f>+KY$34/43/12*(12.5-KY$36)</f>
        <v>80224.864341085282</v>
      </c>
      <c r="LA57" s="844">
        <f t="shared" ref="LA57:LA62" si="90">+KY57-KZ57</f>
        <v>6288395.1356589152</v>
      </c>
      <c r="LB57" s="1004"/>
      <c r="LC57" s="843">
        <f>+LE56</f>
        <v>3922123.8808139535</v>
      </c>
      <c r="LD57" s="845">
        <f>LC$34/43</f>
        <v>94794.534883720931</v>
      </c>
      <c r="LE57" s="844">
        <f t="shared" si="70"/>
        <v>3827329.3459302327</v>
      </c>
      <c r="LF57" s="1004"/>
      <c r="LG57" s="843">
        <f>+LI56</f>
        <v>116410.09011627907</v>
      </c>
      <c r="LH57" s="845">
        <f>LG$34/43</f>
        <v>2709.8372093023254</v>
      </c>
      <c r="LI57" s="844">
        <f t="shared" si="71"/>
        <v>113700.25290697675</v>
      </c>
      <c r="LJ57" s="1004"/>
      <c r="LK57" s="843">
        <f>+LM56</f>
        <v>17941173.190891474</v>
      </c>
      <c r="LL57" s="845">
        <f>LK$34/43</f>
        <v>429300.25581395347</v>
      </c>
      <c r="LM57" s="844">
        <f t="shared" si="72"/>
        <v>17511872.935077522</v>
      </c>
      <c r="LN57" s="1004"/>
      <c r="LO57" s="843">
        <f>+LQ56</f>
        <v>25972176.369186047</v>
      </c>
      <c r="LP57" s="845">
        <f>LO$34/43</f>
        <v>605765.04651162785</v>
      </c>
      <c r="LQ57" s="844">
        <f t="shared" si="73"/>
        <v>25366411.32267442</v>
      </c>
      <c r="LR57" s="1004"/>
      <c r="LS57" s="843">
        <f>+LU56</f>
        <v>3055777.6036821706</v>
      </c>
      <c r="LT57" s="845">
        <f>LS$34/43</f>
        <v>72828.860465116275</v>
      </c>
      <c r="LU57" s="844">
        <f t="shared" si="74"/>
        <v>2982948.7432170543</v>
      </c>
      <c r="LV57" s="1004"/>
      <c r="LW57" s="843">
        <f>+LY56</f>
        <v>34780516.037790701</v>
      </c>
      <c r="LX57" s="845">
        <f>LW$34/43</f>
        <v>820779.13953488367</v>
      </c>
      <c r="LY57" s="844">
        <f t="shared" si="75"/>
        <v>33959736.898255818</v>
      </c>
      <c r="LZ57" s="1004"/>
      <c r="MA57" s="843">
        <f>+MC56</f>
        <v>17796534.829457365</v>
      </c>
      <c r="MB57" s="845">
        <f>MA$34/43</f>
        <v>419152.93023255817</v>
      </c>
      <c r="MC57" s="844">
        <f t="shared" si="76"/>
        <v>17377381.899224807</v>
      </c>
      <c r="MD57" s="1004"/>
      <c r="ME57" s="843">
        <f>+MG56</f>
        <v>37703918.968023255</v>
      </c>
      <c r="MF57" s="845">
        <f>ME$34/43</f>
        <v>884549.41860465112</v>
      </c>
      <c r="MG57" s="844">
        <f t="shared" si="77"/>
        <v>36819369.549418606</v>
      </c>
      <c r="MH57" s="1004"/>
      <c r="MI57" s="843">
        <f>+MK56</f>
        <v>12303018.906976745</v>
      </c>
      <c r="MJ57" s="845">
        <f>MI$34/43</f>
        <v>286394.23255813954</v>
      </c>
      <c r="MK57" s="844">
        <f t="shared" si="78"/>
        <v>12016624.674418606</v>
      </c>
      <c r="ML57" s="1004"/>
      <c r="MM57" s="843">
        <f>+MM$34</f>
        <v>4574038</v>
      </c>
      <c r="MN57" s="845">
        <f>+MM$34/43/12*(12.5-MM$36)</f>
        <v>101940.76937984495</v>
      </c>
      <c r="MO57" s="844">
        <f t="shared" ref="MO57:MO62" si="91">+MM57-MN57</f>
        <v>4472097.2306201551</v>
      </c>
      <c r="MP57" s="1004"/>
      <c r="MQ57" s="843">
        <f>+MS56</f>
        <v>36685259.926356591</v>
      </c>
      <c r="MR57" s="845">
        <f>MQ$34/43</f>
        <v>864029.6744186047</v>
      </c>
      <c r="MS57" s="844">
        <f t="shared" si="79"/>
        <v>35821230.251937985</v>
      </c>
      <c r="MT57" s="1004"/>
      <c r="MU57" s="843">
        <f>+MW56</f>
        <v>4694260.621124031</v>
      </c>
      <c r="MV57" s="845">
        <f>MU$34/43</f>
        <v>112325.27906976744</v>
      </c>
      <c r="MW57" s="844">
        <f t="shared" si="80"/>
        <v>4581935.3420542637</v>
      </c>
      <c r="MX57" s="1004"/>
      <c r="MY57" s="843">
        <f>+NA56</f>
        <v>50861597.504844964</v>
      </c>
      <c r="MZ57" s="845">
        <f>MY$34/43</f>
        <v>1190905.6976744186</v>
      </c>
      <c r="NA57" s="844">
        <f t="shared" si="81"/>
        <v>49670691.807170548</v>
      </c>
      <c r="NB57" s="1004"/>
      <c r="NC57" s="843">
        <f>+NE56</f>
        <v>1998062.0155038759</v>
      </c>
      <c r="ND57" s="845">
        <f>NC$34/43</f>
        <v>46511.627906976741</v>
      </c>
      <c r="NE57" s="844">
        <f t="shared" si="82"/>
        <v>1951550.3875968992</v>
      </c>
      <c r="NF57" s="1004"/>
      <c r="NG57" s="843">
        <f>+NG$34</f>
        <v>6221317</v>
      </c>
      <c r="NH57" s="845">
        <f>+NG$34/43/12*(12.5-NG$36)</f>
        <v>78369.303294573649</v>
      </c>
      <c r="NI57" s="844">
        <f t="shared" ref="NI57:NI62" si="92">+NG57-NH57</f>
        <v>6142947.6967054261</v>
      </c>
      <c r="NJ57" s="1004"/>
      <c r="NK57" s="843"/>
      <c r="NL57" s="845"/>
      <c r="NM57" s="844"/>
      <c r="NN57" s="1004"/>
      <c r="NO57" s="843">
        <f>+NQ56</f>
        <v>11912654.287790697</v>
      </c>
      <c r="NP57" s="845">
        <f>NO$34/43</f>
        <v>278930.4418604651</v>
      </c>
      <c r="NQ57" s="844">
        <f t="shared" si="83"/>
        <v>11633723.845930232</v>
      </c>
      <c r="NR57" s="1004"/>
      <c r="NS57" s="843">
        <f>+NU56</f>
        <v>6763020.7383720931</v>
      </c>
      <c r="NT57" s="845">
        <f>NS$34/43</f>
        <v>157738.09302325582</v>
      </c>
      <c r="NU57" s="844">
        <f t="shared" si="84"/>
        <v>6605282.6453488376</v>
      </c>
      <c r="NV57" s="1004"/>
      <c r="NW57" s="843">
        <f>+NW$34</f>
        <v>23185930</v>
      </c>
      <c r="NX57" s="845">
        <f>+NW$34/43/12*(12.5-NW$36)</f>
        <v>426872.7422480621</v>
      </c>
      <c r="NY57" s="844">
        <f t="shared" ref="NY57:NY62" si="93">+NW57-NX57</f>
        <v>22759057.257751938</v>
      </c>
      <c r="NZ57" s="1004"/>
      <c r="OA57" s="843">
        <f>+OA$34</f>
        <v>12489226</v>
      </c>
      <c r="OB57" s="845">
        <f>+OA$34/43/12*(12.5-OA$36)</f>
        <v>157325.52131782944</v>
      </c>
      <c r="OC57" s="844">
        <f t="shared" ref="OC57:OC62" si="94">+OA57-OB57</f>
        <v>12331900.47868217</v>
      </c>
      <c r="OD57" s="1004"/>
      <c r="OE57" s="843">
        <f>+OE$34</f>
        <v>1006355</v>
      </c>
      <c r="OF57" s="845">
        <f>+OE$34/43/12*(12.5-OE$36)</f>
        <v>975.15019379844955</v>
      </c>
      <c r="OG57" s="844">
        <f t="shared" ref="OG57:OG62" si="95">+OE57-OF57</f>
        <v>1005379.8498062015</v>
      </c>
      <c r="OH57" s="1004"/>
      <c r="OI57" s="843">
        <f>+OI$34</f>
        <v>4398307</v>
      </c>
      <c r="OJ57" s="845">
        <f>+OI$34/43/12*(12.5-OI$36)</f>
        <v>63928.880813953496</v>
      </c>
      <c r="OK57" s="844">
        <f t="shared" ref="OK57:OK62" si="96">+OI57-OJ57</f>
        <v>4334378.1191860465</v>
      </c>
      <c r="OL57" s="1004"/>
      <c r="OM57" s="843">
        <f>+OM$34</f>
        <v>5644742</v>
      </c>
      <c r="ON57" s="845">
        <f>+OM$34/43/12*(12.5-OM$36)</f>
        <v>16409.133720930233</v>
      </c>
      <c r="OO57" s="844">
        <f t="shared" ref="OO57:OO62" si="97">+OM57-ON57</f>
        <v>5628332.8662790693</v>
      </c>
      <c r="OP57" s="1004"/>
      <c r="OQ57" s="843">
        <f>+OQ$34</f>
        <v>74606362</v>
      </c>
      <c r="OR57" s="845">
        <f>+OQ$34/43/12*(12.5-OQ$36)</f>
        <v>1084394.796511628</v>
      </c>
      <c r="OS57" s="844">
        <f t="shared" ref="OS57:OS62" si="98">+OQ57-OR57</f>
        <v>73521967.203488365</v>
      </c>
      <c r="OT57" s="1004"/>
      <c r="OU57" s="843">
        <f>+OU$34</f>
        <v>30160827</v>
      </c>
      <c r="OV57" s="845">
        <f>+OU$34/43/12*(12.5-OU$36)</f>
        <v>29225.607558139538</v>
      </c>
      <c r="OW57" s="844">
        <f t="shared" ref="OW57:OW62" si="99">+OU57-OV57</f>
        <v>30131601.392441861</v>
      </c>
      <c r="OX57" s="1004"/>
      <c r="OY57" s="843"/>
      <c r="OZ57" s="845"/>
      <c r="PA57" s="844"/>
      <c r="PB57" s="1004"/>
      <c r="PC57" s="1005"/>
      <c r="PD57" s="831"/>
      <c r="PE57" s="831"/>
      <c r="PF57" s="1004"/>
      <c r="PG57" s="1005"/>
      <c r="PH57" s="831"/>
      <c r="PI57" s="831"/>
      <c r="PJ57" s="1004"/>
      <c r="PK57" s="843">
        <f>+PM56</f>
        <v>1807807.1773255814</v>
      </c>
      <c r="PL57" s="845">
        <f>PK$34/43</f>
        <v>42662.116279069771</v>
      </c>
      <c r="PM57" s="844">
        <f t="shared" si="85"/>
        <v>1765145.0610465116</v>
      </c>
      <c r="PN57" s="1004"/>
      <c r="PO57" s="1005"/>
      <c r="PP57" s="831"/>
      <c r="PQ57" s="831"/>
      <c r="PR57" s="1004"/>
      <c r="PS57" s="1005"/>
      <c r="PT57" s="831"/>
      <c r="PU57" s="831"/>
      <c r="PV57" s="1004"/>
      <c r="PW57" s="1005"/>
      <c r="PX57" s="831"/>
      <c r="PY57" s="831"/>
      <c r="PZ57" s="1004"/>
      <c r="QA57" s="1005"/>
      <c r="QB57" s="831"/>
      <c r="QC57" s="831"/>
      <c r="QD57" s="1004"/>
      <c r="QE57" s="1005"/>
      <c r="QF57" s="831"/>
      <c r="QG57" s="831"/>
      <c r="QH57" s="1004"/>
      <c r="QI57" s="1005"/>
      <c r="QJ57" s="831"/>
      <c r="QK57" s="831"/>
      <c r="QL57" s="1004"/>
      <c r="QM57" s="1005"/>
      <c r="QN57" s="831"/>
      <c r="QO57" s="831"/>
      <c r="QP57" s="1004"/>
      <c r="QQ57" s="1005"/>
      <c r="QR57" s="831"/>
      <c r="QS57" s="831"/>
      <c r="QT57" s="1004"/>
      <c r="QU57" s="1005"/>
      <c r="QV57" s="831"/>
      <c r="QW57" s="831"/>
      <c r="QX57" s="1004"/>
      <c r="QY57" s="843">
        <f>+QY$34</f>
        <v>764184</v>
      </c>
      <c r="QZ57" s="845">
        <f>+QY$34/43/12*(12.5-QY$36)</f>
        <v>9626.3488372093016</v>
      </c>
      <c r="RA57" s="844">
        <f t="shared" ref="RA57:RA62" si="100">+QY57-QZ57</f>
        <v>754557.65116279072</v>
      </c>
      <c r="RB57" s="1004"/>
      <c r="RC57" s="1005"/>
      <c r="RD57" s="831"/>
      <c r="RE57" s="831"/>
      <c r="RF57" s="1004"/>
      <c r="RG57" s="831"/>
      <c r="RH57" s="831"/>
      <c r="RI57" s="831"/>
      <c r="RJ57" s="831"/>
      <c r="RK57" s="843">
        <f>+RK$34</f>
        <v>3881027</v>
      </c>
      <c r="RL57" s="845">
        <f>+RK$34/43/12*(12.5-RK$36)</f>
        <v>3760.6850775193798</v>
      </c>
      <c r="RM57" s="844">
        <f t="shared" ref="RM57:RM66" si="101">+RK57-RL57</f>
        <v>3877266.3149224808</v>
      </c>
      <c r="RN57" s="1004"/>
      <c r="RO57" s="1005"/>
      <c r="RP57" s="831"/>
      <c r="RQ57" s="831"/>
      <c r="RR57" s="1004"/>
      <c r="RS57" s="1005"/>
      <c r="RT57" s="831"/>
      <c r="RU57" s="831"/>
      <c r="RV57" s="1004"/>
      <c r="RW57" s="1005"/>
      <c r="RX57" s="831"/>
      <c r="RY57" s="831"/>
      <c r="RZ57" s="1004"/>
      <c r="SA57" s="1005"/>
      <c r="SB57" s="831"/>
      <c r="SC57" s="831"/>
      <c r="SD57" s="1004"/>
      <c r="SE57" s="1005"/>
      <c r="SF57" s="831"/>
      <c r="SG57" s="831"/>
      <c r="SH57" s="1004"/>
      <c r="SI57" s="843">
        <f>+SI$34</f>
        <v>3441461</v>
      </c>
      <c r="SJ57" s="845">
        <f>+SI$34/43/12*(12.5-SI$36)</f>
        <v>50021.235465116275</v>
      </c>
      <c r="SK57" s="844">
        <f t="shared" ref="SK57:SK62" si="102">+SI57-SJ57</f>
        <v>3391439.7645348837</v>
      </c>
      <c r="SL57" s="1004"/>
      <c r="SM57" s="1005"/>
      <c r="SN57" s="831"/>
      <c r="SO57" s="831"/>
      <c r="SP57" s="1004"/>
      <c r="SQ57" s="1005"/>
      <c r="SR57" s="831"/>
      <c r="SS57" s="831"/>
      <c r="ST57" s="1004"/>
      <c r="SU57" s="1005"/>
      <c r="SV57" s="831"/>
      <c r="SW57" s="831"/>
      <c r="SX57" s="1004"/>
      <c r="SY57" s="1005"/>
      <c r="SZ57" s="831"/>
      <c r="TA57" s="831"/>
      <c r="TB57" s="1004"/>
      <c r="TC57" s="1005"/>
      <c r="TD57" s="831"/>
      <c r="TE57" s="831"/>
      <c r="TF57" s="1004"/>
      <c r="TG57" s="1005"/>
      <c r="TH57" s="831"/>
      <c r="TI57" s="831"/>
      <c r="TJ57" s="1004"/>
      <c r="TK57" s="843">
        <f>+TK$34</f>
        <v>28003295</v>
      </c>
      <c r="TL57" s="845">
        <f>+TK$34/43/12*(12.5-TK$36)</f>
        <v>27134.975775193798</v>
      </c>
      <c r="TM57" s="844">
        <f t="shared" ref="TM57:TM62" si="103">+TK57-TL57</f>
        <v>27976160.024224807</v>
      </c>
      <c r="TN57" s="1004"/>
      <c r="TO57" s="1005"/>
      <c r="TP57" s="831"/>
      <c r="TQ57" s="831"/>
      <c r="TR57" s="1004"/>
      <c r="TS57" s="1005"/>
      <c r="TT57" s="831"/>
      <c r="TU57" s="831"/>
      <c r="TV57" s="1004"/>
      <c r="TW57" s="1005"/>
      <c r="TX57" s="831"/>
      <c r="TY57" s="831"/>
      <c r="TZ57" s="1004"/>
      <c r="UA57" s="831"/>
      <c r="UB57" s="831"/>
      <c r="UC57" s="831"/>
      <c r="UD57" s="831"/>
      <c r="UE57" s="1005"/>
      <c r="UF57" s="831"/>
      <c r="UG57" s="831"/>
      <c r="UH57" s="1004"/>
      <c r="UI57" s="843">
        <f>+UI$34</f>
        <v>7896194</v>
      </c>
      <c r="UJ57" s="845">
        <f>+UI$34/43/12*(12.5-UI$36)</f>
        <v>22954.052325581397</v>
      </c>
      <c r="UK57" s="844">
        <f t="shared" ref="UK57:UK62" si="104">+UI57-UJ57</f>
        <v>7873239.9476744188</v>
      </c>
      <c r="UL57" s="1004"/>
      <c r="UM57" s="1005"/>
      <c r="UN57" s="831"/>
      <c r="UO57" s="831"/>
      <c r="UP57" s="1004"/>
      <c r="UQ57" s="1005"/>
      <c r="UR57" s="831"/>
      <c r="US57" s="831"/>
      <c r="UT57" s="1004"/>
      <c r="UU57" s="1005"/>
      <c r="UV57" s="831"/>
      <c r="UW57" s="831"/>
      <c r="UX57" s="1004"/>
      <c r="UY57" s="1005"/>
      <c r="UZ57" s="831"/>
      <c r="VA57" s="831"/>
      <c r="VB57" s="1004"/>
      <c r="VC57" s="1005"/>
      <c r="VD57" s="831"/>
      <c r="VE57" s="831"/>
      <c r="VF57" s="1004"/>
      <c r="VG57" s="1005"/>
      <c r="VH57" s="831"/>
      <c r="VI57" s="831"/>
      <c r="VJ57" s="1004"/>
      <c r="VK57" s="1006"/>
      <c r="VL57" s="1016"/>
      <c r="VM57" s="1004"/>
    </row>
    <row r="58" spans="1:585">
      <c r="A58" s="1144">
        <v>39</v>
      </c>
      <c r="B58" s="805" t="str">
        <f t="shared" si="1"/>
        <v>W incentive</v>
      </c>
      <c r="C58" s="1003">
        <f t="shared" si="2"/>
        <v>2015</v>
      </c>
      <c r="D58" s="835">
        <v>39</v>
      </c>
      <c r="E58" s="842" t="str">
        <f t="shared" si="3"/>
        <v>W incentive</v>
      </c>
      <c r="F58" s="776">
        <f t="shared" si="4"/>
        <v>2015</v>
      </c>
      <c r="G58" s="843">
        <f>+G57</f>
        <v>889185.00739094068</v>
      </c>
      <c r="H58" s="844">
        <f>+H57</f>
        <v>24170.255813953489</v>
      </c>
      <c r="I58" s="844">
        <f t="shared" si="5"/>
        <v>865014.75157698721</v>
      </c>
      <c r="J58" s="1007"/>
      <c r="K58" s="843">
        <f>+K57</f>
        <v>902088.12693798449</v>
      </c>
      <c r="L58" s="841">
        <f>L57</f>
        <v>21204.81395348837</v>
      </c>
      <c r="M58" s="844">
        <f t="shared" si="59"/>
        <v>880883.31298449612</v>
      </c>
      <c r="N58" s="1007"/>
      <c r="O58" s="843">
        <f>+O57</f>
        <v>897496.32400440797</v>
      </c>
      <c r="P58" s="844">
        <f>+P57</f>
        <v>25115.697674418603</v>
      </c>
      <c r="Q58" s="844">
        <f t="shared" si="0"/>
        <v>872380.62632998941</v>
      </c>
      <c r="R58" s="1007"/>
      <c r="S58" s="843">
        <f>+S57</f>
        <v>568476.77906976745</v>
      </c>
      <c r="T58" s="844">
        <f>+T57</f>
        <v>13767.348837209302</v>
      </c>
      <c r="U58" s="844">
        <f t="shared" si="60"/>
        <v>554709.43023255817</v>
      </c>
      <c r="V58" s="1007"/>
      <c r="W58" s="843">
        <f>+W57</f>
        <v>6473665.5112859085</v>
      </c>
      <c r="X58" s="844">
        <f>+X57</f>
        <v>177324.97674418605</v>
      </c>
      <c r="Y58" s="844">
        <f t="shared" si="6"/>
        <v>6296340.5345417224</v>
      </c>
      <c r="Z58" s="1007"/>
      <c r="AA58" s="843"/>
      <c r="AB58" s="841"/>
      <c r="AC58" s="844"/>
      <c r="AD58" s="1007"/>
      <c r="AE58" s="843">
        <f>+AE57</f>
        <v>5815334.8952348381</v>
      </c>
      <c r="AF58" s="844">
        <f>+AF57</f>
        <v>158377.72093023255</v>
      </c>
      <c r="AG58" s="844">
        <f t="shared" si="7"/>
        <v>5656957.1743046055</v>
      </c>
      <c r="AH58" s="1007"/>
      <c r="AI58" s="843"/>
      <c r="AJ58" s="841"/>
      <c r="AK58" s="844"/>
      <c r="AL58" s="1007"/>
      <c r="AM58" s="843">
        <f>+AM57</f>
        <v>1979647.7744528046</v>
      </c>
      <c r="AN58" s="844">
        <f>+AN57</f>
        <v>52216.116279069771</v>
      </c>
      <c r="AO58" s="844">
        <f t="shared" si="8"/>
        <v>1927431.6581737348</v>
      </c>
      <c r="AP58" s="1007"/>
      <c r="AQ58" s="843"/>
      <c r="AR58" s="841"/>
      <c r="AS58" s="844"/>
      <c r="AT58" s="1007"/>
      <c r="AU58" s="843">
        <f>+AU57</f>
        <v>19336570.045599639</v>
      </c>
      <c r="AV58" s="844">
        <f>+AV57</f>
        <v>508146.97674418607</v>
      </c>
      <c r="AW58" s="844">
        <f t="shared" si="9"/>
        <v>18828423.068855453</v>
      </c>
      <c r="AX58" s="1007"/>
      <c r="AY58" s="843">
        <f>+AY57</f>
        <v>40344013.51719486</v>
      </c>
      <c r="AZ58" s="844">
        <f>+AZ57</f>
        <v>1048586.2558139535</v>
      </c>
      <c r="BA58" s="844">
        <f t="shared" si="10"/>
        <v>39295427.261380903</v>
      </c>
      <c r="BB58" s="1007"/>
      <c r="BC58" s="843">
        <f>+BC57</f>
        <v>12307071.648426812</v>
      </c>
      <c r="BD58" s="844">
        <f>+BD57</f>
        <v>315837.20930232556</v>
      </c>
      <c r="BE58" s="844">
        <f t="shared" si="11"/>
        <v>11991234.439124487</v>
      </c>
      <c r="BF58" s="1007"/>
      <c r="BG58" s="843">
        <f>+BG57</f>
        <v>10116398.108261133</v>
      </c>
      <c r="BH58" s="844">
        <f>+BH57</f>
        <v>261029.81395348837</v>
      </c>
      <c r="BI58" s="844">
        <f t="shared" si="12"/>
        <v>9855368.2943076435</v>
      </c>
      <c r="BJ58" s="1007"/>
      <c r="BK58" s="843">
        <f>+BK57</f>
        <v>13256887.605088159</v>
      </c>
      <c r="BL58" s="844">
        <f>+BL57</f>
        <v>340826.95348837209</v>
      </c>
      <c r="BM58" s="844">
        <f t="shared" si="13"/>
        <v>12916060.651599787</v>
      </c>
      <c r="BN58" s="1007"/>
      <c r="BO58" s="843">
        <f>+BO57</f>
        <v>15370698.312813496</v>
      </c>
      <c r="BP58" s="844">
        <f>+BP57</f>
        <v>393041.86046511628</v>
      </c>
      <c r="BQ58" s="844">
        <f t="shared" si="14"/>
        <v>14977656.452348379</v>
      </c>
      <c r="BR58" s="1007"/>
      <c r="BS58" s="843">
        <f>+BS57</f>
        <v>10389749.700752394</v>
      </c>
      <c r="BT58" s="844">
        <f>+BT57</f>
        <v>264250.46511627908</v>
      </c>
      <c r="BU58" s="844">
        <f t="shared" si="15"/>
        <v>10125499.235636115</v>
      </c>
      <c r="BV58" s="1007"/>
      <c r="BW58" s="843">
        <f>+BW57</f>
        <v>87572927.602561176</v>
      </c>
      <c r="BX58" s="844">
        <f>+BX57</f>
        <v>2211501.4418604653</v>
      </c>
      <c r="BY58" s="844">
        <f t="shared" si="38"/>
        <v>85361426.160700709</v>
      </c>
      <c r="BZ58" s="1007"/>
      <c r="CA58" s="843">
        <f>+CA57</f>
        <v>12562203.992818058</v>
      </c>
      <c r="CB58" s="844">
        <f>+CB57</f>
        <v>316674.65116279072</v>
      </c>
      <c r="CC58" s="844">
        <f t="shared" si="39"/>
        <v>12245529.341655267</v>
      </c>
      <c r="CD58" s="1007"/>
      <c r="CE58" s="836"/>
      <c r="CF58" s="841"/>
      <c r="CG58" s="841"/>
      <c r="CH58" s="1007"/>
      <c r="CI58" s="843">
        <f>+CI57</f>
        <v>2881939.2561559505</v>
      </c>
      <c r="CJ58" s="844">
        <f>+CJ57</f>
        <v>72649.441860465115</v>
      </c>
      <c r="CK58" s="844">
        <f t="shared" si="40"/>
        <v>2809289.8142954852</v>
      </c>
      <c r="CL58" s="1007"/>
      <c r="CM58" s="843">
        <f>+CM57</f>
        <v>2178606.0011019912</v>
      </c>
      <c r="CN58" s="844">
        <f>+CN57</f>
        <v>56624.41860465116</v>
      </c>
      <c r="CO58" s="844">
        <f t="shared" si="16"/>
        <v>2121981.5824973402</v>
      </c>
      <c r="CP58" s="1007"/>
      <c r="CQ58" s="843">
        <f>+CQ57</f>
        <v>35974541.471671224</v>
      </c>
      <c r="CR58" s="844">
        <f>+CR57</f>
        <v>905261.79069767438</v>
      </c>
      <c r="CS58" s="844">
        <f t="shared" si="41"/>
        <v>35069279.680973552</v>
      </c>
      <c r="CT58" s="1007"/>
      <c r="CU58" s="843">
        <f>+CU57</f>
        <v>150756617.96853626</v>
      </c>
      <c r="CV58" s="844">
        <f>+CV57</f>
        <v>3800352.1860465114</v>
      </c>
      <c r="CW58" s="844">
        <f t="shared" si="42"/>
        <v>146956265.78248975</v>
      </c>
      <c r="CX58" s="1007"/>
      <c r="CY58" s="843">
        <f>+CY57</f>
        <v>0</v>
      </c>
      <c r="CZ58" s="841">
        <f>+CZ57</f>
        <v>0</v>
      </c>
      <c r="DA58" s="844">
        <f t="shared" si="52"/>
        <v>0</v>
      </c>
      <c r="DB58" s="1007"/>
      <c r="DC58" s="843">
        <f>+DC57</f>
        <v>11440725.926147591</v>
      </c>
      <c r="DD58" s="844">
        <f>+DD57</f>
        <v>297357.32558139536</v>
      </c>
      <c r="DE58" s="844">
        <f t="shared" si="17"/>
        <v>11143368.600566195</v>
      </c>
      <c r="DF58" s="1007"/>
      <c r="DG58" s="843">
        <f>+DG57</f>
        <v>12992057.007466938</v>
      </c>
      <c r="DH58" s="844">
        <f>+DH57</f>
        <v>334622.76744186046</v>
      </c>
      <c r="DI58" s="844">
        <f t="shared" si="18"/>
        <v>12657434.240025077</v>
      </c>
      <c r="DJ58" s="1007"/>
      <c r="DK58" s="843">
        <f>+DK57</f>
        <v>8915695.2815397494</v>
      </c>
      <c r="DL58" s="844">
        <f>+DL57</f>
        <v>233864.32558139536</v>
      </c>
      <c r="DM58" s="844">
        <f t="shared" si="19"/>
        <v>8681830.9559583534</v>
      </c>
      <c r="DN58" s="1007"/>
      <c r="DO58" s="843">
        <f>+DO57</f>
        <v>2556446.976668187</v>
      </c>
      <c r="DP58" s="844">
        <f>+DP57</f>
        <v>66444.930232558138</v>
      </c>
      <c r="DQ58" s="844">
        <f t="shared" si="20"/>
        <v>2490002.046435629</v>
      </c>
      <c r="DR58" s="1007"/>
      <c r="DS58" s="843">
        <f>+DS57</f>
        <v>10121974.058025539</v>
      </c>
      <c r="DT58" s="844">
        <f>+DT57</f>
        <v>267477.62790697673</v>
      </c>
      <c r="DU58" s="844">
        <f t="shared" si="21"/>
        <v>9854496.4301185627</v>
      </c>
      <c r="DV58" s="1007"/>
      <c r="DW58" s="843">
        <f>+DW57</f>
        <v>14796725.59511324</v>
      </c>
      <c r="DX58" s="844">
        <f>+DX57</f>
        <v>380415.30232558138</v>
      </c>
      <c r="DY58" s="844">
        <f t="shared" si="22"/>
        <v>14416310.292787658</v>
      </c>
      <c r="DZ58" s="1007"/>
      <c r="EA58" s="843">
        <f>+EA57</f>
        <v>16642514.509917926</v>
      </c>
      <c r="EB58" s="844">
        <f>+EB57</f>
        <v>428643.76744186046</v>
      </c>
      <c r="EC58" s="844">
        <f t="shared" si="23"/>
        <v>16213870.742476065</v>
      </c>
      <c r="ED58" s="1007"/>
      <c r="EE58" s="843">
        <f>+EE57</f>
        <v>9117135.6769835856</v>
      </c>
      <c r="EF58" s="844">
        <f>+EF57</f>
        <v>227014.95348837209</v>
      </c>
      <c r="EG58" s="844">
        <f t="shared" si="43"/>
        <v>8890120.7234952133</v>
      </c>
      <c r="EH58" s="1007"/>
      <c r="EI58" s="843">
        <f>+EI57</f>
        <v>17526430.443000458</v>
      </c>
      <c r="EJ58" s="844">
        <f>+EJ57</f>
        <v>439480.27906976745</v>
      </c>
      <c r="EK58" s="844">
        <f t="shared" si="44"/>
        <v>17086950.163930692</v>
      </c>
      <c r="EL58" s="1007"/>
      <c r="EM58" s="843">
        <f>+EM57</f>
        <v>11023995.359287126</v>
      </c>
      <c r="EN58" s="844">
        <f>+EN57</f>
        <v>280381.72093023255</v>
      </c>
      <c r="EO58" s="844">
        <f t="shared" si="24"/>
        <v>10743613.638356894</v>
      </c>
      <c r="EP58" s="1007"/>
      <c r="EQ58" s="843">
        <f>+EQ57</f>
        <v>82574637.29031767</v>
      </c>
      <c r="ER58" s="844">
        <f>+ER57</f>
        <v>2122946.418604651</v>
      </c>
      <c r="ES58" s="844">
        <f t="shared" si="25"/>
        <v>80451690.871713012</v>
      </c>
      <c r="ET58" s="1007"/>
      <c r="EU58" s="843">
        <f>+EU57</f>
        <v>29762636.069767442</v>
      </c>
      <c r="EV58" s="844">
        <f>+EV57</f>
        <v>748945.6744186047</v>
      </c>
      <c r="EW58" s="844">
        <f t="shared" si="45"/>
        <v>29013690.395348836</v>
      </c>
      <c r="EX58" s="1007"/>
      <c r="EY58" s="843">
        <f>+EY57</f>
        <v>12584193.2375171</v>
      </c>
      <c r="EZ58" s="844">
        <f>+EZ57</f>
        <v>312251.46511627908</v>
      </c>
      <c r="FA58" s="844">
        <f t="shared" si="53"/>
        <v>12271941.772400821</v>
      </c>
      <c r="FB58" s="1007"/>
      <c r="FC58" s="843">
        <f>+FC57</f>
        <v>76652491.482520148</v>
      </c>
      <c r="FD58" s="844">
        <f>+FD57</f>
        <v>1956554.3255813953</v>
      </c>
      <c r="FE58" s="844">
        <f t="shared" si="26"/>
        <v>74695937.156938747</v>
      </c>
      <c r="FF58" s="1007"/>
      <c r="FG58" s="843">
        <f>+FG57</f>
        <v>1194750.6162790696</v>
      </c>
      <c r="FH58" s="844">
        <f>+FH57</f>
        <v>30278.79069767442</v>
      </c>
      <c r="FI58" s="844">
        <f t="shared" si="46"/>
        <v>1164471.8255813951</v>
      </c>
      <c r="FJ58" s="1007"/>
      <c r="FK58" s="843">
        <f>+FK57</f>
        <v>185958.40937072501</v>
      </c>
      <c r="FL58" s="844">
        <f>+FL57</f>
        <v>4780.8837209302328</v>
      </c>
      <c r="FM58" s="844">
        <f t="shared" si="27"/>
        <v>181177.52564979478</v>
      </c>
      <c r="FN58" s="1007"/>
      <c r="FO58" s="843">
        <f>+FO57</f>
        <v>21702860.630471956</v>
      </c>
      <c r="FP58" s="844">
        <f>+FP57</f>
        <v>546129.83720930235</v>
      </c>
      <c r="FQ58" s="844">
        <f t="shared" si="47"/>
        <v>21156730.793262653</v>
      </c>
      <c r="FR58" s="1007"/>
      <c r="FS58" s="843">
        <f>+FS57</f>
        <v>1339283.7728948167</v>
      </c>
      <c r="FT58" s="844">
        <f>+FT57</f>
        <v>34246.627906976741</v>
      </c>
      <c r="FU58" s="844">
        <f t="shared" si="28"/>
        <v>1305037.14498784</v>
      </c>
      <c r="FV58" s="1007"/>
      <c r="FW58" s="843">
        <f>+FW57</f>
        <v>12143909.248575011</v>
      </c>
      <c r="FX58" s="844">
        <f>+FX57</f>
        <v>299758.90697674418</v>
      </c>
      <c r="FY58" s="844">
        <f t="shared" si="54"/>
        <v>11844150.341598267</v>
      </c>
      <c r="FZ58" s="1007"/>
      <c r="GA58" s="843">
        <f>+GA57</f>
        <v>5623132.0563345496</v>
      </c>
      <c r="GB58" s="844">
        <f>+GB57</f>
        <v>148593.7441860465</v>
      </c>
      <c r="GC58" s="844">
        <f t="shared" si="29"/>
        <v>5474538.312148503</v>
      </c>
      <c r="GD58" s="1007"/>
      <c r="GE58" s="843">
        <f>+GE57</f>
        <v>4851327.0242248066</v>
      </c>
      <c r="GF58" s="844">
        <f>+GF57</f>
        <v>122078.58139534884</v>
      </c>
      <c r="GG58" s="844">
        <f t="shared" si="48"/>
        <v>4729248.442829458</v>
      </c>
      <c r="GH58" s="1007"/>
      <c r="GI58" s="843">
        <f>+GI57</f>
        <v>2839303.6060191523</v>
      </c>
      <c r="GJ58" s="844">
        <f>+GJ57</f>
        <v>74339.720930232565</v>
      </c>
      <c r="GK58" s="844">
        <f t="shared" si="30"/>
        <v>2764963.8850889197</v>
      </c>
      <c r="GL58" s="1007"/>
      <c r="GM58" s="843">
        <f>+GM57</f>
        <v>19564576.51487688</v>
      </c>
      <c r="GN58" s="844">
        <f>+GN57</f>
        <v>509435.65116279072</v>
      </c>
      <c r="GO58" s="844">
        <f t="shared" si="31"/>
        <v>19055140.863714088</v>
      </c>
      <c r="GP58" s="1007"/>
      <c r="GQ58" s="841"/>
      <c r="GR58" s="841"/>
      <c r="GS58" s="841"/>
      <c r="GT58" s="841"/>
      <c r="GU58" s="843">
        <f>+GU57</f>
        <v>4322715.7412790693</v>
      </c>
      <c r="GV58" s="844">
        <f>+GV57</f>
        <v>112557.79069767441</v>
      </c>
      <c r="GW58" s="844">
        <f t="shared" si="32"/>
        <v>4210157.9505813951</v>
      </c>
      <c r="GX58" s="1007"/>
      <c r="GY58" s="843">
        <f>+GY57</f>
        <v>18687761.072769422</v>
      </c>
      <c r="GZ58" s="844">
        <f>+GZ57</f>
        <v>491096.88372093026</v>
      </c>
      <c r="HA58" s="844">
        <f t="shared" si="33"/>
        <v>18196664.189048491</v>
      </c>
      <c r="HB58" s="1007"/>
      <c r="HC58" s="843">
        <f>+HC57</f>
        <v>3025040.1930004554</v>
      </c>
      <c r="HD58" s="844">
        <f>+HD57</f>
        <v>79642.279069767435</v>
      </c>
      <c r="HE58" s="844">
        <f t="shared" si="34"/>
        <v>2945397.9139306881</v>
      </c>
      <c r="HF58" s="1007"/>
      <c r="HG58" s="843">
        <f>+HG57</f>
        <v>2985929.688307493</v>
      </c>
      <c r="HH58" s="844">
        <f>+HH57</f>
        <v>78035.186046511633</v>
      </c>
      <c r="HI58" s="844">
        <f t="shared" si="35"/>
        <v>2907894.5022609811</v>
      </c>
      <c r="HJ58" s="1007"/>
      <c r="HK58" s="843">
        <f>+HK57</f>
        <v>689532.87437300489</v>
      </c>
      <c r="HL58" s="844">
        <f>+HL57</f>
        <v>18120.279069767443</v>
      </c>
      <c r="HM58" s="844">
        <f t="shared" si="36"/>
        <v>671412.59530323744</v>
      </c>
      <c r="HN58" s="1007"/>
      <c r="HO58" s="843">
        <f>+HO57</f>
        <v>5628744.9263755893</v>
      </c>
      <c r="HP58" s="844">
        <f>+HP57</f>
        <v>144450.86046511628</v>
      </c>
      <c r="HQ58" s="844">
        <f t="shared" si="37"/>
        <v>5484294.0659104735</v>
      </c>
      <c r="HR58" s="1007"/>
      <c r="HS58" s="843">
        <f>+HS57</f>
        <v>22366511.585993312</v>
      </c>
      <c r="HT58" s="844">
        <f>+HT57</f>
        <v>556921.90697674418</v>
      </c>
      <c r="HU58" s="844">
        <f t="shared" si="49"/>
        <v>21809589.679016568</v>
      </c>
      <c r="HV58" s="1007"/>
      <c r="HW58" s="843">
        <f>+HW57</f>
        <v>20530301.202120382</v>
      </c>
      <c r="HX58" s="844">
        <f>+HX57</f>
        <v>506767.67441860464</v>
      </c>
      <c r="HY58" s="844">
        <f t="shared" si="55"/>
        <v>20023533.527701776</v>
      </c>
      <c r="HZ58" s="1007"/>
      <c r="IA58" s="843">
        <f>+IA57</f>
        <v>115832253.0116279</v>
      </c>
      <c r="IB58" s="844">
        <f>+IB57</f>
        <v>2799571.0697674421</v>
      </c>
      <c r="IC58" s="844">
        <f t="shared" si="61"/>
        <v>113032681.94186045</v>
      </c>
      <c r="ID58" s="1007"/>
      <c r="IE58" s="843">
        <f>+IE57</f>
        <v>147876593.30232558</v>
      </c>
      <c r="IF58" s="841">
        <f>IF57</f>
        <v>3489713.1162790698</v>
      </c>
      <c r="IG58" s="844">
        <f t="shared" si="86"/>
        <v>144386880.18604651</v>
      </c>
      <c r="IH58" s="1007"/>
      <c r="II58" s="843">
        <f>+II57</f>
        <v>15394401</v>
      </c>
      <c r="IJ58" s="841">
        <f>IJ57</f>
        <v>223755.82848837209</v>
      </c>
      <c r="IK58" s="844">
        <f t="shared" si="87"/>
        <v>15170645.171511628</v>
      </c>
      <c r="IL58" s="1007"/>
      <c r="IM58" s="843"/>
      <c r="IN58" s="841"/>
      <c r="IO58" s="844"/>
      <c r="IP58" s="1007"/>
      <c r="IQ58" s="843">
        <f>+IQ57</f>
        <v>101581.98037315701</v>
      </c>
      <c r="IR58" s="844">
        <f>+IR57</f>
        <v>2529.3720930232557</v>
      </c>
      <c r="IS58" s="844">
        <f t="shared" si="50"/>
        <v>99052.608280133762</v>
      </c>
      <c r="IT58" s="1007"/>
      <c r="IU58" s="843">
        <f>+IU57</f>
        <v>70449.908325733399</v>
      </c>
      <c r="IV58" s="844">
        <f>+IV57</f>
        <v>1760.3488372093022</v>
      </c>
      <c r="IW58" s="844">
        <f t="shared" si="51"/>
        <v>68689.559488524101</v>
      </c>
      <c r="IX58" s="1007"/>
      <c r="IY58" s="843">
        <f>+IY57</f>
        <v>13597923.916666666</v>
      </c>
      <c r="IZ58" s="844">
        <f>+IZ57</f>
        <v>329314</v>
      </c>
      <c r="JA58" s="844">
        <f t="shared" si="62"/>
        <v>13268609.916666666</v>
      </c>
      <c r="JB58" s="1007"/>
      <c r="JC58" s="843">
        <f>+JC57</f>
        <v>483114.77487080102</v>
      </c>
      <c r="JD58" s="844">
        <f>+JD57</f>
        <v>11883.930232558139</v>
      </c>
      <c r="JE58" s="844">
        <f t="shared" si="56"/>
        <v>471230.84463824285</v>
      </c>
      <c r="JF58" s="1007"/>
      <c r="JG58" s="843">
        <f>+JG57</f>
        <v>707654.4593023255</v>
      </c>
      <c r="JH58" s="844">
        <f>+JH57</f>
        <v>17559.023255813954</v>
      </c>
      <c r="JI58" s="844">
        <f t="shared" si="57"/>
        <v>690095.43604651152</v>
      </c>
      <c r="JJ58" s="1007"/>
      <c r="JK58" s="843">
        <f>+JK57</f>
        <v>15549.028157774737</v>
      </c>
      <c r="JL58" s="844">
        <f>+JL57</f>
        <v>378.55813953488371</v>
      </c>
      <c r="JM58" s="844">
        <f t="shared" si="63"/>
        <v>15170.470018239854</v>
      </c>
      <c r="JN58" s="1007"/>
      <c r="JO58" s="843">
        <f>+JO57</f>
        <v>15549.028157774737</v>
      </c>
      <c r="JP58" s="844">
        <f>+JP57</f>
        <v>378.55813953488371</v>
      </c>
      <c r="JQ58" s="844">
        <f t="shared" si="64"/>
        <v>15170.470018239854</v>
      </c>
      <c r="JR58" s="1007"/>
      <c r="JS58" s="843">
        <f>+JS57</f>
        <v>820414.21901124797</v>
      </c>
      <c r="JT58" s="844">
        <f>+JT57</f>
        <v>19973.883720930233</v>
      </c>
      <c r="JU58" s="844">
        <f t="shared" si="65"/>
        <v>800440.33529031777</v>
      </c>
      <c r="JV58" s="1007"/>
      <c r="JW58" s="843">
        <f>+JW57</f>
        <v>820414.21901124797</v>
      </c>
      <c r="JX58" s="844">
        <f>+JX57</f>
        <v>19973.883720930233</v>
      </c>
      <c r="JY58" s="844">
        <f t="shared" si="66"/>
        <v>800440.33529031777</v>
      </c>
      <c r="JZ58" s="1007"/>
      <c r="KA58" s="843">
        <f>+KA57</f>
        <v>222630.02196382431</v>
      </c>
      <c r="KB58" s="844">
        <f>+KB57</f>
        <v>5485.8604651162786</v>
      </c>
      <c r="KC58" s="844">
        <f t="shared" si="58"/>
        <v>217144.16149870804</v>
      </c>
      <c r="KD58" s="1007"/>
      <c r="KE58" s="843">
        <f>+KE57</f>
        <v>16312815.510658914</v>
      </c>
      <c r="KF58" s="844">
        <f>+KF57</f>
        <v>388786.06976744183</v>
      </c>
      <c r="KG58" s="844">
        <f t="shared" si="67"/>
        <v>15924029.440891473</v>
      </c>
      <c r="KH58" s="1007"/>
      <c r="KI58" s="843">
        <f>+KI57</f>
        <v>0</v>
      </c>
      <c r="KJ58" s="841">
        <f>KJ57</f>
        <v>0</v>
      </c>
      <c r="KK58" s="844">
        <f t="shared" si="68"/>
        <v>0</v>
      </c>
      <c r="KL58" s="1007"/>
      <c r="KM58" s="843">
        <f>+KM57</f>
        <v>1568695.8197674418</v>
      </c>
      <c r="KN58" s="841">
        <f>KN57</f>
        <v>37312.883720930229</v>
      </c>
      <c r="KO58" s="844">
        <f t="shared" si="69"/>
        <v>1531382.9360465116</v>
      </c>
      <c r="KP58" s="1007"/>
      <c r="KQ58" s="843">
        <f>+KQ57</f>
        <v>0</v>
      </c>
      <c r="KR58" s="841">
        <f>KR57</f>
        <v>0</v>
      </c>
      <c r="KS58" s="844">
        <f t="shared" si="88"/>
        <v>0</v>
      </c>
      <c r="KT58" s="1007"/>
      <c r="KU58" s="843">
        <f>+KU57</f>
        <v>31009369</v>
      </c>
      <c r="KV58" s="841">
        <f>KV57</f>
        <v>570908.92538759694</v>
      </c>
      <c r="KW58" s="844">
        <f t="shared" si="89"/>
        <v>30438460.074612401</v>
      </c>
      <c r="KX58" s="1007"/>
      <c r="KY58" s="843">
        <f>+KY57</f>
        <v>6368620</v>
      </c>
      <c r="KZ58" s="841">
        <f>KZ57</f>
        <v>80224.864341085282</v>
      </c>
      <c r="LA58" s="844">
        <f t="shared" si="90"/>
        <v>6288395.1356589152</v>
      </c>
      <c r="LB58" s="1007"/>
      <c r="LC58" s="843">
        <f>+LC57</f>
        <v>3922123.8808139535</v>
      </c>
      <c r="LD58" s="844">
        <f>+LD57</f>
        <v>94794.534883720931</v>
      </c>
      <c r="LE58" s="844">
        <f t="shared" si="70"/>
        <v>3827329.3459302327</v>
      </c>
      <c r="LF58" s="1007"/>
      <c r="LG58" s="843">
        <f>+LG57</f>
        <v>116410.09011627907</v>
      </c>
      <c r="LH58" s="841">
        <f>LH57</f>
        <v>2709.8372093023254</v>
      </c>
      <c r="LI58" s="844">
        <f t="shared" si="71"/>
        <v>113700.25290697675</v>
      </c>
      <c r="LJ58" s="1007"/>
      <c r="LK58" s="843">
        <f>+LK57</f>
        <v>17941173.190891474</v>
      </c>
      <c r="LL58" s="844">
        <f>+LL57</f>
        <v>429300.25581395347</v>
      </c>
      <c r="LM58" s="844">
        <f t="shared" si="72"/>
        <v>17511872.935077522</v>
      </c>
      <c r="LN58" s="1007"/>
      <c r="LO58" s="843">
        <f>+LO57</f>
        <v>25972176.369186047</v>
      </c>
      <c r="LP58" s="841">
        <f>LP57</f>
        <v>605765.04651162785</v>
      </c>
      <c r="LQ58" s="844">
        <f t="shared" si="73"/>
        <v>25366411.32267442</v>
      </c>
      <c r="LR58" s="1007"/>
      <c r="LS58" s="843">
        <f>+LS57</f>
        <v>3055777.6036821706</v>
      </c>
      <c r="LT58" s="844">
        <f>+LT57</f>
        <v>72828.860465116275</v>
      </c>
      <c r="LU58" s="844">
        <f t="shared" si="74"/>
        <v>2982948.7432170543</v>
      </c>
      <c r="LV58" s="1007"/>
      <c r="LW58" s="843">
        <f>+LW57</f>
        <v>34780516.037790701</v>
      </c>
      <c r="LX58" s="841">
        <f>LX57</f>
        <v>820779.13953488367</v>
      </c>
      <c r="LY58" s="844">
        <f t="shared" si="75"/>
        <v>33959736.898255818</v>
      </c>
      <c r="LZ58" s="1007"/>
      <c r="MA58" s="843">
        <f>+MA57</f>
        <v>17796534.829457365</v>
      </c>
      <c r="MB58" s="841">
        <f>MB57</f>
        <v>419152.93023255817</v>
      </c>
      <c r="MC58" s="844">
        <f t="shared" si="76"/>
        <v>17377381.899224807</v>
      </c>
      <c r="MD58" s="1007"/>
      <c r="ME58" s="843">
        <f>+ME57</f>
        <v>37703918.968023255</v>
      </c>
      <c r="MF58" s="841">
        <f>MF57</f>
        <v>884549.41860465112</v>
      </c>
      <c r="MG58" s="844">
        <f t="shared" si="77"/>
        <v>36819369.549418606</v>
      </c>
      <c r="MH58" s="1007"/>
      <c r="MI58" s="843">
        <f>+MI57</f>
        <v>12303018.906976745</v>
      </c>
      <c r="MJ58" s="841">
        <f>MJ57</f>
        <v>286394.23255813954</v>
      </c>
      <c r="MK58" s="844">
        <f t="shared" si="78"/>
        <v>12016624.674418606</v>
      </c>
      <c r="ML58" s="1007"/>
      <c r="MM58" s="843">
        <f>+MM57</f>
        <v>4574038</v>
      </c>
      <c r="MN58" s="841">
        <f>MN57</f>
        <v>101940.76937984495</v>
      </c>
      <c r="MO58" s="844">
        <f t="shared" si="91"/>
        <v>4472097.2306201551</v>
      </c>
      <c r="MP58" s="1007"/>
      <c r="MQ58" s="843">
        <f>+MQ57</f>
        <v>36685259.926356591</v>
      </c>
      <c r="MR58" s="841">
        <f>MR57</f>
        <v>864029.6744186047</v>
      </c>
      <c r="MS58" s="844">
        <f t="shared" si="79"/>
        <v>35821230.251937985</v>
      </c>
      <c r="MT58" s="1007"/>
      <c r="MU58" s="843">
        <f>+MU57</f>
        <v>4694260.621124031</v>
      </c>
      <c r="MV58" s="844">
        <f>+MV57</f>
        <v>112325.27906976744</v>
      </c>
      <c r="MW58" s="844">
        <f t="shared" si="80"/>
        <v>4581935.3420542637</v>
      </c>
      <c r="MX58" s="1007"/>
      <c r="MY58" s="843">
        <f>+MY57</f>
        <v>50861597.504844964</v>
      </c>
      <c r="MZ58" s="841">
        <f>MZ57</f>
        <v>1190905.6976744186</v>
      </c>
      <c r="NA58" s="844">
        <f t="shared" si="81"/>
        <v>49670691.807170548</v>
      </c>
      <c r="NB58" s="1007"/>
      <c r="NC58" s="843">
        <f>+NC57</f>
        <v>1998062.0155038759</v>
      </c>
      <c r="ND58" s="841">
        <f>ND57</f>
        <v>46511.627906976741</v>
      </c>
      <c r="NE58" s="844">
        <f t="shared" si="82"/>
        <v>1951550.3875968992</v>
      </c>
      <c r="NF58" s="1007"/>
      <c r="NG58" s="843">
        <f>+NG57</f>
        <v>6221317</v>
      </c>
      <c r="NH58" s="841">
        <f>NH57</f>
        <v>78369.303294573649</v>
      </c>
      <c r="NI58" s="844">
        <f t="shared" si="92"/>
        <v>6142947.6967054261</v>
      </c>
      <c r="NJ58" s="1007"/>
      <c r="NK58" s="843"/>
      <c r="NL58" s="841"/>
      <c r="NM58" s="844"/>
      <c r="NN58" s="1007"/>
      <c r="NO58" s="843">
        <f>+NO57</f>
        <v>11912654.287790697</v>
      </c>
      <c r="NP58" s="841">
        <f>NP57</f>
        <v>278930.4418604651</v>
      </c>
      <c r="NQ58" s="844">
        <f t="shared" si="83"/>
        <v>11633723.845930232</v>
      </c>
      <c r="NR58" s="1007"/>
      <c r="NS58" s="843">
        <f>+NS57</f>
        <v>6763020.7383720931</v>
      </c>
      <c r="NT58" s="841">
        <f>NT57</f>
        <v>157738.09302325582</v>
      </c>
      <c r="NU58" s="844">
        <f t="shared" si="84"/>
        <v>6605282.6453488376</v>
      </c>
      <c r="NV58" s="1007"/>
      <c r="NW58" s="843">
        <f>+NW57</f>
        <v>23185930</v>
      </c>
      <c r="NX58" s="841">
        <f>NX57</f>
        <v>426872.7422480621</v>
      </c>
      <c r="NY58" s="844">
        <f t="shared" si="93"/>
        <v>22759057.257751938</v>
      </c>
      <c r="NZ58" s="1007"/>
      <c r="OA58" s="843">
        <f>+OA57</f>
        <v>12489226</v>
      </c>
      <c r="OB58" s="841">
        <f>OB57</f>
        <v>157325.52131782944</v>
      </c>
      <c r="OC58" s="844">
        <f t="shared" si="94"/>
        <v>12331900.47868217</v>
      </c>
      <c r="OD58" s="1007"/>
      <c r="OE58" s="843">
        <f>+OE57</f>
        <v>1006355</v>
      </c>
      <c r="OF58" s="841">
        <f>OF57</f>
        <v>975.15019379844955</v>
      </c>
      <c r="OG58" s="844">
        <f t="shared" si="95"/>
        <v>1005379.8498062015</v>
      </c>
      <c r="OH58" s="1007"/>
      <c r="OI58" s="843">
        <f>+OI57</f>
        <v>4398307</v>
      </c>
      <c r="OJ58" s="841">
        <f>OJ57</f>
        <v>63928.880813953496</v>
      </c>
      <c r="OK58" s="844">
        <f t="shared" si="96"/>
        <v>4334378.1191860465</v>
      </c>
      <c r="OL58" s="1007"/>
      <c r="OM58" s="843">
        <f>+OM57</f>
        <v>5644742</v>
      </c>
      <c r="ON58" s="841">
        <f>ON57</f>
        <v>16409.133720930233</v>
      </c>
      <c r="OO58" s="844">
        <f t="shared" si="97"/>
        <v>5628332.8662790693</v>
      </c>
      <c r="OP58" s="1007"/>
      <c r="OQ58" s="843">
        <f>+OQ57</f>
        <v>74606362</v>
      </c>
      <c r="OR58" s="841">
        <f>OR57</f>
        <v>1084394.796511628</v>
      </c>
      <c r="OS58" s="844">
        <f t="shared" si="98"/>
        <v>73521967.203488365</v>
      </c>
      <c r="OT58" s="1007"/>
      <c r="OU58" s="843">
        <f>+OU57</f>
        <v>30160827</v>
      </c>
      <c r="OV58" s="841">
        <f>OV57</f>
        <v>29225.607558139538</v>
      </c>
      <c r="OW58" s="844">
        <f t="shared" si="99"/>
        <v>30131601.392441861</v>
      </c>
      <c r="OX58" s="1007"/>
      <c r="OY58" s="843"/>
      <c r="OZ58" s="841"/>
      <c r="PA58" s="844"/>
      <c r="PB58" s="1007"/>
      <c r="PC58" s="836"/>
      <c r="PD58" s="841"/>
      <c r="PE58" s="841"/>
      <c r="PF58" s="1007"/>
      <c r="PG58" s="836"/>
      <c r="PH58" s="841"/>
      <c r="PI58" s="841"/>
      <c r="PJ58" s="1007"/>
      <c r="PK58" s="843">
        <f>+PK57</f>
        <v>1807807.1773255814</v>
      </c>
      <c r="PL58" s="841">
        <f>PL57</f>
        <v>42662.116279069771</v>
      </c>
      <c r="PM58" s="844">
        <f t="shared" si="85"/>
        <v>1765145.0610465116</v>
      </c>
      <c r="PN58" s="1007"/>
      <c r="PO58" s="836"/>
      <c r="PP58" s="841"/>
      <c r="PQ58" s="841"/>
      <c r="PR58" s="1007"/>
      <c r="PS58" s="836"/>
      <c r="PT58" s="841"/>
      <c r="PU58" s="841"/>
      <c r="PV58" s="1007"/>
      <c r="PW58" s="836"/>
      <c r="PX58" s="841"/>
      <c r="PY58" s="841"/>
      <c r="PZ58" s="1007"/>
      <c r="QA58" s="836"/>
      <c r="QB58" s="841"/>
      <c r="QC58" s="841"/>
      <c r="QD58" s="1007"/>
      <c r="QE58" s="836"/>
      <c r="QF58" s="841"/>
      <c r="QG58" s="841"/>
      <c r="QH58" s="1007"/>
      <c r="QI58" s="836"/>
      <c r="QJ58" s="841"/>
      <c r="QK58" s="841"/>
      <c r="QL58" s="1007"/>
      <c r="QM58" s="836"/>
      <c r="QN58" s="841"/>
      <c r="QO58" s="841"/>
      <c r="QP58" s="1007"/>
      <c r="QQ58" s="836"/>
      <c r="QR58" s="841"/>
      <c r="QS58" s="841"/>
      <c r="QT58" s="1007"/>
      <c r="QU58" s="836"/>
      <c r="QV58" s="841"/>
      <c r="QW58" s="841"/>
      <c r="QX58" s="1007"/>
      <c r="QY58" s="843">
        <f>+QY57</f>
        <v>764184</v>
      </c>
      <c r="QZ58" s="841">
        <f>QZ57</f>
        <v>9626.3488372093016</v>
      </c>
      <c r="RA58" s="844">
        <f t="shared" si="100"/>
        <v>754557.65116279072</v>
      </c>
      <c r="RB58" s="1007"/>
      <c r="RC58" s="836"/>
      <c r="RD58" s="841"/>
      <c r="RE58" s="841"/>
      <c r="RF58" s="1007"/>
      <c r="RG58" s="841"/>
      <c r="RH58" s="841"/>
      <c r="RI58" s="841"/>
      <c r="RJ58" s="841"/>
      <c r="RK58" s="843">
        <f>+RK57</f>
        <v>3881027</v>
      </c>
      <c r="RL58" s="841">
        <f>RL57</f>
        <v>3760.6850775193798</v>
      </c>
      <c r="RM58" s="844">
        <f t="shared" si="101"/>
        <v>3877266.3149224808</v>
      </c>
      <c r="RN58" s="1007"/>
      <c r="RO58" s="836"/>
      <c r="RP58" s="841"/>
      <c r="RQ58" s="841"/>
      <c r="RR58" s="1007"/>
      <c r="RS58" s="836"/>
      <c r="RT58" s="841"/>
      <c r="RU58" s="841"/>
      <c r="RV58" s="1007"/>
      <c r="RW58" s="836"/>
      <c r="RX58" s="841"/>
      <c r="RY58" s="841"/>
      <c r="RZ58" s="1007"/>
      <c r="SA58" s="836"/>
      <c r="SB58" s="841"/>
      <c r="SC58" s="841"/>
      <c r="SD58" s="1007"/>
      <c r="SE58" s="836"/>
      <c r="SF58" s="841"/>
      <c r="SG58" s="841"/>
      <c r="SH58" s="1007"/>
      <c r="SI58" s="843">
        <f>+SI57</f>
        <v>3441461</v>
      </c>
      <c r="SJ58" s="841">
        <f>SJ57</f>
        <v>50021.235465116275</v>
      </c>
      <c r="SK58" s="844">
        <f t="shared" si="102"/>
        <v>3391439.7645348837</v>
      </c>
      <c r="SL58" s="1007"/>
      <c r="SM58" s="836"/>
      <c r="SN58" s="841"/>
      <c r="SO58" s="841"/>
      <c r="SP58" s="1007"/>
      <c r="SQ58" s="836"/>
      <c r="SR58" s="841"/>
      <c r="SS58" s="841"/>
      <c r="ST58" s="1007"/>
      <c r="SU58" s="836"/>
      <c r="SV58" s="841"/>
      <c r="SW58" s="841"/>
      <c r="SX58" s="1007"/>
      <c r="SY58" s="836"/>
      <c r="SZ58" s="841"/>
      <c r="TA58" s="841"/>
      <c r="TB58" s="1007"/>
      <c r="TC58" s="836"/>
      <c r="TD58" s="841"/>
      <c r="TE58" s="841"/>
      <c r="TF58" s="1007"/>
      <c r="TG58" s="836"/>
      <c r="TH58" s="841"/>
      <c r="TI58" s="841"/>
      <c r="TJ58" s="1007"/>
      <c r="TK58" s="843">
        <f>+TK57</f>
        <v>28003295</v>
      </c>
      <c r="TL58" s="841">
        <f>TL57</f>
        <v>27134.975775193798</v>
      </c>
      <c r="TM58" s="844">
        <f t="shared" si="103"/>
        <v>27976160.024224807</v>
      </c>
      <c r="TN58" s="1007"/>
      <c r="TO58" s="836"/>
      <c r="TP58" s="841"/>
      <c r="TQ58" s="841"/>
      <c r="TR58" s="1007"/>
      <c r="TS58" s="836"/>
      <c r="TT58" s="841"/>
      <c r="TU58" s="841"/>
      <c r="TV58" s="1007"/>
      <c r="TW58" s="836"/>
      <c r="TX58" s="841"/>
      <c r="TY58" s="841"/>
      <c r="TZ58" s="1007"/>
      <c r="UA58" s="841"/>
      <c r="UB58" s="841"/>
      <c r="UC58" s="841"/>
      <c r="UD58" s="841"/>
      <c r="UE58" s="836"/>
      <c r="UF58" s="841"/>
      <c r="UG58" s="841"/>
      <c r="UH58" s="1007"/>
      <c r="UI58" s="843">
        <f>+UI57</f>
        <v>7896194</v>
      </c>
      <c r="UJ58" s="841">
        <f>UJ57</f>
        <v>22954.052325581397</v>
      </c>
      <c r="UK58" s="844">
        <f t="shared" si="104"/>
        <v>7873239.9476744188</v>
      </c>
      <c r="UL58" s="1007"/>
      <c r="UM58" s="836"/>
      <c r="UN58" s="841"/>
      <c r="UO58" s="841"/>
      <c r="UP58" s="1007"/>
      <c r="UQ58" s="836"/>
      <c r="UR58" s="841"/>
      <c r="US58" s="841"/>
      <c r="UT58" s="1007"/>
      <c r="UU58" s="836"/>
      <c r="UV58" s="841"/>
      <c r="UW58" s="841"/>
      <c r="UX58" s="1007"/>
      <c r="UY58" s="836"/>
      <c r="UZ58" s="841"/>
      <c r="VA58" s="841"/>
      <c r="VB58" s="1007"/>
      <c r="VC58" s="836"/>
      <c r="VD58" s="841"/>
      <c r="VE58" s="841"/>
      <c r="VF58" s="1007"/>
      <c r="VG58" s="836"/>
      <c r="VH58" s="841"/>
      <c r="VI58" s="841"/>
      <c r="VJ58" s="1007"/>
      <c r="VK58" s="1006"/>
      <c r="VL58" s="1016"/>
      <c r="VM58" s="1007"/>
    </row>
    <row r="59" spans="1:585">
      <c r="A59" s="1144">
        <v>40</v>
      </c>
      <c r="B59" s="805" t="str">
        <f t="shared" si="1"/>
        <v>W / O incentive</v>
      </c>
      <c r="C59" s="1003">
        <f t="shared" si="2"/>
        <v>2016</v>
      </c>
      <c r="D59" s="835">
        <v>40</v>
      </c>
      <c r="E59" s="842" t="str">
        <f t="shared" si="3"/>
        <v>W / O incentive</v>
      </c>
      <c r="F59" s="776">
        <f t="shared" si="4"/>
        <v>2016</v>
      </c>
      <c r="G59" s="842">
        <f>+I58</f>
        <v>865014.75157698721</v>
      </c>
      <c r="H59" s="845">
        <f>G$34/43</f>
        <v>24170.255813953489</v>
      </c>
      <c r="I59" s="845">
        <f>+G59-H59</f>
        <v>840844.49576303374</v>
      </c>
      <c r="J59" s="1008"/>
      <c r="K59" s="842">
        <f>+M58</f>
        <v>880883.31298449612</v>
      </c>
      <c r="L59" s="845">
        <f>K$34/43</f>
        <v>21204.81395348837</v>
      </c>
      <c r="M59" s="845">
        <f t="shared" si="59"/>
        <v>859678.49903100776</v>
      </c>
      <c r="N59" s="1008"/>
      <c r="O59" s="842">
        <f>+Q58</f>
        <v>872380.62632998941</v>
      </c>
      <c r="P59" s="845">
        <f>O$34/43</f>
        <v>25115.697674418603</v>
      </c>
      <c r="Q59" s="845">
        <f t="shared" si="0"/>
        <v>847264.92865557084</v>
      </c>
      <c r="R59" s="1008"/>
      <c r="S59" s="842">
        <f>+U58</f>
        <v>554709.43023255817</v>
      </c>
      <c r="T59" s="845">
        <f>S$34/43</f>
        <v>13767.348837209302</v>
      </c>
      <c r="U59" s="845">
        <f t="shared" si="60"/>
        <v>540942.08139534888</v>
      </c>
      <c r="V59" s="1008"/>
      <c r="W59" s="842">
        <f>+Y58</f>
        <v>6296340.5345417224</v>
      </c>
      <c r="X59" s="845">
        <f>W$34/43</f>
        <v>177324.97674418605</v>
      </c>
      <c r="Y59" s="845">
        <f t="shared" si="6"/>
        <v>6119015.5577975363</v>
      </c>
      <c r="Z59" s="1008"/>
      <c r="AA59" s="842">
        <f>AA34</f>
        <v>914051</v>
      </c>
      <c r="AB59" s="845">
        <f>+AA$34/43/12*(12.5-AA$36)</f>
        <v>4428.541666666667</v>
      </c>
      <c r="AC59" s="845">
        <f t="shared" ref="AC59:AC66" si="105">+AA59-AB59</f>
        <v>909622.45833333337</v>
      </c>
      <c r="AD59" s="1008"/>
      <c r="AE59" s="842">
        <f>+AG58</f>
        <v>5656957.1743046055</v>
      </c>
      <c r="AF59" s="845">
        <f>AE$34/43</f>
        <v>158377.72093023255</v>
      </c>
      <c r="AG59" s="845">
        <f t="shared" si="7"/>
        <v>5498579.4533743728</v>
      </c>
      <c r="AH59" s="1008"/>
      <c r="AI59" s="842">
        <f>AI34</f>
        <v>516125</v>
      </c>
      <c r="AJ59" s="845">
        <f>+AI$34/43/12*(12.5-AI$36)</f>
        <v>8502.0591085271317</v>
      </c>
      <c r="AK59" s="845">
        <f t="shared" ref="AK59:AK66" si="106">+AI59-AJ59</f>
        <v>507622.94089147286</v>
      </c>
      <c r="AL59" s="846"/>
      <c r="AM59" s="842">
        <f>+AO58</f>
        <v>1927431.6581737348</v>
      </c>
      <c r="AN59" s="845">
        <f>AM$34/43</f>
        <v>52216.116279069771</v>
      </c>
      <c r="AO59" s="845">
        <f t="shared" si="8"/>
        <v>1875215.541894665</v>
      </c>
      <c r="AP59" s="1008"/>
      <c r="AQ59" s="842">
        <f>AQ34</f>
        <v>257907</v>
      </c>
      <c r="AR59" s="845">
        <f>+AQ$34/43/12*(12.5-AQ$36)</f>
        <v>4248.4680232558139</v>
      </c>
      <c r="AS59" s="845">
        <f t="shared" ref="AS59:AS66" si="107">+AQ59-AR59</f>
        <v>253658.53197674418</v>
      </c>
      <c r="AT59" s="1008"/>
      <c r="AU59" s="842">
        <f>+AW58</f>
        <v>18828423.068855453</v>
      </c>
      <c r="AV59" s="845">
        <f>AU$34/43</f>
        <v>508146.97674418607</v>
      </c>
      <c r="AW59" s="845">
        <f t="shared" si="9"/>
        <v>18320276.092111267</v>
      </c>
      <c r="AX59" s="1008"/>
      <c r="AY59" s="842">
        <f>+BA58</f>
        <v>39295427.261380903</v>
      </c>
      <c r="AZ59" s="845">
        <f>AY$34/43</f>
        <v>1048586.2558139535</v>
      </c>
      <c r="BA59" s="845">
        <f t="shared" si="10"/>
        <v>38246841.005566947</v>
      </c>
      <c r="BB59" s="1008"/>
      <c r="BC59" s="842">
        <f>+BE58</f>
        <v>11991234.439124487</v>
      </c>
      <c r="BD59" s="845">
        <f>BC$34/43</f>
        <v>315837.20930232556</v>
      </c>
      <c r="BE59" s="845">
        <f t="shared" si="11"/>
        <v>11675397.229822163</v>
      </c>
      <c r="BF59" s="1008"/>
      <c r="BG59" s="842">
        <f>+BI58</f>
        <v>9855368.2943076435</v>
      </c>
      <c r="BH59" s="845">
        <f>BG$34/43</f>
        <v>261029.81395348837</v>
      </c>
      <c r="BI59" s="845">
        <f t="shared" si="12"/>
        <v>9594338.4803541545</v>
      </c>
      <c r="BJ59" s="1008"/>
      <c r="BK59" s="842">
        <f>+BM58</f>
        <v>12916060.651599787</v>
      </c>
      <c r="BL59" s="845">
        <f>BK$34/43</f>
        <v>340826.95348837209</v>
      </c>
      <c r="BM59" s="845">
        <f t="shared" si="13"/>
        <v>12575233.698111415</v>
      </c>
      <c r="BN59" s="1008"/>
      <c r="BO59" s="842">
        <f>+BQ58</f>
        <v>14977656.452348379</v>
      </c>
      <c r="BP59" s="845">
        <f>BO$34/43</f>
        <v>393041.86046511628</v>
      </c>
      <c r="BQ59" s="845">
        <f t="shared" si="14"/>
        <v>14584614.591883263</v>
      </c>
      <c r="BR59" s="1008"/>
      <c r="BS59" s="842">
        <f>+BU58</f>
        <v>10125499.235636115</v>
      </c>
      <c r="BT59" s="845">
        <f>BS$34/43</f>
        <v>264250.46511627908</v>
      </c>
      <c r="BU59" s="845">
        <f t="shared" si="15"/>
        <v>9861248.7705198359</v>
      </c>
      <c r="BV59" s="1008"/>
      <c r="BW59" s="842">
        <f>+BY58</f>
        <v>85361426.160700709</v>
      </c>
      <c r="BX59" s="845">
        <f>BW$34/43</f>
        <v>2211501.4418604653</v>
      </c>
      <c r="BY59" s="845">
        <f t="shared" si="38"/>
        <v>83149924.718840241</v>
      </c>
      <c r="BZ59" s="1008"/>
      <c r="CA59" s="842">
        <f>+CC58</f>
        <v>12245529.341655267</v>
      </c>
      <c r="CB59" s="845">
        <f>CA$34/43</f>
        <v>316674.65116279072</v>
      </c>
      <c r="CC59" s="845">
        <f t="shared" si="39"/>
        <v>11928854.690492477</v>
      </c>
      <c r="CD59" s="1008"/>
      <c r="CE59" s="1371"/>
      <c r="CF59" s="1177"/>
      <c r="CG59" s="1177"/>
      <c r="CH59" s="1008"/>
      <c r="CI59" s="842">
        <f>+CK58</f>
        <v>2809289.8142954852</v>
      </c>
      <c r="CJ59" s="845">
        <f>CI$34/43</f>
        <v>72649.441860465115</v>
      </c>
      <c r="CK59" s="845">
        <f t="shared" si="40"/>
        <v>2736640.3724350198</v>
      </c>
      <c r="CL59" s="1009"/>
      <c r="CM59" s="842">
        <f>+CO58</f>
        <v>2121981.5824973402</v>
      </c>
      <c r="CN59" s="845">
        <f>CM$34/43</f>
        <v>56624.41860465116</v>
      </c>
      <c r="CO59" s="845">
        <f t="shared" si="16"/>
        <v>2065357.1638926889</v>
      </c>
      <c r="CP59" s="1008"/>
      <c r="CQ59" s="842">
        <f>+CS58</f>
        <v>35069279.680973552</v>
      </c>
      <c r="CR59" s="845">
        <f>CQ$34/43</f>
        <v>905261.79069767438</v>
      </c>
      <c r="CS59" s="845">
        <f t="shared" si="41"/>
        <v>34164017.890275881</v>
      </c>
      <c r="CT59" s="1008"/>
      <c r="CU59" s="842">
        <f>+CW58</f>
        <v>146956265.78248975</v>
      </c>
      <c r="CV59" s="845">
        <f>CU$34/43</f>
        <v>3800352.1860465114</v>
      </c>
      <c r="CW59" s="845">
        <f t="shared" si="42"/>
        <v>143155913.59644324</v>
      </c>
      <c r="CX59" s="1009"/>
      <c r="CY59" s="842">
        <f>+DA58</f>
        <v>0</v>
      </c>
      <c r="CZ59" s="845">
        <f>CY$34/43</f>
        <v>0</v>
      </c>
      <c r="DA59" s="845">
        <f t="shared" si="52"/>
        <v>0</v>
      </c>
      <c r="DB59" s="846"/>
      <c r="DC59" s="842">
        <f>+DE58</f>
        <v>11143368.600566195</v>
      </c>
      <c r="DD59" s="845">
        <f>DC$34/43</f>
        <v>297357.32558139536</v>
      </c>
      <c r="DE59" s="845">
        <f t="shared" si="17"/>
        <v>10846011.274984799</v>
      </c>
      <c r="DF59" s="1009"/>
      <c r="DG59" s="842">
        <f>+DI58</f>
        <v>12657434.240025077</v>
      </c>
      <c r="DH59" s="845">
        <f>DG$34/43</f>
        <v>334622.76744186046</v>
      </c>
      <c r="DI59" s="845">
        <f t="shared" si="18"/>
        <v>12322811.472583216</v>
      </c>
      <c r="DJ59" s="1009"/>
      <c r="DK59" s="842">
        <f>+DM58</f>
        <v>8681830.9559583534</v>
      </c>
      <c r="DL59" s="845">
        <f>DK$34/43</f>
        <v>233864.32558139536</v>
      </c>
      <c r="DM59" s="845">
        <f t="shared" si="19"/>
        <v>8447966.6303769574</v>
      </c>
      <c r="DN59" s="1009"/>
      <c r="DO59" s="842">
        <f>+DQ58</f>
        <v>2490002.046435629</v>
      </c>
      <c r="DP59" s="845">
        <f>DO$34/43</f>
        <v>66444.930232558138</v>
      </c>
      <c r="DQ59" s="845">
        <f t="shared" si="20"/>
        <v>2423557.1162030711</v>
      </c>
      <c r="DR59" s="1009"/>
      <c r="DS59" s="842">
        <f>+DU58</f>
        <v>9854496.4301185627</v>
      </c>
      <c r="DT59" s="845">
        <f>DS$34/43</f>
        <v>267477.62790697673</v>
      </c>
      <c r="DU59" s="845">
        <f t="shared" si="21"/>
        <v>9587018.8022115864</v>
      </c>
      <c r="DV59" s="1009"/>
      <c r="DW59" s="842">
        <f>+DY58</f>
        <v>14416310.292787658</v>
      </c>
      <c r="DX59" s="845">
        <f>DW$34/43</f>
        <v>380415.30232558138</v>
      </c>
      <c r="DY59" s="845">
        <f t="shared" si="22"/>
        <v>14035894.990462076</v>
      </c>
      <c r="DZ59" s="1009"/>
      <c r="EA59" s="842">
        <f>+EC58</f>
        <v>16213870.742476065</v>
      </c>
      <c r="EB59" s="845">
        <f>EA$34/43</f>
        <v>428643.76744186046</v>
      </c>
      <c r="EC59" s="845">
        <f t="shared" si="23"/>
        <v>15785226.975034203</v>
      </c>
      <c r="ED59" s="1009"/>
      <c r="EE59" s="842">
        <f>+EG58</f>
        <v>8890120.7234952133</v>
      </c>
      <c r="EF59" s="845">
        <f>EE$34/43</f>
        <v>227014.95348837209</v>
      </c>
      <c r="EG59" s="845">
        <f t="shared" si="43"/>
        <v>8663105.770006841</v>
      </c>
      <c r="EH59" s="1009"/>
      <c r="EI59" s="842">
        <f>+EK58</f>
        <v>17086950.163930692</v>
      </c>
      <c r="EJ59" s="845">
        <f>EI$34/43</f>
        <v>439480.27906976745</v>
      </c>
      <c r="EK59" s="845">
        <f t="shared" si="44"/>
        <v>16647469.884860924</v>
      </c>
      <c r="EL59" s="1009"/>
      <c r="EM59" s="842">
        <f>+EO58</f>
        <v>10743613.638356894</v>
      </c>
      <c r="EN59" s="845">
        <f>EM$34/43</f>
        <v>280381.72093023255</v>
      </c>
      <c r="EO59" s="845">
        <f t="shared" si="24"/>
        <v>10463231.917426663</v>
      </c>
      <c r="EP59" s="1009"/>
      <c r="EQ59" s="842">
        <f>+ES58</f>
        <v>80451690.871713012</v>
      </c>
      <c r="ER59" s="845">
        <f>EQ$34/43</f>
        <v>2122946.418604651</v>
      </c>
      <c r="ES59" s="845">
        <f t="shared" si="25"/>
        <v>78328744.453108355</v>
      </c>
      <c r="ET59" s="1009"/>
      <c r="EU59" s="842">
        <f>+EW58</f>
        <v>29013690.395348836</v>
      </c>
      <c r="EV59" s="845">
        <f>EU$34/43</f>
        <v>748945.6744186047</v>
      </c>
      <c r="EW59" s="845">
        <f t="shared" si="45"/>
        <v>28264744.72093023</v>
      </c>
      <c r="EX59" s="1009"/>
      <c r="EY59" s="842">
        <f>+FA58</f>
        <v>12271941.772400821</v>
      </c>
      <c r="EZ59" s="845">
        <f>EY$34/43</f>
        <v>312251.46511627908</v>
      </c>
      <c r="FA59" s="845">
        <f t="shared" si="53"/>
        <v>11959690.307284541</v>
      </c>
      <c r="FB59" s="1009"/>
      <c r="FC59" s="842">
        <f>+FE58</f>
        <v>74695937.156938747</v>
      </c>
      <c r="FD59" s="845">
        <f>FC$34/43</f>
        <v>1956554.3255813953</v>
      </c>
      <c r="FE59" s="845">
        <f t="shared" si="26"/>
        <v>72739382.831357345</v>
      </c>
      <c r="FF59" s="1009"/>
      <c r="FG59" s="842">
        <f>+FI58</f>
        <v>1164471.8255813951</v>
      </c>
      <c r="FH59" s="845">
        <f>FG$34/43</f>
        <v>30278.79069767442</v>
      </c>
      <c r="FI59" s="845">
        <f t="shared" si="46"/>
        <v>1134193.0348837206</v>
      </c>
      <c r="FJ59" s="1009"/>
      <c r="FK59" s="842">
        <f>+FM58</f>
        <v>181177.52564979478</v>
      </c>
      <c r="FL59" s="845">
        <f>FK$34/43</f>
        <v>4780.8837209302328</v>
      </c>
      <c r="FM59" s="845">
        <f t="shared" si="27"/>
        <v>176396.64192886456</v>
      </c>
      <c r="FN59" s="1009"/>
      <c r="FO59" s="842">
        <f>+FQ58</f>
        <v>21156730.793262653</v>
      </c>
      <c r="FP59" s="845">
        <f>FO$34/43</f>
        <v>546129.83720930235</v>
      </c>
      <c r="FQ59" s="845">
        <f t="shared" si="47"/>
        <v>20610600.95605335</v>
      </c>
      <c r="FR59" s="1009"/>
      <c r="FS59" s="842">
        <f>+FU58</f>
        <v>1305037.14498784</v>
      </c>
      <c r="FT59" s="845">
        <f>FS$34/43</f>
        <v>34246.627906976741</v>
      </c>
      <c r="FU59" s="845">
        <f t="shared" si="28"/>
        <v>1270790.5170808632</v>
      </c>
      <c r="FV59" s="1009"/>
      <c r="FW59" s="842">
        <f>+FY58</f>
        <v>11844150.341598267</v>
      </c>
      <c r="FX59" s="845">
        <f>FW$34/43</f>
        <v>299758.90697674418</v>
      </c>
      <c r="FY59" s="845">
        <f t="shared" si="54"/>
        <v>11544391.434621522</v>
      </c>
      <c r="FZ59" s="1009"/>
      <c r="GA59" s="842">
        <f>+GC58</f>
        <v>5474538.312148503</v>
      </c>
      <c r="GB59" s="845">
        <f>GA$34/43</f>
        <v>148593.7441860465</v>
      </c>
      <c r="GC59" s="845">
        <f t="shared" si="29"/>
        <v>5325944.5679624565</v>
      </c>
      <c r="GD59" s="1009"/>
      <c r="GE59" s="842">
        <f>+GG58</f>
        <v>4729248.442829458</v>
      </c>
      <c r="GF59" s="845">
        <f>GE$34/43</f>
        <v>122078.58139534884</v>
      </c>
      <c r="GG59" s="845">
        <f t="shared" si="48"/>
        <v>4607169.8614341095</v>
      </c>
      <c r="GH59" s="1009"/>
      <c r="GI59" s="842">
        <f>+GK58</f>
        <v>2764963.8850889197</v>
      </c>
      <c r="GJ59" s="845">
        <f>GI$34/43</f>
        <v>74339.720930232565</v>
      </c>
      <c r="GK59" s="845">
        <f t="shared" si="30"/>
        <v>2690624.164158687</v>
      </c>
      <c r="GL59" s="1009"/>
      <c r="GM59" s="842">
        <f>+GO58</f>
        <v>19055140.863714088</v>
      </c>
      <c r="GN59" s="845">
        <f>GM$34/43</f>
        <v>509435.65116279072</v>
      </c>
      <c r="GO59" s="845">
        <f t="shared" si="31"/>
        <v>18545705.212551296</v>
      </c>
      <c r="GP59" s="1009"/>
      <c r="GQ59" s="1010"/>
      <c r="GR59" s="1010"/>
      <c r="GS59" s="1010"/>
      <c r="GT59" s="1010"/>
      <c r="GU59" s="842">
        <f>+GW58</f>
        <v>4210157.9505813951</v>
      </c>
      <c r="GV59" s="845">
        <f>GU$34/43</f>
        <v>112557.79069767441</v>
      </c>
      <c r="GW59" s="845">
        <f t="shared" si="32"/>
        <v>4097600.1598837208</v>
      </c>
      <c r="GX59" s="1009"/>
      <c r="GY59" s="842">
        <f>+HA58</f>
        <v>18196664.189048491</v>
      </c>
      <c r="GZ59" s="845">
        <f>GY$34/43</f>
        <v>491096.88372093026</v>
      </c>
      <c r="HA59" s="845">
        <f t="shared" si="33"/>
        <v>17705567.305327561</v>
      </c>
      <c r="HB59" s="1009"/>
      <c r="HC59" s="842">
        <f>+HE58</f>
        <v>2945397.9139306881</v>
      </c>
      <c r="HD59" s="845">
        <f>HC$34/43</f>
        <v>79642.279069767435</v>
      </c>
      <c r="HE59" s="845">
        <f t="shared" si="34"/>
        <v>2865755.6348609207</v>
      </c>
      <c r="HF59" s="1009"/>
      <c r="HG59" s="842">
        <f>+HI58</f>
        <v>2907894.5022609811</v>
      </c>
      <c r="HH59" s="845">
        <f>HG$34/43</f>
        <v>78035.186046511633</v>
      </c>
      <c r="HI59" s="845">
        <f t="shared" si="35"/>
        <v>2829859.3162144693</v>
      </c>
      <c r="HJ59" s="1009"/>
      <c r="HK59" s="842">
        <f>+HM58</f>
        <v>671412.59530323744</v>
      </c>
      <c r="HL59" s="845">
        <f>HK$34/43</f>
        <v>18120.279069767443</v>
      </c>
      <c r="HM59" s="845">
        <f t="shared" si="36"/>
        <v>653292.31623346999</v>
      </c>
      <c r="HN59" s="1009"/>
      <c r="HO59" s="842">
        <f>+HQ58</f>
        <v>5484294.0659104735</v>
      </c>
      <c r="HP59" s="845">
        <f>HO$34/43</f>
        <v>144450.86046511628</v>
      </c>
      <c r="HQ59" s="845">
        <f t="shared" si="37"/>
        <v>5339843.2054453576</v>
      </c>
      <c r="HR59" s="1009"/>
      <c r="HS59" s="842">
        <f>+HU58</f>
        <v>21809589.679016568</v>
      </c>
      <c r="HT59" s="845">
        <f>HS$34/43</f>
        <v>556921.90697674418</v>
      </c>
      <c r="HU59" s="845">
        <f t="shared" si="49"/>
        <v>21252667.772039823</v>
      </c>
      <c r="HV59" s="1009"/>
      <c r="HW59" s="842">
        <f>+HY58</f>
        <v>20023533.527701776</v>
      </c>
      <c r="HX59" s="845">
        <f>HW$34/43</f>
        <v>506767.67441860464</v>
      </c>
      <c r="HY59" s="845">
        <f t="shared" si="55"/>
        <v>19516765.853283171</v>
      </c>
      <c r="HZ59" s="1009"/>
      <c r="IA59" s="842">
        <f>+IC58</f>
        <v>113032681.94186045</v>
      </c>
      <c r="IB59" s="845">
        <f>IA$34/43</f>
        <v>2799571.0697674421</v>
      </c>
      <c r="IC59" s="845">
        <f t="shared" si="61"/>
        <v>110233110.87209301</v>
      </c>
      <c r="ID59" s="1009"/>
      <c r="IE59" s="842">
        <f>+IG58</f>
        <v>144386880.18604651</v>
      </c>
      <c r="IF59" s="845">
        <f>IE$34/43</f>
        <v>3489713.1162790698</v>
      </c>
      <c r="IG59" s="845">
        <f t="shared" si="86"/>
        <v>140897167.06976745</v>
      </c>
      <c r="IH59" s="1009"/>
      <c r="II59" s="842">
        <f>+IK58</f>
        <v>15170645.171511628</v>
      </c>
      <c r="IJ59" s="845">
        <f>II$34/43</f>
        <v>358009.32558139536</v>
      </c>
      <c r="IK59" s="845">
        <f t="shared" si="87"/>
        <v>14812635.845930232</v>
      </c>
      <c r="IL59" s="1009"/>
      <c r="IM59" s="843">
        <f>+IM$34</f>
        <v>515816</v>
      </c>
      <c r="IN59" s="845">
        <f>+IM$34/43/12*(12.5-IM$36)</f>
        <v>6497.6821705426355</v>
      </c>
      <c r="IO59" s="844">
        <f t="shared" ref="IO59:IO66" si="108">+IM59-IN59</f>
        <v>509318.31782945734</v>
      </c>
      <c r="IP59" s="1004"/>
      <c r="IQ59" s="842">
        <f>+IS58</f>
        <v>99052.608280133762</v>
      </c>
      <c r="IR59" s="845">
        <f>IQ$34/43</f>
        <v>2529.3720930232557</v>
      </c>
      <c r="IS59" s="845">
        <f t="shared" si="50"/>
        <v>96523.236187110509</v>
      </c>
      <c r="IT59" s="1009"/>
      <c r="IU59" s="842">
        <f>+IW58</f>
        <v>68689.559488524101</v>
      </c>
      <c r="IV59" s="845">
        <f>IU$34/43</f>
        <v>1760.3488372093022</v>
      </c>
      <c r="IW59" s="845">
        <f t="shared" si="51"/>
        <v>66929.210651314803</v>
      </c>
      <c r="IX59" s="1009"/>
      <c r="IY59" s="842">
        <f>+JA58</f>
        <v>13268609.916666666</v>
      </c>
      <c r="IZ59" s="845">
        <f>IY$34/43</f>
        <v>329314</v>
      </c>
      <c r="JA59" s="845">
        <f t="shared" si="62"/>
        <v>12939295.916666666</v>
      </c>
      <c r="JB59" s="1009"/>
      <c r="JC59" s="842">
        <f>+JE58</f>
        <v>471230.84463824285</v>
      </c>
      <c r="JD59" s="845">
        <f>JC$34/43</f>
        <v>11883.930232558139</v>
      </c>
      <c r="JE59" s="845">
        <f t="shared" si="56"/>
        <v>459346.91440568469</v>
      </c>
      <c r="JF59" s="1009"/>
      <c r="JG59" s="842">
        <f>+JI58</f>
        <v>690095.43604651152</v>
      </c>
      <c r="JH59" s="845">
        <f>JG$34/43</f>
        <v>17559.023255813954</v>
      </c>
      <c r="JI59" s="845">
        <f t="shared" si="57"/>
        <v>672536.41279069753</v>
      </c>
      <c r="JJ59" s="1009"/>
      <c r="JK59" s="842">
        <f>+JM58</f>
        <v>15170.470018239854</v>
      </c>
      <c r="JL59" s="845">
        <f>JK$34/43</f>
        <v>378.55813953488371</v>
      </c>
      <c r="JM59" s="845">
        <f t="shared" si="63"/>
        <v>14791.91187870497</v>
      </c>
      <c r="JN59" s="1009"/>
      <c r="JO59" s="842">
        <f>+JQ58</f>
        <v>15170.470018239854</v>
      </c>
      <c r="JP59" s="845">
        <f>JO$34/43</f>
        <v>378.55813953488371</v>
      </c>
      <c r="JQ59" s="845">
        <f t="shared" si="64"/>
        <v>14791.91187870497</v>
      </c>
      <c r="JR59" s="1009"/>
      <c r="JS59" s="842">
        <f>+JU58</f>
        <v>800440.33529031777</v>
      </c>
      <c r="JT59" s="845">
        <f>JS$34/43</f>
        <v>19973.883720930233</v>
      </c>
      <c r="JU59" s="845">
        <f t="shared" si="65"/>
        <v>780466.45156938757</v>
      </c>
      <c r="JV59" s="1009"/>
      <c r="JW59" s="842">
        <f>+JY58</f>
        <v>800440.33529031777</v>
      </c>
      <c r="JX59" s="845">
        <f>JW$34/43</f>
        <v>19973.883720930233</v>
      </c>
      <c r="JY59" s="845">
        <f t="shared" si="66"/>
        <v>780466.45156938757</v>
      </c>
      <c r="JZ59" s="1009"/>
      <c r="KA59" s="842">
        <f>+KC58</f>
        <v>217144.16149870804</v>
      </c>
      <c r="KB59" s="845">
        <f>KA$34/43</f>
        <v>5485.8604651162786</v>
      </c>
      <c r="KC59" s="845">
        <f t="shared" si="58"/>
        <v>211658.30103359176</v>
      </c>
      <c r="KD59" s="1009"/>
      <c r="KE59" s="842">
        <f>+KG58</f>
        <v>15924029.440891473</v>
      </c>
      <c r="KF59" s="845">
        <f>KE$34/43</f>
        <v>388786.06976744183</v>
      </c>
      <c r="KG59" s="845">
        <f t="shared" si="67"/>
        <v>15535243.371124031</v>
      </c>
      <c r="KH59" s="1009"/>
      <c r="KI59" s="842">
        <f>+KK58</f>
        <v>0</v>
      </c>
      <c r="KJ59" s="845">
        <f>KJ58</f>
        <v>0</v>
      </c>
      <c r="KK59" s="845">
        <f t="shared" si="68"/>
        <v>0</v>
      </c>
      <c r="KL59" s="1009"/>
      <c r="KM59" s="842">
        <f>+KO58</f>
        <v>1531382.9360465116</v>
      </c>
      <c r="KN59" s="845">
        <f>KM$34/43</f>
        <v>37312.883720930229</v>
      </c>
      <c r="KO59" s="845">
        <f t="shared" si="69"/>
        <v>1494070.0523255814</v>
      </c>
      <c r="KP59" s="1009"/>
      <c r="KQ59" s="842">
        <f>+KS58</f>
        <v>0</v>
      </c>
      <c r="KR59" s="845">
        <f>KQ35</f>
        <v>0</v>
      </c>
      <c r="KS59" s="845">
        <f t="shared" si="88"/>
        <v>0</v>
      </c>
      <c r="KT59" s="1009"/>
      <c r="KU59" s="842">
        <f>+KW58</f>
        <v>30438460.074612401</v>
      </c>
      <c r="KV59" s="845">
        <f>KU34/43</f>
        <v>721148.1162790698</v>
      </c>
      <c r="KW59" s="845">
        <f t="shared" si="89"/>
        <v>29717311.958333332</v>
      </c>
      <c r="KX59" s="1009"/>
      <c r="KY59" s="842">
        <f>+LA58</f>
        <v>6288395.1356589152</v>
      </c>
      <c r="KZ59" s="845">
        <f>KY34/43</f>
        <v>148107.44186046513</v>
      </c>
      <c r="LA59" s="845">
        <f t="shared" si="90"/>
        <v>6140287.6937984498</v>
      </c>
      <c r="LB59" s="1009"/>
      <c r="LC59" s="842">
        <f>+LE58</f>
        <v>3827329.3459302327</v>
      </c>
      <c r="LD59" s="845">
        <f>LC$34/43</f>
        <v>94794.534883720931</v>
      </c>
      <c r="LE59" s="845">
        <f t="shared" si="70"/>
        <v>3732534.8110465119</v>
      </c>
      <c r="LF59" s="1009"/>
      <c r="LG59" s="842">
        <f>+LI58</f>
        <v>113700.25290697675</v>
      </c>
      <c r="LH59" s="845">
        <f>LG$34/43</f>
        <v>2709.8372093023254</v>
      </c>
      <c r="LI59" s="845">
        <f t="shared" si="71"/>
        <v>110990.41569767443</v>
      </c>
      <c r="LJ59" s="1009"/>
      <c r="LK59" s="842">
        <f>+LM58</f>
        <v>17511872.935077522</v>
      </c>
      <c r="LL59" s="845">
        <f>LK$34/43</f>
        <v>429300.25581395347</v>
      </c>
      <c r="LM59" s="845">
        <f t="shared" si="72"/>
        <v>17082572.679263569</v>
      </c>
      <c r="LN59" s="1009"/>
      <c r="LO59" s="842">
        <f>+LQ58</f>
        <v>25366411.32267442</v>
      </c>
      <c r="LP59" s="845">
        <f>LO$34/43</f>
        <v>605765.04651162785</v>
      </c>
      <c r="LQ59" s="845">
        <f t="shared" si="73"/>
        <v>24760646.276162792</v>
      </c>
      <c r="LR59" s="1009"/>
      <c r="LS59" s="842">
        <f>+LU58</f>
        <v>2982948.7432170543</v>
      </c>
      <c r="LT59" s="845">
        <f>LS$34/43</f>
        <v>72828.860465116275</v>
      </c>
      <c r="LU59" s="845">
        <f t="shared" si="74"/>
        <v>2910119.882751938</v>
      </c>
      <c r="LV59" s="1009"/>
      <c r="LW59" s="842">
        <f>+LY58</f>
        <v>33959736.898255818</v>
      </c>
      <c r="LX59" s="845">
        <f>LW$34/43</f>
        <v>820779.13953488367</v>
      </c>
      <c r="LY59" s="845">
        <f t="shared" si="75"/>
        <v>33138957.758720934</v>
      </c>
      <c r="LZ59" s="1009"/>
      <c r="MA59" s="842">
        <f>+MC58</f>
        <v>17377381.899224807</v>
      </c>
      <c r="MB59" s="845">
        <f>MA$34/43</f>
        <v>419152.93023255817</v>
      </c>
      <c r="MC59" s="845">
        <f t="shared" si="76"/>
        <v>16958228.968992248</v>
      </c>
      <c r="MD59" s="1009"/>
      <c r="ME59" s="842">
        <f>+MG58</f>
        <v>36819369.549418606</v>
      </c>
      <c r="MF59" s="845">
        <f>ME$34/43</f>
        <v>884549.41860465112</v>
      </c>
      <c r="MG59" s="845">
        <f t="shared" si="77"/>
        <v>35934820.130813956</v>
      </c>
      <c r="MH59" s="1009"/>
      <c r="MI59" s="842">
        <f>+MK58</f>
        <v>12016624.674418606</v>
      </c>
      <c r="MJ59" s="845">
        <f>MI$34/43</f>
        <v>286394.23255813954</v>
      </c>
      <c r="MK59" s="845">
        <f t="shared" si="78"/>
        <v>11730230.441860467</v>
      </c>
      <c r="ML59" s="1009"/>
      <c r="MM59" s="842">
        <f>+MO58</f>
        <v>4472097.2306201551</v>
      </c>
      <c r="MN59" s="845">
        <f>MM34/43</f>
        <v>106372.97674418605</v>
      </c>
      <c r="MO59" s="845">
        <f t="shared" si="91"/>
        <v>4365724.253875969</v>
      </c>
      <c r="MP59" s="1009"/>
      <c r="MQ59" s="842">
        <f>+MS58</f>
        <v>35821230.251937985</v>
      </c>
      <c r="MR59" s="845">
        <f>MQ$34/43</f>
        <v>864029.6744186047</v>
      </c>
      <c r="MS59" s="845">
        <f t="shared" si="79"/>
        <v>34957200.57751938</v>
      </c>
      <c r="MT59" s="1009"/>
      <c r="MU59" s="842">
        <f>+MW58</f>
        <v>4581935.3420542637</v>
      </c>
      <c r="MV59" s="845">
        <f>MU$34/43</f>
        <v>112325.27906976744</v>
      </c>
      <c r="MW59" s="845">
        <f t="shared" si="80"/>
        <v>4469610.0629844964</v>
      </c>
      <c r="MX59" s="1009"/>
      <c r="MY59" s="842">
        <f>+NA58</f>
        <v>49670691.807170548</v>
      </c>
      <c r="MZ59" s="845">
        <f>MY$34/43</f>
        <v>1190905.6976744186</v>
      </c>
      <c r="NA59" s="845">
        <f t="shared" si="81"/>
        <v>48479786.109496132</v>
      </c>
      <c r="NB59" s="1009"/>
      <c r="NC59" s="842">
        <f>+NE58</f>
        <v>1951550.3875968992</v>
      </c>
      <c r="ND59" s="845">
        <f>NC$34/43</f>
        <v>46511.627906976741</v>
      </c>
      <c r="NE59" s="845">
        <f t="shared" si="82"/>
        <v>1905038.7596899224</v>
      </c>
      <c r="NF59" s="1009"/>
      <c r="NG59" s="842">
        <f>+NI58</f>
        <v>6142947.6967054261</v>
      </c>
      <c r="NH59" s="845">
        <f>NG34/43</f>
        <v>144681.79069767441</v>
      </c>
      <c r="NI59" s="845">
        <f t="shared" si="92"/>
        <v>5998265.9060077518</v>
      </c>
      <c r="NJ59" s="1009"/>
      <c r="NK59" s="842">
        <f>NK34</f>
        <v>1165302</v>
      </c>
      <c r="NL59" s="845">
        <f>+NK$34/43/12*(12.5-NK$36)</f>
        <v>12420.854651162792</v>
      </c>
      <c r="NM59" s="845">
        <f t="shared" ref="NM59:NM66" si="109">+NK59-NL59</f>
        <v>1152881.1453488371</v>
      </c>
      <c r="NN59" s="1009"/>
      <c r="NO59" s="842">
        <f>+NQ58</f>
        <v>11633723.845930232</v>
      </c>
      <c r="NP59" s="845">
        <f>NO$34/43</f>
        <v>278930.4418604651</v>
      </c>
      <c r="NQ59" s="845">
        <f t="shared" si="83"/>
        <v>11354793.404069766</v>
      </c>
      <c r="NR59" s="1009"/>
      <c r="NS59" s="842">
        <f>+NU58</f>
        <v>6605282.6453488376</v>
      </c>
      <c r="NT59" s="845">
        <f>NS$34/43</f>
        <v>157738.09302325582</v>
      </c>
      <c r="NU59" s="845">
        <f t="shared" si="84"/>
        <v>6447544.5523255821</v>
      </c>
      <c r="NV59" s="1009"/>
      <c r="NW59" s="842">
        <f>+NY58</f>
        <v>22759057.257751938</v>
      </c>
      <c r="NX59" s="845">
        <f>NW34/43</f>
        <v>539207.6744186047</v>
      </c>
      <c r="NY59" s="845">
        <f t="shared" si="93"/>
        <v>22219849.583333332</v>
      </c>
      <c r="NZ59" s="1009"/>
      <c r="OA59" s="842">
        <f>+OC58</f>
        <v>12331900.47868217</v>
      </c>
      <c r="OB59" s="845">
        <f>OA34/43</f>
        <v>290447.11627906974</v>
      </c>
      <c r="OC59" s="845">
        <f t="shared" si="94"/>
        <v>12041453.3624031</v>
      </c>
      <c r="OD59" s="1009"/>
      <c r="OE59" s="842">
        <f>+OG58</f>
        <v>1005379.8498062015</v>
      </c>
      <c r="OF59" s="845">
        <f>OE34/43</f>
        <v>23403.60465116279</v>
      </c>
      <c r="OG59" s="845">
        <f t="shared" si="95"/>
        <v>981976.24515503878</v>
      </c>
      <c r="OH59" s="1009"/>
      <c r="OI59" s="842">
        <f>+OK58</f>
        <v>4334378.1191860465</v>
      </c>
      <c r="OJ59" s="845">
        <f>OI34/43</f>
        <v>102286.20930232559</v>
      </c>
      <c r="OK59" s="845">
        <f t="shared" si="96"/>
        <v>4232091.9098837208</v>
      </c>
      <c r="OL59" s="1009"/>
      <c r="OM59" s="842">
        <f>+OO58</f>
        <v>5628332.8662790693</v>
      </c>
      <c r="ON59" s="845">
        <f>OM34/43</f>
        <v>131273.06976744186</v>
      </c>
      <c r="OO59" s="845">
        <f t="shared" si="97"/>
        <v>5497059.7965116277</v>
      </c>
      <c r="OP59" s="1009"/>
      <c r="OQ59" s="842">
        <f>+OS58</f>
        <v>73521967.203488365</v>
      </c>
      <c r="OR59" s="845">
        <f>OQ34/43</f>
        <v>1735031.6744186047</v>
      </c>
      <c r="OS59" s="845">
        <f t="shared" si="98"/>
        <v>71786935.529069766</v>
      </c>
      <c r="OT59" s="1009"/>
      <c r="OU59" s="842">
        <f>+OW58</f>
        <v>30131601.392441861</v>
      </c>
      <c r="OV59" s="845">
        <f>OU34/43</f>
        <v>701414.58139534888</v>
      </c>
      <c r="OW59" s="845">
        <f t="shared" si="99"/>
        <v>29430186.811046511</v>
      </c>
      <c r="OX59" s="1009"/>
      <c r="OY59" s="843">
        <f>+OY$34</f>
        <v>20570454</v>
      </c>
      <c r="OZ59" s="845">
        <f>+OY$34/43/12*(12.5-OY$36)</f>
        <v>19932.610465116279</v>
      </c>
      <c r="PA59" s="844">
        <f t="shared" ref="PA59:PA66" si="110">+OY59-OZ59</f>
        <v>20550521.389534883</v>
      </c>
      <c r="PB59" s="1004"/>
      <c r="PC59" s="843">
        <f>+PC$34</f>
        <v>21908705</v>
      </c>
      <c r="PD59" s="845">
        <f>+PC$34/43/12*(12.5-PC$36)</f>
        <v>275981.74903100776</v>
      </c>
      <c r="PE59" s="844">
        <f t="shared" ref="PE59:PE66" si="111">+PC59-PD59</f>
        <v>21632723.250968993</v>
      </c>
      <c r="PF59" s="828"/>
      <c r="PG59" s="862"/>
      <c r="PH59" s="827"/>
      <c r="PI59" s="827"/>
      <c r="PJ59" s="828"/>
      <c r="PK59" s="842">
        <f>+PM58</f>
        <v>1765145.0610465116</v>
      </c>
      <c r="PL59" s="845">
        <f>PK$34/43</f>
        <v>42662.116279069771</v>
      </c>
      <c r="PM59" s="845">
        <f t="shared" si="85"/>
        <v>1722482.9447674418</v>
      </c>
      <c r="PN59" s="1009"/>
      <c r="PO59" s="862"/>
      <c r="PP59" s="827"/>
      <c r="PQ59" s="827"/>
      <c r="PR59" s="828"/>
      <c r="PS59" s="843"/>
      <c r="PT59" s="845"/>
      <c r="PU59" s="844"/>
      <c r="PV59" s="828"/>
      <c r="PW59" s="843"/>
      <c r="PX59" s="845"/>
      <c r="PY59" s="844"/>
      <c r="PZ59" s="828"/>
      <c r="QA59" s="843"/>
      <c r="QB59" s="845"/>
      <c r="QC59" s="844"/>
      <c r="QD59" s="828"/>
      <c r="QE59" s="843">
        <f>+QE$34</f>
        <v>5169196</v>
      </c>
      <c r="QF59" s="845">
        <f>+QE$34/43/12*(12.5-QE$36)</f>
        <v>65115.84108527132</v>
      </c>
      <c r="QG59" s="844">
        <f>+QE59-QF59</f>
        <v>5104080.158914729</v>
      </c>
      <c r="QH59" s="828"/>
      <c r="QI59" s="843"/>
      <c r="QJ59" s="845"/>
      <c r="QK59" s="844"/>
      <c r="QL59" s="828"/>
      <c r="QM59" s="862"/>
      <c r="QN59" s="827"/>
      <c r="QO59" s="827"/>
      <c r="QP59" s="828"/>
      <c r="QQ59" s="862"/>
      <c r="QR59" s="827"/>
      <c r="QS59" s="827"/>
      <c r="QT59" s="828"/>
      <c r="QU59" s="843">
        <f>+QU$34</f>
        <v>19043057</v>
      </c>
      <c r="QV59" s="845">
        <f>+QU$34/43/12*(12.5-QU$36)</f>
        <v>313693.76841085276</v>
      </c>
      <c r="QW59" s="844">
        <f>+QU59-QV59</f>
        <v>18729363.231589146</v>
      </c>
      <c r="QX59" s="828"/>
      <c r="QY59" s="842">
        <f>+RA58</f>
        <v>754557.65116279072</v>
      </c>
      <c r="QZ59" s="845">
        <f>QY34/43</f>
        <v>17771.720930232557</v>
      </c>
      <c r="RA59" s="845">
        <f t="shared" si="100"/>
        <v>736785.93023255817</v>
      </c>
      <c r="RB59" s="1009"/>
      <c r="RC59" s="843">
        <f>+RC$34</f>
        <v>1217598</v>
      </c>
      <c r="RD59" s="845">
        <f>+RC$34/43/12*(12.5-RC$36)</f>
        <v>15337.95930232558</v>
      </c>
      <c r="RE59" s="844">
        <f>+RC59-RD59</f>
        <v>1202260.0406976745</v>
      </c>
      <c r="RF59" s="828"/>
      <c r="RG59" s="827"/>
      <c r="RH59" s="827"/>
      <c r="RI59" s="827"/>
      <c r="RJ59" s="827"/>
      <c r="RK59" s="842">
        <f>+RM58</f>
        <v>3877266.3149224808</v>
      </c>
      <c r="RL59" s="845">
        <f>RK34/43</f>
        <v>90256.441860465115</v>
      </c>
      <c r="RM59" s="845">
        <f t="shared" si="101"/>
        <v>3787009.8730620155</v>
      </c>
      <c r="RN59" s="1009"/>
      <c r="RO59" s="843">
        <f>+RO$34</f>
        <v>20513095</v>
      </c>
      <c r="RP59" s="845">
        <f>+RO$34/43/12*(12.5-RO$36)</f>
        <v>337909.51065891475</v>
      </c>
      <c r="RQ59" s="844">
        <f>+RO59-RP59</f>
        <v>20175185.489341084</v>
      </c>
      <c r="RR59" s="828"/>
      <c r="RS59" s="843">
        <f>+RS$34</f>
        <v>25133568</v>
      </c>
      <c r="RT59" s="845">
        <f>+RS$34/43/12*(12.5-RS$36)</f>
        <v>316605.02325581398</v>
      </c>
      <c r="RU59" s="844">
        <f>+RS59-RT59</f>
        <v>24816962.976744186</v>
      </c>
      <c r="RV59" s="828"/>
      <c r="RW59" s="843">
        <f>+RW$34</f>
        <v>24955831</v>
      </c>
      <c r="RX59" s="845">
        <f>+RW$34/43/12*(12.5-RW$36)</f>
        <v>72546.020348837206</v>
      </c>
      <c r="RY59" s="844">
        <f>+RW59-RX59</f>
        <v>24883284.979651164</v>
      </c>
      <c r="RZ59" s="828"/>
      <c r="SA59" s="862"/>
      <c r="SB59" s="827"/>
      <c r="SC59" s="827"/>
      <c r="SD59" s="828"/>
      <c r="SE59" s="843">
        <f>+SE$34</f>
        <v>3178496</v>
      </c>
      <c r="SF59" s="845">
        <f>+SE$34/43/12*(12.5-SE$36)</f>
        <v>9239.8139534883721</v>
      </c>
      <c r="SG59" s="844">
        <f>+SE59-SF59</f>
        <v>3169256.1860465114</v>
      </c>
      <c r="SH59" s="828"/>
      <c r="SI59" s="842">
        <f>+SK58</f>
        <v>3391439.7645348837</v>
      </c>
      <c r="SJ59" s="845">
        <f>SI34/43</f>
        <v>80033.976744186046</v>
      </c>
      <c r="SK59" s="845">
        <f t="shared" si="102"/>
        <v>3311405.7877906975</v>
      </c>
      <c r="SL59" s="1009"/>
      <c r="SM59" s="843">
        <f>+SM$34</f>
        <v>27894903</v>
      </c>
      <c r="SN59" s="845">
        <f>+SM$34/43/12*(12.5-SM$36)</f>
        <v>567628.84011627908</v>
      </c>
      <c r="SO59" s="844">
        <f t="shared" ref="SO59:SO66" si="112">+SM59-SN59</f>
        <v>27327274.159883723</v>
      </c>
      <c r="SP59" s="828"/>
      <c r="SQ59" s="843">
        <f>+SQ$34</f>
        <v>2712333</v>
      </c>
      <c r="SR59" s="845">
        <f>+SQ$34/43/12*(12.5-SQ$36)</f>
        <v>39423.444767441855</v>
      </c>
      <c r="SS59" s="844">
        <f t="shared" ref="SS59:SS66" si="113">+SQ59-SR59</f>
        <v>2672909.5552325579</v>
      </c>
      <c r="ST59" s="828"/>
      <c r="SU59" s="843">
        <f>+SU$34</f>
        <v>15703275</v>
      </c>
      <c r="SV59" s="845">
        <f>+SU$34/43/12*(12.5-SU$36)</f>
        <v>197812.5726744186</v>
      </c>
      <c r="SW59" s="844">
        <f t="shared" ref="SW59:SW66" si="114">+SU59-SV59</f>
        <v>15505462.427325582</v>
      </c>
      <c r="SX59" s="828"/>
      <c r="SY59" s="843">
        <f>+SY$34</f>
        <v>477481</v>
      </c>
      <c r="SZ59" s="845">
        <f>+SY$34/43/12*(12.5-SY$36)</f>
        <v>5089.4292635658921</v>
      </c>
      <c r="TA59" s="844">
        <f t="shared" ref="TA59:TA66" si="115">+SY59-SZ59</f>
        <v>472391.57073643414</v>
      </c>
      <c r="TB59" s="828"/>
      <c r="TC59" s="843">
        <f>+TC$34</f>
        <v>2144992</v>
      </c>
      <c r="TD59" s="845">
        <f>+TC$34/43/12*(12.5-TC$36)</f>
        <v>47805.054263565886</v>
      </c>
      <c r="TE59" s="844">
        <f t="shared" ref="TE59:TE66" si="116">+TC59-TD59</f>
        <v>2097186.9457364343</v>
      </c>
      <c r="TF59" s="828"/>
      <c r="TG59" s="862"/>
      <c r="TH59" s="827"/>
      <c r="TI59" s="827"/>
      <c r="TJ59" s="828"/>
      <c r="TK59" s="842">
        <f>+TM58</f>
        <v>27976160.024224807</v>
      </c>
      <c r="TL59" s="845">
        <f>TK34/43</f>
        <v>651239.41860465112</v>
      </c>
      <c r="TM59" s="845">
        <f t="shared" si="103"/>
        <v>27324920.605620157</v>
      </c>
      <c r="TN59" s="1009"/>
      <c r="TO59" s="862">
        <f>+TO$34</f>
        <v>14800890</v>
      </c>
      <c r="TP59" s="845">
        <f>+TO$34/43/12*(12.5-TO$36)</f>
        <v>100393.63372093023</v>
      </c>
      <c r="TQ59" s="827">
        <f t="shared" ref="TQ59:TQ66" si="117">+TO59-TP59</f>
        <v>14700496.366279069</v>
      </c>
      <c r="TR59" s="828"/>
      <c r="TS59" s="862">
        <f>+TS$34</f>
        <v>1620339</v>
      </c>
      <c r="TT59" s="845">
        <f>+TS$34/43/12*(12.5-TS$36)</f>
        <v>1570.0959302325582</v>
      </c>
      <c r="TU59" s="827">
        <f t="shared" ref="TU59:TU66" si="118">+TS59-TT59</f>
        <v>1618768.9040697673</v>
      </c>
      <c r="TV59" s="828"/>
      <c r="TW59" s="862"/>
      <c r="TX59" s="827"/>
      <c r="TY59" s="827"/>
      <c r="TZ59" s="828"/>
      <c r="UA59" s="827"/>
      <c r="UB59" s="827"/>
      <c r="UC59" s="827"/>
      <c r="UD59" s="827"/>
      <c r="UE59" s="843">
        <f>+UE$34</f>
        <v>21934743</v>
      </c>
      <c r="UF59" s="845">
        <f>+UE$34/43/12*(12.5-UE$36)</f>
        <v>276309.74709302327</v>
      </c>
      <c r="UG59" s="844">
        <f t="shared" ref="UG59:UG66" si="119">+UE59-UF59</f>
        <v>21658433.252906978</v>
      </c>
      <c r="UH59" s="828"/>
      <c r="UI59" s="842">
        <f>+UK58</f>
        <v>7873239.9476744188</v>
      </c>
      <c r="UJ59" s="845">
        <f>UI34/43</f>
        <v>183632.41860465117</v>
      </c>
      <c r="UK59" s="845">
        <f t="shared" si="104"/>
        <v>7689607.5290697673</v>
      </c>
      <c r="UL59" s="1009"/>
      <c r="UM59" s="843"/>
      <c r="UN59" s="845"/>
      <c r="UO59" s="844"/>
      <c r="UP59" s="828"/>
      <c r="UQ59" s="843"/>
      <c r="UR59" s="845"/>
      <c r="US59" s="844"/>
      <c r="UT59" s="828"/>
      <c r="UU59" s="862"/>
      <c r="UV59" s="827"/>
      <c r="UW59" s="827"/>
      <c r="UX59" s="828"/>
      <c r="UY59" s="843"/>
      <c r="UZ59" s="845"/>
      <c r="VA59" s="844"/>
      <c r="VB59" s="828"/>
      <c r="VC59" s="862"/>
      <c r="VD59" s="827"/>
      <c r="VE59" s="827"/>
      <c r="VF59" s="828"/>
      <c r="VG59" s="862"/>
      <c r="VH59" s="827"/>
      <c r="VI59" s="827"/>
      <c r="VJ59" s="828"/>
      <c r="VK59" s="778"/>
      <c r="VL59" s="1011"/>
      <c r="VM59" s="1009"/>
    </row>
    <row r="60" spans="1:585" ht="13.15" customHeight="1">
      <c r="A60" s="1144">
        <v>41</v>
      </c>
      <c r="B60" s="805" t="str">
        <f t="shared" si="1"/>
        <v>W incentive</v>
      </c>
      <c r="C60" s="1003">
        <f t="shared" si="2"/>
        <v>2016</v>
      </c>
      <c r="D60" s="835">
        <v>41</v>
      </c>
      <c r="E60" s="842" t="str">
        <f t="shared" si="3"/>
        <v>W incentive</v>
      </c>
      <c r="F60" s="776">
        <f t="shared" si="4"/>
        <v>2016</v>
      </c>
      <c r="G60" s="842">
        <f>+G59</f>
        <v>865014.75157698721</v>
      </c>
      <c r="H60" s="844">
        <f>+H59</f>
        <v>24170.255813953489</v>
      </c>
      <c r="I60" s="845">
        <f t="shared" si="5"/>
        <v>840844.49576303374</v>
      </c>
      <c r="J60" s="1008"/>
      <c r="K60" s="842">
        <f>+K59</f>
        <v>880883.31298449612</v>
      </c>
      <c r="L60" s="841">
        <f>L59</f>
        <v>21204.81395348837</v>
      </c>
      <c r="M60" s="845">
        <f t="shared" si="59"/>
        <v>859678.49903100776</v>
      </c>
      <c r="N60" s="1008"/>
      <c r="O60" s="842">
        <f>+O59</f>
        <v>872380.62632998941</v>
      </c>
      <c r="P60" s="844">
        <f>+P59</f>
        <v>25115.697674418603</v>
      </c>
      <c r="Q60" s="845">
        <f t="shared" si="0"/>
        <v>847264.92865557084</v>
      </c>
      <c r="R60" s="1008"/>
      <c r="S60" s="842">
        <f>+S59</f>
        <v>554709.43023255817</v>
      </c>
      <c r="T60" s="844">
        <f>+T59</f>
        <v>13767.348837209302</v>
      </c>
      <c r="U60" s="845">
        <f t="shared" si="60"/>
        <v>540942.08139534888</v>
      </c>
      <c r="V60" s="1008"/>
      <c r="W60" s="842">
        <f>+W59</f>
        <v>6296340.5345417224</v>
      </c>
      <c r="X60" s="844">
        <f>+X59</f>
        <v>177324.97674418605</v>
      </c>
      <c r="Y60" s="845">
        <f t="shared" si="6"/>
        <v>6119015.5577975363</v>
      </c>
      <c r="Z60" s="1008"/>
      <c r="AA60" s="842">
        <f>+AA59</f>
        <v>914051</v>
      </c>
      <c r="AB60" s="844">
        <f>+AB59</f>
        <v>4428.541666666667</v>
      </c>
      <c r="AC60" s="845">
        <f t="shared" si="105"/>
        <v>909622.45833333337</v>
      </c>
      <c r="AD60" s="1008"/>
      <c r="AE60" s="842">
        <f>+AE59</f>
        <v>5656957.1743046055</v>
      </c>
      <c r="AF60" s="844">
        <f>+AF59</f>
        <v>158377.72093023255</v>
      </c>
      <c r="AG60" s="845">
        <f t="shared" si="7"/>
        <v>5498579.4533743728</v>
      </c>
      <c r="AH60" s="1008"/>
      <c r="AI60" s="842">
        <f>+AI59</f>
        <v>516125</v>
      </c>
      <c r="AJ60" s="844">
        <f>+AJ59</f>
        <v>8502.0591085271317</v>
      </c>
      <c r="AK60" s="845">
        <f t="shared" si="106"/>
        <v>507622.94089147286</v>
      </c>
      <c r="AL60" s="846"/>
      <c r="AM60" s="842">
        <f>+AM59</f>
        <v>1927431.6581737348</v>
      </c>
      <c r="AN60" s="844">
        <f>+AN59</f>
        <v>52216.116279069771</v>
      </c>
      <c r="AO60" s="845">
        <f t="shared" si="8"/>
        <v>1875215.541894665</v>
      </c>
      <c r="AP60" s="1008"/>
      <c r="AQ60" s="842">
        <f>+AQ59</f>
        <v>257907</v>
      </c>
      <c r="AR60" s="844">
        <f>+AR59</f>
        <v>4248.4680232558139</v>
      </c>
      <c r="AS60" s="845">
        <f t="shared" si="107"/>
        <v>253658.53197674418</v>
      </c>
      <c r="AT60" s="1008"/>
      <c r="AU60" s="842">
        <f>+AU59</f>
        <v>18828423.068855453</v>
      </c>
      <c r="AV60" s="844">
        <f>+AV59</f>
        <v>508146.97674418607</v>
      </c>
      <c r="AW60" s="845">
        <f t="shared" si="9"/>
        <v>18320276.092111267</v>
      </c>
      <c r="AX60" s="1008"/>
      <c r="AY60" s="842">
        <f>+AY59</f>
        <v>39295427.261380903</v>
      </c>
      <c r="AZ60" s="844">
        <f>+AZ59</f>
        <v>1048586.2558139535</v>
      </c>
      <c r="BA60" s="845">
        <f t="shared" si="10"/>
        <v>38246841.005566947</v>
      </c>
      <c r="BB60" s="1008"/>
      <c r="BC60" s="842">
        <f>+BC59</f>
        <v>11991234.439124487</v>
      </c>
      <c r="BD60" s="844">
        <f>+BD59</f>
        <v>315837.20930232556</v>
      </c>
      <c r="BE60" s="845">
        <f t="shared" si="11"/>
        <v>11675397.229822163</v>
      </c>
      <c r="BF60" s="1008"/>
      <c r="BG60" s="842">
        <f>+BG59</f>
        <v>9855368.2943076435</v>
      </c>
      <c r="BH60" s="844">
        <f>+BH59</f>
        <v>261029.81395348837</v>
      </c>
      <c r="BI60" s="845">
        <f t="shared" si="12"/>
        <v>9594338.4803541545</v>
      </c>
      <c r="BJ60" s="1008"/>
      <c r="BK60" s="842">
        <f>+BK59</f>
        <v>12916060.651599787</v>
      </c>
      <c r="BL60" s="844">
        <f>+BL59</f>
        <v>340826.95348837209</v>
      </c>
      <c r="BM60" s="845">
        <f t="shared" si="13"/>
        <v>12575233.698111415</v>
      </c>
      <c r="BN60" s="1008"/>
      <c r="BO60" s="842">
        <f>+BO59</f>
        <v>14977656.452348379</v>
      </c>
      <c r="BP60" s="844">
        <f>+BP59</f>
        <v>393041.86046511628</v>
      </c>
      <c r="BQ60" s="845">
        <f t="shared" si="14"/>
        <v>14584614.591883263</v>
      </c>
      <c r="BR60" s="1008"/>
      <c r="BS60" s="842">
        <f>+BS59</f>
        <v>10125499.235636115</v>
      </c>
      <c r="BT60" s="844">
        <f>+BT59</f>
        <v>264250.46511627908</v>
      </c>
      <c r="BU60" s="845">
        <f t="shared" si="15"/>
        <v>9861248.7705198359</v>
      </c>
      <c r="BV60" s="1008"/>
      <c r="BW60" s="842">
        <f>+BW59</f>
        <v>85361426.160700709</v>
      </c>
      <c r="BX60" s="844">
        <f>+BX59</f>
        <v>2211501.4418604653</v>
      </c>
      <c r="BY60" s="845">
        <f t="shared" si="38"/>
        <v>83149924.718840241</v>
      </c>
      <c r="BZ60" s="1008"/>
      <c r="CA60" s="842">
        <f>+CA59</f>
        <v>12245529.341655267</v>
      </c>
      <c r="CB60" s="844">
        <f>+CB59</f>
        <v>316674.65116279072</v>
      </c>
      <c r="CC60" s="845">
        <f t="shared" si="39"/>
        <v>11928854.690492477</v>
      </c>
      <c r="CD60" s="1008"/>
      <c r="CE60" s="1371"/>
      <c r="CF60" s="1177"/>
      <c r="CG60" s="1177"/>
      <c r="CH60" s="1008"/>
      <c r="CI60" s="842">
        <f>+CI59</f>
        <v>2809289.8142954852</v>
      </c>
      <c r="CJ60" s="844">
        <f>+CJ59</f>
        <v>72649.441860465115</v>
      </c>
      <c r="CK60" s="845">
        <f t="shared" si="40"/>
        <v>2736640.3724350198</v>
      </c>
      <c r="CL60" s="1009"/>
      <c r="CM60" s="842">
        <f>+CM59</f>
        <v>2121981.5824973402</v>
      </c>
      <c r="CN60" s="844">
        <f>+CN59</f>
        <v>56624.41860465116</v>
      </c>
      <c r="CO60" s="845">
        <f t="shared" si="16"/>
        <v>2065357.1638926889</v>
      </c>
      <c r="CP60" s="1008"/>
      <c r="CQ60" s="842">
        <f>+CQ59</f>
        <v>35069279.680973552</v>
      </c>
      <c r="CR60" s="844">
        <f>+CR59</f>
        <v>905261.79069767438</v>
      </c>
      <c r="CS60" s="845">
        <f t="shared" si="41"/>
        <v>34164017.890275881</v>
      </c>
      <c r="CT60" s="1008"/>
      <c r="CU60" s="842">
        <f>+CU59</f>
        <v>146956265.78248975</v>
      </c>
      <c r="CV60" s="844">
        <f>+CV59</f>
        <v>3800352.1860465114</v>
      </c>
      <c r="CW60" s="845">
        <f t="shared" si="42"/>
        <v>143155913.59644324</v>
      </c>
      <c r="CX60" s="1009"/>
      <c r="CY60" s="842">
        <f>+CY59</f>
        <v>0</v>
      </c>
      <c r="CZ60" s="845">
        <f>+CZ59</f>
        <v>0</v>
      </c>
      <c r="DA60" s="845">
        <f t="shared" si="52"/>
        <v>0</v>
      </c>
      <c r="DB60" s="846"/>
      <c r="DC60" s="842">
        <f>+DC59</f>
        <v>11143368.600566195</v>
      </c>
      <c r="DD60" s="844">
        <f>+DD59</f>
        <v>297357.32558139536</v>
      </c>
      <c r="DE60" s="845">
        <f t="shared" si="17"/>
        <v>10846011.274984799</v>
      </c>
      <c r="DF60" s="1009"/>
      <c r="DG60" s="842">
        <f>+DG59</f>
        <v>12657434.240025077</v>
      </c>
      <c r="DH60" s="844">
        <f>+DH59</f>
        <v>334622.76744186046</v>
      </c>
      <c r="DI60" s="845">
        <f t="shared" si="18"/>
        <v>12322811.472583216</v>
      </c>
      <c r="DJ60" s="1009"/>
      <c r="DK60" s="842">
        <f>+DK59</f>
        <v>8681830.9559583534</v>
      </c>
      <c r="DL60" s="844">
        <f>+DL59</f>
        <v>233864.32558139536</v>
      </c>
      <c r="DM60" s="845">
        <f t="shared" si="19"/>
        <v>8447966.6303769574</v>
      </c>
      <c r="DN60" s="1009"/>
      <c r="DO60" s="842">
        <f>+DO59</f>
        <v>2490002.046435629</v>
      </c>
      <c r="DP60" s="844">
        <f>+DP59</f>
        <v>66444.930232558138</v>
      </c>
      <c r="DQ60" s="845">
        <f t="shared" si="20"/>
        <v>2423557.1162030711</v>
      </c>
      <c r="DR60" s="1009"/>
      <c r="DS60" s="842">
        <f>+DS59</f>
        <v>9854496.4301185627</v>
      </c>
      <c r="DT60" s="844">
        <f>+DT59</f>
        <v>267477.62790697673</v>
      </c>
      <c r="DU60" s="845">
        <f t="shared" si="21"/>
        <v>9587018.8022115864</v>
      </c>
      <c r="DV60" s="1009"/>
      <c r="DW60" s="842">
        <f>+DW59</f>
        <v>14416310.292787658</v>
      </c>
      <c r="DX60" s="844">
        <f>+DX59</f>
        <v>380415.30232558138</v>
      </c>
      <c r="DY60" s="845">
        <f t="shared" si="22"/>
        <v>14035894.990462076</v>
      </c>
      <c r="DZ60" s="1009"/>
      <c r="EA60" s="842">
        <f>+EA59</f>
        <v>16213870.742476065</v>
      </c>
      <c r="EB60" s="844">
        <f>+EB59</f>
        <v>428643.76744186046</v>
      </c>
      <c r="EC60" s="845">
        <f t="shared" si="23"/>
        <v>15785226.975034203</v>
      </c>
      <c r="ED60" s="1009"/>
      <c r="EE60" s="842">
        <f>+EE59</f>
        <v>8890120.7234952133</v>
      </c>
      <c r="EF60" s="844">
        <f>+EF59</f>
        <v>227014.95348837209</v>
      </c>
      <c r="EG60" s="845">
        <f t="shared" si="43"/>
        <v>8663105.770006841</v>
      </c>
      <c r="EH60" s="1009"/>
      <c r="EI60" s="842">
        <f>+EI59</f>
        <v>17086950.163930692</v>
      </c>
      <c r="EJ60" s="844">
        <f>+EJ59</f>
        <v>439480.27906976745</v>
      </c>
      <c r="EK60" s="845">
        <f t="shared" si="44"/>
        <v>16647469.884860924</v>
      </c>
      <c r="EL60" s="1009"/>
      <c r="EM60" s="842">
        <f>+EM59</f>
        <v>10743613.638356894</v>
      </c>
      <c r="EN60" s="844">
        <f>+EN59</f>
        <v>280381.72093023255</v>
      </c>
      <c r="EO60" s="845">
        <f t="shared" si="24"/>
        <v>10463231.917426663</v>
      </c>
      <c r="EP60" s="1009"/>
      <c r="EQ60" s="842">
        <f>+EQ59</f>
        <v>80451690.871713012</v>
      </c>
      <c r="ER60" s="844">
        <f>+ER59</f>
        <v>2122946.418604651</v>
      </c>
      <c r="ES60" s="845">
        <f t="shared" si="25"/>
        <v>78328744.453108355</v>
      </c>
      <c r="ET60" s="1009"/>
      <c r="EU60" s="842">
        <f>+EU59</f>
        <v>29013690.395348836</v>
      </c>
      <c r="EV60" s="844">
        <f>+EV59</f>
        <v>748945.6744186047</v>
      </c>
      <c r="EW60" s="845">
        <f t="shared" si="45"/>
        <v>28264744.72093023</v>
      </c>
      <c r="EX60" s="1009"/>
      <c r="EY60" s="842">
        <f>+EY59</f>
        <v>12271941.772400821</v>
      </c>
      <c r="EZ60" s="844">
        <f>+EZ59</f>
        <v>312251.46511627908</v>
      </c>
      <c r="FA60" s="845">
        <f t="shared" si="53"/>
        <v>11959690.307284541</v>
      </c>
      <c r="FB60" s="1009"/>
      <c r="FC60" s="842">
        <f>+FC59</f>
        <v>74695937.156938747</v>
      </c>
      <c r="FD60" s="844">
        <f>+FD59</f>
        <v>1956554.3255813953</v>
      </c>
      <c r="FE60" s="845">
        <f t="shared" si="26"/>
        <v>72739382.831357345</v>
      </c>
      <c r="FF60" s="1009"/>
      <c r="FG60" s="842">
        <f>+FG59</f>
        <v>1164471.8255813951</v>
      </c>
      <c r="FH60" s="844">
        <f>+FH59</f>
        <v>30278.79069767442</v>
      </c>
      <c r="FI60" s="845">
        <f t="shared" si="46"/>
        <v>1134193.0348837206</v>
      </c>
      <c r="FJ60" s="1009"/>
      <c r="FK60" s="842">
        <f>+FK59</f>
        <v>181177.52564979478</v>
      </c>
      <c r="FL60" s="844">
        <f>+FL59</f>
        <v>4780.8837209302328</v>
      </c>
      <c r="FM60" s="845">
        <f t="shared" si="27"/>
        <v>176396.64192886456</v>
      </c>
      <c r="FN60" s="1009"/>
      <c r="FO60" s="842">
        <f>+FO59</f>
        <v>21156730.793262653</v>
      </c>
      <c r="FP60" s="844">
        <f>+FP59</f>
        <v>546129.83720930235</v>
      </c>
      <c r="FQ60" s="845">
        <f t="shared" si="47"/>
        <v>20610600.95605335</v>
      </c>
      <c r="FR60" s="1009"/>
      <c r="FS60" s="842">
        <f>+FS59</f>
        <v>1305037.14498784</v>
      </c>
      <c r="FT60" s="844">
        <f>+FT59</f>
        <v>34246.627906976741</v>
      </c>
      <c r="FU60" s="845">
        <f t="shared" si="28"/>
        <v>1270790.5170808632</v>
      </c>
      <c r="FV60" s="1009"/>
      <c r="FW60" s="842">
        <f>+FW59</f>
        <v>11844150.341598267</v>
      </c>
      <c r="FX60" s="844">
        <f>+FX59</f>
        <v>299758.90697674418</v>
      </c>
      <c r="FY60" s="845">
        <f t="shared" si="54"/>
        <v>11544391.434621522</v>
      </c>
      <c r="FZ60" s="1009"/>
      <c r="GA60" s="842">
        <f>+GA59</f>
        <v>5474538.312148503</v>
      </c>
      <c r="GB60" s="844">
        <f>+GB59</f>
        <v>148593.7441860465</v>
      </c>
      <c r="GC60" s="845">
        <f t="shared" si="29"/>
        <v>5325944.5679624565</v>
      </c>
      <c r="GD60" s="1009"/>
      <c r="GE60" s="842">
        <f>+GE59</f>
        <v>4729248.442829458</v>
      </c>
      <c r="GF60" s="844">
        <f>+GF59</f>
        <v>122078.58139534884</v>
      </c>
      <c r="GG60" s="845">
        <f t="shared" si="48"/>
        <v>4607169.8614341095</v>
      </c>
      <c r="GH60" s="1009"/>
      <c r="GI60" s="842">
        <f>+GI59</f>
        <v>2764963.8850889197</v>
      </c>
      <c r="GJ60" s="844">
        <f>+GJ59</f>
        <v>74339.720930232565</v>
      </c>
      <c r="GK60" s="845">
        <f t="shared" si="30"/>
        <v>2690624.164158687</v>
      </c>
      <c r="GL60" s="1009"/>
      <c r="GM60" s="842">
        <f>+GM59</f>
        <v>19055140.863714088</v>
      </c>
      <c r="GN60" s="844">
        <f>+GN59</f>
        <v>509435.65116279072</v>
      </c>
      <c r="GO60" s="845">
        <f t="shared" si="31"/>
        <v>18545705.212551296</v>
      </c>
      <c r="GP60" s="1009"/>
      <c r="GQ60" s="1010"/>
      <c r="GR60" s="1010"/>
      <c r="GS60" s="1010"/>
      <c r="GT60" s="1010"/>
      <c r="GU60" s="842">
        <f>+GU59</f>
        <v>4210157.9505813951</v>
      </c>
      <c r="GV60" s="844">
        <f>+GV59</f>
        <v>112557.79069767441</v>
      </c>
      <c r="GW60" s="845">
        <f t="shared" si="32"/>
        <v>4097600.1598837208</v>
      </c>
      <c r="GX60" s="1009"/>
      <c r="GY60" s="842">
        <f>+GY59</f>
        <v>18196664.189048491</v>
      </c>
      <c r="GZ60" s="844">
        <f>+GZ59</f>
        <v>491096.88372093026</v>
      </c>
      <c r="HA60" s="845">
        <f t="shared" si="33"/>
        <v>17705567.305327561</v>
      </c>
      <c r="HB60" s="1009"/>
      <c r="HC60" s="842">
        <f>+HC59</f>
        <v>2945397.9139306881</v>
      </c>
      <c r="HD60" s="844">
        <f>+HD59</f>
        <v>79642.279069767435</v>
      </c>
      <c r="HE60" s="845">
        <f t="shared" si="34"/>
        <v>2865755.6348609207</v>
      </c>
      <c r="HF60" s="1009"/>
      <c r="HG60" s="842">
        <f>+HG59</f>
        <v>2907894.5022609811</v>
      </c>
      <c r="HH60" s="844">
        <f>+HH59</f>
        <v>78035.186046511633</v>
      </c>
      <c r="HI60" s="845">
        <f t="shared" si="35"/>
        <v>2829859.3162144693</v>
      </c>
      <c r="HJ60" s="1009"/>
      <c r="HK60" s="842">
        <f>+HK59</f>
        <v>671412.59530323744</v>
      </c>
      <c r="HL60" s="844">
        <f>+HL59</f>
        <v>18120.279069767443</v>
      </c>
      <c r="HM60" s="845">
        <f t="shared" si="36"/>
        <v>653292.31623346999</v>
      </c>
      <c r="HN60" s="1009"/>
      <c r="HO60" s="842">
        <f>+HO59</f>
        <v>5484294.0659104735</v>
      </c>
      <c r="HP60" s="844">
        <f>+HP59</f>
        <v>144450.86046511628</v>
      </c>
      <c r="HQ60" s="845">
        <f t="shared" si="37"/>
        <v>5339843.2054453576</v>
      </c>
      <c r="HR60" s="1009"/>
      <c r="HS60" s="842">
        <f>+HS59</f>
        <v>21809589.679016568</v>
      </c>
      <c r="HT60" s="844">
        <f>+HT59</f>
        <v>556921.90697674418</v>
      </c>
      <c r="HU60" s="845">
        <f t="shared" si="49"/>
        <v>21252667.772039823</v>
      </c>
      <c r="HV60" s="1009"/>
      <c r="HW60" s="842">
        <f>+HW59</f>
        <v>20023533.527701776</v>
      </c>
      <c r="HX60" s="844">
        <f>+HX59</f>
        <v>506767.67441860464</v>
      </c>
      <c r="HY60" s="845">
        <f t="shared" si="55"/>
        <v>19516765.853283171</v>
      </c>
      <c r="HZ60" s="1009"/>
      <c r="IA60" s="842">
        <f>+IA59</f>
        <v>113032681.94186045</v>
      </c>
      <c r="IB60" s="844">
        <f>+IB59</f>
        <v>2799571.0697674421</v>
      </c>
      <c r="IC60" s="845">
        <f t="shared" si="61"/>
        <v>110233110.87209301</v>
      </c>
      <c r="ID60" s="1009"/>
      <c r="IE60" s="842">
        <f>+IE59</f>
        <v>144386880.18604651</v>
      </c>
      <c r="IF60" s="841">
        <f>IF59</f>
        <v>3489713.1162790698</v>
      </c>
      <c r="IG60" s="845">
        <f t="shared" si="86"/>
        <v>140897167.06976745</v>
      </c>
      <c r="IH60" s="1009"/>
      <c r="II60" s="842">
        <f>+II59</f>
        <v>15170645.171511628</v>
      </c>
      <c r="IJ60" s="841">
        <f>IJ59</f>
        <v>358009.32558139536</v>
      </c>
      <c r="IK60" s="845">
        <f t="shared" si="87"/>
        <v>14812635.845930232</v>
      </c>
      <c r="IL60" s="1009"/>
      <c r="IM60" s="843">
        <f>+IM59</f>
        <v>515816</v>
      </c>
      <c r="IN60" s="844">
        <f>+IN59</f>
        <v>6497.6821705426355</v>
      </c>
      <c r="IO60" s="844">
        <f t="shared" si="108"/>
        <v>509318.31782945734</v>
      </c>
      <c r="IP60" s="1007"/>
      <c r="IQ60" s="842">
        <f>+IQ59</f>
        <v>99052.608280133762</v>
      </c>
      <c r="IR60" s="844">
        <f>+IR59</f>
        <v>2529.3720930232557</v>
      </c>
      <c r="IS60" s="845">
        <f t="shared" si="50"/>
        <v>96523.236187110509</v>
      </c>
      <c r="IT60" s="1009"/>
      <c r="IU60" s="842">
        <f>+IU59</f>
        <v>68689.559488524101</v>
      </c>
      <c r="IV60" s="844">
        <f>+IV59</f>
        <v>1760.3488372093022</v>
      </c>
      <c r="IW60" s="845">
        <f t="shared" si="51"/>
        <v>66929.210651314803</v>
      </c>
      <c r="IX60" s="1009"/>
      <c r="IY60" s="842">
        <f>+IY59</f>
        <v>13268609.916666666</v>
      </c>
      <c r="IZ60" s="844">
        <f>+IZ59</f>
        <v>329314</v>
      </c>
      <c r="JA60" s="845">
        <f t="shared" si="62"/>
        <v>12939295.916666666</v>
      </c>
      <c r="JB60" s="1009"/>
      <c r="JC60" s="842">
        <f>+JC59</f>
        <v>471230.84463824285</v>
      </c>
      <c r="JD60" s="844">
        <f>+JD59</f>
        <v>11883.930232558139</v>
      </c>
      <c r="JE60" s="845">
        <f t="shared" si="56"/>
        <v>459346.91440568469</v>
      </c>
      <c r="JF60" s="1009"/>
      <c r="JG60" s="842">
        <f>+JG59</f>
        <v>690095.43604651152</v>
      </c>
      <c r="JH60" s="844">
        <f>+JH59</f>
        <v>17559.023255813954</v>
      </c>
      <c r="JI60" s="845">
        <f t="shared" si="57"/>
        <v>672536.41279069753</v>
      </c>
      <c r="JJ60" s="1009"/>
      <c r="JK60" s="842">
        <f>+JK59</f>
        <v>15170.470018239854</v>
      </c>
      <c r="JL60" s="844">
        <f>+JL59</f>
        <v>378.55813953488371</v>
      </c>
      <c r="JM60" s="845">
        <f t="shared" si="63"/>
        <v>14791.91187870497</v>
      </c>
      <c r="JN60" s="1009"/>
      <c r="JO60" s="842">
        <f>+JO59</f>
        <v>15170.470018239854</v>
      </c>
      <c r="JP60" s="844">
        <f>+JP59</f>
        <v>378.55813953488371</v>
      </c>
      <c r="JQ60" s="845">
        <f t="shared" si="64"/>
        <v>14791.91187870497</v>
      </c>
      <c r="JR60" s="1009"/>
      <c r="JS60" s="842">
        <f>+JS59</f>
        <v>800440.33529031777</v>
      </c>
      <c r="JT60" s="844">
        <f>+JT59</f>
        <v>19973.883720930233</v>
      </c>
      <c r="JU60" s="845">
        <f t="shared" si="65"/>
        <v>780466.45156938757</v>
      </c>
      <c r="JV60" s="1009"/>
      <c r="JW60" s="842">
        <f>+JW59</f>
        <v>800440.33529031777</v>
      </c>
      <c r="JX60" s="844">
        <f>+JX59</f>
        <v>19973.883720930233</v>
      </c>
      <c r="JY60" s="845">
        <f t="shared" si="66"/>
        <v>780466.45156938757</v>
      </c>
      <c r="JZ60" s="1009"/>
      <c r="KA60" s="842">
        <f>+KA59</f>
        <v>217144.16149870804</v>
      </c>
      <c r="KB60" s="844">
        <f>+KB59</f>
        <v>5485.8604651162786</v>
      </c>
      <c r="KC60" s="845">
        <f t="shared" si="58"/>
        <v>211658.30103359176</v>
      </c>
      <c r="KD60" s="1009"/>
      <c r="KE60" s="842">
        <f>+KE59</f>
        <v>15924029.440891473</v>
      </c>
      <c r="KF60" s="844">
        <f>+KF59</f>
        <v>388786.06976744183</v>
      </c>
      <c r="KG60" s="845">
        <f t="shared" si="67"/>
        <v>15535243.371124031</v>
      </c>
      <c r="KH60" s="1009"/>
      <c r="KI60" s="842">
        <f>+KI59</f>
        <v>0</v>
      </c>
      <c r="KJ60" s="845">
        <f>+KJ59</f>
        <v>0</v>
      </c>
      <c r="KK60" s="845">
        <f t="shared" si="68"/>
        <v>0</v>
      </c>
      <c r="KL60" s="1009"/>
      <c r="KM60" s="842">
        <f>+KM59</f>
        <v>1531382.9360465116</v>
      </c>
      <c r="KN60" s="841">
        <f>KN59</f>
        <v>37312.883720930229</v>
      </c>
      <c r="KO60" s="845">
        <f t="shared" si="69"/>
        <v>1494070.0523255814</v>
      </c>
      <c r="KP60" s="1009"/>
      <c r="KQ60" s="842">
        <f>+KQ59</f>
        <v>0</v>
      </c>
      <c r="KR60" s="845">
        <f>+KR59</f>
        <v>0</v>
      </c>
      <c r="KS60" s="845">
        <f t="shared" si="88"/>
        <v>0</v>
      </c>
      <c r="KT60" s="1009"/>
      <c r="KU60" s="842">
        <f>+KU59</f>
        <v>30438460.074612401</v>
      </c>
      <c r="KV60" s="845">
        <f>+KV59</f>
        <v>721148.1162790698</v>
      </c>
      <c r="KW60" s="845">
        <f t="shared" si="89"/>
        <v>29717311.958333332</v>
      </c>
      <c r="KX60" s="1009"/>
      <c r="KY60" s="842">
        <f>+KY59</f>
        <v>6288395.1356589152</v>
      </c>
      <c r="KZ60" s="845">
        <f>+KZ59</f>
        <v>148107.44186046513</v>
      </c>
      <c r="LA60" s="845">
        <f t="shared" si="90"/>
        <v>6140287.6937984498</v>
      </c>
      <c r="LB60" s="1009"/>
      <c r="LC60" s="842">
        <f>+LC59</f>
        <v>3827329.3459302327</v>
      </c>
      <c r="LD60" s="844">
        <f>+LD59</f>
        <v>94794.534883720931</v>
      </c>
      <c r="LE60" s="845">
        <f t="shared" si="70"/>
        <v>3732534.8110465119</v>
      </c>
      <c r="LF60" s="1009"/>
      <c r="LG60" s="842">
        <f>+LG59</f>
        <v>113700.25290697675</v>
      </c>
      <c r="LH60" s="841">
        <f>LH59</f>
        <v>2709.8372093023254</v>
      </c>
      <c r="LI60" s="845">
        <f t="shared" si="71"/>
        <v>110990.41569767443</v>
      </c>
      <c r="LJ60" s="1009"/>
      <c r="LK60" s="842">
        <f>+LK59</f>
        <v>17511872.935077522</v>
      </c>
      <c r="LL60" s="844">
        <f>+LL59</f>
        <v>429300.25581395347</v>
      </c>
      <c r="LM60" s="845">
        <f t="shared" si="72"/>
        <v>17082572.679263569</v>
      </c>
      <c r="LN60" s="1009"/>
      <c r="LO60" s="842">
        <f>+LO59</f>
        <v>25366411.32267442</v>
      </c>
      <c r="LP60" s="841">
        <f>LP59</f>
        <v>605765.04651162785</v>
      </c>
      <c r="LQ60" s="845">
        <f t="shared" si="73"/>
        <v>24760646.276162792</v>
      </c>
      <c r="LR60" s="1009"/>
      <c r="LS60" s="842">
        <f>+LS59</f>
        <v>2982948.7432170543</v>
      </c>
      <c r="LT60" s="844">
        <f>+LT59</f>
        <v>72828.860465116275</v>
      </c>
      <c r="LU60" s="845">
        <f t="shared" si="74"/>
        <v>2910119.882751938</v>
      </c>
      <c r="LV60" s="1009"/>
      <c r="LW60" s="842">
        <f>+LW59</f>
        <v>33959736.898255818</v>
      </c>
      <c r="LX60" s="841">
        <f>LX59</f>
        <v>820779.13953488367</v>
      </c>
      <c r="LY60" s="845">
        <f t="shared" si="75"/>
        <v>33138957.758720934</v>
      </c>
      <c r="LZ60" s="1009"/>
      <c r="MA60" s="842">
        <f>+MA59</f>
        <v>17377381.899224807</v>
      </c>
      <c r="MB60" s="841">
        <f>MB59</f>
        <v>419152.93023255817</v>
      </c>
      <c r="MC60" s="845">
        <f t="shared" si="76"/>
        <v>16958228.968992248</v>
      </c>
      <c r="MD60" s="1009"/>
      <c r="ME60" s="842">
        <f>+ME59</f>
        <v>36819369.549418606</v>
      </c>
      <c r="MF60" s="841">
        <f>MF59</f>
        <v>884549.41860465112</v>
      </c>
      <c r="MG60" s="845">
        <f t="shared" si="77"/>
        <v>35934820.130813956</v>
      </c>
      <c r="MH60" s="1009"/>
      <c r="MI60" s="842">
        <f>+MI59</f>
        <v>12016624.674418606</v>
      </c>
      <c r="MJ60" s="841">
        <f>MJ59</f>
        <v>286394.23255813954</v>
      </c>
      <c r="MK60" s="845">
        <f t="shared" si="78"/>
        <v>11730230.441860467</v>
      </c>
      <c r="ML60" s="1009"/>
      <c r="MM60" s="842">
        <f>+MM59</f>
        <v>4472097.2306201551</v>
      </c>
      <c r="MN60" s="845">
        <f>+MN59</f>
        <v>106372.97674418605</v>
      </c>
      <c r="MO60" s="845">
        <f t="shared" si="91"/>
        <v>4365724.253875969</v>
      </c>
      <c r="MP60" s="1009"/>
      <c r="MQ60" s="842">
        <f>+MQ59</f>
        <v>35821230.251937985</v>
      </c>
      <c r="MR60" s="841">
        <f>MR59</f>
        <v>864029.6744186047</v>
      </c>
      <c r="MS60" s="845">
        <f t="shared" si="79"/>
        <v>34957200.57751938</v>
      </c>
      <c r="MT60" s="1009"/>
      <c r="MU60" s="842">
        <f>+MU59</f>
        <v>4581935.3420542637</v>
      </c>
      <c r="MV60" s="844">
        <f>+MV59</f>
        <v>112325.27906976744</v>
      </c>
      <c r="MW60" s="845">
        <f t="shared" si="80"/>
        <v>4469610.0629844964</v>
      </c>
      <c r="MX60" s="1009"/>
      <c r="MY60" s="842">
        <f>+MY59</f>
        <v>49670691.807170548</v>
      </c>
      <c r="MZ60" s="841">
        <f>MZ59</f>
        <v>1190905.6976744186</v>
      </c>
      <c r="NA60" s="845">
        <f t="shared" si="81"/>
        <v>48479786.109496132</v>
      </c>
      <c r="NB60" s="1009"/>
      <c r="NC60" s="842">
        <f>+NC59</f>
        <v>1951550.3875968992</v>
      </c>
      <c r="ND60" s="841">
        <f>ND59</f>
        <v>46511.627906976741</v>
      </c>
      <c r="NE60" s="845">
        <f t="shared" si="82"/>
        <v>1905038.7596899224</v>
      </c>
      <c r="NF60" s="1009"/>
      <c r="NG60" s="842">
        <f>+NG59</f>
        <v>6142947.6967054261</v>
      </c>
      <c r="NH60" s="845">
        <f>+NH59</f>
        <v>144681.79069767441</v>
      </c>
      <c r="NI60" s="845">
        <f t="shared" si="92"/>
        <v>5998265.9060077518</v>
      </c>
      <c r="NJ60" s="1009"/>
      <c r="NK60" s="842">
        <f>+NK59</f>
        <v>1165302</v>
      </c>
      <c r="NL60" s="844">
        <f>+NL59</f>
        <v>12420.854651162792</v>
      </c>
      <c r="NM60" s="845">
        <f t="shared" si="109"/>
        <v>1152881.1453488371</v>
      </c>
      <c r="NN60" s="1009"/>
      <c r="NO60" s="842">
        <f>+NO59</f>
        <v>11633723.845930232</v>
      </c>
      <c r="NP60" s="841">
        <f>NP59</f>
        <v>278930.4418604651</v>
      </c>
      <c r="NQ60" s="845">
        <f t="shared" si="83"/>
        <v>11354793.404069766</v>
      </c>
      <c r="NR60" s="1009"/>
      <c r="NS60" s="842">
        <f>+NS59</f>
        <v>6605282.6453488376</v>
      </c>
      <c r="NT60" s="841">
        <f>NT59</f>
        <v>157738.09302325582</v>
      </c>
      <c r="NU60" s="845">
        <f t="shared" si="84"/>
        <v>6447544.5523255821</v>
      </c>
      <c r="NV60" s="1009"/>
      <c r="NW60" s="842">
        <f>+NW59</f>
        <v>22759057.257751938</v>
      </c>
      <c r="NX60" s="845">
        <f>+NX59</f>
        <v>539207.6744186047</v>
      </c>
      <c r="NY60" s="845">
        <f t="shared" si="93"/>
        <v>22219849.583333332</v>
      </c>
      <c r="NZ60" s="1009"/>
      <c r="OA60" s="842">
        <f>+OA59</f>
        <v>12331900.47868217</v>
      </c>
      <c r="OB60" s="845">
        <f>+OB59</f>
        <v>290447.11627906974</v>
      </c>
      <c r="OC60" s="845">
        <f t="shared" si="94"/>
        <v>12041453.3624031</v>
      </c>
      <c r="OD60" s="1009"/>
      <c r="OE60" s="842">
        <f>+OE59</f>
        <v>1005379.8498062015</v>
      </c>
      <c r="OF60" s="845">
        <f>+OF59</f>
        <v>23403.60465116279</v>
      </c>
      <c r="OG60" s="845">
        <f t="shared" si="95"/>
        <v>981976.24515503878</v>
      </c>
      <c r="OH60" s="1009"/>
      <c r="OI60" s="842">
        <f>+OI59</f>
        <v>4334378.1191860465</v>
      </c>
      <c r="OJ60" s="845">
        <f>+OJ59</f>
        <v>102286.20930232559</v>
      </c>
      <c r="OK60" s="845">
        <f t="shared" si="96"/>
        <v>4232091.9098837208</v>
      </c>
      <c r="OL60" s="1009"/>
      <c r="OM60" s="842">
        <f>+OM59</f>
        <v>5628332.8662790693</v>
      </c>
      <c r="ON60" s="845">
        <f>+ON59</f>
        <v>131273.06976744186</v>
      </c>
      <c r="OO60" s="845">
        <f t="shared" si="97"/>
        <v>5497059.7965116277</v>
      </c>
      <c r="OP60" s="1009"/>
      <c r="OQ60" s="842">
        <f>+OQ59</f>
        <v>73521967.203488365</v>
      </c>
      <c r="OR60" s="845">
        <f>+OR59</f>
        <v>1735031.6744186047</v>
      </c>
      <c r="OS60" s="845">
        <f t="shared" si="98"/>
        <v>71786935.529069766</v>
      </c>
      <c r="OT60" s="1009"/>
      <c r="OU60" s="842">
        <f>+OU59</f>
        <v>30131601.392441861</v>
      </c>
      <c r="OV60" s="845">
        <f>+OV59</f>
        <v>701414.58139534888</v>
      </c>
      <c r="OW60" s="845">
        <f t="shared" si="99"/>
        <v>29430186.811046511</v>
      </c>
      <c r="OX60" s="1009"/>
      <c r="OY60" s="843">
        <f>+OY59</f>
        <v>20570454</v>
      </c>
      <c r="OZ60" s="844">
        <f>+OZ59</f>
        <v>19932.610465116279</v>
      </c>
      <c r="PA60" s="844">
        <f t="shared" si="110"/>
        <v>20550521.389534883</v>
      </c>
      <c r="PB60" s="1007"/>
      <c r="PC60" s="843">
        <f>+PC59</f>
        <v>21908705</v>
      </c>
      <c r="PD60" s="844">
        <f>+PD59</f>
        <v>275981.74903100776</v>
      </c>
      <c r="PE60" s="844">
        <f t="shared" si="111"/>
        <v>21632723.250968993</v>
      </c>
      <c r="PF60" s="828"/>
      <c r="PG60" s="862"/>
      <c r="PH60" s="827"/>
      <c r="PI60" s="827"/>
      <c r="PJ60" s="828"/>
      <c r="PK60" s="842">
        <f>+PK59</f>
        <v>1765145.0610465116</v>
      </c>
      <c r="PL60" s="841">
        <f>PL59</f>
        <v>42662.116279069771</v>
      </c>
      <c r="PM60" s="845">
        <f t="shared" si="85"/>
        <v>1722482.9447674418</v>
      </c>
      <c r="PN60" s="1009"/>
      <c r="PO60" s="862"/>
      <c r="PP60" s="827"/>
      <c r="PQ60" s="827"/>
      <c r="PR60" s="828"/>
      <c r="PS60" s="843"/>
      <c r="PT60" s="844"/>
      <c r="PU60" s="844"/>
      <c r="PV60" s="828"/>
      <c r="PW60" s="843"/>
      <c r="PX60" s="844"/>
      <c r="PY60" s="844"/>
      <c r="PZ60" s="828"/>
      <c r="QA60" s="843"/>
      <c r="QB60" s="844"/>
      <c r="QC60" s="844"/>
      <c r="QD60" s="828"/>
      <c r="QE60" s="843">
        <f>+QE59</f>
        <v>5169196</v>
      </c>
      <c r="QF60" s="844">
        <f>+QF59</f>
        <v>65115.84108527132</v>
      </c>
      <c r="QG60" s="844">
        <f>+QE60-QF60</f>
        <v>5104080.158914729</v>
      </c>
      <c r="QH60" s="828"/>
      <c r="QI60" s="843"/>
      <c r="QJ60" s="844"/>
      <c r="QK60" s="844"/>
      <c r="QL60" s="828"/>
      <c r="QM60" s="862"/>
      <c r="QN60" s="827"/>
      <c r="QO60" s="827"/>
      <c r="QP60" s="828"/>
      <c r="QQ60" s="862"/>
      <c r="QR60" s="827"/>
      <c r="QS60" s="827"/>
      <c r="QT60" s="828"/>
      <c r="QU60" s="843">
        <f>+QU59</f>
        <v>19043057</v>
      </c>
      <c r="QV60" s="844">
        <f>+QV59</f>
        <v>313693.76841085276</v>
      </c>
      <c r="QW60" s="844">
        <f>+QU60-QV60</f>
        <v>18729363.231589146</v>
      </c>
      <c r="QX60" s="828"/>
      <c r="QY60" s="842">
        <f>+QY59</f>
        <v>754557.65116279072</v>
      </c>
      <c r="QZ60" s="845">
        <f>+QZ59</f>
        <v>17771.720930232557</v>
      </c>
      <c r="RA60" s="845">
        <f t="shared" si="100"/>
        <v>736785.93023255817</v>
      </c>
      <c r="RB60" s="1009"/>
      <c r="RC60" s="843">
        <f>+RC59</f>
        <v>1217598</v>
      </c>
      <c r="RD60" s="844">
        <f>+RD59</f>
        <v>15337.95930232558</v>
      </c>
      <c r="RE60" s="844">
        <f>+RC60-RD60</f>
        <v>1202260.0406976745</v>
      </c>
      <c r="RF60" s="828"/>
      <c r="RG60" s="827"/>
      <c r="RH60" s="827"/>
      <c r="RI60" s="827"/>
      <c r="RJ60" s="827"/>
      <c r="RK60" s="842">
        <f>+RK59</f>
        <v>3877266.3149224808</v>
      </c>
      <c r="RL60" s="845">
        <f>+RL59</f>
        <v>90256.441860465115</v>
      </c>
      <c r="RM60" s="845">
        <f t="shared" si="101"/>
        <v>3787009.8730620155</v>
      </c>
      <c r="RN60" s="1009"/>
      <c r="RO60" s="843">
        <f>+RO59</f>
        <v>20513095</v>
      </c>
      <c r="RP60" s="844">
        <f>+RP59</f>
        <v>337909.51065891475</v>
      </c>
      <c r="RQ60" s="844">
        <f>+RO60-RP60</f>
        <v>20175185.489341084</v>
      </c>
      <c r="RR60" s="828"/>
      <c r="RS60" s="843">
        <f>+RS59</f>
        <v>25133568</v>
      </c>
      <c r="RT60" s="844">
        <f>+RT59</f>
        <v>316605.02325581398</v>
      </c>
      <c r="RU60" s="844">
        <f>+RS60-RT60</f>
        <v>24816962.976744186</v>
      </c>
      <c r="RV60" s="828"/>
      <c r="RW60" s="843">
        <f>+RW59</f>
        <v>24955831</v>
      </c>
      <c r="RX60" s="844">
        <f>+RX59</f>
        <v>72546.020348837206</v>
      </c>
      <c r="RY60" s="844">
        <f>+RW60-RX60</f>
        <v>24883284.979651164</v>
      </c>
      <c r="RZ60" s="828"/>
      <c r="SA60" s="862"/>
      <c r="SB60" s="827"/>
      <c r="SC60" s="827"/>
      <c r="SD60" s="828"/>
      <c r="SE60" s="843">
        <f>+SE59</f>
        <v>3178496</v>
      </c>
      <c r="SF60" s="844">
        <f>+SF59</f>
        <v>9239.8139534883721</v>
      </c>
      <c r="SG60" s="844">
        <f>+SE60-SF60</f>
        <v>3169256.1860465114</v>
      </c>
      <c r="SH60" s="828"/>
      <c r="SI60" s="842">
        <f>+SI59</f>
        <v>3391439.7645348837</v>
      </c>
      <c r="SJ60" s="845">
        <f>+SJ59</f>
        <v>80033.976744186046</v>
      </c>
      <c r="SK60" s="845">
        <f t="shared" si="102"/>
        <v>3311405.7877906975</v>
      </c>
      <c r="SL60" s="1009"/>
      <c r="SM60" s="843">
        <f>+SM59</f>
        <v>27894903</v>
      </c>
      <c r="SN60" s="844">
        <f>+SN59</f>
        <v>567628.84011627908</v>
      </c>
      <c r="SO60" s="844">
        <f t="shared" si="112"/>
        <v>27327274.159883723</v>
      </c>
      <c r="SP60" s="828"/>
      <c r="SQ60" s="843">
        <f>+SQ59</f>
        <v>2712333</v>
      </c>
      <c r="SR60" s="844">
        <f>+SR59</f>
        <v>39423.444767441855</v>
      </c>
      <c r="SS60" s="844">
        <f t="shared" si="113"/>
        <v>2672909.5552325579</v>
      </c>
      <c r="ST60" s="828"/>
      <c r="SU60" s="843">
        <f>+SU59</f>
        <v>15703275</v>
      </c>
      <c r="SV60" s="844">
        <f>+SV59</f>
        <v>197812.5726744186</v>
      </c>
      <c r="SW60" s="844">
        <f t="shared" si="114"/>
        <v>15505462.427325582</v>
      </c>
      <c r="SX60" s="828"/>
      <c r="SY60" s="843">
        <f>+SY59</f>
        <v>477481</v>
      </c>
      <c r="SZ60" s="844">
        <f>+SZ59</f>
        <v>5089.4292635658921</v>
      </c>
      <c r="TA60" s="844">
        <f t="shared" si="115"/>
        <v>472391.57073643414</v>
      </c>
      <c r="TB60" s="828"/>
      <c r="TC60" s="843">
        <f>+TC59</f>
        <v>2144992</v>
      </c>
      <c r="TD60" s="844">
        <f>+TD59</f>
        <v>47805.054263565886</v>
      </c>
      <c r="TE60" s="844">
        <f t="shared" si="116"/>
        <v>2097186.9457364343</v>
      </c>
      <c r="TF60" s="828"/>
      <c r="TG60" s="862"/>
      <c r="TH60" s="827"/>
      <c r="TI60" s="827"/>
      <c r="TJ60" s="828"/>
      <c r="TK60" s="842">
        <f>+TK59</f>
        <v>27976160.024224807</v>
      </c>
      <c r="TL60" s="845">
        <f>+TL59</f>
        <v>651239.41860465112</v>
      </c>
      <c r="TM60" s="845">
        <f t="shared" si="103"/>
        <v>27324920.605620157</v>
      </c>
      <c r="TN60" s="1009"/>
      <c r="TO60" s="862">
        <f>+TO59</f>
        <v>14800890</v>
      </c>
      <c r="TP60" s="844">
        <f>+TP59</f>
        <v>100393.63372093023</v>
      </c>
      <c r="TQ60" s="827">
        <f t="shared" si="117"/>
        <v>14700496.366279069</v>
      </c>
      <c r="TR60" s="828"/>
      <c r="TS60" s="862">
        <f>+TS59</f>
        <v>1620339</v>
      </c>
      <c r="TT60" s="844">
        <f>+TT59</f>
        <v>1570.0959302325582</v>
      </c>
      <c r="TU60" s="827">
        <f t="shared" si="118"/>
        <v>1618768.9040697673</v>
      </c>
      <c r="TV60" s="828"/>
      <c r="TW60" s="862"/>
      <c r="TX60" s="827"/>
      <c r="TY60" s="827"/>
      <c r="TZ60" s="828"/>
      <c r="UA60" s="827"/>
      <c r="UB60" s="827"/>
      <c r="UC60" s="827"/>
      <c r="UD60" s="827"/>
      <c r="UE60" s="843">
        <f>+UE59</f>
        <v>21934743</v>
      </c>
      <c r="UF60" s="844">
        <f>+UF59</f>
        <v>276309.74709302327</v>
      </c>
      <c r="UG60" s="844">
        <f t="shared" si="119"/>
        <v>21658433.252906978</v>
      </c>
      <c r="UH60" s="828"/>
      <c r="UI60" s="842">
        <f>+UI59</f>
        <v>7873239.9476744188</v>
      </c>
      <c r="UJ60" s="845">
        <f>+UJ59</f>
        <v>183632.41860465117</v>
      </c>
      <c r="UK60" s="845">
        <f t="shared" si="104"/>
        <v>7689607.5290697673</v>
      </c>
      <c r="UL60" s="1009"/>
      <c r="UM60" s="843"/>
      <c r="UN60" s="844"/>
      <c r="UO60" s="844"/>
      <c r="UP60" s="828"/>
      <c r="UQ60" s="843"/>
      <c r="UR60" s="844"/>
      <c r="US60" s="844"/>
      <c r="UT60" s="828"/>
      <c r="UU60" s="862"/>
      <c r="UV60" s="827"/>
      <c r="UW60" s="827"/>
      <c r="UX60" s="828"/>
      <c r="UY60" s="843"/>
      <c r="UZ60" s="844"/>
      <c r="VA60" s="844"/>
      <c r="VB60" s="828"/>
      <c r="VC60" s="862"/>
      <c r="VD60" s="827"/>
      <c r="VE60" s="827"/>
      <c r="VF60" s="828"/>
      <c r="VG60" s="862"/>
      <c r="VH60" s="827"/>
      <c r="VI60" s="827"/>
      <c r="VJ60" s="828"/>
      <c r="VK60" s="778"/>
      <c r="VL60" s="842"/>
      <c r="VM60" s="1009"/>
    </row>
    <row r="61" spans="1:585" s="840" customFormat="1" ht="13.15" customHeight="1">
      <c r="A61" s="1144">
        <v>42</v>
      </c>
      <c r="B61" s="805" t="str">
        <f t="shared" si="1"/>
        <v>W / O incentive</v>
      </c>
      <c r="C61" s="1003">
        <f t="shared" si="2"/>
        <v>2017</v>
      </c>
      <c r="D61" s="710">
        <v>42</v>
      </c>
      <c r="E61" s="842" t="str">
        <f t="shared" si="3"/>
        <v>W / O incentive</v>
      </c>
      <c r="F61" s="776">
        <f t="shared" si="4"/>
        <v>2017</v>
      </c>
      <c r="G61" s="842">
        <f>+I60</f>
        <v>840844.49576303374</v>
      </c>
      <c r="H61" s="845">
        <f>G$34/40</f>
        <v>25983.025000000001</v>
      </c>
      <c r="I61" s="845">
        <f t="shared" si="5"/>
        <v>814861.47076303372</v>
      </c>
      <c r="J61" s="828"/>
      <c r="K61" s="842">
        <f>+M60</f>
        <v>859678.49903100776</v>
      </c>
      <c r="L61" s="845">
        <f>K$34/40</f>
        <v>22795.174999999999</v>
      </c>
      <c r="M61" s="845">
        <f t="shared" si="59"/>
        <v>836883.32403100771</v>
      </c>
      <c r="N61" s="828"/>
      <c r="O61" s="842">
        <f>+Q60</f>
        <v>847264.92865557084</v>
      </c>
      <c r="P61" s="845">
        <f>O$34/40</f>
        <v>26999.375</v>
      </c>
      <c r="Q61" s="845">
        <f t="shared" si="0"/>
        <v>820265.55365557084</v>
      </c>
      <c r="R61" s="828"/>
      <c r="S61" s="842">
        <f>+U60</f>
        <v>540942.08139534888</v>
      </c>
      <c r="T61" s="845">
        <f>S$34/40</f>
        <v>14799.9</v>
      </c>
      <c r="U61" s="845">
        <f t="shared" si="60"/>
        <v>526142.18139534886</v>
      </c>
      <c r="V61" s="828"/>
      <c r="W61" s="842">
        <f>+Y60</f>
        <v>6119015.5577975363</v>
      </c>
      <c r="X61" s="845">
        <f>W$34/40</f>
        <v>190624.35</v>
      </c>
      <c r="Y61" s="845">
        <f t="shared" si="6"/>
        <v>5928391.2077975366</v>
      </c>
      <c r="Z61" s="828"/>
      <c r="AA61" s="842">
        <f>AC60</f>
        <v>909622.45833333337</v>
      </c>
      <c r="AB61" s="845">
        <f>AA$34/40</f>
        <v>22851.275000000001</v>
      </c>
      <c r="AC61" s="845">
        <f t="shared" si="105"/>
        <v>886771.18333333335</v>
      </c>
      <c r="AD61" s="828"/>
      <c r="AE61" s="842">
        <f>+AG60</f>
        <v>5498579.4533743728</v>
      </c>
      <c r="AF61" s="845">
        <f>AE$34/40</f>
        <v>170256.05</v>
      </c>
      <c r="AG61" s="845">
        <f t="shared" si="7"/>
        <v>5328323.403374373</v>
      </c>
      <c r="AH61" s="828"/>
      <c r="AI61" s="842">
        <f>+AK60</f>
        <v>507622.94089147286</v>
      </c>
      <c r="AJ61" s="845">
        <f>AI$34/40</f>
        <v>12903.125</v>
      </c>
      <c r="AK61" s="845">
        <f t="shared" si="106"/>
        <v>494719.81589147286</v>
      </c>
      <c r="AL61" s="828"/>
      <c r="AM61" s="842">
        <f>+AO60</f>
        <v>1875215.541894665</v>
      </c>
      <c r="AN61" s="845">
        <f>AM$34/40</f>
        <v>56132.324999999997</v>
      </c>
      <c r="AO61" s="845">
        <f t="shared" si="8"/>
        <v>1819083.216894665</v>
      </c>
      <c r="AP61" s="828"/>
      <c r="AQ61" s="842">
        <f>+AS60</f>
        <v>253658.53197674418</v>
      </c>
      <c r="AR61" s="845">
        <f>AQ$34/40</f>
        <v>6447.6750000000002</v>
      </c>
      <c r="AS61" s="845">
        <f t="shared" si="107"/>
        <v>247210.85697674419</v>
      </c>
      <c r="AT61" s="828"/>
      <c r="AU61" s="842">
        <f>+AW60</f>
        <v>18320276.092111267</v>
      </c>
      <c r="AV61" s="845">
        <f>AU$34/40</f>
        <v>546258</v>
      </c>
      <c r="AW61" s="845">
        <f t="shared" si="9"/>
        <v>17774018.092111267</v>
      </c>
      <c r="AX61" s="828"/>
      <c r="AY61" s="842">
        <f>+BA60</f>
        <v>38246841.005566947</v>
      </c>
      <c r="AZ61" s="845">
        <f>AY$34/40</f>
        <v>1127230.2250000001</v>
      </c>
      <c r="BA61" s="845">
        <f t="shared" si="10"/>
        <v>37119610.780566946</v>
      </c>
      <c r="BB61" s="828"/>
      <c r="BC61" s="842">
        <f>+BE60</f>
        <v>11675397.229822163</v>
      </c>
      <c r="BD61" s="845">
        <f>BC$34/40</f>
        <v>339525</v>
      </c>
      <c r="BE61" s="845">
        <f t="shared" si="11"/>
        <v>11335872.229822163</v>
      </c>
      <c r="BF61" s="828"/>
      <c r="BG61" s="842">
        <f>+BI60</f>
        <v>9594338.4803541545</v>
      </c>
      <c r="BH61" s="845">
        <f>BG$34/40</f>
        <v>280607.05</v>
      </c>
      <c r="BI61" s="845">
        <f t="shared" si="12"/>
        <v>9313731.4303541537</v>
      </c>
      <c r="BJ61" s="828"/>
      <c r="BK61" s="842">
        <f>+BM60</f>
        <v>12575233.698111415</v>
      </c>
      <c r="BL61" s="845">
        <f>BK$34/40</f>
        <v>366388.97499999998</v>
      </c>
      <c r="BM61" s="845">
        <f t="shared" si="13"/>
        <v>12208844.723111415</v>
      </c>
      <c r="BN61" s="828"/>
      <c r="BO61" s="842">
        <f>+BQ60</f>
        <v>14584614.591883263</v>
      </c>
      <c r="BP61" s="845">
        <f>BO$34/40</f>
        <v>422520</v>
      </c>
      <c r="BQ61" s="845">
        <f t="shared" si="14"/>
        <v>14162094.591883263</v>
      </c>
      <c r="BR61" s="828"/>
      <c r="BS61" s="842">
        <f>+BU60</f>
        <v>9861248.7705198359</v>
      </c>
      <c r="BT61" s="845">
        <f>BS$34/40</f>
        <v>284069.25</v>
      </c>
      <c r="BU61" s="845">
        <f t="shared" si="15"/>
        <v>9577179.5205198359</v>
      </c>
      <c r="BV61" s="828"/>
      <c r="BW61" s="842">
        <f>+BY60</f>
        <v>83149924.718840241</v>
      </c>
      <c r="BX61" s="845">
        <f>BW$34/40</f>
        <v>2377364.0499999998</v>
      </c>
      <c r="BY61" s="845">
        <f t="shared" si="38"/>
        <v>80772560.668840244</v>
      </c>
      <c r="BZ61" s="828"/>
      <c r="CA61" s="842">
        <f>+CC60</f>
        <v>11928854.690492477</v>
      </c>
      <c r="CB61" s="845">
        <f>CA$34/40</f>
        <v>340425.25</v>
      </c>
      <c r="CC61" s="845">
        <f t="shared" si="39"/>
        <v>11588429.440492477</v>
      </c>
      <c r="CD61" s="828"/>
      <c r="CE61" s="843">
        <f>+CE$34</f>
        <v>224609</v>
      </c>
      <c r="CF61" s="845">
        <f>+CE$34/40/12*(12.5-CE$36)</f>
        <v>1637.7739583333334</v>
      </c>
      <c r="CG61" s="844">
        <f t="shared" ref="CG61:CG66" si="120">+CE61-CF61</f>
        <v>222971.22604166667</v>
      </c>
      <c r="CH61" s="828"/>
      <c r="CI61" s="842">
        <f>+CK60</f>
        <v>2736640.3724350198</v>
      </c>
      <c r="CJ61" s="845">
        <f>CI$34/40</f>
        <v>78098.149999999994</v>
      </c>
      <c r="CK61" s="845">
        <f t="shared" si="40"/>
        <v>2658542.2224350199</v>
      </c>
      <c r="CL61" s="828"/>
      <c r="CM61" s="842">
        <f>+CO60</f>
        <v>2065357.1638926889</v>
      </c>
      <c r="CN61" s="845">
        <f>CM$34/40</f>
        <v>60871.25</v>
      </c>
      <c r="CO61" s="845">
        <f t="shared" si="16"/>
        <v>2004485.9138926889</v>
      </c>
      <c r="CP61" s="828"/>
      <c r="CQ61" s="842">
        <f>+CS60</f>
        <v>34164017.890275881</v>
      </c>
      <c r="CR61" s="845">
        <f>CQ$34/40</f>
        <v>973156.42500000005</v>
      </c>
      <c r="CS61" s="845">
        <f t="shared" si="41"/>
        <v>33190861.46527588</v>
      </c>
      <c r="CT61" s="828"/>
      <c r="CU61" s="842">
        <f>+CW60</f>
        <v>143155913.59644324</v>
      </c>
      <c r="CV61" s="845">
        <f>CU$34/40</f>
        <v>4085378.6</v>
      </c>
      <c r="CW61" s="845">
        <f t="shared" si="42"/>
        <v>139070534.99644324</v>
      </c>
      <c r="CX61" s="828"/>
      <c r="CY61" s="842">
        <f>+DA60</f>
        <v>0</v>
      </c>
      <c r="CZ61" s="845">
        <f>CY$34/40</f>
        <v>0</v>
      </c>
      <c r="DA61" s="845">
        <f t="shared" si="52"/>
        <v>0</v>
      </c>
      <c r="DB61" s="828"/>
      <c r="DC61" s="842">
        <f>+DE60</f>
        <v>10846011.274984799</v>
      </c>
      <c r="DD61" s="845">
        <f>DC$34/40</f>
        <v>319659.125</v>
      </c>
      <c r="DE61" s="845">
        <f t="shared" si="17"/>
        <v>10526352.149984799</v>
      </c>
      <c r="DF61" s="828"/>
      <c r="DG61" s="842">
        <f>+DI60</f>
        <v>12322811.472583216</v>
      </c>
      <c r="DH61" s="845">
        <f>DG$34/40</f>
        <v>359719.47499999998</v>
      </c>
      <c r="DI61" s="845">
        <f t="shared" si="18"/>
        <v>11963091.997583216</v>
      </c>
      <c r="DJ61" s="828"/>
      <c r="DK61" s="842">
        <f>+DM60</f>
        <v>8447966.6303769574</v>
      </c>
      <c r="DL61" s="845">
        <f>DK$34/40</f>
        <v>251404.15</v>
      </c>
      <c r="DM61" s="845">
        <f t="shared" si="19"/>
        <v>8196562.480376957</v>
      </c>
      <c r="DN61" s="828"/>
      <c r="DO61" s="842">
        <f>+DQ60</f>
        <v>2423557.1162030711</v>
      </c>
      <c r="DP61" s="845">
        <f>DO$34/40</f>
        <v>71428.3</v>
      </c>
      <c r="DQ61" s="845">
        <f t="shared" si="20"/>
        <v>2352128.8162030713</v>
      </c>
      <c r="DR61" s="828"/>
      <c r="DS61" s="842">
        <f>+DU60</f>
        <v>9587018.8022115864</v>
      </c>
      <c r="DT61" s="845">
        <f>DS$34/40</f>
        <v>287538.45</v>
      </c>
      <c r="DU61" s="845">
        <f t="shared" si="21"/>
        <v>9299480.3522115871</v>
      </c>
      <c r="DV61" s="828"/>
      <c r="DW61" s="842">
        <f>+DY60</f>
        <v>14035894.990462076</v>
      </c>
      <c r="DX61" s="845">
        <f>DW$34/40</f>
        <v>408946.45</v>
      </c>
      <c r="DY61" s="845">
        <f t="shared" si="22"/>
        <v>13626948.540462077</v>
      </c>
      <c r="DZ61" s="828"/>
      <c r="EA61" s="842">
        <f>+EC60</f>
        <v>15785226.975034203</v>
      </c>
      <c r="EB61" s="845">
        <f>EA$34/40</f>
        <v>460792.05</v>
      </c>
      <c r="EC61" s="845">
        <f t="shared" si="23"/>
        <v>15324434.925034203</v>
      </c>
      <c r="ED61" s="828"/>
      <c r="EE61" s="842">
        <f>+EG60</f>
        <v>8663105.770006841</v>
      </c>
      <c r="EF61" s="845">
        <f>EE$34/40</f>
        <v>244041.07500000001</v>
      </c>
      <c r="EG61" s="845">
        <f t="shared" si="43"/>
        <v>8419064.6950068418</v>
      </c>
      <c r="EH61" s="828"/>
      <c r="EI61" s="842">
        <f>+EK60</f>
        <v>16647469.884860924</v>
      </c>
      <c r="EJ61" s="845">
        <f>EI$34/40</f>
        <v>472441.3</v>
      </c>
      <c r="EK61" s="845">
        <f t="shared" si="44"/>
        <v>16175028.584860923</v>
      </c>
      <c r="EL61" s="828"/>
      <c r="EM61" s="842">
        <f>+EO60</f>
        <v>10463231.917426663</v>
      </c>
      <c r="EN61" s="845">
        <f>EM$34/40</f>
        <v>301410.34999999998</v>
      </c>
      <c r="EO61" s="845">
        <f t="shared" si="24"/>
        <v>10161821.567426663</v>
      </c>
      <c r="EP61" s="828"/>
      <c r="EQ61" s="842">
        <f>+ES60</f>
        <v>78328744.453108355</v>
      </c>
      <c r="ER61" s="845">
        <f>EQ$34/40</f>
        <v>2282167.4</v>
      </c>
      <c r="ES61" s="845">
        <f t="shared" si="25"/>
        <v>76046577.053108349</v>
      </c>
      <c r="ET61" s="828"/>
      <c r="EU61" s="842">
        <f>+EW60</f>
        <v>28264744.72093023</v>
      </c>
      <c r="EV61" s="845">
        <f>EU$34/40</f>
        <v>805116.6</v>
      </c>
      <c r="EW61" s="845">
        <f t="shared" si="45"/>
        <v>27459628.120930228</v>
      </c>
      <c r="EX61" s="828"/>
      <c r="EY61" s="842">
        <f>+FA60</f>
        <v>11959690.307284541</v>
      </c>
      <c r="EZ61" s="845">
        <f>EY$34/40</f>
        <v>335670.32500000001</v>
      </c>
      <c r="FA61" s="845">
        <f t="shared" si="53"/>
        <v>11624019.982284542</v>
      </c>
      <c r="FB61" s="828"/>
      <c r="FC61" s="842">
        <f>+FE60</f>
        <v>72739382.831357345</v>
      </c>
      <c r="FD61" s="845">
        <f>FC$34/40</f>
        <v>2103295.9</v>
      </c>
      <c r="FE61" s="845">
        <f t="shared" si="26"/>
        <v>70636086.931357339</v>
      </c>
      <c r="FF61" s="828"/>
      <c r="FG61" s="842">
        <f>+FI60</f>
        <v>1134193.0348837206</v>
      </c>
      <c r="FH61" s="845">
        <f>FG$34/40</f>
        <v>32549.7</v>
      </c>
      <c r="FI61" s="845">
        <f t="shared" si="46"/>
        <v>1101643.3348837206</v>
      </c>
      <c r="FJ61" s="828"/>
      <c r="FK61" s="842">
        <f>+FM60</f>
        <v>176396.64192886456</v>
      </c>
      <c r="FL61" s="845">
        <f>FK$34/40</f>
        <v>5139.45</v>
      </c>
      <c r="FM61" s="845">
        <f t="shared" si="27"/>
        <v>171257.19192886454</v>
      </c>
      <c r="FN61" s="828"/>
      <c r="FO61" s="842">
        <f>+FQ60</f>
        <v>20610600.95605335</v>
      </c>
      <c r="FP61" s="845">
        <f>FO$34/40</f>
        <v>587089.57499999995</v>
      </c>
      <c r="FQ61" s="845">
        <f t="shared" si="47"/>
        <v>20023511.381053351</v>
      </c>
      <c r="FR61" s="828"/>
      <c r="FS61" s="842">
        <f>+FU60</f>
        <v>1270790.5170808632</v>
      </c>
      <c r="FT61" s="845">
        <f>FS$34/40</f>
        <v>36815.125</v>
      </c>
      <c r="FU61" s="845">
        <f t="shared" si="28"/>
        <v>1233975.3920808632</v>
      </c>
      <c r="FV61" s="828"/>
      <c r="FW61" s="842">
        <f>+FY60</f>
        <v>11544391.434621522</v>
      </c>
      <c r="FX61" s="845">
        <f>FW$34/40</f>
        <v>322240.82500000001</v>
      </c>
      <c r="FY61" s="845">
        <f t="shared" si="54"/>
        <v>11222150.609621523</v>
      </c>
      <c r="FZ61" s="828"/>
      <c r="GA61" s="842">
        <f>+GC60</f>
        <v>5325944.5679624565</v>
      </c>
      <c r="GB61" s="845">
        <f>GA$34/40</f>
        <v>159738.27499999999</v>
      </c>
      <c r="GC61" s="845">
        <f t="shared" si="29"/>
        <v>5166206.2929624561</v>
      </c>
      <c r="GD61" s="828"/>
      <c r="GE61" s="842">
        <f>+GG60</f>
        <v>4607169.8614341095</v>
      </c>
      <c r="GF61" s="845">
        <f>GE$34/40</f>
        <v>131234.47500000001</v>
      </c>
      <c r="GG61" s="845">
        <f t="shared" si="48"/>
        <v>4475935.3864341099</v>
      </c>
      <c r="GH61" s="828"/>
      <c r="GI61" s="842">
        <f>+GK60</f>
        <v>2690624.164158687</v>
      </c>
      <c r="GJ61" s="845">
        <f>GI$34/40</f>
        <v>79915.199999999997</v>
      </c>
      <c r="GK61" s="845">
        <f t="shared" si="30"/>
        <v>2610708.9641586868</v>
      </c>
      <c r="GL61" s="828"/>
      <c r="GM61" s="842">
        <f>+GO60</f>
        <v>18545705.212551296</v>
      </c>
      <c r="GN61" s="845">
        <f>GM$34/40</f>
        <v>547643.32499999995</v>
      </c>
      <c r="GO61" s="845">
        <f t="shared" si="31"/>
        <v>17998061.887551297</v>
      </c>
      <c r="GP61" s="828"/>
      <c r="GQ61" s="843">
        <f>+GQ$34</f>
        <v>817260</v>
      </c>
      <c r="GR61" s="845">
        <f>+GQ$34/40/12*(12.5-GQ$36)</f>
        <v>2553.9375</v>
      </c>
      <c r="GS61" s="844">
        <f t="shared" ref="GS61:GS66" si="121">+GQ61-GR61</f>
        <v>814706.0625</v>
      </c>
      <c r="GT61" s="828"/>
      <c r="GU61" s="842">
        <f>+GW60</f>
        <v>4097600.1598837208</v>
      </c>
      <c r="GV61" s="845">
        <f>GU$34/40</f>
        <v>120999.625</v>
      </c>
      <c r="GW61" s="845">
        <f t="shared" si="32"/>
        <v>3976600.5348837208</v>
      </c>
      <c r="GX61" s="828"/>
      <c r="GY61" s="842">
        <f>+HA60</f>
        <v>17705567.305327561</v>
      </c>
      <c r="GZ61" s="845">
        <f>GY$34/40</f>
        <v>527929.15</v>
      </c>
      <c r="HA61" s="845">
        <f t="shared" si="33"/>
        <v>17177638.155327562</v>
      </c>
      <c r="HB61" s="828"/>
      <c r="HC61" s="842">
        <f>+HE60</f>
        <v>2865755.6348609207</v>
      </c>
      <c r="HD61" s="845">
        <f>HC$34/40</f>
        <v>85615.45</v>
      </c>
      <c r="HE61" s="845">
        <f t="shared" si="34"/>
        <v>2780140.1848609205</v>
      </c>
      <c r="HF61" s="828"/>
      <c r="HG61" s="842">
        <f>+HI60</f>
        <v>2829859.3162144693</v>
      </c>
      <c r="HH61" s="845">
        <f>HG$34/40</f>
        <v>83887.824999999997</v>
      </c>
      <c r="HI61" s="845">
        <f t="shared" si="35"/>
        <v>2745971.4912144691</v>
      </c>
      <c r="HJ61" s="828"/>
      <c r="HK61" s="842">
        <f>+HM60</f>
        <v>653292.31623346999</v>
      </c>
      <c r="HL61" s="845">
        <f>HK$34/40</f>
        <v>19479.3</v>
      </c>
      <c r="HM61" s="845">
        <f t="shared" si="36"/>
        <v>633813.01623346994</v>
      </c>
      <c r="HN61" s="828"/>
      <c r="HO61" s="842">
        <f>+HQ60</f>
        <v>5339843.2054453576</v>
      </c>
      <c r="HP61" s="845">
        <f>HO$34/40</f>
        <v>155284.67499999999</v>
      </c>
      <c r="HQ61" s="845">
        <f t="shared" si="37"/>
        <v>5184558.5304453578</v>
      </c>
      <c r="HR61" s="828"/>
      <c r="HS61" s="842">
        <f>+HU60</f>
        <v>21252667.772039823</v>
      </c>
      <c r="HT61" s="845">
        <f>HS$34/40</f>
        <v>598691.05000000005</v>
      </c>
      <c r="HU61" s="845">
        <f t="shared" si="49"/>
        <v>20653976.722039822</v>
      </c>
      <c r="HV61" s="828"/>
      <c r="HW61" s="842">
        <f>+HY60</f>
        <v>19516765.853283171</v>
      </c>
      <c r="HX61" s="845">
        <f>HW$34/40</f>
        <v>544775.25</v>
      </c>
      <c r="HY61" s="845">
        <f t="shared" si="55"/>
        <v>18971990.603283171</v>
      </c>
      <c r="HZ61" s="828"/>
      <c r="IA61" s="842">
        <f>+IC60</f>
        <v>110233110.87209301</v>
      </c>
      <c r="IB61" s="845">
        <f>IA$34/40</f>
        <v>3009538.9</v>
      </c>
      <c r="IC61" s="845">
        <f t="shared" si="61"/>
        <v>107223571.972093</v>
      </c>
      <c r="ID61" s="828"/>
      <c r="IE61" s="842">
        <f>+IG60</f>
        <v>140897167.06976745</v>
      </c>
      <c r="IF61" s="845">
        <f>IE$34/40</f>
        <v>3751441.6</v>
      </c>
      <c r="IG61" s="845">
        <f t="shared" si="86"/>
        <v>137145725.46976745</v>
      </c>
      <c r="IH61" s="828"/>
      <c r="II61" s="842">
        <f>+IK60</f>
        <v>14812635.845930232</v>
      </c>
      <c r="IJ61" s="845">
        <f>II$34/40</f>
        <v>384860.02500000002</v>
      </c>
      <c r="IK61" s="845">
        <f t="shared" si="87"/>
        <v>14427775.820930231</v>
      </c>
      <c r="IL61" s="828"/>
      <c r="IM61" s="842">
        <f>+IO60</f>
        <v>509318.31782945734</v>
      </c>
      <c r="IN61" s="845">
        <f>IM$34/40</f>
        <v>12895.4</v>
      </c>
      <c r="IO61" s="845">
        <f t="shared" si="108"/>
        <v>496422.91782945732</v>
      </c>
      <c r="IP61" s="828"/>
      <c r="IQ61" s="842">
        <f>+IS60</f>
        <v>96523.236187110509</v>
      </c>
      <c r="IR61" s="845">
        <f>IQ$34/40</f>
        <v>2719.0749999999998</v>
      </c>
      <c r="IS61" s="845">
        <f t="shared" si="50"/>
        <v>93804.161187110512</v>
      </c>
      <c r="IT61" s="828"/>
      <c r="IU61" s="842">
        <f>+IW60</f>
        <v>66929.210651314803</v>
      </c>
      <c r="IV61" s="845">
        <f>IU$34/40</f>
        <v>1892.375</v>
      </c>
      <c r="IW61" s="845">
        <f t="shared" si="51"/>
        <v>65036.835651314803</v>
      </c>
      <c r="IX61" s="828"/>
      <c r="IY61" s="842">
        <f>+JA60</f>
        <v>12939295.916666666</v>
      </c>
      <c r="IZ61" s="845">
        <f>IY$34/40</f>
        <v>354012.55</v>
      </c>
      <c r="JA61" s="845">
        <f t="shared" si="62"/>
        <v>12585283.366666665</v>
      </c>
      <c r="JB61" s="828"/>
      <c r="JC61" s="842">
        <f>+JE60</f>
        <v>459346.91440568469</v>
      </c>
      <c r="JD61" s="845">
        <f>JC$34/40</f>
        <v>12775.225</v>
      </c>
      <c r="JE61" s="845">
        <f t="shared" si="56"/>
        <v>446571.68940568471</v>
      </c>
      <c r="JF61" s="828"/>
      <c r="JG61" s="842">
        <f>+JI60</f>
        <v>672536.41279069753</v>
      </c>
      <c r="JH61" s="845">
        <f>JG$34/40</f>
        <v>18875.95</v>
      </c>
      <c r="JI61" s="845">
        <f t="shared" si="57"/>
        <v>653660.46279069758</v>
      </c>
      <c r="JJ61" s="828"/>
      <c r="JK61" s="842">
        <f>+JM60</f>
        <v>14791.91187870497</v>
      </c>
      <c r="JL61" s="845">
        <f>JK$34/40</f>
        <v>406.95</v>
      </c>
      <c r="JM61" s="845">
        <f t="shared" si="63"/>
        <v>14384.961878704969</v>
      </c>
      <c r="JN61" s="828"/>
      <c r="JO61" s="842">
        <f>+JQ60</f>
        <v>14791.91187870497</v>
      </c>
      <c r="JP61" s="845">
        <f>JO$34/40</f>
        <v>406.95</v>
      </c>
      <c r="JQ61" s="845">
        <f t="shared" si="64"/>
        <v>14384.961878704969</v>
      </c>
      <c r="JR61" s="828"/>
      <c r="JS61" s="842">
        <f>+JU60</f>
        <v>780466.45156938757</v>
      </c>
      <c r="JT61" s="845">
        <f>JS$34/40</f>
        <v>21471.924999999999</v>
      </c>
      <c r="JU61" s="845">
        <f t="shared" si="65"/>
        <v>758994.52656938753</v>
      </c>
      <c r="JV61" s="828"/>
      <c r="JW61" s="842">
        <f>+JY60</f>
        <v>780466.45156938757</v>
      </c>
      <c r="JX61" s="845">
        <f>JW$34/40</f>
        <v>21471.924999999999</v>
      </c>
      <c r="JY61" s="845">
        <f t="shared" si="66"/>
        <v>758994.52656938753</v>
      </c>
      <c r="JZ61" s="828"/>
      <c r="KA61" s="842">
        <f>+KC60</f>
        <v>211658.30103359176</v>
      </c>
      <c r="KB61" s="845">
        <f>KA$34/40</f>
        <v>5897.3</v>
      </c>
      <c r="KC61" s="845">
        <f t="shared" si="58"/>
        <v>205761.00103359178</v>
      </c>
      <c r="KD61" s="828"/>
      <c r="KE61" s="842">
        <f>+KG60</f>
        <v>15535243.371124031</v>
      </c>
      <c r="KF61" s="845">
        <f>KE$34/40</f>
        <v>417945.02500000002</v>
      </c>
      <c r="KG61" s="845">
        <f t="shared" si="67"/>
        <v>15117298.346124031</v>
      </c>
      <c r="KH61" s="828"/>
      <c r="KI61" s="842">
        <f>+KK60</f>
        <v>0</v>
      </c>
      <c r="KJ61" s="845">
        <f>KI$34/40</f>
        <v>0</v>
      </c>
      <c r="KK61" s="845">
        <f t="shared" si="68"/>
        <v>0</v>
      </c>
      <c r="KL61" s="828"/>
      <c r="KM61" s="842">
        <f>+KO60</f>
        <v>1494070.0523255814</v>
      </c>
      <c r="KN61" s="845">
        <f>KM$34/40</f>
        <v>40111.35</v>
      </c>
      <c r="KO61" s="845">
        <f t="shared" si="69"/>
        <v>1453958.7023255813</v>
      </c>
      <c r="KP61" s="828"/>
      <c r="KQ61" s="842">
        <f>+KS60</f>
        <v>0</v>
      </c>
      <c r="KR61" s="845">
        <f>KQ$34/40</f>
        <v>0</v>
      </c>
      <c r="KS61" s="845">
        <f t="shared" si="88"/>
        <v>0</v>
      </c>
      <c r="KT61" s="828"/>
      <c r="KU61" s="842">
        <f>+KW60</f>
        <v>29717311.958333332</v>
      </c>
      <c r="KV61" s="845">
        <f>KU$34/40</f>
        <v>775234.22499999998</v>
      </c>
      <c r="KW61" s="845">
        <f t="shared" si="89"/>
        <v>28942077.733333331</v>
      </c>
      <c r="KX61" s="828"/>
      <c r="KY61" s="842">
        <f>+LA60</f>
        <v>6140287.6937984498</v>
      </c>
      <c r="KZ61" s="845">
        <f>KY$34/40</f>
        <v>159215.5</v>
      </c>
      <c r="LA61" s="845">
        <f t="shared" si="90"/>
        <v>5981072.1937984498</v>
      </c>
      <c r="LB61" s="828"/>
      <c r="LC61" s="842">
        <f>+LE60</f>
        <v>3732534.8110465119</v>
      </c>
      <c r="LD61" s="845">
        <f>LC$34/40</f>
        <v>101904.125</v>
      </c>
      <c r="LE61" s="845">
        <f t="shared" si="70"/>
        <v>3630630.6860465119</v>
      </c>
      <c r="LF61" s="828"/>
      <c r="LG61" s="842">
        <f>+LI60</f>
        <v>110990.41569767443</v>
      </c>
      <c r="LH61" s="845">
        <f>LG$34/40</f>
        <v>2913.0749999999998</v>
      </c>
      <c r="LI61" s="845">
        <f t="shared" si="71"/>
        <v>108077.34069767443</v>
      </c>
      <c r="LJ61" s="828"/>
      <c r="LK61" s="842">
        <f>+LM60</f>
        <v>17082572.679263569</v>
      </c>
      <c r="LL61" s="845">
        <f>LK$34/40</f>
        <v>461497.77500000002</v>
      </c>
      <c r="LM61" s="845">
        <f t="shared" si="72"/>
        <v>16621074.904263569</v>
      </c>
      <c r="LN61" s="828"/>
      <c r="LO61" s="842">
        <f>+LQ60</f>
        <v>24760646.276162792</v>
      </c>
      <c r="LP61" s="845">
        <f>LO$34/40</f>
        <v>651197.42500000005</v>
      </c>
      <c r="LQ61" s="845">
        <f t="shared" si="73"/>
        <v>24109448.851162791</v>
      </c>
      <c r="LR61" s="828"/>
      <c r="LS61" s="842">
        <f>+LU60</f>
        <v>2910119.882751938</v>
      </c>
      <c r="LT61" s="845">
        <f>LS$34/40</f>
        <v>78291.024999999994</v>
      </c>
      <c r="LU61" s="845">
        <f t="shared" si="74"/>
        <v>2831828.857751938</v>
      </c>
      <c r="LV61" s="828"/>
      <c r="LW61" s="842">
        <f>+LY60</f>
        <v>33138957.758720934</v>
      </c>
      <c r="LX61" s="845">
        <f>LW$34/40</f>
        <v>882337.57499999995</v>
      </c>
      <c r="LY61" s="845">
        <f t="shared" si="75"/>
        <v>32256620.183720935</v>
      </c>
      <c r="LZ61" s="828"/>
      <c r="MA61" s="842">
        <f>+MC60</f>
        <v>16958228.968992248</v>
      </c>
      <c r="MB61" s="845">
        <f>MA$34/40</f>
        <v>450589.4</v>
      </c>
      <c r="MC61" s="845">
        <f t="shared" si="76"/>
        <v>16507639.568992248</v>
      </c>
      <c r="MD61" s="828"/>
      <c r="ME61" s="842">
        <f>+MG60</f>
        <v>35934820.130813956</v>
      </c>
      <c r="MF61" s="845">
        <f>ME$34/40</f>
        <v>950890.625</v>
      </c>
      <c r="MG61" s="845">
        <f t="shared" si="77"/>
        <v>34983929.505813956</v>
      </c>
      <c r="MH61" s="828"/>
      <c r="MI61" s="842">
        <f>+MK60</f>
        <v>11730230.441860467</v>
      </c>
      <c r="MJ61" s="845">
        <f>MI$34/40</f>
        <v>307873.8</v>
      </c>
      <c r="MK61" s="845">
        <f t="shared" si="78"/>
        <v>11422356.641860466</v>
      </c>
      <c r="ML61" s="828"/>
      <c r="MM61" s="842">
        <f>+MO60</f>
        <v>4365724.253875969</v>
      </c>
      <c r="MN61" s="845">
        <f>MM$34/40</f>
        <v>114350.95</v>
      </c>
      <c r="MO61" s="845">
        <f t="shared" si="91"/>
        <v>4251373.3038759688</v>
      </c>
      <c r="MP61" s="828"/>
      <c r="MQ61" s="842">
        <f>+MS60</f>
        <v>34957200.57751938</v>
      </c>
      <c r="MR61" s="845">
        <f>MQ$34/40</f>
        <v>928831.9</v>
      </c>
      <c r="MS61" s="845">
        <f t="shared" si="79"/>
        <v>34028368.677519381</v>
      </c>
      <c r="MT61" s="828"/>
      <c r="MU61" s="842">
        <f>+MW60</f>
        <v>4469610.0629844964</v>
      </c>
      <c r="MV61" s="845">
        <f>MU$34/40</f>
        <v>120749.675</v>
      </c>
      <c r="MW61" s="845">
        <f t="shared" si="80"/>
        <v>4348860.3879844965</v>
      </c>
      <c r="MX61" s="828"/>
      <c r="MY61" s="842">
        <f>+NA60</f>
        <v>48479786.109496132</v>
      </c>
      <c r="MZ61" s="845">
        <f>MY$34/40</f>
        <v>1280223.625</v>
      </c>
      <c r="NA61" s="845">
        <f t="shared" si="81"/>
        <v>47199562.484496132</v>
      </c>
      <c r="NB61" s="828"/>
      <c r="NC61" s="842">
        <f>+NE60</f>
        <v>1905038.7596899224</v>
      </c>
      <c r="ND61" s="845">
        <f>NC$34/40</f>
        <v>50000</v>
      </c>
      <c r="NE61" s="845">
        <f t="shared" si="82"/>
        <v>1855038.7596899224</v>
      </c>
      <c r="NF61" s="828"/>
      <c r="NG61" s="842">
        <f>+NI60</f>
        <v>5998265.9060077518</v>
      </c>
      <c r="NH61" s="845">
        <f>NG$34/40</f>
        <v>155532.92499999999</v>
      </c>
      <c r="NI61" s="845">
        <f t="shared" si="92"/>
        <v>5842732.981007752</v>
      </c>
      <c r="NJ61" s="828"/>
      <c r="NK61" s="842">
        <f>+NM60</f>
        <v>1152881.1453488371</v>
      </c>
      <c r="NL61" s="845">
        <f>NK$34/40</f>
        <v>29132.55</v>
      </c>
      <c r="NM61" s="845">
        <f t="shared" si="109"/>
        <v>1123748.5953488371</v>
      </c>
      <c r="NN61" s="828"/>
      <c r="NO61" s="842">
        <f>+NQ60</f>
        <v>11354793.404069766</v>
      </c>
      <c r="NP61" s="845">
        <f>NO$34/40</f>
        <v>299850.22499999998</v>
      </c>
      <c r="NQ61" s="845">
        <f t="shared" si="83"/>
        <v>11054943.179069767</v>
      </c>
      <c r="NR61" s="828"/>
      <c r="NS61" s="842">
        <f>+NU60</f>
        <v>6447544.5523255821</v>
      </c>
      <c r="NT61" s="845">
        <f>NS$34/40</f>
        <v>169568.45</v>
      </c>
      <c r="NU61" s="845">
        <f t="shared" si="84"/>
        <v>6277976.1023255819</v>
      </c>
      <c r="NV61" s="828"/>
      <c r="NW61" s="842">
        <f>+NY60</f>
        <v>22219849.583333332</v>
      </c>
      <c r="NX61" s="845">
        <f>NW$34/40</f>
        <v>579648.25</v>
      </c>
      <c r="NY61" s="845">
        <f t="shared" si="93"/>
        <v>21640201.333333332</v>
      </c>
      <c r="NZ61" s="828"/>
      <c r="OA61" s="842">
        <f>+OC60</f>
        <v>12041453.3624031</v>
      </c>
      <c r="OB61" s="845">
        <f>OA$34/40</f>
        <v>312230.65000000002</v>
      </c>
      <c r="OC61" s="845">
        <f t="shared" si="94"/>
        <v>11729222.7124031</v>
      </c>
      <c r="OD61" s="828"/>
      <c r="OE61" s="842">
        <f>+OG60</f>
        <v>981976.24515503878</v>
      </c>
      <c r="OF61" s="845">
        <f>OE$34/40</f>
        <v>25158.875</v>
      </c>
      <c r="OG61" s="845">
        <f t="shared" si="95"/>
        <v>956817.37015503878</v>
      </c>
      <c r="OH61" s="828"/>
      <c r="OI61" s="842">
        <f>+OK60</f>
        <v>4232091.9098837208</v>
      </c>
      <c r="OJ61" s="845">
        <f>OI$34/40</f>
        <v>109957.675</v>
      </c>
      <c r="OK61" s="845">
        <f t="shared" si="96"/>
        <v>4122134.234883721</v>
      </c>
      <c r="OL61" s="828"/>
      <c r="OM61" s="842">
        <f>+OO60</f>
        <v>5497059.7965116277</v>
      </c>
      <c r="ON61" s="845">
        <f>OM$34/40</f>
        <v>141118.54999999999</v>
      </c>
      <c r="OO61" s="845">
        <f t="shared" si="97"/>
        <v>5355941.2465116279</v>
      </c>
      <c r="OP61" s="828"/>
      <c r="OQ61" s="842">
        <f>+OS60</f>
        <v>71786935.529069766</v>
      </c>
      <c r="OR61" s="845">
        <f>OQ$34/40</f>
        <v>1865159.05</v>
      </c>
      <c r="OS61" s="845">
        <f t="shared" si="98"/>
        <v>69921776.479069769</v>
      </c>
      <c r="OT61" s="828"/>
      <c r="OU61" s="842">
        <f>+OW60</f>
        <v>29430186.811046511</v>
      </c>
      <c r="OV61" s="845">
        <f>OU$34/40</f>
        <v>754020.67500000005</v>
      </c>
      <c r="OW61" s="845">
        <f t="shared" si="99"/>
        <v>28676166.13604651</v>
      </c>
      <c r="OX61" s="828"/>
      <c r="OY61" s="842">
        <f>+PA60</f>
        <v>20550521.389534883</v>
      </c>
      <c r="OZ61" s="845">
        <f>OY$34/40</f>
        <v>514261.35</v>
      </c>
      <c r="PA61" s="845">
        <f t="shared" si="110"/>
        <v>20036260.039534882</v>
      </c>
      <c r="PB61" s="828"/>
      <c r="PC61" s="843">
        <f>+PC$34</f>
        <v>21908705</v>
      </c>
      <c r="PD61" s="845">
        <f>PC$34/40</f>
        <v>547717.625</v>
      </c>
      <c r="PE61" s="844">
        <f t="shared" si="111"/>
        <v>21360987.375</v>
      </c>
      <c r="PF61" s="828"/>
      <c r="PJ61" s="828"/>
      <c r="PK61" s="842">
        <f>+PM60</f>
        <v>1722482.9447674418</v>
      </c>
      <c r="PL61" s="845">
        <f>PK$34/40</f>
        <v>45861.775000000001</v>
      </c>
      <c r="PM61" s="845">
        <f t="shared" si="85"/>
        <v>1676621.1697674419</v>
      </c>
      <c r="PN61" s="828"/>
      <c r="PR61" s="828"/>
      <c r="PS61" s="843">
        <f>+PS$34</f>
        <v>7585377</v>
      </c>
      <c r="PT61" s="845">
        <f>+PS$34/40/12*(12.5-PS$36)</f>
        <v>55310.040625000001</v>
      </c>
      <c r="PU61" s="844">
        <f t="shared" ref="PU61:PU66" si="122">+PS61-PT61</f>
        <v>7530066.9593749996</v>
      </c>
      <c r="PV61" s="828"/>
      <c r="PW61" s="843"/>
      <c r="PX61" s="845"/>
      <c r="PY61" s="844"/>
      <c r="PZ61" s="828"/>
      <c r="QA61" s="843"/>
      <c r="QB61" s="845"/>
      <c r="QC61" s="844"/>
      <c r="QD61" s="828"/>
      <c r="QE61" s="843">
        <f>+QG60</f>
        <v>5104080.158914729</v>
      </c>
      <c r="QF61" s="845">
        <f>QE$34/40</f>
        <v>129229.9</v>
      </c>
      <c r="QG61" s="844">
        <f t="shared" ref="QG61:QG66" si="123">+QE61-QF61</f>
        <v>4974850.2589147286</v>
      </c>
      <c r="QH61" s="828"/>
      <c r="QI61" s="843"/>
      <c r="QJ61" s="845"/>
      <c r="QK61" s="844"/>
      <c r="QL61" s="828"/>
      <c r="QP61" s="828"/>
      <c r="QT61" s="828"/>
      <c r="QU61" s="843">
        <f>+QW60</f>
        <v>18729363.231589146</v>
      </c>
      <c r="QV61" s="845">
        <f>QU$34/40</f>
        <v>476076.42499999999</v>
      </c>
      <c r="QW61" s="844">
        <f t="shared" ref="QW61:QW66" si="124">+QU61-QV61</f>
        <v>18253286.806589145</v>
      </c>
      <c r="QX61" s="828"/>
      <c r="QY61" s="842">
        <f>+RA60</f>
        <v>736785.93023255817</v>
      </c>
      <c r="QZ61" s="845">
        <f>QY$34/40</f>
        <v>19104.599999999999</v>
      </c>
      <c r="RA61" s="845">
        <f t="shared" si="100"/>
        <v>717681.33023255819</v>
      </c>
      <c r="RB61" s="828"/>
      <c r="RC61" s="843">
        <f>+RE60</f>
        <v>1202260.0406976745</v>
      </c>
      <c r="RD61" s="845">
        <f>RC$34/40</f>
        <v>30439.95</v>
      </c>
      <c r="RE61" s="844">
        <f t="shared" ref="RE61:RE66" si="125">+RC61-RD61</f>
        <v>1171820.0906976745</v>
      </c>
      <c r="RF61" s="828"/>
      <c r="RG61" s="843">
        <f>+RG$34</f>
        <v>1365513</v>
      </c>
      <c r="RH61" s="845">
        <f>+RG$34/40/12*(12.5-RG$36)</f>
        <v>21336.140625</v>
      </c>
      <c r="RI61" s="844">
        <f t="shared" ref="RI61:RI66" si="126">+RG61-RH61</f>
        <v>1344176.859375</v>
      </c>
      <c r="RJ61" s="828"/>
      <c r="RK61" s="842">
        <f>+RM60</f>
        <v>3787009.8730620155</v>
      </c>
      <c r="RL61" s="845">
        <f>RK$34/40</f>
        <v>97025.675000000003</v>
      </c>
      <c r="RM61" s="845">
        <f t="shared" si="101"/>
        <v>3689984.1980620157</v>
      </c>
      <c r="RN61" s="828"/>
      <c r="RO61" s="843">
        <f>+RQ60</f>
        <v>20175185.489341084</v>
      </c>
      <c r="RP61" s="845">
        <f>RO$34/40</f>
        <v>512827.375</v>
      </c>
      <c r="RQ61" s="844">
        <f t="shared" ref="RQ61:RQ66" si="127">+RO61-RP61</f>
        <v>19662358.114341084</v>
      </c>
      <c r="RR61" s="828"/>
      <c r="RS61" s="843">
        <f>+RU60</f>
        <v>24816962.976744186</v>
      </c>
      <c r="RT61" s="845">
        <f>RS$34/40</f>
        <v>628339.19999999995</v>
      </c>
      <c r="RU61" s="844">
        <f t="shared" ref="RU61:RU66" si="128">+RS61-RT61</f>
        <v>24188623.776744187</v>
      </c>
      <c r="RV61" s="828"/>
      <c r="RW61" s="843">
        <f>+RY60</f>
        <v>24883284.979651164</v>
      </c>
      <c r="RX61" s="845">
        <f>RW$34/40</f>
        <v>623895.77500000002</v>
      </c>
      <c r="RY61" s="844">
        <f t="shared" ref="RY61:RY66" si="129">+RW61-RX61</f>
        <v>24259389.204651166</v>
      </c>
      <c r="RZ61" s="828"/>
      <c r="SA61" s="843">
        <f>+SA$34</f>
        <v>27285426</v>
      </c>
      <c r="SB61" s="845">
        <f>+SA$34/40/12*(12.5-SA$36)</f>
        <v>483179.41875000001</v>
      </c>
      <c r="SC61" s="844">
        <f t="shared" ref="SC61:SC66" si="130">+SA61-SB61</f>
        <v>26802246.581250001</v>
      </c>
      <c r="SD61" s="828"/>
      <c r="SE61" s="843">
        <f>+SG60</f>
        <v>3169256.1860465114</v>
      </c>
      <c r="SF61" s="845">
        <f>SE$34/40</f>
        <v>79462.399999999994</v>
      </c>
      <c r="SG61" s="844">
        <f t="shared" ref="SG61:SG66" si="131">+SE61-SF61</f>
        <v>3089793.7860465115</v>
      </c>
      <c r="SH61" s="828"/>
      <c r="SI61" s="842">
        <f>+SK60</f>
        <v>3311405.7877906975</v>
      </c>
      <c r="SJ61" s="845">
        <f>SI$34/40</f>
        <v>86036.524999999994</v>
      </c>
      <c r="SK61" s="845">
        <f t="shared" si="102"/>
        <v>3225369.2627906976</v>
      </c>
      <c r="SL61" s="828"/>
      <c r="SM61" s="843">
        <f>SO60</f>
        <v>27327274.159883723</v>
      </c>
      <c r="SN61" s="845">
        <f>SM$34/40</f>
        <v>697372.57499999995</v>
      </c>
      <c r="SO61" s="844">
        <f t="shared" si="112"/>
        <v>26629901.584883723</v>
      </c>
      <c r="SP61" s="828"/>
      <c r="SQ61" s="843">
        <f>SS60</f>
        <v>2672909.5552325579</v>
      </c>
      <c r="SR61" s="845">
        <f>SQ$34/40</f>
        <v>67808.324999999997</v>
      </c>
      <c r="SS61" s="844">
        <f t="shared" si="113"/>
        <v>2605101.2302325577</v>
      </c>
      <c r="ST61" s="828"/>
      <c r="SU61" s="843">
        <f>SW60</f>
        <v>15505462.427325582</v>
      </c>
      <c r="SV61" s="845">
        <f>SU$34/40</f>
        <v>392581.875</v>
      </c>
      <c r="SW61" s="844">
        <f t="shared" si="114"/>
        <v>15112880.552325582</v>
      </c>
      <c r="SX61" s="828"/>
      <c r="SY61" s="843">
        <f>TA60</f>
        <v>472391.57073643414</v>
      </c>
      <c r="SZ61" s="845">
        <f>SY$34/40</f>
        <v>11937.025</v>
      </c>
      <c r="TA61" s="844">
        <f t="shared" si="115"/>
        <v>460454.54573643411</v>
      </c>
      <c r="TB61" s="828"/>
      <c r="TC61" s="843">
        <f>TE60</f>
        <v>2097186.9457364343</v>
      </c>
      <c r="TD61" s="845">
        <f>TC$34/40</f>
        <v>53624.800000000003</v>
      </c>
      <c r="TE61" s="844">
        <f t="shared" si="116"/>
        <v>2043562.1457364343</v>
      </c>
      <c r="TF61" s="828"/>
      <c r="TJ61" s="828"/>
      <c r="TK61" s="842">
        <f>+TM60</f>
        <v>27324920.605620157</v>
      </c>
      <c r="TL61" s="845">
        <f>TK$34/40</f>
        <v>700082.375</v>
      </c>
      <c r="TM61" s="845">
        <f t="shared" si="103"/>
        <v>26624838.230620157</v>
      </c>
      <c r="TN61" s="828"/>
      <c r="TO61" s="843">
        <f>TQ60</f>
        <v>14700496.366279069</v>
      </c>
      <c r="TP61" s="845">
        <f>TO$34/40</f>
        <v>370022.25</v>
      </c>
      <c r="TQ61" s="844">
        <f t="shared" si="117"/>
        <v>14330474.116279069</v>
      </c>
      <c r="TR61" s="828"/>
      <c r="TS61" s="843">
        <f>TU60</f>
        <v>1618768.9040697673</v>
      </c>
      <c r="TT61" s="845">
        <f>TS$34/40</f>
        <v>40508.474999999999</v>
      </c>
      <c r="TU61" s="844">
        <f t="shared" si="118"/>
        <v>1578260.4290697672</v>
      </c>
      <c r="TV61" s="828"/>
      <c r="TW61" s="843">
        <f>+TW$34</f>
        <v>66483984</v>
      </c>
      <c r="TX61" s="845">
        <f>+TW$34/40/12*(12.5-TW$36)</f>
        <v>1038812.2500000001</v>
      </c>
      <c r="TY61" s="844">
        <f t="shared" ref="TY61:TY66" si="132">+TW61-TX61</f>
        <v>65445171.75</v>
      </c>
      <c r="TZ61" s="828"/>
      <c r="UA61" s="843"/>
      <c r="UB61" s="845"/>
      <c r="UC61" s="844"/>
      <c r="UD61" s="828"/>
      <c r="UE61" s="843">
        <f>UG60</f>
        <v>21658433.252906978</v>
      </c>
      <c r="UF61" s="845">
        <f>UE$34/40</f>
        <v>548368.57499999995</v>
      </c>
      <c r="UG61" s="844">
        <f t="shared" si="119"/>
        <v>21110064.677906979</v>
      </c>
      <c r="UH61" s="828"/>
      <c r="UI61" s="842">
        <f>+UK60</f>
        <v>7689607.5290697673</v>
      </c>
      <c r="UJ61" s="845">
        <f>UI$34/40</f>
        <v>197404.85</v>
      </c>
      <c r="UK61" s="845">
        <f t="shared" si="104"/>
        <v>7492202.6790697677</v>
      </c>
      <c r="UL61" s="828"/>
      <c r="UM61" s="843"/>
      <c r="UN61" s="845"/>
      <c r="UO61" s="844"/>
      <c r="UP61" s="828"/>
      <c r="UQ61" s="843"/>
      <c r="UR61" s="845"/>
      <c r="US61" s="844"/>
      <c r="UT61" s="828"/>
      <c r="UU61" s="1011"/>
      <c r="UV61" s="808"/>
      <c r="UW61" s="808"/>
      <c r="UX61" s="828"/>
      <c r="UY61" s="843"/>
      <c r="UZ61" s="845"/>
      <c r="VA61" s="844"/>
      <c r="VB61" s="828"/>
      <c r="VC61" s="1011"/>
      <c r="VD61" s="808"/>
      <c r="VE61" s="808"/>
      <c r="VF61" s="828"/>
      <c r="VG61" s="1011"/>
      <c r="VH61" s="808"/>
      <c r="VI61" s="808"/>
      <c r="VJ61" s="828"/>
      <c r="VK61" s="778"/>
      <c r="VL61" s="1011"/>
      <c r="VM61" s="846"/>
    </row>
    <row r="62" spans="1:585" ht="13.15" customHeight="1">
      <c r="A62" s="1144">
        <v>43</v>
      </c>
      <c r="B62" s="805" t="str">
        <f t="shared" si="1"/>
        <v>W incentive</v>
      </c>
      <c r="C62" s="1003">
        <f t="shared" si="2"/>
        <v>2017</v>
      </c>
      <c r="D62" s="710">
        <v>43</v>
      </c>
      <c r="E62" s="842" t="str">
        <f t="shared" si="3"/>
        <v>W incentive</v>
      </c>
      <c r="F62" s="776">
        <f t="shared" si="4"/>
        <v>2017</v>
      </c>
      <c r="G62" s="842">
        <f>+G61</f>
        <v>840844.49576303374</v>
      </c>
      <c r="H62" s="845">
        <f>+H61</f>
        <v>25983.025000000001</v>
      </c>
      <c r="I62" s="845">
        <f t="shared" si="5"/>
        <v>814861.47076303372</v>
      </c>
      <c r="J62" s="828"/>
      <c r="K62" s="842">
        <f>+K61</f>
        <v>859678.49903100776</v>
      </c>
      <c r="L62" s="845">
        <f>+L61</f>
        <v>22795.174999999999</v>
      </c>
      <c r="M62" s="845">
        <f t="shared" si="59"/>
        <v>836883.32403100771</v>
      </c>
      <c r="N62" s="828"/>
      <c r="O62" s="842">
        <f>+O61</f>
        <v>847264.92865557084</v>
      </c>
      <c r="P62" s="845">
        <f>+P61</f>
        <v>26999.375</v>
      </c>
      <c r="Q62" s="845">
        <f t="shared" si="0"/>
        <v>820265.55365557084</v>
      </c>
      <c r="R62" s="828"/>
      <c r="S62" s="842">
        <f>+S61</f>
        <v>540942.08139534888</v>
      </c>
      <c r="T62" s="845">
        <f>+T61</f>
        <v>14799.9</v>
      </c>
      <c r="U62" s="845">
        <f t="shared" si="60"/>
        <v>526142.18139534886</v>
      </c>
      <c r="V62" s="828"/>
      <c r="W62" s="842">
        <f>+W61</f>
        <v>6119015.5577975363</v>
      </c>
      <c r="X62" s="845">
        <f>+X61</f>
        <v>190624.35</v>
      </c>
      <c r="Y62" s="845">
        <f t="shared" si="6"/>
        <v>5928391.2077975366</v>
      </c>
      <c r="Z62" s="828"/>
      <c r="AA62" s="842">
        <f>+AA61</f>
        <v>909622.45833333337</v>
      </c>
      <c r="AB62" s="844">
        <f>+AB61</f>
        <v>22851.275000000001</v>
      </c>
      <c r="AC62" s="845">
        <f t="shared" si="105"/>
        <v>886771.18333333335</v>
      </c>
      <c r="AD62" s="828"/>
      <c r="AE62" s="842">
        <f>+AE61</f>
        <v>5498579.4533743728</v>
      </c>
      <c r="AF62" s="845">
        <f>+AF61</f>
        <v>170256.05</v>
      </c>
      <c r="AG62" s="845">
        <f t="shared" si="7"/>
        <v>5328323.403374373</v>
      </c>
      <c r="AH62" s="828"/>
      <c r="AI62" s="842">
        <f>+AI61</f>
        <v>507622.94089147286</v>
      </c>
      <c r="AJ62" s="844">
        <f>+AJ61</f>
        <v>12903.125</v>
      </c>
      <c r="AK62" s="845">
        <f t="shared" si="106"/>
        <v>494719.81589147286</v>
      </c>
      <c r="AL62" s="828"/>
      <c r="AM62" s="842">
        <f>+AM61</f>
        <v>1875215.541894665</v>
      </c>
      <c r="AN62" s="845">
        <f>+AN61</f>
        <v>56132.324999999997</v>
      </c>
      <c r="AO62" s="845">
        <f t="shared" si="8"/>
        <v>1819083.216894665</v>
      </c>
      <c r="AP62" s="828"/>
      <c r="AQ62" s="842">
        <f>+AQ61</f>
        <v>253658.53197674418</v>
      </c>
      <c r="AR62" s="844">
        <f>+AR61</f>
        <v>6447.6750000000002</v>
      </c>
      <c r="AS62" s="845">
        <f t="shared" si="107"/>
        <v>247210.85697674419</v>
      </c>
      <c r="AT62" s="828"/>
      <c r="AU62" s="842">
        <f>+AU61</f>
        <v>18320276.092111267</v>
      </c>
      <c r="AV62" s="845">
        <f>+AV61</f>
        <v>546258</v>
      </c>
      <c r="AW62" s="845">
        <f t="shared" si="9"/>
        <v>17774018.092111267</v>
      </c>
      <c r="AX62" s="828"/>
      <c r="AY62" s="842">
        <f>+AY61</f>
        <v>38246841.005566947</v>
      </c>
      <c r="AZ62" s="845">
        <f>+AZ61</f>
        <v>1127230.2250000001</v>
      </c>
      <c r="BA62" s="845">
        <f t="shared" si="10"/>
        <v>37119610.780566946</v>
      </c>
      <c r="BB62" s="828"/>
      <c r="BC62" s="842">
        <f>+BC61</f>
        <v>11675397.229822163</v>
      </c>
      <c r="BD62" s="845">
        <f>+BD61</f>
        <v>339525</v>
      </c>
      <c r="BE62" s="845">
        <f t="shared" si="11"/>
        <v>11335872.229822163</v>
      </c>
      <c r="BF62" s="828"/>
      <c r="BG62" s="842">
        <f>+BG61</f>
        <v>9594338.4803541545</v>
      </c>
      <c r="BH62" s="845">
        <f>+BH61</f>
        <v>280607.05</v>
      </c>
      <c r="BI62" s="845">
        <f t="shared" si="12"/>
        <v>9313731.4303541537</v>
      </c>
      <c r="BJ62" s="828"/>
      <c r="BK62" s="842">
        <f>+BK61</f>
        <v>12575233.698111415</v>
      </c>
      <c r="BL62" s="845">
        <f>+BL61</f>
        <v>366388.97499999998</v>
      </c>
      <c r="BM62" s="845">
        <f t="shared" si="13"/>
        <v>12208844.723111415</v>
      </c>
      <c r="BN62" s="828"/>
      <c r="BO62" s="842">
        <f>+BO61</f>
        <v>14584614.591883263</v>
      </c>
      <c r="BP62" s="845">
        <f>+BP61</f>
        <v>422520</v>
      </c>
      <c r="BQ62" s="845">
        <f t="shared" si="14"/>
        <v>14162094.591883263</v>
      </c>
      <c r="BR62" s="828"/>
      <c r="BS62" s="842">
        <f>+BS61</f>
        <v>9861248.7705198359</v>
      </c>
      <c r="BT62" s="845">
        <f>+BT61</f>
        <v>284069.25</v>
      </c>
      <c r="BU62" s="845">
        <f t="shared" si="15"/>
        <v>9577179.5205198359</v>
      </c>
      <c r="BV62" s="828"/>
      <c r="BW62" s="842">
        <f>+BW61</f>
        <v>83149924.718840241</v>
      </c>
      <c r="BX62" s="845">
        <f>+BX61</f>
        <v>2377364.0499999998</v>
      </c>
      <c r="BY62" s="845">
        <f t="shared" si="38"/>
        <v>80772560.668840244</v>
      </c>
      <c r="BZ62" s="828"/>
      <c r="CA62" s="842">
        <f>+CA61</f>
        <v>11928854.690492477</v>
      </c>
      <c r="CB62" s="845">
        <f>+CB61</f>
        <v>340425.25</v>
      </c>
      <c r="CC62" s="845">
        <f t="shared" si="39"/>
        <v>11588429.440492477</v>
      </c>
      <c r="CD62" s="828"/>
      <c r="CE62" s="843">
        <f>+CE61</f>
        <v>224609</v>
      </c>
      <c r="CF62" s="844">
        <f>+CF61</f>
        <v>1637.7739583333334</v>
      </c>
      <c r="CG62" s="844">
        <f t="shared" si="120"/>
        <v>222971.22604166667</v>
      </c>
      <c r="CH62" s="828"/>
      <c r="CI62" s="842">
        <f>+CI61</f>
        <v>2736640.3724350198</v>
      </c>
      <c r="CJ62" s="845">
        <f>+CJ61</f>
        <v>78098.149999999994</v>
      </c>
      <c r="CK62" s="845">
        <f t="shared" si="40"/>
        <v>2658542.2224350199</v>
      </c>
      <c r="CL62" s="828"/>
      <c r="CM62" s="842">
        <f>+CM61</f>
        <v>2065357.1638926889</v>
      </c>
      <c r="CN62" s="845">
        <f>+CN61</f>
        <v>60871.25</v>
      </c>
      <c r="CO62" s="845">
        <f t="shared" si="16"/>
        <v>2004485.9138926889</v>
      </c>
      <c r="CP62" s="828"/>
      <c r="CQ62" s="842">
        <f>+CQ61</f>
        <v>34164017.890275881</v>
      </c>
      <c r="CR62" s="845">
        <f>+CR61</f>
        <v>973156.42500000005</v>
      </c>
      <c r="CS62" s="845">
        <f t="shared" si="41"/>
        <v>33190861.46527588</v>
      </c>
      <c r="CT62" s="828"/>
      <c r="CU62" s="842">
        <f>+CU61</f>
        <v>143155913.59644324</v>
      </c>
      <c r="CV62" s="845">
        <f>+CV61</f>
        <v>4085378.6</v>
      </c>
      <c r="CW62" s="845">
        <f t="shared" si="42"/>
        <v>139070534.99644324</v>
      </c>
      <c r="CX62" s="828"/>
      <c r="CY62" s="842">
        <f>+CY61</f>
        <v>0</v>
      </c>
      <c r="CZ62" s="845">
        <f>+CZ61</f>
        <v>0</v>
      </c>
      <c r="DA62" s="845">
        <f t="shared" si="52"/>
        <v>0</v>
      </c>
      <c r="DB62" s="828"/>
      <c r="DC62" s="842">
        <f>+DC61</f>
        <v>10846011.274984799</v>
      </c>
      <c r="DD62" s="845">
        <f>+DD61</f>
        <v>319659.125</v>
      </c>
      <c r="DE62" s="845">
        <f t="shared" si="17"/>
        <v>10526352.149984799</v>
      </c>
      <c r="DF62" s="828"/>
      <c r="DG62" s="842">
        <f>+DG61</f>
        <v>12322811.472583216</v>
      </c>
      <c r="DH62" s="845">
        <f>+DH61</f>
        <v>359719.47499999998</v>
      </c>
      <c r="DI62" s="845">
        <f t="shared" si="18"/>
        <v>11963091.997583216</v>
      </c>
      <c r="DJ62" s="828"/>
      <c r="DK62" s="842">
        <f>+DK61</f>
        <v>8447966.6303769574</v>
      </c>
      <c r="DL62" s="845">
        <f>+DL61</f>
        <v>251404.15</v>
      </c>
      <c r="DM62" s="845">
        <f t="shared" si="19"/>
        <v>8196562.480376957</v>
      </c>
      <c r="DN62" s="828"/>
      <c r="DO62" s="842">
        <f>+DO61</f>
        <v>2423557.1162030711</v>
      </c>
      <c r="DP62" s="845">
        <f>+DP61</f>
        <v>71428.3</v>
      </c>
      <c r="DQ62" s="845">
        <f t="shared" si="20"/>
        <v>2352128.8162030713</v>
      </c>
      <c r="DR62" s="828"/>
      <c r="DS62" s="842">
        <f>+DS61</f>
        <v>9587018.8022115864</v>
      </c>
      <c r="DT62" s="845">
        <f>+DT61</f>
        <v>287538.45</v>
      </c>
      <c r="DU62" s="845">
        <f t="shared" si="21"/>
        <v>9299480.3522115871</v>
      </c>
      <c r="DV62" s="828"/>
      <c r="DW62" s="842">
        <f>+DW61</f>
        <v>14035894.990462076</v>
      </c>
      <c r="DX62" s="845">
        <f>+DX61</f>
        <v>408946.45</v>
      </c>
      <c r="DY62" s="845">
        <f t="shared" si="22"/>
        <v>13626948.540462077</v>
      </c>
      <c r="DZ62" s="828"/>
      <c r="EA62" s="842">
        <f>+EA61</f>
        <v>15785226.975034203</v>
      </c>
      <c r="EB62" s="845">
        <f>+EB61</f>
        <v>460792.05</v>
      </c>
      <c r="EC62" s="845">
        <f t="shared" si="23"/>
        <v>15324434.925034203</v>
      </c>
      <c r="ED62" s="828"/>
      <c r="EE62" s="842">
        <f>+EE61</f>
        <v>8663105.770006841</v>
      </c>
      <c r="EF62" s="845">
        <f>+EF61</f>
        <v>244041.07500000001</v>
      </c>
      <c r="EG62" s="845">
        <f t="shared" si="43"/>
        <v>8419064.6950068418</v>
      </c>
      <c r="EH62" s="828"/>
      <c r="EI62" s="842">
        <f>+EI61</f>
        <v>16647469.884860924</v>
      </c>
      <c r="EJ62" s="845">
        <f>+EJ61</f>
        <v>472441.3</v>
      </c>
      <c r="EK62" s="845">
        <f t="shared" si="44"/>
        <v>16175028.584860923</v>
      </c>
      <c r="EL62" s="828"/>
      <c r="EM62" s="842">
        <f>+EM61</f>
        <v>10463231.917426663</v>
      </c>
      <c r="EN62" s="845">
        <f>+EN61</f>
        <v>301410.34999999998</v>
      </c>
      <c r="EO62" s="845">
        <f t="shared" si="24"/>
        <v>10161821.567426663</v>
      </c>
      <c r="EP62" s="828"/>
      <c r="EQ62" s="842">
        <f>+EQ61</f>
        <v>78328744.453108355</v>
      </c>
      <c r="ER62" s="845">
        <f>+ER61</f>
        <v>2282167.4</v>
      </c>
      <c r="ES62" s="845">
        <f t="shared" si="25"/>
        <v>76046577.053108349</v>
      </c>
      <c r="ET62" s="828"/>
      <c r="EU62" s="842">
        <f>+EU61</f>
        <v>28264744.72093023</v>
      </c>
      <c r="EV62" s="845">
        <f>+EV61</f>
        <v>805116.6</v>
      </c>
      <c r="EW62" s="845">
        <f t="shared" si="45"/>
        <v>27459628.120930228</v>
      </c>
      <c r="EX62" s="828"/>
      <c r="EY62" s="842">
        <f>+EY61</f>
        <v>11959690.307284541</v>
      </c>
      <c r="EZ62" s="845">
        <f>+EZ61</f>
        <v>335670.32500000001</v>
      </c>
      <c r="FA62" s="845">
        <f t="shared" si="53"/>
        <v>11624019.982284542</v>
      </c>
      <c r="FB62" s="828"/>
      <c r="FC62" s="842">
        <f>+FC61</f>
        <v>72739382.831357345</v>
      </c>
      <c r="FD62" s="845">
        <f>+FD61</f>
        <v>2103295.9</v>
      </c>
      <c r="FE62" s="845">
        <f t="shared" si="26"/>
        <v>70636086.931357339</v>
      </c>
      <c r="FF62" s="828"/>
      <c r="FG62" s="842">
        <f>+FG61</f>
        <v>1134193.0348837206</v>
      </c>
      <c r="FH62" s="845">
        <f>+FH61</f>
        <v>32549.7</v>
      </c>
      <c r="FI62" s="845">
        <f t="shared" si="46"/>
        <v>1101643.3348837206</v>
      </c>
      <c r="FJ62" s="828"/>
      <c r="FK62" s="842">
        <f>+FK61</f>
        <v>176396.64192886456</v>
      </c>
      <c r="FL62" s="845">
        <f>+FL61</f>
        <v>5139.45</v>
      </c>
      <c r="FM62" s="845">
        <f t="shared" si="27"/>
        <v>171257.19192886454</v>
      </c>
      <c r="FN62" s="828"/>
      <c r="FO62" s="842">
        <f>+FO61</f>
        <v>20610600.95605335</v>
      </c>
      <c r="FP62" s="845">
        <f>+FP61</f>
        <v>587089.57499999995</v>
      </c>
      <c r="FQ62" s="845">
        <f t="shared" si="47"/>
        <v>20023511.381053351</v>
      </c>
      <c r="FR62" s="828"/>
      <c r="FS62" s="842">
        <f>+FS61</f>
        <v>1270790.5170808632</v>
      </c>
      <c r="FT62" s="845">
        <f>+FT61</f>
        <v>36815.125</v>
      </c>
      <c r="FU62" s="845">
        <f t="shared" si="28"/>
        <v>1233975.3920808632</v>
      </c>
      <c r="FV62" s="828"/>
      <c r="FW62" s="842">
        <f>+FW61</f>
        <v>11544391.434621522</v>
      </c>
      <c r="FX62" s="845">
        <f>+FX61</f>
        <v>322240.82500000001</v>
      </c>
      <c r="FY62" s="845">
        <f t="shared" si="54"/>
        <v>11222150.609621523</v>
      </c>
      <c r="FZ62" s="828"/>
      <c r="GA62" s="842">
        <f>+GA61</f>
        <v>5325944.5679624565</v>
      </c>
      <c r="GB62" s="845">
        <f>+GB61</f>
        <v>159738.27499999999</v>
      </c>
      <c r="GC62" s="845">
        <f t="shared" si="29"/>
        <v>5166206.2929624561</v>
      </c>
      <c r="GD62" s="828"/>
      <c r="GE62" s="842">
        <f>+GE61</f>
        <v>4607169.8614341095</v>
      </c>
      <c r="GF62" s="845">
        <f>+GF61</f>
        <v>131234.47500000001</v>
      </c>
      <c r="GG62" s="845">
        <f t="shared" si="48"/>
        <v>4475935.3864341099</v>
      </c>
      <c r="GH62" s="828"/>
      <c r="GI62" s="842">
        <f>+GI61</f>
        <v>2690624.164158687</v>
      </c>
      <c r="GJ62" s="845">
        <f>+GJ61</f>
        <v>79915.199999999997</v>
      </c>
      <c r="GK62" s="845">
        <f t="shared" si="30"/>
        <v>2610708.9641586868</v>
      </c>
      <c r="GL62" s="828"/>
      <c r="GM62" s="842">
        <f>+GM61</f>
        <v>18545705.212551296</v>
      </c>
      <c r="GN62" s="845">
        <f>+GN61</f>
        <v>547643.32499999995</v>
      </c>
      <c r="GO62" s="845">
        <f t="shared" si="31"/>
        <v>17998061.887551297</v>
      </c>
      <c r="GP62" s="828"/>
      <c r="GQ62" s="843">
        <f>+GQ61</f>
        <v>817260</v>
      </c>
      <c r="GR62" s="844">
        <f>GR61</f>
        <v>2553.9375</v>
      </c>
      <c r="GS62" s="844">
        <f t="shared" si="121"/>
        <v>814706.0625</v>
      </c>
      <c r="GT62" s="828"/>
      <c r="GU62" s="842">
        <f>+GU61</f>
        <v>4097600.1598837208</v>
      </c>
      <c r="GV62" s="845">
        <f>+GV61</f>
        <v>120999.625</v>
      </c>
      <c r="GW62" s="845">
        <f t="shared" si="32"/>
        <v>3976600.5348837208</v>
      </c>
      <c r="GX62" s="828"/>
      <c r="GY62" s="842">
        <f>+GY61</f>
        <v>17705567.305327561</v>
      </c>
      <c r="GZ62" s="845">
        <f>+GZ61</f>
        <v>527929.15</v>
      </c>
      <c r="HA62" s="845">
        <f t="shared" si="33"/>
        <v>17177638.155327562</v>
      </c>
      <c r="HB62" s="828"/>
      <c r="HC62" s="842">
        <f>+HC61</f>
        <v>2865755.6348609207</v>
      </c>
      <c r="HD62" s="845">
        <f>+HD61</f>
        <v>85615.45</v>
      </c>
      <c r="HE62" s="845">
        <f t="shared" si="34"/>
        <v>2780140.1848609205</v>
      </c>
      <c r="HF62" s="828"/>
      <c r="HG62" s="842">
        <f>+HG61</f>
        <v>2829859.3162144693</v>
      </c>
      <c r="HH62" s="845">
        <f>+HH61</f>
        <v>83887.824999999997</v>
      </c>
      <c r="HI62" s="845">
        <f t="shared" si="35"/>
        <v>2745971.4912144691</v>
      </c>
      <c r="HJ62" s="828"/>
      <c r="HK62" s="842">
        <f>+HK61</f>
        <v>653292.31623346999</v>
      </c>
      <c r="HL62" s="845">
        <f>+HL61</f>
        <v>19479.3</v>
      </c>
      <c r="HM62" s="845">
        <f t="shared" si="36"/>
        <v>633813.01623346994</v>
      </c>
      <c r="HN62" s="828"/>
      <c r="HO62" s="842">
        <f>+HO61</f>
        <v>5339843.2054453576</v>
      </c>
      <c r="HP62" s="845">
        <f>+HP61</f>
        <v>155284.67499999999</v>
      </c>
      <c r="HQ62" s="845">
        <f t="shared" si="37"/>
        <v>5184558.5304453578</v>
      </c>
      <c r="HR62" s="828"/>
      <c r="HS62" s="842">
        <f>+HS61</f>
        <v>21252667.772039823</v>
      </c>
      <c r="HT62" s="845">
        <f>+HT61</f>
        <v>598691.05000000005</v>
      </c>
      <c r="HU62" s="845">
        <f t="shared" si="49"/>
        <v>20653976.722039822</v>
      </c>
      <c r="HV62" s="828"/>
      <c r="HW62" s="842">
        <f>+HW61</f>
        <v>19516765.853283171</v>
      </c>
      <c r="HX62" s="845">
        <f>+HX61</f>
        <v>544775.25</v>
      </c>
      <c r="HY62" s="845">
        <f t="shared" si="55"/>
        <v>18971990.603283171</v>
      </c>
      <c r="HZ62" s="828"/>
      <c r="IA62" s="842">
        <f>+IA61</f>
        <v>110233110.87209301</v>
      </c>
      <c r="IB62" s="845">
        <f>+IB61</f>
        <v>3009538.9</v>
      </c>
      <c r="IC62" s="845">
        <f t="shared" si="61"/>
        <v>107223571.972093</v>
      </c>
      <c r="ID62" s="828"/>
      <c r="IE62" s="842">
        <f>+IE61</f>
        <v>140897167.06976745</v>
      </c>
      <c r="IF62" s="845">
        <f>+IF61</f>
        <v>3751441.6</v>
      </c>
      <c r="IG62" s="845">
        <f t="shared" si="86"/>
        <v>137145725.46976745</v>
      </c>
      <c r="IH62" s="828"/>
      <c r="II62" s="842">
        <f>+II61</f>
        <v>14812635.845930232</v>
      </c>
      <c r="IJ62" s="845">
        <f>+IJ61</f>
        <v>384860.02500000002</v>
      </c>
      <c r="IK62" s="845">
        <f t="shared" si="87"/>
        <v>14427775.820930231</v>
      </c>
      <c r="IL62" s="828"/>
      <c r="IM62" s="842">
        <f>+IM61</f>
        <v>509318.31782945734</v>
      </c>
      <c r="IN62" s="844">
        <f>+IN61</f>
        <v>12895.4</v>
      </c>
      <c r="IO62" s="845">
        <f t="shared" si="108"/>
        <v>496422.91782945732</v>
      </c>
      <c r="IP62" s="828"/>
      <c r="IQ62" s="842">
        <f>+IQ61</f>
        <v>96523.236187110509</v>
      </c>
      <c r="IR62" s="845">
        <f>+IR61</f>
        <v>2719.0749999999998</v>
      </c>
      <c r="IS62" s="845">
        <f t="shared" si="50"/>
        <v>93804.161187110512</v>
      </c>
      <c r="IT62" s="828"/>
      <c r="IU62" s="842">
        <f>+IU61</f>
        <v>66929.210651314803</v>
      </c>
      <c r="IV62" s="845">
        <f>+IV61</f>
        <v>1892.375</v>
      </c>
      <c r="IW62" s="845">
        <f t="shared" si="51"/>
        <v>65036.835651314803</v>
      </c>
      <c r="IX62" s="828"/>
      <c r="IY62" s="842">
        <f>+IY61</f>
        <v>12939295.916666666</v>
      </c>
      <c r="IZ62" s="845">
        <f>+IZ61</f>
        <v>354012.55</v>
      </c>
      <c r="JA62" s="845">
        <f t="shared" si="62"/>
        <v>12585283.366666665</v>
      </c>
      <c r="JB62" s="828"/>
      <c r="JC62" s="842">
        <f>+JC61</f>
        <v>459346.91440568469</v>
      </c>
      <c r="JD62" s="845">
        <f>+JD61</f>
        <v>12775.225</v>
      </c>
      <c r="JE62" s="845">
        <f t="shared" si="56"/>
        <v>446571.68940568471</v>
      </c>
      <c r="JF62" s="828"/>
      <c r="JG62" s="842">
        <f>+JG61</f>
        <v>672536.41279069753</v>
      </c>
      <c r="JH62" s="845">
        <f>+JH61</f>
        <v>18875.95</v>
      </c>
      <c r="JI62" s="845">
        <f t="shared" si="57"/>
        <v>653660.46279069758</v>
      </c>
      <c r="JJ62" s="828"/>
      <c r="JK62" s="842">
        <f>+JK61</f>
        <v>14791.91187870497</v>
      </c>
      <c r="JL62" s="845">
        <f>+JL61</f>
        <v>406.95</v>
      </c>
      <c r="JM62" s="845">
        <f t="shared" si="63"/>
        <v>14384.961878704969</v>
      </c>
      <c r="JN62" s="828"/>
      <c r="JO62" s="842">
        <f>+JO61</f>
        <v>14791.91187870497</v>
      </c>
      <c r="JP62" s="845">
        <f>+JP61</f>
        <v>406.95</v>
      </c>
      <c r="JQ62" s="845">
        <f t="shared" si="64"/>
        <v>14384.961878704969</v>
      </c>
      <c r="JR62" s="828"/>
      <c r="JS62" s="842">
        <f>+JS61</f>
        <v>780466.45156938757</v>
      </c>
      <c r="JT62" s="845">
        <f>+JT61</f>
        <v>21471.924999999999</v>
      </c>
      <c r="JU62" s="845">
        <f t="shared" si="65"/>
        <v>758994.52656938753</v>
      </c>
      <c r="JV62" s="828"/>
      <c r="JW62" s="842">
        <f>+JW61</f>
        <v>780466.45156938757</v>
      </c>
      <c r="JX62" s="845">
        <f>+JX61</f>
        <v>21471.924999999999</v>
      </c>
      <c r="JY62" s="845">
        <f t="shared" si="66"/>
        <v>758994.52656938753</v>
      </c>
      <c r="JZ62" s="828"/>
      <c r="KA62" s="842">
        <f>+KA61</f>
        <v>211658.30103359176</v>
      </c>
      <c r="KB62" s="845">
        <f>+KB61</f>
        <v>5897.3</v>
      </c>
      <c r="KC62" s="845">
        <f t="shared" si="58"/>
        <v>205761.00103359178</v>
      </c>
      <c r="KD62" s="828"/>
      <c r="KE62" s="842">
        <f>+KE61</f>
        <v>15535243.371124031</v>
      </c>
      <c r="KF62" s="845">
        <f>+KF61</f>
        <v>417945.02500000002</v>
      </c>
      <c r="KG62" s="845">
        <f t="shared" si="67"/>
        <v>15117298.346124031</v>
      </c>
      <c r="KH62" s="828"/>
      <c r="KI62" s="842">
        <f>+KI61</f>
        <v>0</v>
      </c>
      <c r="KJ62" s="845">
        <f>+KJ61</f>
        <v>0</v>
      </c>
      <c r="KK62" s="845">
        <f t="shared" si="68"/>
        <v>0</v>
      </c>
      <c r="KL62" s="828"/>
      <c r="KM62" s="842">
        <f>+KM61</f>
        <v>1494070.0523255814</v>
      </c>
      <c r="KN62" s="845">
        <f>+KN61</f>
        <v>40111.35</v>
      </c>
      <c r="KO62" s="845">
        <f t="shared" si="69"/>
        <v>1453958.7023255813</v>
      </c>
      <c r="KP62" s="828"/>
      <c r="KQ62" s="842">
        <f>+KQ61</f>
        <v>0</v>
      </c>
      <c r="KR62" s="845">
        <f>+KR61</f>
        <v>0</v>
      </c>
      <c r="KS62" s="845">
        <f t="shared" si="88"/>
        <v>0</v>
      </c>
      <c r="KT62" s="828"/>
      <c r="KU62" s="842">
        <f>+KU61</f>
        <v>29717311.958333332</v>
      </c>
      <c r="KV62" s="845">
        <f>+KV61</f>
        <v>775234.22499999998</v>
      </c>
      <c r="KW62" s="845">
        <f t="shared" si="89"/>
        <v>28942077.733333331</v>
      </c>
      <c r="KX62" s="828"/>
      <c r="KY62" s="842">
        <f>+KY61</f>
        <v>6140287.6937984498</v>
      </c>
      <c r="KZ62" s="845">
        <f>+KZ61</f>
        <v>159215.5</v>
      </c>
      <c r="LA62" s="845">
        <f t="shared" si="90"/>
        <v>5981072.1937984498</v>
      </c>
      <c r="LB62" s="828"/>
      <c r="LC62" s="842">
        <f>+LC61</f>
        <v>3732534.8110465119</v>
      </c>
      <c r="LD62" s="845">
        <f>+LD61</f>
        <v>101904.125</v>
      </c>
      <c r="LE62" s="845">
        <f t="shared" si="70"/>
        <v>3630630.6860465119</v>
      </c>
      <c r="LF62" s="828"/>
      <c r="LG62" s="842">
        <f>+LG61</f>
        <v>110990.41569767443</v>
      </c>
      <c r="LH62" s="845">
        <f>+LH61</f>
        <v>2913.0749999999998</v>
      </c>
      <c r="LI62" s="845">
        <f t="shared" si="71"/>
        <v>108077.34069767443</v>
      </c>
      <c r="LJ62" s="828"/>
      <c r="LK62" s="842">
        <f>+LK61</f>
        <v>17082572.679263569</v>
      </c>
      <c r="LL62" s="845">
        <f>+LL61</f>
        <v>461497.77500000002</v>
      </c>
      <c r="LM62" s="845">
        <f t="shared" si="72"/>
        <v>16621074.904263569</v>
      </c>
      <c r="LN62" s="828"/>
      <c r="LO62" s="842">
        <f>+LO61</f>
        <v>24760646.276162792</v>
      </c>
      <c r="LP62" s="845">
        <f>+LP61</f>
        <v>651197.42500000005</v>
      </c>
      <c r="LQ62" s="845">
        <f t="shared" si="73"/>
        <v>24109448.851162791</v>
      </c>
      <c r="LR62" s="828"/>
      <c r="LS62" s="842">
        <f>+LS61</f>
        <v>2910119.882751938</v>
      </c>
      <c r="LT62" s="845">
        <f>+LT61</f>
        <v>78291.024999999994</v>
      </c>
      <c r="LU62" s="845">
        <f t="shared" si="74"/>
        <v>2831828.857751938</v>
      </c>
      <c r="LV62" s="828"/>
      <c r="LW62" s="842">
        <f>+LW61</f>
        <v>33138957.758720934</v>
      </c>
      <c r="LX62" s="845">
        <f>+LX61</f>
        <v>882337.57499999995</v>
      </c>
      <c r="LY62" s="845">
        <f t="shared" si="75"/>
        <v>32256620.183720935</v>
      </c>
      <c r="LZ62" s="828"/>
      <c r="MA62" s="842">
        <f>+MA61</f>
        <v>16958228.968992248</v>
      </c>
      <c r="MB62" s="845">
        <f>+MB61</f>
        <v>450589.4</v>
      </c>
      <c r="MC62" s="845">
        <f t="shared" si="76"/>
        <v>16507639.568992248</v>
      </c>
      <c r="MD62" s="828"/>
      <c r="ME62" s="842">
        <f>+ME61</f>
        <v>35934820.130813956</v>
      </c>
      <c r="MF62" s="845">
        <f>+MF61</f>
        <v>950890.625</v>
      </c>
      <c r="MG62" s="845">
        <f t="shared" si="77"/>
        <v>34983929.505813956</v>
      </c>
      <c r="MH62" s="828"/>
      <c r="MI62" s="842">
        <f>+MI61</f>
        <v>11730230.441860467</v>
      </c>
      <c r="MJ62" s="845">
        <f>+MJ61</f>
        <v>307873.8</v>
      </c>
      <c r="MK62" s="845">
        <f t="shared" si="78"/>
        <v>11422356.641860466</v>
      </c>
      <c r="ML62" s="828"/>
      <c r="MM62" s="842">
        <f>+MM61</f>
        <v>4365724.253875969</v>
      </c>
      <c r="MN62" s="845">
        <f>+MN61</f>
        <v>114350.95</v>
      </c>
      <c r="MO62" s="845">
        <f t="shared" si="91"/>
        <v>4251373.3038759688</v>
      </c>
      <c r="MP62" s="828"/>
      <c r="MQ62" s="842">
        <f>+MQ61</f>
        <v>34957200.57751938</v>
      </c>
      <c r="MR62" s="845">
        <f>+MR61</f>
        <v>928831.9</v>
      </c>
      <c r="MS62" s="845">
        <f t="shared" si="79"/>
        <v>34028368.677519381</v>
      </c>
      <c r="MT62" s="828"/>
      <c r="MU62" s="842">
        <f>+MU61</f>
        <v>4469610.0629844964</v>
      </c>
      <c r="MV62" s="845">
        <f>+MV61</f>
        <v>120749.675</v>
      </c>
      <c r="MW62" s="845">
        <f t="shared" si="80"/>
        <v>4348860.3879844965</v>
      </c>
      <c r="MX62" s="828"/>
      <c r="MY62" s="842">
        <f>+MY61</f>
        <v>48479786.109496132</v>
      </c>
      <c r="MZ62" s="845">
        <f>+MZ61</f>
        <v>1280223.625</v>
      </c>
      <c r="NA62" s="845">
        <f t="shared" si="81"/>
        <v>47199562.484496132</v>
      </c>
      <c r="NB62" s="828"/>
      <c r="NC62" s="842">
        <f>+NC61</f>
        <v>1905038.7596899224</v>
      </c>
      <c r="ND62" s="845">
        <f>+ND61</f>
        <v>50000</v>
      </c>
      <c r="NE62" s="845">
        <f t="shared" si="82"/>
        <v>1855038.7596899224</v>
      </c>
      <c r="NF62" s="828"/>
      <c r="NG62" s="842">
        <f>+NG61</f>
        <v>5998265.9060077518</v>
      </c>
      <c r="NH62" s="845">
        <f>+NH61</f>
        <v>155532.92499999999</v>
      </c>
      <c r="NI62" s="845">
        <f t="shared" si="92"/>
        <v>5842732.981007752</v>
      </c>
      <c r="NJ62" s="828"/>
      <c r="NK62" s="842">
        <f>+NK61</f>
        <v>1152881.1453488371</v>
      </c>
      <c r="NL62" s="844">
        <f>+NL61</f>
        <v>29132.55</v>
      </c>
      <c r="NM62" s="845">
        <f t="shared" si="109"/>
        <v>1123748.5953488371</v>
      </c>
      <c r="NN62" s="828"/>
      <c r="NO62" s="842">
        <f>+NO61</f>
        <v>11354793.404069766</v>
      </c>
      <c r="NP62" s="845">
        <f>+NP61</f>
        <v>299850.22499999998</v>
      </c>
      <c r="NQ62" s="845">
        <f t="shared" si="83"/>
        <v>11054943.179069767</v>
      </c>
      <c r="NR62" s="828"/>
      <c r="NS62" s="842">
        <f>+NS61</f>
        <v>6447544.5523255821</v>
      </c>
      <c r="NT62" s="845">
        <f>+NT61</f>
        <v>169568.45</v>
      </c>
      <c r="NU62" s="845">
        <f t="shared" si="84"/>
        <v>6277976.1023255819</v>
      </c>
      <c r="NV62" s="828"/>
      <c r="NW62" s="842">
        <f>+NW61</f>
        <v>22219849.583333332</v>
      </c>
      <c r="NX62" s="845">
        <f>+NX61</f>
        <v>579648.25</v>
      </c>
      <c r="NY62" s="845">
        <f t="shared" si="93"/>
        <v>21640201.333333332</v>
      </c>
      <c r="NZ62" s="828"/>
      <c r="OA62" s="842">
        <f>+OA61</f>
        <v>12041453.3624031</v>
      </c>
      <c r="OB62" s="845">
        <f>+OB61</f>
        <v>312230.65000000002</v>
      </c>
      <c r="OC62" s="845">
        <f t="shared" si="94"/>
        <v>11729222.7124031</v>
      </c>
      <c r="OD62" s="828"/>
      <c r="OE62" s="842">
        <f>+OE61</f>
        <v>981976.24515503878</v>
      </c>
      <c r="OF62" s="845">
        <f>+OF61</f>
        <v>25158.875</v>
      </c>
      <c r="OG62" s="845">
        <f t="shared" si="95"/>
        <v>956817.37015503878</v>
      </c>
      <c r="OH62" s="828"/>
      <c r="OI62" s="842">
        <f>+OI61</f>
        <v>4232091.9098837208</v>
      </c>
      <c r="OJ62" s="845">
        <f>+OJ61</f>
        <v>109957.675</v>
      </c>
      <c r="OK62" s="845">
        <f t="shared" si="96"/>
        <v>4122134.234883721</v>
      </c>
      <c r="OL62" s="828"/>
      <c r="OM62" s="842">
        <f>+OM61</f>
        <v>5497059.7965116277</v>
      </c>
      <c r="ON62" s="845">
        <f>+ON61</f>
        <v>141118.54999999999</v>
      </c>
      <c r="OO62" s="845">
        <f t="shared" si="97"/>
        <v>5355941.2465116279</v>
      </c>
      <c r="OP62" s="828"/>
      <c r="OQ62" s="842">
        <f>+OQ61</f>
        <v>71786935.529069766</v>
      </c>
      <c r="OR62" s="845">
        <f>+OR61</f>
        <v>1865159.05</v>
      </c>
      <c r="OS62" s="845">
        <f t="shared" si="98"/>
        <v>69921776.479069769</v>
      </c>
      <c r="OT62" s="828"/>
      <c r="OU62" s="842">
        <f>+OU61</f>
        <v>29430186.811046511</v>
      </c>
      <c r="OV62" s="845">
        <f>+OV61</f>
        <v>754020.67500000005</v>
      </c>
      <c r="OW62" s="845">
        <f t="shared" si="99"/>
        <v>28676166.13604651</v>
      </c>
      <c r="OX62" s="828"/>
      <c r="OY62" s="842">
        <f>+OY61</f>
        <v>20550521.389534883</v>
      </c>
      <c r="OZ62" s="844">
        <f>+OZ61</f>
        <v>514261.35</v>
      </c>
      <c r="PA62" s="845">
        <f t="shared" si="110"/>
        <v>20036260.039534882</v>
      </c>
      <c r="PB62" s="828"/>
      <c r="PC62" s="843">
        <f>+PC61</f>
        <v>21908705</v>
      </c>
      <c r="PD62" s="844">
        <f>+PD61</f>
        <v>547717.625</v>
      </c>
      <c r="PE62" s="844">
        <f t="shared" si="111"/>
        <v>21360987.375</v>
      </c>
      <c r="PF62" s="828"/>
      <c r="PG62" s="843"/>
      <c r="PH62" s="844"/>
      <c r="PI62" s="844"/>
      <c r="PJ62" s="828"/>
      <c r="PK62" s="842">
        <f>+PK61</f>
        <v>1722482.9447674418</v>
      </c>
      <c r="PL62" s="845">
        <f>+PL61</f>
        <v>45861.775000000001</v>
      </c>
      <c r="PM62" s="845">
        <f t="shared" si="85"/>
        <v>1676621.1697674419</v>
      </c>
      <c r="PN62" s="828"/>
      <c r="PO62" s="843"/>
      <c r="PP62" s="844"/>
      <c r="PQ62" s="844"/>
      <c r="PR62" s="828"/>
      <c r="PS62" s="843">
        <f>+PS61</f>
        <v>7585377</v>
      </c>
      <c r="PT62" s="844">
        <f>PT61</f>
        <v>55310.040625000001</v>
      </c>
      <c r="PU62" s="844">
        <f t="shared" si="122"/>
        <v>7530066.9593749996</v>
      </c>
      <c r="PV62" s="828"/>
      <c r="PW62" s="843"/>
      <c r="PX62" s="844"/>
      <c r="PY62" s="844"/>
      <c r="PZ62" s="828"/>
      <c r="QA62" s="843"/>
      <c r="QB62" s="844"/>
      <c r="QC62" s="844"/>
      <c r="QD62" s="828"/>
      <c r="QE62" s="843">
        <f>+QE61</f>
        <v>5104080.158914729</v>
      </c>
      <c r="QF62" s="844">
        <f>+QF61</f>
        <v>129229.9</v>
      </c>
      <c r="QG62" s="844">
        <f t="shared" si="123"/>
        <v>4974850.2589147286</v>
      </c>
      <c r="QH62" s="828"/>
      <c r="QI62" s="843"/>
      <c r="QJ62" s="844"/>
      <c r="QK62" s="844"/>
      <c r="QL62" s="828"/>
      <c r="QM62" s="843"/>
      <c r="QN62" s="844"/>
      <c r="QO62" s="844"/>
      <c r="QP62" s="828"/>
      <c r="QQ62" s="843"/>
      <c r="QR62" s="844"/>
      <c r="QS62" s="844"/>
      <c r="QT62" s="828"/>
      <c r="QU62" s="843">
        <f>+QU61</f>
        <v>18729363.231589146</v>
      </c>
      <c r="QV62" s="844">
        <f>+QV61</f>
        <v>476076.42499999999</v>
      </c>
      <c r="QW62" s="844">
        <f t="shared" si="124"/>
        <v>18253286.806589145</v>
      </c>
      <c r="QX62" s="828"/>
      <c r="QY62" s="842">
        <f>+QY61</f>
        <v>736785.93023255817</v>
      </c>
      <c r="QZ62" s="845">
        <f>+QZ61</f>
        <v>19104.599999999999</v>
      </c>
      <c r="RA62" s="845">
        <f t="shared" si="100"/>
        <v>717681.33023255819</v>
      </c>
      <c r="RB62" s="828"/>
      <c r="RC62" s="843">
        <f>+RC61</f>
        <v>1202260.0406976745</v>
      </c>
      <c r="RD62" s="844">
        <f>+RD61</f>
        <v>30439.95</v>
      </c>
      <c r="RE62" s="844">
        <f t="shared" si="125"/>
        <v>1171820.0906976745</v>
      </c>
      <c r="RF62" s="828"/>
      <c r="RG62" s="843">
        <f>+RG61</f>
        <v>1365513</v>
      </c>
      <c r="RH62" s="844">
        <f>RH61</f>
        <v>21336.140625</v>
      </c>
      <c r="RI62" s="844">
        <f t="shared" si="126"/>
        <v>1344176.859375</v>
      </c>
      <c r="RJ62" s="828"/>
      <c r="RK62" s="842">
        <f>+RK61</f>
        <v>3787009.8730620155</v>
      </c>
      <c r="RL62" s="845">
        <f>+RL61</f>
        <v>97025.675000000003</v>
      </c>
      <c r="RM62" s="845">
        <f t="shared" si="101"/>
        <v>3689984.1980620157</v>
      </c>
      <c r="RN62" s="828"/>
      <c r="RO62" s="843">
        <f>+RO61</f>
        <v>20175185.489341084</v>
      </c>
      <c r="RP62" s="844">
        <f>+RP61</f>
        <v>512827.375</v>
      </c>
      <c r="RQ62" s="844">
        <f t="shared" si="127"/>
        <v>19662358.114341084</v>
      </c>
      <c r="RR62" s="828"/>
      <c r="RS62" s="843">
        <f>+RS61</f>
        <v>24816962.976744186</v>
      </c>
      <c r="RT62" s="844">
        <f>+RT61</f>
        <v>628339.19999999995</v>
      </c>
      <c r="RU62" s="844">
        <f t="shared" si="128"/>
        <v>24188623.776744187</v>
      </c>
      <c r="RV62" s="828"/>
      <c r="RW62" s="843">
        <f>+RW61</f>
        <v>24883284.979651164</v>
      </c>
      <c r="RX62" s="844">
        <f>+RX61</f>
        <v>623895.77500000002</v>
      </c>
      <c r="RY62" s="844">
        <f t="shared" si="129"/>
        <v>24259389.204651166</v>
      </c>
      <c r="RZ62" s="828"/>
      <c r="SA62" s="843">
        <f>+SA61</f>
        <v>27285426</v>
      </c>
      <c r="SB62" s="844">
        <f>SB61</f>
        <v>483179.41875000001</v>
      </c>
      <c r="SC62" s="844">
        <f t="shared" si="130"/>
        <v>26802246.581250001</v>
      </c>
      <c r="SD62" s="828"/>
      <c r="SE62" s="843">
        <f>+SE61</f>
        <v>3169256.1860465114</v>
      </c>
      <c r="SF62" s="844">
        <f>+SF61</f>
        <v>79462.399999999994</v>
      </c>
      <c r="SG62" s="844">
        <f t="shared" si="131"/>
        <v>3089793.7860465115</v>
      </c>
      <c r="SH62" s="828"/>
      <c r="SI62" s="842">
        <f>+SI61</f>
        <v>3311405.7877906975</v>
      </c>
      <c r="SJ62" s="845">
        <f>+SJ61</f>
        <v>86036.524999999994</v>
      </c>
      <c r="SK62" s="845">
        <f t="shared" si="102"/>
        <v>3225369.2627906976</v>
      </c>
      <c r="SL62" s="828"/>
      <c r="SM62" s="843">
        <f>+SM61</f>
        <v>27327274.159883723</v>
      </c>
      <c r="SN62" s="844">
        <f>+SN61</f>
        <v>697372.57499999995</v>
      </c>
      <c r="SO62" s="844">
        <f t="shared" si="112"/>
        <v>26629901.584883723</v>
      </c>
      <c r="SP62" s="828"/>
      <c r="SQ62" s="843">
        <f>+SQ61</f>
        <v>2672909.5552325579</v>
      </c>
      <c r="SR62" s="844">
        <f>+SR61</f>
        <v>67808.324999999997</v>
      </c>
      <c r="SS62" s="844">
        <f t="shared" si="113"/>
        <v>2605101.2302325577</v>
      </c>
      <c r="ST62" s="828"/>
      <c r="SU62" s="843">
        <f>+SU61</f>
        <v>15505462.427325582</v>
      </c>
      <c r="SV62" s="844">
        <f>+SV61</f>
        <v>392581.875</v>
      </c>
      <c r="SW62" s="844">
        <f t="shared" si="114"/>
        <v>15112880.552325582</v>
      </c>
      <c r="SX62" s="828"/>
      <c r="SY62" s="843">
        <f>+SY61</f>
        <v>472391.57073643414</v>
      </c>
      <c r="SZ62" s="844">
        <f>+SZ61</f>
        <v>11937.025</v>
      </c>
      <c r="TA62" s="844">
        <f t="shared" si="115"/>
        <v>460454.54573643411</v>
      </c>
      <c r="TB62" s="828"/>
      <c r="TC62" s="843">
        <f>+TC61</f>
        <v>2097186.9457364343</v>
      </c>
      <c r="TD62" s="844">
        <f>+TD61</f>
        <v>53624.800000000003</v>
      </c>
      <c r="TE62" s="844">
        <f t="shared" si="116"/>
        <v>2043562.1457364343</v>
      </c>
      <c r="TF62" s="828"/>
      <c r="TG62" s="843"/>
      <c r="TH62" s="844"/>
      <c r="TI62" s="844"/>
      <c r="TJ62" s="828"/>
      <c r="TK62" s="842">
        <f>+TK61</f>
        <v>27324920.605620157</v>
      </c>
      <c r="TL62" s="845">
        <f>+TL61</f>
        <v>700082.375</v>
      </c>
      <c r="TM62" s="845">
        <f t="shared" si="103"/>
        <v>26624838.230620157</v>
      </c>
      <c r="TN62" s="828"/>
      <c r="TO62" s="843">
        <f>+TO61</f>
        <v>14700496.366279069</v>
      </c>
      <c r="TP62" s="844">
        <f>+TP61</f>
        <v>370022.25</v>
      </c>
      <c r="TQ62" s="844">
        <f t="shared" si="117"/>
        <v>14330474.116279069</v>
      </c>
      <c r="TR62" s="828"/>
      <c r="TS62" s="843">
        <f>+TS61</f>
        <v>1618768.9040697673</v>
      </c>
      <c r="TT62" s="844">
        <f>+TT61</f>
        <v>40508.474999999999</v>
      </c>
      <c r="TU62" s="844">
        <f t="shared" si="118"/>
        <v>1578260.4290697672</v>
      </c>
      <c r="TV62" s="828"/>
      <c r="TW62" s="843">
        <f>+TW61</f>
        <v>66483984</v>
      </c>
      <c r="TX62" s="844">
        <f>TX61</f>
        <v>1038812.2500000001</v>
      </c>
      <c r="TY62" s="844">
        <f t="shared" si="132"/>
        <v>65445171.75</v>
      </c>
      <c r="TZ62" s="828"/>
      <c r="UA62" s="843"/>
      <c r="UB62" s="844"/>
      <c r="UC62" s="844"/>
      <c r="UD62" s="828"/>
      <c r="UE62" s="843">
        <f>+UE61</f>
        <v>21658433.252906978</v>
      </c>
      <c r="UF62" s="844">
        <f>+UF61</f>
        <v>548368.57499999995</v>
      </c>
      <c r="UG62" s="844">
        <f t="shared" si="119"/>
        <v>21110064.677906979</v>
      </c>
      <c r="UH62" s="828"/>
      <c r="UI62" s="842">
        <f>+UI61</f>
        <v>7689607.5290697673</v>
      </c>
      <c r="UJ62" s="845">
        <f>+UJ61</f>
        <v>197404.85</v>
      </c>
      <c r="UK62" s="845">
        <f t="shared" si="104"/>
        <v>7492202.6790697677</v>
      </c>
      <c r="UL62" s="828"/>
      <c r="UM62" s="843"/>
      <c r="UN62" s="844"/>
      <c r="UO62" s="844"/>
      <c r="UP62" s="828"/>
      <c r="UQ62" s="843"/>
      <c r="UR62" s="844"/>
      <c r="US62" s="844"/>
      <c r="UT62" s="828"/>
      <c r="UU62" s="843"/>
      <c r="UV62" s="844"/>
      <c r="UW62" s="844"/>
      <c r="UX62" s="828"/>
      <c r="UY62" s="843"/>
      <c r="UZ62" s="844"/>
      <c r="VA62" s="844"/>
      <c r="VB62" s="828"/>
      <c r="VC62" s="843"/>
      <c r="VD62" s="844"/>
      <c r="VE62" s="844"/>
      <c r="VF62" s="828"/>
      <c r="VG62" s="843"/>
      <c r="VH62" s="844"/>
      <c r="VI62" s="844"/>
      <c r="VJ62" s="828"/>
      <c r="VK62" s="778"/>
      <c r="VL62" s="842"/>
      <c r="VM62" s="1009"/>
    </row>
    <row r="63" spans="1:585" ht="13.15" customHeight="1">
      <c r="A63" s="1144">
        <v>44</v>
      </c>
      <c r="B63" s="805" t="str">
        <f t="shared" si="1"/>
        <v>W / O incentive</v>
      </c>
      <c r="C63" s="1003">
        <f t="shared" si="2"/>
        <v>2018</v>
      </c>
      <c r="D63" s="710">
        <v>44</v>
      </c>
      <c r="E63" s="842" t="str">
        <f t="shared" si="3"/>
        <v>W / O incentive</v>
      </c>
      <c r="F63" s="776">
        <f t="shared" si="4"/>
        <v>2018</v>
      </c>
      <c r="G63" s="842">
        <f>+I62</f>
        <v>814861.47076303372</v>
      </c>
      <c r="H63" s="845">
        <f>G$34/40</f>
        <v>25983.025000000001</v>
      </c>
      <c r="I63" s="845">
        <f>+G63-H63</f>
        <v>788878.4457630337</v>
      </c>
      <c r="J63" s="828"/>
      <c r="K63" s="842">
        <f>+M62</f>
        <v>836883.32403100771</v>
      </c>
      <c r="L63" s="845">
        <f>K$34/40</f>
        <v>22795.174999999999</v>
      </c>
      <c r="M63" s="845">
        <f>+K63-L63</f>
        <v>814088.14903100766</v>
      </c>
      <c r="N63" s="828"/>
      <c r="O63" s="842">
        <f>+Q62</f>
        <v>820265.55365557084</v>
      </c>
      <c r="P63" s="845">
        <f>O$34/40</f>
        <v>26999.375</v>
      </c>
      <c r="Q63" s="845">
        <f>+O63-P63</f>
        <v>793266.17865557084</v>
      </c>
      <c r="R63" s="828"/>
      <c r="S63" s="842">
        <f>+U62</f>
        <v>526142.18139534886</v>
      </c>
      <c r="T63" s="845">
        <f>S$34/40</f>
        <v>14799.9</v>
      </c>
      <c r="U63" s="845">
        <f>+S63-T63</f>
        <v>511342.28139534884</v>
      </c>
      <c r="V63" s="828"/>
      <c r="W63" s="842">
        <f>+Y62</f>
        <v>5928391.2077975366</v>
      </c>
      <c r="X63" s="845">
        <f>W$34/40</f>
        <v>190624.35</v>
      </c>
      <c r="Y63" s="845">
        <f>+W63-X63</f>
        <v>5737766.857797537</v>
      </c>
      <c r="Z63" s="828"/>
      <c r="AA63" s="842">
        <f>AC62</f>
        <v>886771.18333333335</v>
      </c>
      <c r="AB63" s="845">
        <f>AA$34/40</f>
        <v>22851.275000000001</v>
      </c>
      <c r="AC63" s="845">
        <f t="shared" si="105"/>
        <v>863919.90833333333</v>
      </c>
      <c r="AD63" s="828"/>
      <c r="AE63" s="842">
        <f>+AG62</f>
        <v>5328323.403374373</v>
      </c>
      <c r="AF63" s="845">
        <f>AE$34/40</f>
        <v>170256.05</v>
      </c>
      <c r="AG63" s="845">
        <f>+AE63-AF63</f>
        <v>5158067.3533743732</v>
      </c>
      <c r="AH63" s="828"/>
      <c r="AI63" s="842">
        <f>+AK62</f>
        <v>494719.81589147286</v>
      </c>
      <c r="AJ63" s="845">
        <f>AI$34/40</f>
        <v>12903.125</v>
      </c>
      <c r="AK63" s="845">
        <f t="shared" si="106"/>
        <v>481816.69089147286</v>
      </c>
      <c r="AL63" s="828"/>
      <c r="AM63" s="842">
        <f>+AO62</f>
        <v>1819083.216894665</v>
      </c>
      <c r="AN63" s="845">
        <f>AM$34/40</f>
        <v>56132.324999999997</v>
      </c>
      <c r="AO63" s="845">
        <f>+AM63-AN63</f>
        <v>1762950.8918946651</v>
      </c>
      <c r="AP63" s="828"/>
      <c r="AQ63" s="842">
        <f>+AS62</f>
        <v>247210.85697674419</v>
      </c>
      <c r="AR63" s="845">
        <f>AQ$34/40</f>
        <v>6447.6750000000002</v>
      </c>
      <c r="AS63" s="845">
        <f t="shared" si="107"/>
        <v>240763.18197674421</v>
      </c>
      <c r="AT63" s="828"/>
      <c r="AU63" s="842">
        <f>+AW62</f>
        <v>17774018.092111267</v>
      </c>
      <c r="AV63" s="845">
        <f>AU$34/40</f>
        <v>546258</v>
      </c>
      <c r="AW63" s="845">
        <f>+AU63-AV63</f>
        <v>17227760.092111267</v>
      </c>
      <c r="AX63" s="828"/>
      <c r="AY63" s="842">
        <f>+BA62</f>
        <v>37119610.780566946</v>
      </c>
      <c r="AZ63" s="845">
        <f>AY$34/40</f>
        <v>1127230.2250000001</v>
      </c>
      <c r="BA63" s="845">
        <f>+AY63-AZ63</f>
        <v>35992380.555566944</v>
      </c>
      <c r="BB63" s="828"/>
      <c r="BC63" s="842">
        <f>+BE62</f>
        <v>11335872.229822163</v>
      </c>
      <c r="BD63" s="845">
        <f>BC$34/40</f>
        <v>339525</v>
      </c>
      <c r="BE63" s="845">
        <f>+BC63-BD63</f>
        <v>10996347.229822163</v>
      </c>
      <c r="BF63" s="828"/>
      <c r="BG63" s="842">
        <f>+BI62</f>
        <v>9313731.4303541537</v>
      </c>
      <c r="BH63" s="845">
        <f>BG$34/40</f>
        <v>280607.05</v>
      </c>
      <c r="BI63" s="845">
        <f>+BG63-BH63</f>
        <v>9033124.380354153</v>
      </c>
      <c r="BJ63" s="828"/>
      <c r="BK63" s="842">
        <f>+BM62</f>
        <v>12208844.723111415</v>
      </c>
      <c r="BL63" s="845">
        <f>BK$34/40</f>
        <v>366388.97499999998</v>
      </c>
      <c r="BM63" s="845">
        <f>+BK63-BL63</f>
        <v>11842455.748111416</v>
      </c>
      <c r="BN63" s="828"/>
      <c r="BO63" s="842">
        <f>+BQ62</f>
        <v>14162094.591883263</v>
      </c>
      <c r="BP63" s="845">
        <f>BO$34/40</f>
        <v>422520</v>
      </c>
      <c r="BQ63" s="845">
        <f>+BO63-BP63</f>
        <v>13739574.591883263</v>
      </c>
      <c r="BR63" s="828"/>
      <c r="BS63" s="842">
        <f>+BU62</f>
        <v>9577179.5205198359</v>
      </c>
      <c r="BT63" s="845">
        <f>BS$34/40</f>
        <v>284069.25</v>
      </c>
      <c r="BU63" s="845">
        <f>+BS63-BT63</f>
        <v>9293110.2705198359</v>
      </c>
      <c r="BV63" s="828"/>
      <c r="BW63" s="842">
        <f>+BY62</f>
        <v>80772560.668840244</v>
      </c>
      <c r="BX63" s="845">
        <f>BW$34/40</f>
        <v>2377364.0499999998</v>
      </c>
      <c r="BY63" s="845">
        <f>+BW63-BX63</f>
        <v>78395196.618840247</v>
      </c>
      <c r="BZ63" s="828"/>
      <c r="CA63" s="842">
        <f>+CC62</f>
        <v>11588429.440492477</v>
      </c>
      <c r="CB63" s="845">
        <f>CA$34/40</f>
        <v>340425.25</v>
      </c>
      <c r="CC63" s="845">
        <f>+CA63-CB63</f>
        <v>11248004.190492477</v>
      </c>
      <c r="CD63" s="828"/>
      <c r="CE63" s="843">
        <f>+CG62</f>
        <v>222971.22604166667</v>
      </c>
      <c r="CF63" s="845">
        <f>CE$34/40</f>
        <v>5615.2250000000004</v>
      </c>
      <c r="CG63" s="844">
        <f t="shared" si="120"/>
        <v>217356.00104166666</v>
      </c>
      <c r="CH63" s="828"/>
      <c r="CI63" s="842">
        <f>+CK62</f>
        <v>2658542.2224350199</v>
      </c>
      <c r="CJ63" s="845">
        <f>CI$34/40</f>
        <v>78098.149999999994</v>
      </c>
      <c r="CK63" s="845">
        <f>+CI63-CJ63</f>
        <v>2580444.07243502</v>
      </c>
      <c r="CL63" s="828"/>
      <c r="CM63" s="842">
        <f>+CO62</f>
        <v>2004485.9138926889</v>
      </c>
      <c r="CN63" s="845">
        <f>CM$34/40</f>
        <v>60871.25</v>
      </c>
      <c r="CO63" s="845">
        <f>+CM63-CN63</f>
        <v>1943614.6638926889</v>
      </c>
      <c r="CP63" s="828"/>
      <c r="CQ63" s="842">
        <f>+CS62</f>
        <v>33190861.46527588</v>
      </c>
      <c r="CR63" s="845">
        <f>CQ$34/40</f>
        <v>973156.42500000005</v>
      </c>
      <c r="CS63" s="845">
        <f>+CQ63-CR63</f>
        <v>32217705.040275879</v>
      </c>
      <c r="CT63" s="828"/>
      <c r="CU63" s="842">
        <f>+CW62</f>
        <v>139070534.99644324</v>
      </c>
      <c r="CV63" s="845">
        <f>CU$34/40</f>
        <v>4085378.6</v>
      </c>
      <c r="CW63" s="845">
        <f>+CU63-CV63</f>
        <v>134985156.39644325</v>
      </c>
      <c r="CX63" s="828"/>
      <c r="CY63" s="842">
        <f>+DA62</f>
        <v>0</v>
      </c>
      <c r="CZ63" s="845">
        <f>CY$34/40</f>
        <v>0</v>
      </c>
      <c r="DA63" s="845">
        <f t="shared" si="52"/>
        <v>0</v>
      </c>
      <c r="DB63" s="828"/>
      <c r="DC63" s="842">
        <f>+DE62</f>
        <v>10526352.149984799</v>
      </c>
      <c r="DD63" s="845">
        <f>DC$34/40</f>
        <v>319659.125</v>
      </c>
      <c r="DE63" s="845">
        <f>+DC63-DD63</f>
        <v>10206693.024984799</v>
      </c>
      <c r="DF63" s="828"/>
      <c r="DG63" s="842">
        <f>+DI62</f>
        <v>11963091.997583216</v>
      </c>
      <c r="DH63" s="845">
        <f>DG$34/40</f>
        <v>359719.47499999998</v>
      </c>
      <c r="DI63" s="845">
        <f>+DG63-DH63</f>
        <v>11603372.522583216</v>
      </c>
      <c r="DJ63" s="828"/>
      <c r="DK63" s="842">
        <f>+DM62</f>
        <v>8196562.480376957</v>
      </c>
      <c r="DL63" s="845">
        <f>DK$34/40</f>
        <v>251404.15</v>
      </c>
      <c r="DM63" s="845">
        <f>+DK63-DL63</f>
        <v>7945158.3303769566</v>
      </c>
      <c r="DN63" s="828"/>
      <c r="DO63" s="842">
        <f>+DQ62</f>
        <v>2352128.8162030713</v>
      </c>
      <c r="DP63" s="845">
        <f>DO$34/40</f>
        <v>71428.3</v>
      </c>
      <c r="DQ63" s="845">
        <f>+DO63-DP63</f>
        <v>2280700.5162030715</v>
      </c>
      <c r="DR63" s="828"/>
      <c r="DS63" s="842">
        <f>+DU62</f>
        <v>9299480.3522115871</v>
      </c>
      <c r="DT63" s="845">
        <f>DS$34/40</f>
        <v>287538.45</v>
      </c>
      <c r="DU63" s="845">
        <f>+DS63-DT63</f>
        <v>9011941.9022115879</v>
      </c>
      <c r="DV63" s="828"/>
      <c r="DW63" s="842">
        <f>+DY62</f>
        <v>13626948.540462077</v>
      </c>
      <c r="DX63" s="845">
        <f>DW$34/40</f>
        <v>408946.45</v>
      </c>
      <c r="DY63" s="845">
        <f>+DW63-DX63</f>
        <v>13218002.090462077</v>
      </c>
      <c r="DZ63" s="828"/>
      <c r="EA63" s="842">
        <f>+EC62</f>
        <v>15324434.925034203</v>
      </c>
      <c r="EB63" s="845">
        <f>EA$34/40</f>
        <v>460792.05</v>
      </c>
      <c r="EC63" s="845">
        <f>+EA63-EB63</f>
        <v>14863642.875034202</v>
      </c>
      <c r="ED63" s="828"/>
      <c r="EE63" s="842">
        <f>+EG62</f>
        <v>8419064.6950068418</v>
      </c>
      <c r="EF63" s="845">
        <f>EE$34/40</f>
        <v>244041.07500000001</v>
      </c>
      <c r="EG63" s="845">
        <f>+EE63-EF63</f>
        <v>8175023.6200068416</v>
      </c>
      <c r="EH63" s="828"/>
      <c r="EI63" s="842">
        <f>+EK62</f>
        <v>16175028.584860923</v>
      </c>
      <c r="EJ63" s="845">
        <f>EI$34/40</f>
        <v>472441.3</v>
      </c>
      <c r="EK63" s="845">
        <f>+EI63-EJ63</f>
        <v>15702587.284860922</v>
      </c>
      <c r="EL63" s="828"/>
      <c r="EM63" s="842">
        <f>+EO62</f>
        <v>10161821.567426663</v>
      </c>
      <c r="EN63" s="845">
        <f>EM$34/40</f>
        <v>301410.34999999998</v>
      </c>
      <c r="EO63" s="845">
        <f>+EM63-EN63</f>
        <v>9860411.2174266633</v>
      </c>
      <c r="EP63" s="828"/>
      <c r="EQ63" s="842">
        <f>+ES62</f>
        <v>76046577.053108349</v>
      </c>
      <c r="ER63" s="845">
        <f>EQ$34/40</f>
        <v>2282167.4</v>
      </c>
      <c r="ES63" s="845">
        <f>+EQ63-ER63</f>
        <v>73764409.653108343</v>
      </c>
      <c r="ET63" s="828"/>
      <c r="EU63" s="842">
        <f>+EW62</f>
        <v>27459628.120930228</v>
      </c>
      <c r="EV63" s="845">
        <f>EU$34/40</f>
        <v>805116.6</v>
      </c>
      <c r="EW63" s="845">
        <f>+EU63-EV63</f>
        <v>26654511.520930227</v>
      </c>
      <c r="EX63" s="828"/>
      <c r="EY63" s="842">
        <f>+FA62</f>
        <v>11624019.982284542</v>
      </c>
      <c r="EZ63" s="845">
        <f>EY$34/40</f>
        <v>335670.32500000001</v>
      </c>
      <c r="FA63" s="845">
        <f>+EY63-EZ63</f>
        <v>11288349.657284543</v>
      </c>
      <c r="FB63" s="828"/>
      <c r="FC63" s="842">
        <f>+FE62</f>
        <v>70636086.931357339</v>
      </c>
      <c r="FD63" s="845">
        <f>FC$34/40</f>
        <v>2103295.9</v>
      </c>
      <c r="FE63" s="845">
        <f>+FC63-FD63</f>
        <v>68532791.031357333</v>
      </c>
      <c r="FF63" s="828"/>
      <c r="FG63" s="842">
        <f>+FI62</f>
        <v>1101643.3348837206</v>
      </c>
      <c r="FH63" s="845">
        <f>FG$34/40</f>
        <v>32549.7</v>
      </c>
      <c r="FI63" s="845">
        <f>+FG63-FH63</f>
        <v>1069093.6348837207</v>
      </c>
      <c r="FJ63" s="828"/>
      <c r="FK63" s="842">
        <f>+FM62</f>
        <v>171257.19192886454</v>
      </c>
      <c r="FL63" s="845">
        <f>FK$34/40</f>
        <v>5139.45</v>
      </c>
      <c r="FM63" s="845">
        <f>+FK63-FL63</f>
        <v>166117.74192886453</v>
      </c>
      <c r="FN63" s="828"/>
      <c r="FO63" s="842">
        <f>+FQ62</f>
        <v>20023511.381053351</v>
      </c>
      <c r="FP63" s="845">
        <f>FO$34/40</f>
        <v>587089.57499999995</v>
      </c>
      <c r="FQ63" s="845">
        <f>+FO63-FP63</f>
        <v>19436421.806053352</v>
      </c>
      <c r="FR63" s="828"/>
      <c r="FS63" s="842">
        <f>+FU62</f>
        <v>1233975.3920808632</v>
      </c>
      <c r="FT63" s="845">
        <f>FS$34/40</f>
        <v>36815.125</v>
      </c>
      <c r="FU63" s="845">
        <f>+FS63-FT63</f>
        <v>1197160.2670808632</v>
      </c>
      <c r="FV63" s="828"/>
      <c r="FW63" s="842">
        <f>+FY62</f>
        <v>11222150.609621523</v>
      </c>
      <c r="FX63" s="845">
        <f>FW$34/40</f>
        <v>322240.82500000001</v>
      </c>
      <c r="FY63" s="845">
        <f>+FW63-FX63</f>
        <v>10899909.784621524</v>
      </c>
      <c r="FZ63" s="828"/>
      <c r="GA63" s="842">
        <f>+GC62</f>
        <v>5166206.2929624561</v>
      </c>
      <c r="GB63" s="845">
        <f>GA$34/40</f>
        <v>159738.27499999999</v>
      </c>
      <c r="GC63" s="845">
        <f>+GA63-GB63</f>
        <v>5006468.0179624557</v>
      </c>
      <c r="GD63" s="828"/>
      <c r="GE63" s="842">
        <f>+GG62</f>
        <v>4475935.3864341099</v>
      </c>
      <c r="GF63" s="845">
        <f>GE$34/40</f>
        <v>131234.47500000001</v>
      </c>
      <c r="GG63" s="845">
        <f>+GE63-GF63</f>
        <v>4344700.9114341103</v>
      </c>
      <c r="GH63" s="828"/>
      <c r="GI63" s="842">
        <f>+GK62</f>
        <v>2610708.9641586868</v>
      </c>
      <c r="GJ63" s="845">
        <f>GI$34/40</f>
        <v>79915.199999999997</v>
      </c>
      <c r="GK63" s="845">
        <f>+GI63-GJ63</f>
        <v>2530793.7641586866</v>
      </c>
      <c r="GL63" s="828"/>
      <c r="GM63" s="842">
        <f>+GO62</f>
        <v>17998061.887551297</v>
      </c>
      <c r="GN63" s="845">
        <f>GM$34/40</f>
        <v>547643.32499999995</v>
      </c>
      <c r="GO63" s="845">
        <f>+GM63-GN63</f>
        <v>17450418.562551297</v>
      </c>
      <c r="GP63" s="828"/>
      <c r="GQ63" s="843">
        <f>+GS62</f>
        <v>814706.0625</v>
      </c>
      <c r="GR63" s="845">
        <f>GQ$34/40</f>
        <v>20431.5</v>
      </c>
      <c r="GS63" s="844">
        <f t="shared" si="121"/>
        <v>794274.5625</v>
      </c>
      <c r="GT63" s="828"/>
      <c r="GU63" s="842">
        <f>+GW62</f>
        <v>3976600.5348837208</v>
      </c>
      <c r="GV63" s="845">
        <f>GU$34/40</f>
        <v>120999.625</v>
      </c>
      <c r="GW63" s="845">
        <f>+GU63-GV63</f>
        <v>3855600.9098837208</v>
      </c>
      <c r="GX63" s="828"/>
      <c r="GY63" s="842">
        <f>+HA62</f>
        <v>17177638.155327562</v>
      </c>
      <c r="GZ63" s="845">
        <f>GY$34/40</f>
        <v>527929.15</v>
      </c>
      <c r="HA63" s="845">
        <f>+GY63-GZ63</f>
        <v>16649709.005327562</v>
      </c>
      <c r="HB63" s="828"/>
      <c r="HC63" s="842">
        <f>+HE62</f>
        <v>2780140.1848609205</v>
      </c>
      <c r="HD63" s="845">
        <f>HC$34/40</f>
        <v>85615.45</v>
      </c>
      <c r="HE63" s="845">
        <f>+HC63-HD63</f>
        <v>2694524.7348609203</v>
      </c>
      <c r="HF63" s="828"/>
      <c r="HG63" s="842">
        <f>+HI62</f>
        <v>2745971.4912144691</v>
      </c>
      <c r="HH63" s="845">
        <f>HG$34/40</f>
        <v>83887.824999999997</v>
      </c>
      <c r="HI63" s="845">
        <f>+HG63-HH63</f>
        <v>2662083.6662144689</v>
      </c>
      <c r="HJ63" s="828"/>
      <c r="HK63" s="842">
        <f>+HM62</f>
        <v>633813.01623346994</v>
      </c>
      <c r="HL63" s="845">
        <f>HK$34/40</f>
        <v>19479.3</v>
      </c>
      <c r="HM63" s="845">
        <f>+HK63-HL63</f>
        <v>614333.7162334699</v>
      </c>
      <c r="HN63" s="828"/>
      <c r="HO63" s="842">
        <f>+HQ62</f>
        <v>5184558.5304453578</v>
      </c>
      <c r="HP63" s="845">
        <f>HO$34/40</f>
        <v>155284.67499999999</v>
      </c>
      <c r="HQ63" s="845">
        <f>+HO63-HP63</f>
        <v>5029273.855445358</v>
      </c>
      <c r="HR63" s="828"/>
      <c r="HS63" s="842">
        <f>+HU62</f>
        <v>20653976.722039822</v>
      </c>
      <c r="HT63" s="845">
        <f>HS$34/40</f>
        <v>598691.05000000005</v>
      </c>
      <c r="HU63" s="845">
        <f>+HS63-HT63</f>
        <v>20055285.672039822</v>
      </c>
      <c r="HV63" s="828"/>
      <c r="HW63" s="842">
        <f>+HY62</f>
        <v>18971990.603283171</v>
      </c>
      <c r="HX63" s="845">
        <f>HW$34/40</f>
        <v>544775.25</v>
      </c>
      <c r="HY63" s="845">
        <f>+HW63-HX63</f>
        <v>18427215.353283171</v>
      </c>
      <c r="HZ63" s="828"/>
      <c r="IA63" s="842">
        <f>+IC62</f>
        <v>107223571.972093</v>
      </c>
      <c r="IB63" s="845">
        <f>IA$34/40</f>
        <v>3009538.9</v>
      </c>
      <c r="IC63" s="845">
        <f>+IA63-IB63</f>
        <v>104214033.072093</v>
      </c>
      <c r="ID63" s="828"/>
      <c r="IE63" s="842">
        <f>+IG62</f>
        <v>137145725.46976745</v>
      </c>
      <c r="IF63" s="845">
        <f>IE$34/40</f>
        <v>3751441.6</v>
      </c>
      <c r="IG63" s="845">
        <f>+IE63-IF63</f>
        <v>133394283.86976746</v>
      </c>
      <c r="IH63" s="828"/>
      <c r="II63" s="842">
        <f>+IK62</f>
        <v>14427775.820930231</v>
      </c>
      <c r="IJ63" s="845">
        <f>II$34/40</f>
        <v>384860.02500000002</v>
      </c>
      <c r="IK63" s="845">
        <f>+II63-IJ63</f>
        <v>14042915.795930231</v>
      </c>
      <c r="IL63" s="828"/>
      <c r="IM63" s="842">
        <f>+IO62</f>
        <v>496422.91782945732</v>
      </c>
      <c r="IN63" s="845">
        <f>IM$34/40</f>
        <v>12895.4</v>
      </c>
      <c r="IO63" s="845">
        <f t="shared" si="108"/>
        <v>483527.5178294573</v>
      </c>
      <c r="IP63" s="828"/>
      <c r="IQ63" s="842">
        <f>+IS62</f>
        <v>93804.161187110512</v>
      </c>
      <c r="IR63" s="845">
        <f>IQ$34/40</f>
        <v>2719.0749999999998</v>
      </c>
      <c r="IS63" s="845">
        <f>+IQ63-IR63</f>
        <v>91085.086187110515</v>
      </c>
      <c r="IT63" s="828"/>
      <c r="IU63" s="842">
        <f>+IW62</f>
        <v>65036.835651314803</v>
      </c>
      <c r="IV63" s="845">
        <f>IU$34/40</f>
        <v>1892.375</v>
      </c>
      <c r="IW63" s="845">
        <f>+IU63-IV63</f>
        <v>63144.460651314803</v>
      </c>
      <c r="IX63" s="828"/>
      <c r="IY63" s="842">
        <f>+JA62</f>
        <v>12585283.366666665</v>
      </c>
      <c r="IZ63" s="845">
        <f>IY$34/40</f>
        <v>354012.55</v>
      </c>
      <c r="JA63" s="845">
        <f>+IY63-IZ63</f>
        <v>12231270.816666665</v>
      </c>
      <c r="JB63" s="828"/>
      <c r="JC63" s="842">
        <f>+JE62</f>
        <v>446571.68940568471</v>
      </c>
      <c r="JD63" s="845">
        <f>JC$34/40</f>
        <v>12775.225</v>
      </c>
      <c r="JE63" s="845">
        <f>+JC63-JD63</f>
        <v>433796.46440568473</v>
      </c>
      <c r="JF63" s="828"/>
      <c r="JG63" s="842">
        <f>+JI62</f>
        <v>653660.46279069758</v>
      </c>
      <c r="JH63" s="845">
        <f>JG$34/40</f>
        <v>18875.95</v>
      </c>
      <c r="JI63" s="845">
        <f>+JG63-JH63</f>
        <v>634784.51279069763</v>
      </c>
      <c r="JJ63" s="828"/>
      <c r="JK63" s="842">
        <f>+JM62</f>
        <v>14384.961878704969</v>
      </c>
      <c r="JL63" s="845">
        <f>JK$34/40</f>
        <v>406.95</v>
      </c>
      <c r="JM63" s="845">
        <f>+JK63-JL63</f>
        <v>13978.011878704969</v>
      </c>
      <c r="JN63" s="828"/>
      <c r="JO63" s="842">
        <f>+JQ62</f>
        <v>14384.961878704969</v>
      </c>
      <c r="JP63" s="845">
        <f>JO$34/40</f>
        <v>406.95</v>
      </c>
      <c r="JQ63" s="845">
        <f>+JO63-JP63</f>
        <v>13978.011878704969</v>
      </c>
      <c r="JR63" s="828"/>
      <c r="JS63" s="842">
        <f>+JU62</f>
        <v>758994.52656938753</v>
      </c>
      <c r="JT63" s="845">
        <f>JS$34/40</f>
        <v>21471.924999999999</v>
      </c>
      <c r="JU63" s="845">
        <f>+JS63-JT63</f>
        <v>737522.60156938748</v>
      </c>
      <c r="JV63" s="828"/>
      <c r="JW63" s="842">
        <f>+JY62</f>
        <v>758994.52656938753</v>
      </c>
      <c r="JX63" s="845">
        <f>JW$34/40</f>
        <v>21471.924999999999</v>
      </c>
      <c r="JY63" s="845">
        <f>+JW63-JX63</f>
        <v>737522.60156938748</v>
      </c>
      <c r="JZ63" s="828"/>
      <c r="KA63" s="842">
        <f>+KC62</f>
        <v>205761.00103359178</v>
      </c>
      <c r="KB63" s="845">
        <f>KA$34/40</f>
        <v>5897.3</v>
      </c>
      <c r="KC63" s="845">
        <f>+KA63-KB63</f>
        <v>199863.70103359179</v>
      </c>
      <c r="KD63" s="828"/>
      <c r="KE63" s="842">
        <f>+KG62</f>
        <v>15117298.346124031</v>
      </c>
      <c r="KF63" s="845">
        <f>KE$34/40</f>
        <v>417945.02500000002</v>
      </c>
      <c r="KG63" s="845">
        <f>+KE63-KF63</f>
        <v>14699353.32112403</v>
      </c>
      <c r="KH63" s="828"/>
      <c r="KI63" s="842">
        <f>+KK62</f>
        <v>0</v>
      </c>
      <c r="KJ63" s="845">
        <f>KI$34/40</f>
        <v>0</v>
      </c>
      <c r="KK63" s="845">
        <f>+KI63-KJ63</f>
        <v>0</v>
      </c>
      <c r="KL63" s="828"/>
      <c r="KM63" s="842">
        <f>+KO62</f>
        <v>1453958.7023255813</v>
      </c>
      <c r="KN63" s="845">
        <f>KM$34/40</f>
        <v>40111.35</v>
      </c>
      <c r="KO63" s="845">
        <f>+KM63-KN63</f>
        <v>1413847.3523255812</v>
      </c>
      <c r="KP63" s="828"/>
      <c r="KQ63" s="842">
        <f>+KS62</f>
        <v>0</v>
      </c>
      <c r="KR63" s="845">
        <f>KQ$34/40</f>
        <v>0</v>
      </c>
      <c r="KS63" s="845">
        <f>+KQ63-KR63</f>
        <v>0</v>
      </c>
      <c r="KT63" s="828"/>
      <c r="KU63" s="842">
        <f>+KW62</f>
        <v>28942077.733333331</v>
      </c>
      <c r="KV63" s="845">
        <f>KU$34/40</f>
        <v>775234.22499999998</v>
      </c>
      <c r="KW63" s="845">
        <f>+KU63-KV63</f>
        <v>28166843.508333329</v>
      </c>
      <c r="KX63" s="828"/>
      <c r="KY63" s="842">
        <f>+LA62</f>
        <v>5981072.1937984498</v>
      </c>
      <c r="KZ63" s="845">
        <f>KY$34/40</f>
        <v>159215.5</v>
      </c>
      <c r="LA63" s="845">
        <f>+KY63-KZ63</f>
        <v>5821856.6937984498</v>
      </c>
      <c r="LB63" s="828"/>
      <c r="LC63" s="842">
        <f>+LE62</f>
        <v>3630630.6860465119</v>
      </c>
      <c r="LD63" s="845">
        <f>LC$34/40</f>
        <v>101904.125</v>
      </c>
      <c r="LE63" s="845">
        <f>+LC63-LD63</f>
        <v>3528726.5610465119</v>
      </c>
      <c r="LF63" s="828"/>
      <c r="LG63" s="842">
        <f>+LI62</f>
        <v>108077.34069767443</v>
      </c>
      <c r="LH63" s="845">
        <f>LG$34/40</f>
        <v>2913.0749999999998</v>
      </c>
      <c r="LI63" s="845">
        <f>+LG63-LH63</f>
        <v>105164.26569767443</v>
      </c>
      <c r="LJ63" s="828"/>
      <c r="LK63" s="842">
        <f>+LM62</f>
        <v>16621074.904263569</v>
      </c>
      <c r="LL63" s="845">
        <f>LK$34/40</f>
        <v>461497.77500000002</v>
      </c>
      <c r="LM63" s="845">
        <f>+LK63-LL63</f>
        <v>16159577.129263569</v>
      </c>
      <c r="LN63" s="828"/>
      <c r="LO63" s="842">
        <f>+LQ62</f>
        <v>24109448.851162791</v>
      </c>
      <c r="LP63" s="845">
        <f>LO$34/40</f>
        <v>651197.42500000005</v>
      </c>
      <c r="LQ63" s="845">
        <f>+LO63-LP63</f>
        <v>23458251.426162791</v>
      </c>
      <c r="LR63" s="828"/>
      <c r="LS63" s="842">
        <f>+LU62</f>
        <v>2831828.857751938</v>
      </c>
      <c r="LT63" s="845">
        <f>LS$34/40</f>
        <v>78291.024999999994</v>
      </c>
      <c r="LU63" s="845">
        <f>+LS63-LT63</f>
        <v>2753537.8327519381</v>
      </c>
      <c r="LV63" s="828"/>
      <c r="LW63" s="842">
        <f>+LY62</f>
        <v>32256620.183720935</v>
      </c>
      <c r="LX63" s="845">
        <f>LW$34/40</f>
        <v>882337.57499999995</v>
      </c>
      <c r="LY63" s="845">
        <f>+LW63-LX63</f>
        <v>31374282.608720936</v>
      </c>
      <c r="LZ63" s="828"/>
      <c r="MA63" s="842">
        <f>+MC62</f>
        <v>16507639.568992248</v>
      </c>
      <c r="MB63" s="845">
        <f>MA$34/40</f>
        <v>450589.4</v>
      </c>
      <c r="MC63" s="845">
        <f>+MA63-MB63</f>
        <v>16057050.168992247</v>
      </c>
      <c r="MD63" s="828"/>
      <c r="ME63" s="842">
        <f>+MG62</f>
        <v>34983929.505813956</v>
      </c>
      <c r="MF63" s="845">
        <f>ME$34/40</f>
        <v>950890.625</v>
      </c>
      <c r="MG63" s="845">
        <f>+ME63-MF63</f>
        <v>34033038.880813956</v>
      </c>
      <c r="MH63" s="828"/>
      <c r="MI63" s="842">
        <f>+MK62</f>
        <v>11422356.641860466</v>
      </c>
      <c r="MJ63" s="845">
        <f>MI$34/40</f>
        <v>307873.8</v>
      </c>
      <c r="MK63" s="845">
        <f>+MI63-MJ63</f>
        <v>11114482.841860466</v>
      </c>
      <c r="ML63" s="828"/>
      <c r="MM63" s="842">
        <f>+MO62</f>
        <v>4251373.3038759688</v>
      </c>
      <c r="MN63" s="845">
        <f>MM$34/40</f>
        <v>114350.95</v>
      </c>
      <c r="MO63" s="845">
        <f>+MM63-MN63</f>
        <v>4137022.3538759686</v>
      </c>
      <c r="MP63" s="828"/>
      <c r="MQ63" s="842">
        <f>+MS62</f>
        <v>34028368.677519381</v>
      </c>
      <c r="MR63" s="845">
        <f>MQ$34/40</f>
        <v>928831.9</v>
      </c>
      <c r="MS63" s="845">
        <f>+MQ63-MR63</f>
        <v>33099536.777519383</v>
      </c>
      <c r="MT63" s="828"/>
      <c r="MU63" s="842">
        <f>+MW62</f>
        <v>4348860.3879844965</v>
      </c>
      <c r="MV63" s="845">
        <f>MU$34/40</f>
        <v>120749.675</v>
      </c>
      <c r="MW63" s="845">
        <f>+MU63-MV63</f>
        <v>4228110.7129844967</v>
      </c>
      <c r="MX63" s="828"/>
      <c r="MY63" s="842">
        <f>+NA62</f>
        <v>47199562.484496132</v>
      </c>
      <c r="MZ63" s="845">
        <f>MY$34/40</f>
        <v>1280223.625</v>
      </c>
      <c r="NA63" s="845">
        <f>+MY63-MZ63</f>
        <v>45919338.859496132</v>
      </c>
      <c r="NB63" s="828"/>
      <c r="NC63" s="842">
        <f>+NE62</f>
        <v>1855038.7596899224</v>
      </c>
      <c r="ND63" s="845">
        <f>NC$34/40</f>
        <v>50000</v>
      </c>
      <c r="NE63" s="845">
        <f>+NC63-ND63</f>
        <v>1805038.7596899224</v>
      </c>
      <c r="NF63" s="828"/>
      <c r="NG63" s="842">
        <f>+NI62</f>
        <v>5842732.981007752</v>
      </c>
      <c r="NH63" s="845">
        <f>NG$34/40</f>
        <v>155532.92499999999</v>
      </c>
      <c r="NI63" s="845">
        <f>+NG63-NH63</f>
        <v>5687200.0560077522</v>
      </c>
      <c r="NJ63" s="828"/>
      <c r="NK63" s="842">
        <f>+NM62</f>
        <v>1123748.5953488371</v>
      </c>
      <c r="NL63" s="845">
        <f>NK$34/40</f>
        <v>29132.55</v>
      </c>
      <c r="NM63" s="845">
        <f t="shared" si="109"/>
        <v>1094616.045348837</v>
      </c>
      <c r="NN63" s="828"/>
      <c r="NO63" s="842">
        <f>+NQ62</f>
        <v>11054943.179069767</v>
      </c>
      <c r="NP63" s="845">
        <f>NO$34/40</f>
        <v>299850.22499999998</v>
      </c>
      <c r="NQ63" s="845">
        <f>+NO63-NP63</f>
        <v>10755092.954069767</v>
      </c>
      <c r="NR63" s="828"/>
      <c r="NS63" s="842">
        <f>+NU62</f>
        <v>6277976.1023255819</v>
      </c>
      <c r="NT63" s="845">
        <f>NS$34/40</f>
        <v>169568.45</v>
      </c>
      <c r="NU63" s="845">
        <f>+NS63-NT63</f>
        <v>6108407.6523255818</v>
      </c>
      <c r="NV63" s="828"/>
      <c r="NW63" s="842">
        <f>+NY62</f>
        <v>21640201.333333332</v>
      </c>
      <c r="NX63" s="845">
        <f>NW$34/40</f>
        <v>579648.25</v>
      </c>
      <c r="NY63" s="845">
        <f>+NW63-NX63</f>
        <v>21060553.083333332</v>
      </c>
      <c r="NZ63" s="828"/>
      <c r="OA63" s="842">
        <f>+OC62</f>
        <v>11729222.7124031</v>
      </c>
      <c r="OB63" s="845">
        <f>OA$34/40</f>
        <v>312230.65000000002</v>
      </c>
      <c r="OC63" s="845">
        <f>+OA63-OB63</f>
        <v>11416992.0624031</v>
      </c>
      <c r="OD63" s="828"/>
      <c r="OE63" s="842">
        <f>+OG62</f>
        <v>956817.37015503878</v>
      </c>
      <c r="OF63" s="845">
        <f>OE$34/40</f>
        <v>25158.875</v>
      </c>
      <c r="OG63" s="845">
        <f>+OE63-OF63</f>
        <v>931658.49515503878</v>
      </c>
      <c r="OH63" s="828"/>
      <c r="OI63" s="842">
        <f>+OK62</f>
        <v>4122134.234883721</v>
      </c>
      <c r="OJ63" s="845">
        <f>OI$34/40</f>
        <v>109957.675</v>
      </c>
      <c r="OK63" s="845">
        <f>+OI63-OJ63</f>
        <v>4012176.5598837212</v>
      </c>
      <c r="OL63" s="828"/>
      <c r="OM63" s="842">
        <f>+OO62</f>
        <v>5355941.2465116279</v>
      </c>
      <c r="ON63" s="845">
        <f>OM$34/40</f>
        <v>141118.54999999999</v>
      </c>
      <c r="OO63" s="845">
        <f>+OM63-ON63</f>
        <v>5214822.6965116281</v>
      </c>
      <c r="OP63" s="828"/>
      <c r="OQ63" s="842">
        <f>+OS62</f>
        <v>69921776.479069769</v>
      </c>
      <c r="OR63" s="845">
        <f>OQ$34/40</f>
        <v>1865159.05</v>
      </c>
      <c r="OS63" s="845">
        <f>+OQ63-OR63</f>
        <v>68056617.429069772</v>
      </c>
      <c r="OT63" s="828"/>
      <c r="OU63" s="842">
        <f>+OW62</f>
        <v>28676166.13604651</v>
      </c>
      <c r="OV63" s="845">
        <f>OU$34/40</f>
        <v>754020.67500000005</v>
      </c>
      <c r="OW63" s="845">
        <f>+OU63-OV63</f>
        <v>27922145.461046509</v>
      </c>
      <c r="OX63" s="828"/>
      <c r="OY63" s="842">
        <f>+PA62</f>
        <v>20036260.039534882</v>
      </c>
      <c r="OZ63" s="845">
        <f>OY$34/40</f>
        <v>514261.35</v>
      </c>
      <c r="PA63" s="845">
        <f t="shared" si="110"/>
        <v>19521998.68953488</v>
      </c>
      <c r="PB63" s="828"/>
      <c r="PC63" s="843">
        <f>+PC$34</f>
        <v>21908705</v>
      </c>
      <c r="PD63" s="845">
        <f>PC$34/40</f>
        <v>547717.625</v>
      </c>
      <c r="PE63" s="844">
        <f t="shared" si="111"/>
        <v>21360987.375</v>
      </c>
      <c r="PF63" s="828"/>
      <c r="PG63" s="843"/>
      <c r="PH63" s="845"/>
      <c r="PI63" s="844"/>
      <c r="PJ63" s="828"/>
      <c r="PK63" s="842">
        <f>+PM62</f>
        <v>1676621.1697674419</v>
      </c>
      <c r="PL63" s="845">
        <f>PK$34/40</f>
        <v>45861.775000000001</v>
      </c>
      <c r="PM63" s="845">
        <f>+PK63-PL63</f>
        <v>1630759.394767442</v>
      </c>
      <c r="PN63" s="828"/>
      <c r="PO63" s="843">
        <f>+PO$34</f>
        <v>114055317.7</v>
      </c>
      <c r="PP63" s="845">
        <f>+PO$34/40/12*(12.5-PO$36)</f>
        <v>118807.62260416667</v>
      </c>
      <c r="PQ63" s="844">
        <f>+PO63-PP63</f>
        <v>113936510.07739584</v>
      </c>
      <c r="PR63" s="828"/>
      <c r="PS63" s="843">
        <f>+PS$34</f>
        <v>7585377</v>
      </c>
      <c r="PT63" s="845">
        <f>PS$34/40</f>
        <v>189634.42499999999</v>
      </c>
      <c r="PU63" s="844">
        <f t="shared" si="122"/>
        <v>7395742.5750000002</v>
      </c>
      <c r="PV63" s="828"/>
      <c r="PW63" s="843">
        <f>+PW$34</f>
        <v>14074806</v>
      </c>
      <c r="PX63" s="845">
        <f>+PW$34/40/12*(12.5-PW$36)</f>
        <v>278563.86875000002</v>
      </c>
      <c r="PY63" s="844">
        <f>+PW63-PX63</f>
        <v>13796242.13125</v>
      </c>
      <c r="PZ63" s="828"/>
      <c r="QA63" s="843">
        <f>+QA$34</f>
        <v>39654276</v>
      </c>
      <c r="QB63" s="845">
        <f>+QA$34/40/12*(12.5-QA$36)</f>
        <v>41306.537499999999</v>
      </c>
      <c r="QC63" s="844">
        <f>+QA63-QB63</f>
        <v>39612969.462499999</v>
      </c>
      <c r="QD63" s="828"/>
      <c r="QE63" s="843">
        <f>+QG62</f>
        <v>4974850.2589147286</v>
      </c>
      <c r="QF63" s="845">
        <f>QE$34/40</f>
        <v>129229.9</v>
      </c>
      <c r="QG63" s="844">
        <f t="shared" si="123"/>
        <v>4845620.3589147283</v>
      </c>
      <c r="QH63" s="828"/>
      <c r="QI63" s="843">
        <f>+QI$34</f>
        <v>3000000</v>
      </c>
      <c r="QJ63" s="845">
        <f>+QI$34/40/12*(12.5-QI$36)</f>
        <v>15625</v>
      </c>
      <c r="QK63" s="844">
        <f>+QI63-QJ63</f>
        <v>2984375</v>
      </c>
      <c r="QL63" s="828"/>
      <c r="QM63" s="843"/>
      <c r="QN63" s="845"/>
      <c r="QO63" s="844"/>
      <c r="QP63" s="828"/>
      <c r="QQ63" s="843"/>
      <c r="QR63" s="845"/>
      <c r="QS63" s="844"/>
      <c r="QT63" s="828"/>
      <c r="QU63" s="843">
        <f>+QW62</f>
        <v>18253286.806589145</v>
      </c>
      <c r="QV63" s="845">
        <f>QU$34/40</f>
        <v>476076.42499999999</v>
      </c>
      <c r="QW63" s="844">
        <f t="shared" si="124"/>
        <v>17777210.381589144</v>
      </c>
      <c r="QX63" s="828"/>
      <c r="QY63" s="842">
        <f>+RA62</f>
        <v>717681.33023255819</v>
      </c>
      <c r="QZ63" s="845">
        <f>QY$34/40</f>
        <v>19104.599999999999</v>
      </c>
      <c r="RA63" s="845">
        <f>+QY63-QZ63</f>
        <v>698576.73023255821</v>
      </c>
      <c r="RB63" s="828"/>
      <c r="RC63" s="843">
        <f>+RE62</f>
        <v>1171820.0906976745</v>
      </c>
      <c r="RD63" s="845">
        <f>RC$34/40</f>
        <v>30439.95</v>
      </c>
      <c r="RE63" s="844">
        <f t="shared" si="125"/>
        <v>1141380.1406976746</v>
      </c>
      <c r="RF63" s="828"/>
      <c r="RG63" s="843">
        <f>+RI62</f>
        <v>1344176.859375</v>
      </c>
      <c r="RH63" s="845">
        <f>RG$34/40</f>
        <v>34137.824999999997</v>
      </c>
      <c r="RI63" s="844">
        <f t="shared" si="126"/>
        <v>1310039.034375</v>
      </c>
      <c r="RJ63" s="828"/>
      <c r="RK63" s="842">
        <f>+RM62</f>
        <v>3689984.1980620157</v>
      </c>
      <c r="RL63" s="845">
        <f>RK$34/40</f>
        <v>97025.675000000003</v>
      </c>
      <c r="RM63" s="845">
        <f t="shared" si="101"/>
        <v>3592958.5230620159</v>
      </c>
      <c r="RN63" s="828"/>
      <c r="RO63" s="843">
        <f>+RQ62</f>
        <v>19662358.114341084</v>
      </c>
      <c r="RP63" s="845">
        <f>RO$34/40</f>
        <v>512827.375</v>
      </c>
      <c r="RQ63" s="844">
        <f t="shared" si="127"/>
        <v>19149530.739341084</v>
      </c>
      <c r="RR63" s="828"/>
      <c r="RS63" s="843">
        <f>+RU62</f>
        <v>24188623.776744187</v>
      </c>
      <c r="RT63" s="845">
        <f>RS$34/40</f>
        <v>628339.19999999995</v>
      </c>
      <c r="RU63" s="844">
        <f t="shared" si="128"/>
        <v>23560284.576744188</v>
      </c>
      <c r="RV63" s="828"/>
      <c r="RW63" s="843">
        <f>+RY62</f>
        <v>24259389.204651166</v>
      </c>
      <c r="RX63" s="845">
        <f>RW$34/40</f>
        <v>623895.77500000002</v>
      </c>
      <c r="RY63" s="844">
        <f t="shared" si="129"/>
        <v>23635493.429651167</v>
      </c>
      <c r="RZ63" s="828"/>
      <c r="SA63" s="843">
        <f>+SC62</f>
        <v>26802246.581250001</v>
      </c>
      <c r="SB63" s="845">
        <f>SA$34/40</f>
        <v>682135.65</v>
      </c>
      <c r="SC63" s="844">
        <f t="shared" si="130"/>
        <v>26120110.931250002</v>
      </c>
      <c r="SD63" s="828"/>
      <c r="SE63" s="843">
        <f>+SG62</f>
        <v>3089793.7860465115</v>
      </c>
      <c r="SF63" s="845">
        <f>SE$34/40</f>
        <v>79462.399999999994</v>
      </c>
      <c r="SG63" s="844">
        <f t="shared" si="131"/>
        <v>3010331.3860465116</v>
      </c>
      <c r="SH63" s="828"/>
      <c r="SI63" s="842">
        <f>+SK62</f>
        <v>3225369.2627906976</v>
      </c>
      <c r="SJ63" s="845">
        <f>SI$34/40</f>
        <v>86036.524999999994</v>
      </c>
      <c r="SK63" s="845">
        <f>+SI63-SJ63</f>
        <v>3139332.7377906977</v>
      </c>
      <c r="SL63" s="828"/>
      <c r="SM63" s="843">
        <f>SO62</f>
        <v>26629901.584883723</v>
      </c>
      <c r="SN63" s="845">
        <f>SM$34/40</f>
        <v>697372.57499999995</v>
      </c>
      <c r="SO63" s="844">
        <f t="shared" si="112"/>
        <v>25932529.009883724</v>
      </c>
      <c r="SP63" s="828"/>
      <c r="SQ63" s="843">
        <f>SS62</f>
        <v>2605101.2302325577</v>
      </c>
      <c r="SR63" s="845">
        <f>SQ$34/40</f>
        <v>67808.324999999997</v>
      </c>
      <c r="SS63" s="844">
        <f t="shared" si="113"/>
        <v>2537292.9052325576</v>
      </c>
      <c r="ST63" s="828"/>
      <c r="SU63" s="843">
        <f>SW62</f>
        <v>15112880.552325582</v>
      </c>
      <c r="SV63" s="845">
        <f>SU$34/40</f>
        <v>392581.875</v>
      </c>
      <c r="SW63" s="844">
        <f t="shared" si="114"/>
        <v>14720298.677325582</v>
      </c>
      <c r="SX63" s="828"/>
      <c r="SY63" s="843">
        <f>TA62</f>
        <v>460454.54573643411</v>
      </c>
      <c r="SZ63" s="845">
        <f>SY$34/40</f>
        <v>11937.025</v>
      </c>
      <c r="TA63" s="844">
        <f t="shared" si="115"/>
        <v>448517.52073643409</v>
      </c>
      <c r="TB63" s="828"/>
      <c r="TC63" s="843">
        <f>TE62</f>
        <v>2043562.1457364343</v>
      </c>
      <c r="TD63" s="845">
        <f>TC$34/40</f>
        <v>53624.800000000003</v>
      </c>
      <c r="TE63" s="844">
        <f t="shared" si="116"/>
        <v>1989937.3457364342</v>
      </c>
      <c r="TF63" s="828"/>
      <c r="TG63" s="843"/>
      <c r="TH63" s="845"/>
      <c r="TI63" s="844"/>
      <c r="TJ63" s="828"/>
      <c r="TK63" s="842">
        <f>+TM62</f>
        <v>26624838.230620157</v>
      </c>
      <c r="TL63" s="845">
        <f>TK$34/40</f>
        <v>700082.375</v>
      </c>
      <c r="TM63" s="845">
        <f>+TK63-TL63</f>
        <v>25924755.855620157</v>
      </c>
      <c r="TN63" s="828"/>
      <c r="TO63" s="843">
        <f>TQ62</f>
        <v>14330474.116279069</v>
      </c>
      <c r="TP63" s="845">
        <f>TO$34/40</f>
        <v>370022.25</v>
      </c>
      <c r="TQ63" s="844">
        <f t="shared" si="117"/>
        <v>13960451.866279069</v>
      </c>
      <c r="TR63" s="828"/>
      <c r="TS63" s="843">
        <f>TU62</f>
        <v>1578260.4290697672</v>
      </c>
      <c r="TT63" s="845">
        <f>TS$34/40</f>
        <v>40508.474999999999</v>
      </c>
      <c r="TU63" s="844">
        <f t="shared" si="118"/>
        <v>1537751.9540697671</v>
      </c>
      <c r="TV63" s="828"/>
      <c r="TW63" s="843">
        <f>TY62</f>
        <v>65445171.75</v>
      </c>
      <c r="TX63" s="845">
        <f>TW$34/40</f>
        <v>1662099.6</v>
      </c>
      <c r="TY63" s="844">
        <f t="shared" si="132"/>
        <v>63783072.149999999</v>
      </c>
      <c r="TZ63" s="828"/>
      <c r="UA63" s="843">
        <f>+UA$34</f>
        <v>26401407</v>
      </c>
      <c r="UB63" s="845">
        <f>+UA$34/40/12*(12.5-UA$36)</f>
        <v>632533.70937499998</v>
      </c>
      <c r="UC63" s="844">
        <f>+UA63-UB63</f>
        <v>25768873.290624999</v>
      </c>
      <c r="UD63" s="828"/>
      <c r="UE63" s="843">
        <f>UG62</f>
        <v>21110064.677906979</v>
      </c>
      <c r="UF63" s="845">
        <f>UE$34/40</f>
        <v>548368.57499999995</v>
      </c>
      <c r="UG63" s="844">
        <f t="shared" si="119"/>
        <v>20561696.10290698</v>
      </c>
      <c r="UH63" s="828"/>
      <c r="UI63" s="842">
        <f>+UK62</f>
        <v>7492202.6790697677</v>
      </c>
      <c r="UJ63" s="845">
        <f>UI$34/40</f>
        <v>197404.85</v>
      </c>
      <c r="UK63" s="845">
        <f>+UI63-UJ63</f>
        <v>7294797.8290697681</v>
      </c>
      <c r="UL63" s="828"/>
      <c r="UM63" s="843">
        <f>+UM$34</f>
        <v>27730674</v>
      </c>
      <c r="UN63" s="845">
        <f>+UM$34/40/12*(12.5-UM$36)</f>
        <v>664380.73124999995</v>
      </c>
      <c r="UO63" s="844">
        <f>+UM63-UN63</f>
        <v>27066293.268750001</v>
      </c>
      <c r="UP63" s="828"/>
      <c r="UQ63" s="843">
        <f>+UQ$34</f>
        <v>34351518</v>
      </c>
      <c r="UR63" s="845">
        <f>+UQ$34/40/12*(12.5-UQ$36)</f>
        <v>536742.46874999988</v>
      </c>
      <c r="US63" s="844">
        <f>+UQ63-UR63</f>
        <v>33814775.53125</v>
      </c>
      <c r="UT63" s="828"/>
      <c r="UU63" s="843"/>
      <c r="UV63" s="845"/>
      <c r="UW63" s="844"/>
      <c r="UX63" s="828"/>
      <c r="UY63" s="843">
        <f>+UY$34</f>
        <v>40000000</v>
      </c>
      <c r="UZ63" s="845">
        <f>+UY$34/40/12*(12.5-UY$36)</f>
        <v>625000</v>
      </c>
      <c r="VA63" s="844">
        <f>+UY63-UZ63</f>
        <v>39375000</v>
      </c>
      <c r="VB63" s="828"/>
      <c r="VC63" s="843"/>
      <c r="VD63" s="845"/>
      <c r="VE63" s="844"/>
      <c r="VF63" s="828"/>
      <c r="VG63" s="843"/>
      <c r="VH63" s="845"/>
      <c r="VI63" s="844"/>
      <c r="VJ63" s="828"/>
      <c r="VK63" s="778"/>
      <c r="VL63" s="1011"/>
      <c r="VM63" s="846"/>
    </row>
    <row r="64" spans="1:585" ht="13.15" customHeight="1">
      <c r="A64" s="1144">
        <v>45</v>
      </c>
      <c r="B64" s="805" t="str">
        <f t="shared" si="1"/>
        <v>W incentive</v>
      </c>
      <c r="C64" s="1003">
        <f t="shared" si="2"/>
        <v>2018</v>
      </c>
      <c r="D64" s="710">
        <v>45</v>
      </c>
      <c r="E64" s="842" t="str">
        <f t="shared" si="3"/>
        <v>W incentive</v>
      </c>
      <c r="F64" s="776">
        <f t="shared" si="4"/>
        <v>2018</v>
      </c>
      <c r="G64" s="842">
        <f>+G63</f>
        <v>814861.47076303372</v>
      </c>
      <c r="H64" s="845">
        <f>+H63</f>
        <v>25983.025000000001</v>
      </c>
      <c r="I64" s="845">
        <f>+G64-H64</f>
        <v>788878.4457630337</v>
      </c>
      <c r="J64" s="828"/>
      <c r="K64" s="842">
        <f>+K63</f>
        <v>836883.32403100771</v>
      </c>
      <c r="L64" s="845">
        <f>+L63</f>
        <v>22795.174999999999</v>
      </c>
      <c r="M64" s="845">
        <f>+K64-L64</f>
        <v>814088.14903100766</v>
      </c>
      <c r="N64" s="828"/>
      <c r="O64" s="842">
        <f>+O63</f>
        <v>820265.55365557084</v>
      </c>
      <c r="P64" s="845">
        <f>+P63</f>
        <v>26999.375</v>
      </c>
      <c r="Q64" s="845">
        <f>+O64-P64</f>
        <v>793266.17865557084</v>
      </c>
      <c r="R64" s="828"/>
      <c r="S64" s="842">
        <f>+S63</f>
        <v>526142.18139534886</v>
      </c>
      <c r="T64" s="845">
        <f>+T63</f>
        <v>14799.9</v>
      </c>
      <c r="U64" s="845">
        <f>+S64-T64</f>
        <v>511342.28139534884</v>
      </c>
      <c r="V64" s="828"/>
      <c r="W64" s="842">
        <f>+W63</f>
        <v>5928391.2077975366</v>
      </c>
      <c r="X64" s="845">
        <f>+X63</f>
        <v>190624.35</v>
      </c>
      <c r="Y64" s="845">
        <f>+W64-X64</f>
        <v>5737766.857797537</v>
      </c>
      <c r="Z64" s="828"/>
      <c r="AA64" s="842">
        <f>+AA63</f>
        <v>886771.18333333335</v>
      </c>
      <c r="AB64" s="844">
        <f>+AB63</f>
        <v>22851.275000000001</v>
      </c>
      <c r="AC64" s="845">
        <f t="shared" si="105"/>
        <v>863919.90833333333</v>
      </c>
      <c r="AD64" s="828"/>
      <c r="AE64" s="842">
        <f>+AE63</f>
        <v>5328323.403374373</v>
      </c>
      <c r="AF64" s="845">
        <f>+AF63</f>
        <v>170256.05</v>
      </c>
      <c r="AG64" s="845">
        <f>+AE64-AF64</f>
        <v>5158067.3533743732</v>
      </c>
      <c r="AH64" s="828"/>
      <c r="AI64" s="842">
        <f>+AI63</f>
        <v>494719.81589147286</v>
      </c>
      <c r="AJ64" s="844">
        <f>+AJ63</f>
        <v>12903.125</v>
      </c>
      <c r="AK64" s="845">
        <f t="shared" si="106"/>
        <v>481816.69089147286</v>
      </c>
      <c r="AL64" s="828"/>
      <c r="AM64" s="842">
        <f>+AM63</f>
        <v>1819083.216894665</v>
      </c>
      <c r="AN64" s="845">
        <f>+AN63</f>
        <v>56132.324999999997</v>
      </c>
      <c r="AO64" s="845">
        <f>+AM64-AN64</f>
        <v>1762950.8918946651</v>
      </c>
      <c r="AP64" s="828"/>
      <c r="AQ64" s="842">
        <f>+AQ63</f>
        <v>247210.85697674419</v>
      </c>
      <c r="AR64" s="844">
        <f>+AR63</f>
        <v>6447.6750000000002</v>
      </c>
      <c r="AS64" s="845">
        <f t="shared" si="107"/>
        <v>240763.18197674421</v>
      </c>
      <c r="AT64" s="828"/>
      <c r="AU64" s="842">
        <f>+AU63</f>
        <v>17774018.092111267</v>
      </c>
      <c r="AV64" s="845">
        <f>+AV63</f>
        <v>546258</v>
      </c>
      <c r="AW64" s="845">
        <f>+AU64-AV64</f>
        <v>17227760.092111267</v>
      </c>
      <c r="AX64" s="828"/>
      <c r="AY64" s="842">
        <f>+AY63</f>
        <v>37119610.780566946</v>
      </c>
      <c r="AZ64" s="845">
        <f>+AZ63</f>
        <v>1127230.2250000001</v>
      </c>
      <c r="BA64" s="845">
        <f>+AY64-AZ64</f>
        <v>35992380.555566944</v>
      </c>
      <c r="BB64" s="828"/>
      <c r="BC64" s="842">
        <f>+BC63</f>
        <v>11335872.229822163</v>
      </c>
      <c r="BD64" s="845">
        <f>+BD63</f>
        <v>339525</v>
      </c>
      <c r="BE64" s="845">
        <f>+BC64-BD64</f>
        <v>10996347.229822163</v>
      </c>
      <c r="BF64" s="828"/>
      <c r="BG64" s="842">
        <f>+BG63</f>
        <v>9313731.4303541537</v>
      </c>
      <c r="BH64" s="845">
        <f>+BH63</f>
        <v>280607.05</v>
      </c>
      <c r="BI64" s="845">
        <f>+BG64-BH64</f>
        <v>9033124.380354153</v>
      </c>
      <c r="BJ64" s="828"/>
      <c r="BK64" s="842">
        <f>+BK63</f>
        <v>12208844.723111415</v>
      </c>
      <c r="BL64" s="845">
        <f>+BL63</f>
        <v>366388.97499999998</v>
      </c>
      <c r="BM64" s="845">
        <f>+BK64-BL64</f>
        <v>11842455.748111416</v>
      </c>
      <c r="BN64" s="828"/>
      <c r="BO64" s="842">
        <f>+BO63</f>
        <v>14162094.591883263</v>
      </c>
      <c r="BP64" s="845">
        <f>+BP63</f>
        <v>422520</v>
      </c>
      <c r="BQ64" s="845">
        <f>+BO64-BP64</f>
        <v>13739574.591883263</v>
      </c>
      <c r="BR64" s="828"/>
      <c r="BS64" s="842">
        <f>+BS63</f>
        <v>9577179.5205198359</v>
      </c>
      <c r="BT64" s="845">
        <f>+BT63</f>
        <v>284069.25</v>
      </c>
      <c r="BU64" s="845">
        <f>+BS64-BT64</f>
        <v>9293110.2705198359</v>
      </c>
      <c r="BV64" s="828"/>
      <c r="BW64" s="842">
        <f>+BW63</f>
        <v>80772560.668840244</v>
      </c>
      <c r="BX64" s="845">
        <f>+BX63</f>
        <v>2377364.0499999998</v>
      </c>
      <c r="BY64" s="845">
        <f>+BW64-BX64</f>
        <v>78395196.618840247</v>
      </c>
      <c r="BZ64" s="828"/>
      <c r="CA64" s="842">
        <f>+CA63</f>
        <v>11588429.440492477</v>
      </c>
      <c r="CB64" s="845">
        <f>+CB63</f>
        <v>340425.25</v>
      </c>
      <c r="CC64" s="845">
        <f>+CA64-CB64</f>
        <v>11248004.190492477</v>
      </c>
      <c r="CD64" s="828"/>
      <c r="CE64" s="843">
        <f>+CE63</f>
        <v>222971.22604166667</v>
      </c>
      <c r="CF64" s="844">
        <f>+CF63</f>
        <v>5615.2250000000004</v>
      </c>
      <c r="CG64" s="844">
        <f t="shared" si="120"/>
        <v>217356.00104166666</v>
      </c>
      <c r="CH64" s="828"/>
      <c r="CI64" s="842">
        <f>+CI63</f>
        <v>2658542.2224350199</v>
      </c>
      <c r="CJ64" s="845">
        <f>+CJ63</f>
        <v>78098.149999999994</v>
      </c>
      <c r="CK64" s="845">
        <f>+CI64-CJ64</f>
        <v>2580444.07243502</v>
      </c>
      <c r="CL64" s="828"/>
      <c r="CM64" s="842">
        <f>+CM63</f>
        <v>2004485.9138926889</v>
      </c>
      <c r="CN64" s="845">
        <f>+CN63</f>
        <v>60871.25</v>
      </c>
      <c r="CO64" s="845">
        <f>+CM64-CN64</f>
        <v>1943614.6638926889</v>
      </c>
      <c r="CP64" s="828"/>
      <c r="CQ64" s="842">
        <f>+CQ63</f>
        <v>33190861.46527588</v>
      </c>
      <c r="CR64" s="845">
        <f>+CR63</f>
        <v>973156.42500000005</v>
      </c>
      <c r="CS64" s="845">
        <f>+CQ64-CR64</f>
        <v>32217705.040275879</v>
      </c>
      <c r="CT64" s="828"/>
      <c r="CU64" s="842">
        <f>+CU63</f>
        <v>139070534.99644324</v>
      </c>
      <c r="CV64" s="845">
        <f>+CV63</f>
        <v>4085378.6</v>
      </c>
      <c r="CW64" s="845">
        <f>+CU64-CV64</f>
        <v>134985156.39644325</v>
      </c>
      <c r="CX64" s="828"/>
      <c r="CY64" s="842">
        <f>+CY63</f>
        <v>0</v>
      </c>
      <c r="CZ64" s="845">
        <f>+CZ63</f>
        <v>0</v>
      </c>
      <c r="DA64" s="845">
        <f t="shared" si="52"/>
        <v>0</v>
      </c>
      <c r="DB64" s="828"/>
      <c r="DC64" s="842">
        <f>+DC63</f>
        <v>10526352.149984799</v>
      </c>
      <c r="DD64" s="845">
        <f>+DD63</f>
        <v>319659.125</v>
      </c>
      <c r="DE64" s="845">
        <f>+DC64-DD64</f>
        <v>10206693.024984799</v>
      </c>
      <c r="DF64" s="828"/>
      <c r="DG64" s="842">
        <f>+DG63</f>
        <v>11963091.997583216</v>
      </c>
      <c r="DH64" s="845">
        <f>+DH63</f>
        <v>359719.47499999998</v>
      </c>
      <c r="DI64" s="845">
        <f>+DG64-DH64</f>
        <v>11603372.522583216</v>
      </c>
      <c r="DJ64" s="828"/>
      <c r="DK64" s="842">
        <f>+DK63</f>
        <v>8196562.480376957</v>
      </c>
      <c r="DL64" s="845">
        <f>+DL63</f>
        <v>251404.15</v>
      </c>
      <c r="DM64" s="845">
        <f>+DK64-DL64</f>
        <v>7945158.3303769566</v>
      </c>
      <c r="DN64" s="828"/>
      <c r="DO64" s="842">
        <f>+DO63</f>
        <v>2352128.8162030713</v>
      </c>
      <c r="DP64" s="845">
        <f>+DP63</f>
        <v>71428.3</v>
      </c>
      <c r="DQ64" s="845">
        <f>+DO64-DP64</f>
        <v>2280700.5162030715</v>
      </c>
      <c r="DR64" s="828"/>
      <c r="DS64" s="842">
        <f>+DS63</f>
        <v>9299480.3522115871</v>
      </c>
      <c r="DT64" s="845">
        <f>+DT63</f>
        <v>287538.45</v>
      </c>
      <c r="DU64" s="845">
        <f>+DS64-DT64</f>
        <v>9011941.9022115879</v>
      </c>
      <c r="DV64" s="828"/>
      <c r="DW64" s="842">
        <f>+DW63</f>
        <v>13626948.540462077</v>
      </c>
      <c r="DX64" s="845">
        <f>+DX63</f>
        <v>408946.45</v>
      </c>
      <c r="DY64" s="845">
        <f>+DW64-DX64</f>
        <v>13218002.090462077</v>
      </c>
      <c r="DZ64" s="828"/>
      <c r="EA64" s="842">
        <f>+EA63</f>
        <v>15324434.925034203</v>
      </c>
      <c r="EB64" s="845">
        <f>+EB63</f>
        <v>460792.05</v>
      </c>
      <c r="EC64" s="845">
        <f>+EA64-EB64</f>
        <v>14863642.875034202</v>
      </c>
      <c r="ED64" s="828"/>
      <c r="EE64" s="842">
        <f>+EE63</f>
        <v>8419064.6950068418</v>
      </c>
      <c r="EF64" s="845">
        <f>+EF63</f>
        <v>244041.07500000001</v>
      </c>
      <c r="EG64" s="845">
        <f>+EE64-EF64</f>
        <v>8175023.6200068416</v>
      </c>
      <c r="EH64" s="828"/>
      <c r="EI64" s="842">
        <f>+EI63</f>
        <v>16175028.584860923</v>
      </c>
      <c r="EJ64" s="845">
        <f>+EJ63</f>
        <v>472441.3</v>
      </c>
      <c r="EK64" s="845">
        <f>+EI64-EJ64</f>
        <v>15702587.284860922</v>
      </c>
      <c r="EL64" s="828"/>
      <c r="EM64" s="842">
        <f>+EM63</f>
        <v>10161821.567426663</v>
      </c>
      <c r="EN64" s="845">
        <f>+EN63</f>
        <v>301410.34999999998</v>
      </c>
      <c r="EO64" s="845">
        <f>+EM64-EN64</f>
        <v>9860411.2174266633</v>
      </c>
      <c r="EP64" s="828"/>
      <c r="EQ64" s="842">
        <f>+EQ63</f>
        <v>76046577.053108349</v>
      </c>
      <c r="ER64" s="845">
        <f>+ER63</f>
        <v>2282167.4</v>
      </c>
      <c r="ES64" s="845">
        <f>+EQ64-ER64</f>
        <v>73764409.653108343</v>
      </c>
      <c r="ET64" s="828"/>
      <c r="EU64" s="842">
        <f>+EU63</f>
        <v>27459628.120930228</v>
      </c>
      <c r="EV64" s="845">
        <f>+EV63</f>
        <v>805116.6</v>
      </c>
      <c r="EW64" s="845">
        <f>+EU64-EV64</f>
        <v>26654511.520930227</v>
      </c>
      <c r="EX64" s="828"/>
      <c r="EY64" s="842">
        <f>+EY63</f>
        <v>11624019.982284542</v>
      </c>
      <c r="EZ64" s="845">
        <f>+EZ63</f>
        <v>335670.32500000001</v>
      </c>
      <c r="FA64" s="845">
        <f>+EY64-EZ64</f>
        <v>11288349.657284543</v>
      </c>
      <c r="FB64" s="828"/>
      <c r="FC64" s="842">
        <f>+FC63</f>
        <v>70636086.931357339</v>
      </c>
      <c r="FD64" s="845">
        <f>+FD63</f>
        <v>2103295.9</v>
      </c>
      <c r="FE64" s="845">
        <f>+FC64-FD64</f>
        <v>68532791.031357333</v>
      </c>
      <c r="FF64" s="828"/>
      <c r="FG64" s="842">
        <f>+FG63</f>
        <v>1101643.3348837206</v>
      </c>
      <c r="FH64" s="845">
        <f>+FH63</f>
        <v>32549.7</v>
      </c>
      <c r="FI64" s="845">
        <f>+FG64-FH64</f>
        <v>1069093.6348837207</v>
      </c>
      <c r="FJ64" s="828"/>
      <c r="FK64" s="842">
        <f>+FK63</f>
        <v>171257.19192886454</v>
      </c>
      <c r="FL64" s="845">
        <f>+FL63</f>
        <v>5139.45</v>
      </c>
      <c r="FM64" s="845">
        <f>+FK64-FL64</f>
        <v>166117.74192886453</v>
      </c>
      <c r="FN64" s="828"/>
      <c r="FO64" s="842">
        <f>+FO63</f>
        <v>20023511.381053351</v>
      </c>
      <c r="FP64" s="845">
        <f>+FP63</f>
        <v>587089.57499999995</v>
      </c>
      <c r="FQ64" s="845">
        <f>+FO64-FP64</f>
        <v>19436421.806053352</v>
      </c>
      <c r="FR64" s="828"/>
      <c r="FS64" s="842">
        <f>+FS63</f>
        <v>1233975.3920808632</v>
      </c>
      <c r="FT64" s="845">
        <f>+FT63</f>
        <v>36815.125</v>
      </c>
      <c r="FU64" s="845">
        <f>+FS64-FT64</f>
        <v>1197160.2670808632</v>
      </c>
      <c r="FV64" s="828"/>
      <c r="FW64" s="842">
        <f>+FW63</f>
        <v>11222150.609621523</v>
      </c>
      <c r="FX64" s="845">
        <f>+FX63</f>
        <v>322240.82500000001</v>
      </c>
      <c r="FY64" s="845">
        <f>+FW64-FX64</f>
        <v>10899909.784621524</v>
      </c>
      <c r="FZ64" s="828"/>
      <c r="GA64" s="842">
        <f>+GA63</f>
        <v>5166206.2929624561</v>
      </c>
      <c r="GB64" s="845">
        <f>+GB63</f>
        <v>159738.27499999999</v>
      </c>
      <c r="GC64" s="845">
        <f>+GA64-GB64</f>
        <v>5006468.0179624557</v>
      </c>
      <c r="GD64" s="828"/>
      <c r="GE64" s="842">
        <f>+GE63</f>
        <v>4475935.3864341099</v>
      </c>
      <c r="GF64" s="845">
        <f>+GF63</f>
        <v>131234.47500000001</v>
      </c>
      <c r="GG64" s="845">
        <f>+GE64-GF64</f>
        <v>4344700.9114341103</v>
      </c>
      <c r="GH64" s="828"/>
      <c r="GI64" s="842">
        <f>+GI63</f>
        <v>2610708.9641586868</v>
      </c>
      <c r="GJ64" s="845">
        <f>+GJ63</f>
        <v>79915.199999999997</v>
      </c>
      <c r="GK64" s="845">
        <f>+GI64-GJ64</f>
        <v>2530793.7641586866</v>
      </c>
      <c r="GL64" s="828"/>
      <c r="GM64" s="842">
        <f>+GM63</f>
        <v>17998061.887551297</v>
      </c>
      <c r="GN64" s="845">
        <f>+GN63</f>
        <v>547643.32499999995</v>
      </c>
      <c r="GO64" s="845">
        <f>+GM64-GN64</f>
        <v>17450418.562551297</v>
      </c>
      <c r="GP64" s="828"/>
      <c r="GQ64" s="843">
        <f>+GQ63</f>
        <v>814706.0625</v>
      </c>
      <c r="GR64" s="844">
        <f>+GR63</f>
        <v>20431.5</v>
      </c>
      <c r="GS64" s="844">
        <f t="shared" si="121"/>
        <v>794274.5625</v>
      </c>
      <c r="GT64" s="828"/>
      <c r="GU64" s="842">
        <f>+GU63</f>
        <v>3976600.5348837208</v>
      </c>
      <c r="GV64" s="845">
        <f>+GV63</f>
        <v>120999.625</v>
      </c>
      <c r="GW64" s="845">
        <f>+GU64-GV64</f>
        <v>3855600.9098837208</v>
      </c>
      <c r="GX64" s="828"/>
      <c r="GY64" s="842">
        <f>+GY63</f>
        <v>17177638.155327562</v>
      </c>
      <c r="GZ64" s="845">
        <f>+GZ63</f>
        <v>527929.15</v>
      </c>
      <c r="HA64" s="845">
        <f>+GY64-GZ64</f>
        <v>16649709.005327562</v>
      </c>
      <c r="HB64" s="828"/>
      <c r="HC64" s="842">
        <f>+HC63</f>
        <v>2780140.1848609205</v>
      </c>
      <c r="HD64" s="845">
        <f>+HD63</f>
        <v>85615.45</v>
      </c>
      <c r="HE64" s="845">
        <f>+HC64-HD64</f>
        <v>2694524.7348609203</v>
      </c>
      <c r="HF64" s="828"/>
      <c r="HG64" s="842">
        <f>+HG63</f>
        <v>2745971.4912144691</v>
      </c>
      <c r="HH64" s="845">
        <f>+HH63</f>
        <v>83887.824999999997</v>
      </c>
      <c r="HI64" s="845">
        <f>+HG64-HH64</f>
        <v>2662083.6662144689</v>
      </c>
      <c r="HJ64" s="828"/>
      <c r="HK64" s="842">
        <f>+HK63</f>
        <v>633813.01623346994</v>
      </c>
      <c r="HL64" s="845">
        <f>+HL63</f>
        <v>19479.3</v>
      </c>
      <c r="HM64" s="845">
        <f>+HK64-HL64</f>
        <v>614333.7162334699</v>
      </c>
      <c r="HN64" s="828"/>
      <c r="HO64" s="842">
        <f>+HO63</f>
        <v>5184558.5304453578</v>
      </c>
      <c r="HP64" s="845">
        <f>+HP63</f>
        <v>155284.67499999999</v>
      </c>
      <c r="HQ64" s="845">
        <f>+HO64-HP64</f>
        <v>5029273.855445358</v>
      </c>
      <c r="HR64" s="828"/>
      <c r="HS64" s="842">
        <f>+HS63</f>
        <v>20653976.722039822</v>
      </c>
      <c r="HT64" s="845">
        <f>+HT63</f>
        <v>598691.05000000005</v>
      </c>
      <c r="HU64" s="845">
        <f>+HS64-HT64</f>
        <v>20055285.672039822</v>
      </c>
      <c r="HV64" s="828"/>
      <c r="HW64" s="842">
        <f>+HW63</f>
        <v>18971990.603283171</v>
      </c>
      <c r="HX64" s="845">
        <f>+HX63</f>
        <v>544775.25</v>
      </c>
      <c r="HY64" s="845">
        <f>+HW64-HX64</f>
        <v>18427215.353283171</v>
      </c>
      <c r="HZ64" s="828"/>
      <c r="IA64" s="842">
        <f>+IA63</f>
        <v>107223571.972093</v>
      </c>
      <c r="IB64" s="845">
        <f>+IB63</f>
        <v>3009538.9</v>
      </c>
      <c r="IC64" s="845">
        <f>+IA64-IB64</f>
        <v>104214033.072093</v>
      </c>
      <c r="ID64" s="828"/>
      <c r="IE64" s="842">
        <f>+IE63</f>
        <v>137145725.46976745</v>
      </c>
      <c r="IF64" s="845">
        <f>+IF63</f>
        <v>3751441.6</v>
      </c>
      <c r="IG64" s="845">
        <f>+IE64-IF64</f>
        <v>133394283.86976746</v>
      </c>
      <c r="IH64" s="828"/>
      <c r="II64" s="842">
        <f>+II63</f>
        <v>14427775.820930231</v>
      </c>
      <c r="IJ64" s="845">
        <f>+IJ63</f>
        <v>384860.02500000002</v>
      </c>
      <c r="IK64" s="845">
        <f>+II64-IJ64</f>
        <v>14042915.795930231</v>
      </c>
      <c r="IL64" s="828"/>
      <c r="IM64" s="842">
        <f>+IM63</f>
        <v>496422.91782945732</v>
      </c>
      <c r="IN64" s="844">
        <f>+IN63</f>
        <v>12895.4</v>
      </c>
      <c r="IO64" s="845">
        <f t="shared" si="108"/>
        <v>483527.5178294573</v>
      </c>
      <c r="IP64" s="828"/>
      <c r="IQ64" s="842">
        <f>+IQ63</f>
        <v>93804.161187110512</v>
      </c>
      <c r="IR64" s="845">
        <f>+IR63</f>
        <v>2719.0749999999998</v>
      </c>
      <c r="IS64" s="845">
        <f>+IQ64-IR64</f>
        <v>91085.086187110515</v>
      </c>
      <c r="IT64" s="828"/>
      <c r="IU64" s="842">
        <f>+IU63</f>
        <v>65036.835651314803</v>
      </c>
      <c r="IV64" s="845">
        <f>+IV63</f>
        <v>1892.375</v>
      </c>
      <c r="IW64" s="845">
        <f>+IU64-IV64</f>
        <v>63144.460651314803</v>
      </c>
      <c r="IX64" s="828"/>
      <c r="IY64" s="842">
        <f>+IY63</f>
        <v>12585283.366666665</v>
      </c>
      <c r="IZ64" s="845">
        <f>+IZ63</f>
        <v>354012.55</v>
      </c>
      <c r="JA64" s="845">
        <f>+IY64-IZ64</f>
        <v>12231270.816666665</v>
      </c>
      <c r="JB64" s="828"/>
      <c r="JC64" s="842">
        <f>+JC63</f>
        <v>446571.68940568471</v>
      </c>
      <c r="JD64" s="845">
        <f>+JD63</f>
        <v>12775.225</v>
      </c>
      <c r="JE64" s="845">
        <f>+JC64-JD64</f>
        <v>433796.46440568473</v>
      </c>
      <c r="JF64" s="828"/>
      <c r="JG64" s="842">
        <f>+JG63</f>
        <v>653660.46279069758</v>
      </c>
      <c r="JH64" s="845">
        <f>+JH63</f>
        <v>18875.95</v>
      </c>
      <c r="JI64" s="845">
        <f>+JG64-JH64</f>
        <v>634784.51279069763</v>
      </c>
      <c r="JJ64" s="828"/>
      <c r="JK64" s="842">
        <f>+JK63</f>
        <v>14384.961878704969</v>
      </c>
      <c r="JL64" s="845">
        <f>+JL63</f>
        <v>406.95</v>
      </c>
      <c r="JM64" s="845">
        <f>+JK64-JL64</f>
        <v>13978.011878704969</v>
      </c>
      <c r="JN64" s="828"/>
      <c r="JO64" s="842">
        <f>+JO63</f>
        <v>14384.961878704969</v>
      </c>
      <c r="JP64" s="845">
        <f>+JP63</f>
        <v>406.95</v>
      </c>
      <c r="JQ64" s="845">
        <f>+JO64-JP64</f>
        <v>13978.011878704969</v>
      </c>
      <c r="JR64" s="828"/>
      <c r="JS64" s="842">
        <f>+JS63</f>
        <v>758994.52656938753</v>
      </c>
      <c r="JT64" s="845">
        <f>+JT63</f>
        <v>21471.924999999999</v>
      </c>
      <c r="JU64" s="845">
        <f>+JS64-JT64</f>
        <v>737522.60156938748</v>
      </c>
      <c r="JV64" s="828"/>
      <c r="JW64" s="842">
        <f>+JW63</f>
        <v>758994.52656938753</v>
      </c>
      <c r="JX64" s="845">
        <f>+JX63</f>
        <v>21471.924999999999</v>
      </c>
      <c r="JY64" s="845">
        <f>+JW64-JX64</f>
        <v>737522.60156938748</v>
      </c>
      <c r="JZ64" s="828"/>
      <c r="KA64" s="842">
        <f>+KA63</f>
        <v>205761.00103359178</v>
      </c>
      <c r="KB64" s="845">
        <f>+KB63</f>
        <v>5897.3</v>
      </c>
      <c r="KC64" s="845">
        <f>+KA64-KB64</f>
        <v>199863.70103359179</v>
      </c>
      <c r="KD64" s="828"/>
      <c r="KE64" s="842">
        <f>+KE63</f>
        <v>15117298.346124031</v>
      </c>
      <c r="KF64" s="845">
        <f>+KF63</f>
        <v>417945.02500000002</v>
      </c>
      <c r="KG64" s="845">
        <f>+KE64-KF64</f>
        <v>14699353.32112403</v>
      </c>
      <c r="KH64" s="828"/>
      <c r="KI64" s="842">
        <f>+KI63</f>
        <v>0</v>
      </c>
      <c r="KJ64" s="845">
        <f>+KJ63</f>
        <v>0</v>
      </c>
      <c r="KK64" s="845">
        <f>+KI64-KJ64</f>
        <v>0</v>
      </c>
      <c r="KL64" s="828"/>
      <c r="KM64" s="842">
        <f>+KM63</f>
        <v>1453958.7023255813</v>
      </c>
      <c r="KN64" s="845">
        <f>+KN63</f>
        <v>40111.35</v>
      </c>
      <c r="KO64" s="845">
        <f>+KM64-KN64</f>
        <v>1413847.3523255812</v>
      </c>
      <c r="KP64" s="828"/>
      <c r="KQ64" s="842">
        <f>+KQ63</f>
        <v>0</v>
      </c>
      <c r="KR64" s="845">
        <f>+KR63</f>
        <v>0</v>
      </c>
      <c r="KS64" s="845">
        <f>+KQ64-KR64</f>
        <v>0</v>
      </c>
      <c r="KT64" s="828"/>
      <c r="KU64" s="842">
        <f>+KU63</f>
        <v>28942077.733333331</v>
      </c>
      <c r="KV64" s="845">
        <f>+KV63</f>
        <v>775234.22499999998</v>
      </c>
      <c r="KW64" s="845">
        <f>+KU64-KV64</f>
        <v>28166843.508333329</v>
      </c>
      <c r="KX64" s="828"/>
      <c r="KY64" s="842">
        <f>+KY63</f>
        <v>5981072.1937984498</v>
      </c>
      <c r="KZ64" s="845">
        <f>+KZ63</f>
        <v>159215.5</v>
      </c>
      <c r="LA64" s="845">
        <f>+KY64-KZ64</f>
        <v>5821856.6937984498</v>
      </c>
      <c r="LB64" s="828"/>
      <c r="LC64" s="842">
        <f>+LC63</f>
        <v>3630630.6860465119</v>
      </c>
      <c r="LD64" s="845">
        <f>+LD63</f>
        <v>101904.125</v>
      </c>
      <c r="LE64" s="845">
        <f>+LC64-LD64</f>
        <v>3528726.5610465119</v>
      </c>
      <c r="LF64" s="828"/>
      <c r="LG64" s="842">
        <f>+LG63</f>
        <v>108077.34069767443</v>
      </c>
      <c r="LH64" s="845">
        <f>+LH63</f>
        <v>2913.0749999999998</v>
      </c>
      <c r="LI64" s="845">
        <f>+LG64-LH64</f>
        <v>105164.26569767443</v>
      </c>
      <c r="LJ64" s="828"/>
      <c r="LK64" s="842">
        <f>+LK63</f>
        <v>16621074.904263569</v>
      </c>
      <c r="LL64" s="845">
        <f>+LL63</f>
        <v>461497.77500000002</v>
      </c>
      <c r="LM64" s="845">
        <f>+LK64-LL64</f>
        <v>16159577.129263569</v>
      </c>
      <c r="LN64" s="828"/>
      <c r="LO64" s="842">
        <f>+LO63</f>
        <v>24109448.851162791</v>
      </c>
      <c r="LP64" s="845">
        <f>+LP63</f>
        <v>651197.42500000005</v>
      </c>
      <c r="LQ64" s="845">
        <f>+LO64-LP64</f>
        <v>23458251.426162791</v>
      </c>
      <c r="LR64" s="828"/>
      <c r="LS64" s="842">
        <f>+LS63</f>
        <v>2831828.857751938</v>
      </c>
      <c r="LT64" s="845">
        <f>+LT63</f>
        <v>78291.024999999994</v>
      </c>
      <c r="LU64" s="845">
        <f>+LS64-LT64</f>
        <v>2753537.8327519381</v>
      </c>
      <c r="LV64" s="828"/>
      <c r="LW64" s="842">
        <f>+LW63</f>
        <v>32256620.183720935</v>
      </c>
      <c r="LX64" s="845">
        <f>+LX63</f>
        <v>882337.57499999995</v>
      </c>
      <c r="LY64" s="845">
        <f>+LW64-LX64</f>
        <v>31374282.608720936</v>
      </c>
      <c r="LZ64" s="828"/>
      <c r="MA64" s="842">
        <f>+MA63</f>
        <v>16507639.568992248</v>
      </c>
      <c r="MB64" s="845">
        <f>+MB63</f>
        <v>450589.4</v>
      </c>
      <c r="MC64" s="845">
        <f>+MA64-MB64</f>
        <v>16057050.168992247</v>
      </c>
      <c r="MD64" s="828"/>
      <c r="ME64" s="842">
        <f>+ME63</f>
        <v>34983929.505813956</v>
      </c>
      <c r="MF64" s="845">
        <f>+MF63</f>
        <v>950890.625</v>
      </c>
      <c r="MG64" s="845">
        <f>+ME64-MF64</f>
        <v>34033038.880813956</v>
      </c>
      <c r="MH64" s="828"/>
      <c r="MI64" s="842">
        <f>+MI63</f>
        <v>11422356.641860466</v>
      </c>
      <c r="MJ64" s="845">
        <f>+MJ63</f>
        <v>307873.8</v>
      </c>
      <c r="MK64" s="845">
        <f>+MI64-MJ64</f>
        <v>11114482.841860466</v>
      </c>
      <c r="ML64" s="828"/>
      <c r="MM64" s="842">
        <f>+MM63</f>
        <v>4251373.3038759688</v>
      </c>
      <c r="MN64" s="845">
        <f>+MN63</f>
        <v>114350.95</v>
      </c>
      <c r="MO64" s="845">
        <f>+MM64-MN64</f>
        <v>4137022.3538759686</v>
      </c>
      <c r="MP64" s="828"/>
      <c r="MQ64" s="842">
        <f>+MQ63</f>
        <v>34028368.677519381</v>
      </c>
      <c r="MR64" s="845">
        <f>+MR63</f>
        <v>928831.9</v>
      </c>
      <c r="MS64" s="845">
        <f>+MQ64-MR64</f>
        <v>33099536.777519383</v>
      </c>
      <c r="MT64" s="828"/>
      <c r="MU64" s="842">
        <f>+MU63</f>
        <v>4348860.3879844965</v>
      </c>
      <c r="MV64" s="845">
        <f>+MV63</f>
        <v>120749.675</v>
      </c>
      <c r="MW64" s="845">
        <f>+MU64-MV64</f>
        <v>4228110.7129844967</v>
      </c>
      <c r="MX64" s="828"/>
      <c r="MY64" s="842">
        <f>+MY63</f>
        <v>47199562.484496132</v>
      </c>
      <c r="MZ64" s="845">
        <f>+MZ63</f>
        <v>1280223.625</v>
      </c>
      <c r="NA64" s="845">
        <f>+MY64-MZ64</f>
        <v>45919338.859496132</v>
      </c>
      <c r="NB64" s="828"/>
      <c r="NC64" s="842">
        <f>+NC63</f>
        <v>1855038.7596899224</v>
      </c>
      <c r="ND64" s="845">
        <f>+ND63</f>
        <v>50000</v>
      </c>
      <c r="NE64" s="845">
        <f>+NC64-ND64</f>
        <v>1805038.7596899224</v>
      </c>
      <c r="NF64" s="828"/>
      <c r="NG64" s="842">
        <f>+NG63</f>
        <v>5842732.981007752</v>
      </c>
      <c r="NH64" s="845">
        <f>+NH63</f>
        <v>155532.92499999999</v>
      </c>
      <c r="NI64" s="845">
        <f>+NG64-NH64</f>
        <v>5687200.0560077522</v>
      </c>
      <c r="NJ64" s="828"/>
      <c r="NK64" s="842">
        <f>+NK63</f>
        <v>1123748.5953488371</v>
      </c>
      <c r="NL64" s="844">
        <f>+NL63</f>
        <v>29132.55</v>
      </c>
      <c r="NM64" s="845">
        <f t="shared" si="109"/>
        <v>1094616.045348837</v>
      </c>
      <c r="NN64" s="828"/>
      <c r="NO64" s="842">
        <f>+NO63</f>
        <v>11054943.179069767</v>
      </c>
      <c r="NP64" s="845">
        <f>+NP63</f>
        <v>299850.22499999998</v>
      </c>
      <c r="NQ64" s="845">
        <f>+NO64-NP64</f>
        <v>10755092.954069767</v>
      </c>
      <c r="NR64" s="828"/>
      <c r="NS64" s="842">
        <f>+NS63</f>
        <v>6277976.1023255819</v>
      </c>
      <c r="NT64" s="845">
        <f>+NT63</f>
        <v>169568.45</v>
      </c>
      <c r="NU64" s="845">
        <f>+NS64-NT64</f>
        <v>6108407.6523255818</v>
      </c>
      <c r="NV64" s="828"/>
      <c r="NW64" s="842">
        <f>+NW63</f>
        <v>21640201.333333332</v>
      </c>
      <c r="NX64" s="845">
        <f>+NX63</f>
        <v>579648.25</v>
      </c>
      <c r="NY64" s="845">
        <f>+NW64-NX64</f>
        <v>21060553.083333332</v>
      </c>
      <c r="NZ64" s="828"/>
      <c r="OA64" s="842">
        <f>+OA63</f>
        <v>11729222.7124031</v>
      </c>
      <c r="OB64" s="845">
        <f>+OB63</f>
        <v>312230.65000000002</v>
      </c>
      <c r="OC64" s="845">
        <f>+OA64-OB64</f>
        <v>11416992.0624031</v>
      </c>
      <c r="OD64" s="828"/>
      <c r="OE64" s="842">
        <f>+OE63</f>
        <v>956817.37015503878</v>
      </c>
      <c r="OF64" s="845">
        <f>+OF63</f>
        <v>25158.875</v>
      </c>
      <c r="OG64" s="845">
        <f>+OE64-OF64</f>
        <v>931658.49515503878</v>
      </c>
      <c r="OH64" s="828"/>
      <c r="OI64" s="842">
        <f>+OI63</f>
        <v>4122134.234883721</v>
      </c>
      <c r="OJ64" s="845">
        <f>+OJ63</f>
        <v>109957.675</v>
      </c>
      <c r="OK64" s="845">
        <f>+OI64-OJ64</f>
        <v>4012176.5598837212</v>
      </c>
      <c r="OL64" s="828"/>
      <c r="OM64" s="842">
        <f>+OM63</f>
        <v>5355941.2465116279</v>
      </c>
      <c r="ON64" s="845">
        <f>+ON63</f>
        <v>141118.54999999999</v>
      </c>
      <c r="OO64" s="845">
        <f>+OM64-ON64</f>
        <v>5214822.6965116281</v>
      </c>
      <c r="OP64" s="828"/>
      <c r="OQ64" s="842">
        <f>+OQ63</f>
        <v>69921776.479069769</v>
      </c>
      <c r="OR64" s="845">
        <f>+OR63</f>
        <v>1865159.05</v>
      </c>
      <c r="OS64" s="845">
        <f>+OQ64-OR64</f>
        <v>68056617.429069772</v>
      </c>
      <c r="OT64" s="828"/>
      <c r="OU64" s="842">
        <f>+OU63</f>
        <v>28676166.13604651</v>
      </c>
      <c r="OV64" s="845">
        <f>+OV63</f>
        <v>754020.67500000005</v>
      </c>
      <c r="OW64" s="845">
        <f>+OU64-OV64</f>
        <v>27922145.461046509</v>
      </c>
      <c r="OX64" s="828"/>
      <c r="OY64" s="842">
        <f>+OY63</f>
        <v>20036260.039534882</v>
      </c>
      <c r="OZ64" s="844">
        <f>+OZ63</f>
        <v>514261.35</v>
      </c>
      <c r="PA64" s="845">
        <f t="shared" si="110"/>
        <v>19521998.68953488</v>
      </c>
      <c r="PB64" s="828"/>
      <c r="PC64" s="843">
        <f>+PC63</f>
        <v>21908705</v>
      </c>
      <c r="PD64" s="844">
        <f>+PD63</f>
        <v>547717.625</v>
      </c>
      <c r="PE64" s="844">
        <f t="shared" si="111"/>
        <v>21360987.375</v>
      </c>
      <c r="PF64" s="828"/>
      <c r="PG64" s="843"/>
      <c r="PH64" s="844"/>
      <c r="PI64" s="844"/>
      <c r="PJ64" s="828"/>
      <c r="PK64" s="842">
        <f>+PK63</f>
        <v>1676621.1697674419</v>
      </c>
      <c r="PL64" s="845">
        <f>+PL63</f>
        <v>45861.775000000001</v>
      </c>
      <c r="PM64" s="845">
        <f>+PK64-PL64</f>
        <v>1630759.394767442</v>
      </c>
      <c r="PN64" s="828"/>
      <c r="PO64" s="843">
        <f>PO63</f>
        <v>114055317.7</v>
      </c>
      <c r="PP64" s="844">
        <f>PP63</f>
        <v>118807.62260416667</v>
      </c>
      <c r="PQ64" s="844">
        <f>+PO64-PP64</f>
        <v>113936510.07739584</v>
      </c>
      <c r="PR64" s="828"/>
      <c r="PS64" s="843">
        <f>+PS63</f>
        <v>7585377</v>
      </c>
      <c r="PT64" s="844">
        <f>+PT63</f>
        <v>189634.42499999999</v>
      </c>
      <c r="PU64" s="844">
        <f t="shared" si="122"/>
        <v>7395742.5750000002</v>
      </c>
      <c r="PV64" s="828"/>
      <c r="PW64" s="843">
        <f>PW63</f>
        <v>14074806</v>
      </c>
      <c r="PX64" s="844">
        <f>PX63</f>
        <v>278563.86875000002</v>
      </c>
      <c r="PY64" s="844">
        <f>+PW64-PX64</f>
        <v>13796242.13125</v>
      </c>
      <c r="PZ64" s="828"/>
      <c r="QA64" s="843">
        <f>QA63</f>
        <v>39654276</v>
      </c>
      <c r="QB64" s="844">
        <f>QB63</f>
        <v>41306.537499999999</v>
      </c>
      <c r="QC64" s="844">
        <f>+QA64-QB64</f>
        <v>39612969.462499999</v>
      </c>
      <c r="QD64" s="828"/>
      <c r="QE64" s="843">
        <f>+QE63</f>
        <v>4974850.2589147286</v>
      </c>
      <c r="QF64" s="844">
        <f>+QF63</f>
        <v>129229.9</v>
      </c>
      <c r="QG64" s="844">
        <f t="shared" si="123"/>
        <v>4845620.3589147283</v>
      </c>
      <c r="QH64" s="828"/>
      <c r="QI64" s="843">
        <f>QI63</f>
        <v>3000000</v>
      </c>
      <c r="QJ64" s="844">
        <f>QJ63</f>
        <v>15625</v>
      </c>
      <c r="QK64" s="844">
        <f>+QI64-QJ64</f>
        <v>2984375</v>
      </c>
      <c r="QL64" s="828"/>
      <c r="QM64" s="843"/>
      <c r="QN64" s="844"/>
      <c r="QO64" s="844"/>
      <c r="QP64" s="828"/>
      <c r="QQ64" s="843"/>
      <c r="QR64" s="844"/>
      <c r="QS64" s="844"/>
      <c r="QT64" s="828"/>
      <c r="QU64" s="843">
        <f>+QU63</f>
        <v>18253286.806589145</v>
      </c>
      <c r="QV64" s="844">
        <f>+QV63</f>
        <v>476076.42499999999</v>
      </c>
      <c r="QW64" s="844">
        <f t="shared" si="124"/>
        <v>17777210.381589144</v>
      </c>
      <c r="QX64" s="828"/>
      <c r="QY64" s="842">
        <f>+QY63</f>
        <v>717681.33023255819</v>
      </c>
      <c r="QZ64" s="845">
        <f>+QZ63</f>
        <v>19104.599999999999</v>
      </c>
      <c r="RA64" s="845">
        <f>+QY64-QZ64</f>
        <v>698576.73023255821</v>
      </c>
      <c r="RB64" s="828"/>
      <c r="RC64" s="843">
        <f>+RC63</f>
        <v>1171820.0906976745</v>
      </c>
      <c r="RD64" s="844">
        <f>+RD63</f>
        <v>30439.95</v>
      </c>
      <c r="RE64" s="844">
        <f t="shared" si="125"/>
        <v>1141380.1406976746</v>
      </c>
      <c r="RF64" s="828"/>
      <c r="RG64" s="843">
        <f>+RG63</f>
        <v>1344176.859375</v>
      </c>
      <c r="RH64" s="844">
        <f>+RH63</f>
        <v>34137.824999999997</v>
      </c>
      <c r="RI64" s="844">
        <f t="shared" si="126"/>
        <v>1310039.034375</v>
      </c>
      <c r="RJ64" s="828"/>
      <c r="RK64" s="842">
        <f>+RK63</f>
        <v>3689984.1980620157</v>
      </c>
      <c r="RL64" s="845">
        <f>+RL63</f>
        <v>97025.675000000003</v>
      </c>
      <c r="RM64" s="845">
        <f t="shared" si="101"/>
        <v>3592958.5230620159</v>
      </c>
      <c r="RN64" s="828"/>
      <c r="RO64" s="843">
        <f>+RO63</f>
        <v>19662358.114341084</v>
      </c>
      <c r="RP64" s="844">
        <f>+RP63</f>
        <v>512827.375</v>
      </c>
      <c r="RQ64" s="844">
        <f t="shared" si="127"/>
        <v>19149530.739341084</v>
      </c>
      <c r="RR64" s="828"/>
      <c r="RS64" s="843">
        <f>+RS63</f>
        <v>24188623.776744187</v>
      </c>
      <c r="RT64" s="844">
        <f>+RT63</f>
        <v>628339.19999999995</v>
      </c>
      <c r="RU64" s="844">
        <f t="shared" si="128"/>
        <v>23560284.576744188</v>
      </c>
      <c r="RV64" s="828"/>
      <c r="RW64" s="843">
        <f>+RW63</f>
        <v>24259389.204651166</v>
      </c>
      <c r="RX64" s="844">
        <f>+RX63</f>
        <v>623895.77500000002</v>
      </c>
      <c r="RY64" s="844">
        <f t="shared" si="129"/>
        <v>23635493.429651167</v>
      </c>
      <c r="RZ64" s="828"/>
      <c r="SA64" s="843">
        <f>+SA63</f>
        <v>26802246.581250001</v>
      </c>
      <c r="SB64" s="844">
        <f>+SB63</f>
        <v>682135.65</v>
      </c>
      <c r="SC64" s="844">
        <f t="shared" si="130"/>
        <v>26120110.931250002</v>
      </c>
      <c r="SD64" s="828"/>
      <c r="SE64" s="843">
        <f>+SE63</f>
        <v>3089793.7860465115</v>
      </c>
      <c r="SF64" s="844">
        <f>+SF63</f>
        <v>79462.399999999994</v>
      </c>
      <c r="SG64" s="844">
        <f t="shared" si="131"/>
        <v>3010331.3860465116</v>
      </c>
      <c r="SH64" s="828"/>
      <c r="SI64" s="842">
        <f>+SI63</f>
        <v>3225369.2627906976</v>
      </c>
      <c r="SJ64" s="845">
        <f>+SJ63</f>
        <v>86036.524999999994</v>
      </c>
      <c r="SK64" s="845">
        <f>+SI64-SJ64</f>
        <v>3139332.7377906977</v>
      </c>
      <c r="SL64" s="828"/>
      <c r="SM64" s="843">
        <f>+SM63</f>
        <v>26629901.584883723</v>
      </c>
      <c r="SN64" s="844">
        <f>+SN63</f>
        <v>697372.57499999995</v>
      </c>
      <c r="SO64" s="844">
        <f t="shared" si="112"/>
        <v>25932529.009883724</v>
      </c>
      <c r="SP64" s="828"/>
      <c r="SQ64" s="843">
        <f>+SQ63</f>
        <v>2605101.2302325577</v>
      </c>
      <c r="SR64" s="844">
        <f>+SR63</f>
        <v>67808.324999999997</v>
      </c>
      <c r="SS64" s="844">
        <f t="shared" si="113"/>
        <v>2537292.9052325576</v>
      </c>
      <c r="ST64" s="828"/>
      <c r="SU64" s="843">
        <f>+SU63</f>
        <v>15112880.552325582</v>
      </c>
      <c r="SV64" s="844">
        <f>+SV63</f>
        <v>392581.875</v>
      </c>
      <c r="SW64" s="844">
        <f t="shared" si="114"/>
        <v>14720298.677325582</v>
      </c>
      <c r="SX64" s="828"/>
      <c r="SY64" s="843">
        <f>+SY63</f>
        <v>460454.54573643411</v>
      </c>
      <c r="SZ64" s="844">
        <f>+SZ63</f>
        <v>11937.025</v>
      </c>
      <c r="TA64" s="844">
        <f t="shared" si="115"/>
        <v>448517.52073643409</v>
      </c>
      <c r="TB64" s="828"/>
      <c r="TC64" s="843">
        <f>+TC63</f>
        <v>2043562.1457364343</v>
      </c>
      <c r="TD64" s="844">
        <f>+TD63</f>
        <v>53624.800000000003</v>
      </c>
      <c r="TE64" s="844">
        <f t="shared" si="116"/>
        <v>1989937.3457364342</v>
      </c>
      <c r="TF64" s="828"/>
      <c r="TG64" s="843"/>
      <c r="TH64" s="844"/>
      <c r="TI64" s="844"/>
      <c r="TJ64" s="828"/>
      <c r="TK64" s="842">
        <f>+TK63</f>
        <v>26624838.230620157</v>
      </c>
      <c r="TL64" s="845">
        <f>+TL63</f>
        <v>700082.375</v>
      </c>
      <c r="TM64" s="845">
        <f>+TK64-TL64</f>
        <v>25924755.855620157</v>
      </c>
      <c r="TN64" s="828"/>
      <c r="TO64" s="843">
        <f>+TO63</f>
        <v>14330474.116279069</v>
      </c>
      <c r="TP64" s="844">
        <f>+TP63</f>
        <v>370022.25</v>
      </c>
      <c r="TQ64" s="844">
        <f t="shared" si="117"/>
        <v>13960451.866279069</v>
      </c>
      <c r="TR64" s="828"/>
      <c r="TS64" s="843">
        <f>+TS63</f>
        <v>1578260.4290697672</v>
      </c>
      <c r="TT64" s="844">
        <f>+TT63</f>
        <v>40508.474999999999</v>
      </c>
      <c r="TU64" s="844">
        <f t="shared" si="118"/>
        <v>1537751.9540697671</v>
      </c>
      <c r="TV64" s="828"/>
      <c r="TW64" s="843">
        <f>+TW63</f>
        <v>65445171.75</v>
      </c>
      <c r="TX64" s="844">
        <f>+TX63</f>
        <v>1662099.6</v>
      </c>
      <c r="TY64" s="844">
        <f t="shared" si="132"/>
        <v>63783072.149999999</v>
      </c>
      <c r="TZ64" s="828"/>
      <c r="UA64" s="843">
        <f>UA63</f>
        <v>26401407</v>
      </c>
      <c r="UB64" s="844">
        <f>UB63</f>
        <v>632533.70937499998</v>
      </c>
      <c r="UC64" s="844">
        <f>+UA64-UB64</f>
        <v>25768873.290624999</v>
      </c>
      <c r="UD64" s="828"/>
      <c r="UE64" s="843">
        <f>+UE63</f>
        <v>21110064.677906979</v>
      </c>
      <c r="UF64" s="844">
        <f>+UF63</f>
        <v>548368.57499999995</v>
      </c>
      <c r="UG64" s="844">
        <f t="shared" si="119"/>
        <v>20561696.10290698</v>
      </c>
      <c r="UH64" s="828"/>
      <c r="UI64" s="842">
        <f>+UI63</f>
        <v>7492202.6790697677</v>
      </c>
      <c r="UJ64" s="845">
        <f>+UJ63</f>
        <v>197404.85</v>
      </c>
      <c r="UK64" s="845">
        <f>+UI64-UJ64</f>
        <v>7294797.8290697681</v>
      </c>
      <c r="UL64" s="828"/>
      <c r="UM64" s="843">
        <f>UM63</f>
        <v>27730674</v>
      </c>
      <c r="UN64" s="844">
        <f>UN63</f>
        <v>664380.73124999995</v>
      </c>
      <c r="UO64" s="844">
        <f>+UM64-UN64</f>
        <v>27066293.268750001</v>
      </c>
      <c r="UP64" s="828"/>
      <c r="UQ64" s="843">
        <f>UQ63</f>
        <v>34351518</v>
      </c>
      <c r="UR64" s="844">
        <f>UR63</f>
        <v>536742.46874999988</v>
      </c>
      <c r="US64" s="844">
        <f>+UQ64-UR64</f>
        <v>33814775.53125</v>
      </c>
      <c r="UT64" s="828"/>
      <c r="UU64" s="843"/>
      <c r="UV64" s="844"/>
      <c r="UW64" s="844"/>
      <c r="UX64" s="828"/>
      <c r="UY64" s="843">
        <f>UY63</f>
        <v>40000000</v>
      </c>
      <c r="UZ64" s="844">
        <f>UZ63</f>
        <v>625000</v>
      </c>
      <c r="VA64" s="844">
        <f>+UY64-UZ64</f>
        <v>39375000</v>
      </c>
      <c r="VB64" s="828"/>
      <c r="VC64" s="843"/>
      <c r="VD64" s="844"/>
      <c r="VE64" s="844"/>
      <c r="VF64" s="828"/>
      <c r="VG64" s="843"/>
      <c r="VH64" s="844"/>
      <c r="VI64" s="844"/>
      <c r="VJ64" s="828"/>
      <c r="VK64" s="778"/>
      <c r="VL64" s="842"/>
      <c r="VM64" s="1009"/>
    </row>
    <row r="65" spans="1:585" ht="13.15" customHeight="1">
      <c r="A65" s="1144">
        <v>46</v>
      </c>
      <c r="B65" s="1178" t="str">
        <f t="shared" si="1"/>
        <v>W / O incentive</v>
      </c>
      <c r="C65" s="1179">
        <f t="shared" si="2"/>
        <v>2019</v>
      </c>
      <c r="D65" s="1180">
        <v>46</v>
      </c>
      <c r="E65" s="1181" t="str">
        <f t="shared" si="3"/>
        <v>W / O incentive</v>
      </c>
      <c r="F65" s="1182">
        <f t="shared" si="4"/>
        <v>2019</v>
      </c>
      <c r="G65" s="1181">
        <f>+I64</f>
        <v>788878.4457630337</v>
      </c>
      <c r="H65" s="1183">
        <f>G35</f>
        <v>25983.025000000001</v>
      </c>
      <c r="I65" s="1183">
        <f>+G65-H65</f>
        <v>762895.42076303368</v>
      </c>
      <c r="J65" s="1184">
        <f>+G$31*(G65+I65)/2+H65</f>
        <v>107910.61540148908</v>
      </c>
      <c r="K65" s="1181">
        <f>+M64</f>
        <v>814088.14903100766</v>
      </c>
      <c r="L65" s="1183">
        <f>K35</f>
        <v>22795.174999999999</v>
      </c>
      <c r="M65" s="1183">
        <f>+K65-L65</f>
        <v>791292.97403100762</v>
      </c>
      <c r="N65" s="1184">
        <f>+K$31*(K65+M65)/2+L65</f>
        <v>107553.01886223127</v>
      </c>
      <c r="O65" s="1181">
        <f>+Q64</f>
        <v>793266.17865557084</v>
      </c>
      <c r="P65" s="1183">
        <f>O35</f>
        <v>26999.375</v>
      </c>
      <c r="Q65" s="1183">
        <f>+O65-P65</f>
        <v>766266.80365557084</v>
      </c>
      <c r="R65" s="1184">
        <f>+O$31*(O65+Q65)/2+P65</f>
        <v>109336.61636522156</v>
      </c>
      <c r="S65" s="1181">
        <f>+U64</f>
        <v>511342.28139534884</v>
      </c>
      <c r="T65" s="1183">
        <f>S35</f>
        <v>14799.9</v>
      </c>
      <c r="U65" s="1183">
        <f>+S65-T65</f>
        <v>496542.38139534881</v>
      </c>
      <c r="V65" s="1184">
        <f>+S$31*(S65+U65)/2+T65</f>
        <v>68012.267862538749</v>
      </c>
      <c r="W65" s="1181">
        <f>+Y64</f>
        <v>5737766.857797537</v>
      </c>
      <c r="X65" s="1183">
        <f>W35</f>
        <v>190624.35</v>
      </c>
      <c r="Y65" s="1183">
        <f>+W65-X65</f>
        <v>5547142.5077975374</v>
      </c>
      <c r="Z65" s="1184">
        <f>+W$31*(W65+Y65)/2+X65</f>
        <v>786423.42367055162</v>
      </c>
      <c r="AA65" s="1181">
        <f>AC64</f>
        <v>863919.90833333333</v>
      </c>
      <c r="AB65" s="1183">
        <f>AA35</f>
        <v>22851.275000000001</v>
      </c>
      <c r="AC65" s="1183">
        <f t="shared" si="105"/>
        <v>841068.6333333333</v>
      </c>
      <c r="AD65" s="1184">
        <f>+AA$31*(AA65+AC65)/2+AB65</f>
        <v>112868.00095093439</v>
      </c>
      <c r="AE65" s="1181">
        <f>+AG64</f>
        <v>5158067.3533743732</v>
      </c>
      <c r="AF65" s="1183">
        <f>AE35</f>
        <v>170256.05</v>
      </c>
      <c r="AG65" s="1183">
        <f>+AE65-AF65</f>
        <v>4987811.3033743734</v>
      </c>
      <c r="AH65" s="1184">
        <f>+AE$31*(AE65+AG65)/2+AF65</f>
        <v>705918.75755298743</v>
      </c>
      <c r="AI65" s="1181">
        <f>+AK64</f>
        <v>481816.69089147286</v>
      </c>
      <c r="AJ65" s="1183">
        <f>AI35</f>
        <v>12903.125</v>
      </c>
      <c r="AK65" s="1183">
        <f t="shared" si="106"/>
        <v>468913.56589147286</v>
      </c>
      <c r="AL65" s="1184">
        <f>+AI$31*(AI65+AK65)/2+AJ65</f>
        <v>63097.963784332147</v>
      </c>
      <c r="AM65" s="1181">
        <f>+AO64</f>
        <v>1762950.8918946651</v>
      </c>
      <c r="AN65" s="1183">
        <f>AM35</f>
        <v>56132.324999999997</v>
      </c>
      <c r="AO65" s="1183">
        <f>+AM65-AN65</f>
        <v>1706818.5668946651</v>
      </c>
      <c r="AP65" s="1184">
        <f>+AM$31*(AM65+AO65)/2+AN65</f>
        <v>239322.58044854627</v>
      </c>
      <c r="AQ65" s="1181">
        <f>+AS64</f>
        <v>240763.18197674421</v>
      </c>
      <c r="AR65" s="1183">
        <f>AQ35</f>
        <v>6447.6750000000002</v>
      </c>
      <c r="AS65" s="1183">
        <f t="shared" si="107"/>
        <v>234315.50697674422</v>
      </c>
      <c r="AT65" s="1184">
        <f>+AQ$31*(AQ65+AS65)/2+AR65</f>
        <v>31529.971510246069</v>
      </c>
      <c r="AU65" s="1181">
        <f>+AW64</f>
        <v>17227760.092111267</v>
      </c>
      <c r="AV65" s="1183">
        <f>AU35</f>
        <v>546258</v>
      </c>
      <c r="AW65" s="1183">
        <f>+AU65-AV65</f>
        <v>16681502.092111267</v>
      </c>
      <c r="AX65" s="1184">
        <f>+AU$31*(AU65+AW65)/2+AV65</f>
        <v>2336534.4075186974</v>
      </c>
      <c r="AY65" s="1181">
        <f>+BA64</f>
        <v>35992380.555566944</v>
      </c>
      <c r="AZ65" s="1183">
        <f>AY35</f>
        <v>1127230.2250000001</v>
      </c>
      <c r="BA65" s="1183">
        <f>+AY65-AZ65</f>
        <v>34865150.330566943</v>
      </c>
      <c r="BB65" s="1184">
        <f>+AY$31*(AY65+BA65)/2+AZ65</f>
        <v>4868230.6971216379</v>
      </c>
      <c r="BC65" s="1181">
        <f>+BE64</f>
        <v>10996347.229822163</v>
      </c>
      <c r="BD65" s="1183">
        <f>BC35</f>
        <v>339525</v>
      </c>
      <c r="BE65" s="1183">
        <f>+BC65-BD65</f>
        <v>10656822.229822163</v>
      </c>
      <c r="BF65" s="1184">
        <f>+BC$31*(BC65+BE65)/2+BD65</f>
        <v>1482727.6512697896</v>
      </c>
      <c r="BG65" s="1181">
        <f>+BI64</f>
        <v>9033124.380354153</v>
      </c>
      <c r="BH65" s="1183">
        <f>BG35</f>
        <v>280607.05</v>
      </c>
      <c r="BI65" s="1183">
        <f>+BG65-BH65</f>
        <v>8752517.3303541522</v>
      </c>
      <c r="BJ65" s="1184">
        <f>+BG$31*(BG65+BI65)/2+BH65</f>
        <v>1219619.3639298736</v>
      </c>
      <c r="BK65" s="1181">
        <f>+BM64</f>
        <v>11842455.748111416</v>
      </c>
      <c r="BL65" s="1183">
        <f>BK35</f>
        <v>366388.97499999998</v>
      </c>
      <c r="BM65" s="1183">
        <f>+BK65-BL65</f>
        <v>11476066.773111416</v>
      </c>
      <c r="BN65" s="1184">
        <f>+BK$31*(BK65+BM65)/2+BL65</f>
        <v>1597515.7539059329</v>
      </c>
      <c r="BO65" s="1181">
        <f>+BQ64</f>
        <v>13739574.591883263</v>
      </c>
      <c r="BP65" s="1183">
        <f>BO35</f>
        <v>422520</v>
      </c>
      <c r="BQ65" s="1183">
        <f>+BO65-BP65</f>
        <v>13317054.591883263</v>
      </c>
      <c r="BR65" s="1184">
        <f>+BO$31*(BO65+BQ65)/2+BP65</f>
        <v>1851004.18911388</v>
      </c>
      <c r="BS65" s="1181">
        <f>+BU64</f>
        <v>9293110.2705198359</v>
      </c>
      <c r="BT65" s="1183">
        <f>BS35</f>
        <v>284069.25</v>
      </c>
      <c r="BU65" s="1183">
        <f>+BS65-BT65</f>
        <v>9009041.0205198359</v>
      </c>
      <c r="BV65" s="1184">
        <f>+BS$31*(BS65+BU65)/2+BT65</f>
        <v>1250351.249448271</v>
      </c>
      <c r="BW65" s="1181">
        <f>+BY64</f>
        <v>78395196.618840247</v>
      </c>
      <c r="BX65" s="1183">
        <f>BW35</f>
        <v>2377364.0499999998</v>
      </c>
      <c r="BY65" s="1183">
        <f>+BW65-BX65</f>
        <v>76017832.56884025</v>
      </c>
      <c r="BZ65" s="1184">
        <f>+BW$31*(BW65+BY65)/2+BX65</f>
        <v>10529768.005778922</v>
      </c>
      <c r="CA65" s="1181">
        <f>+CC64</f>
        <v>11248004.190492477</v>
      </c>
      <c r="CB65" s="1183">
        <f>CA35</f>
        <v>340425.25</v>
      </c>
      <c r="CC65" s="1183">
        <f>+CA65-CB65</f>
        <v>10907578.940492477</v>
      </c>
      <c r="CD65" s="1184">
        <f>+CA$31*(CA65+CC65)/2+CB65</f>
        <v>1510153.3779295115</v>
      </c>
      <c r="CE65" s="1185">
        <f>+CG64</f>
        <v>217356.00104166666</v>
      </c>
      <c r="CF65" s="1183">
        <f>CE35</f>
        <v>5615.2250000000004</v>
      </c>
      <c r="CG65" s="1186">
        <f t="shared" si="120"/>
        <v>211740.77604166666</v>
      </c>
      <c r="CH65" s="1184">
        <f>+CE$31*(CE65+CG65)/2*(12.5-CE$36)/12+CF65</f>
        <v>12222.825831236702</v>
      </c>
      <c r="CI65" s="1181">
        <f>+CK64</f>
        <v>2580444.07243502</v>
      </c>
      <c r="CJ65" s="1183">
        <f>CI35</f>
        <v>78098.149999999994</v>
      </c>
      <c r="CK65" s="1183">
        <f>+CI65-CJ65</f>
        <v>2502345.9224350201</v>
      </c>
      <c r="CL65" s="1184">
        <f>+CI$31*(CI65+CK65)/2+CJ65</f>
        <v>346449.58043666161</v>
      </c>
      <c r="CM65" s="1181">
        <f>+CO64</f>
        <v>1943614.6638926889</v>
      </c>
      <c r="CN65" s="1183">
        <f>CM35</f>
        <v>60871.25</v>
      </c>
      <c r="CO65" s="1183">
        <f>+CM65-CN65</f>
        <v>1882743.4138926889</v>
      </c>
      <c r="CP65" s="1184">
        <f>+CM$31*(CM65+CO65)/2+CN65</f>
        <v>262887.98973800195</v>
      </c>
      <c r="CQ65" s="1181">
        <f>+CS64</f>
        <v>32217705.040275879</v>
      </c>
      <c r="CR65" s="1183">
        <f>CQ35</f>
        <v>973156.42500000005</v>
      </c>
      <c r="CS65" s="1183">
        <f>+CQ65-CR65</f>
        <v>31244548.615275878</v>
      </c>
      <c r="CT65" s="1184">
        <f>+CQ$31*(CQ65+CS65)/2+CR65</f>
        <v>4323715.1859147353</v>
      </c>
      <c r="CU65" s="1181">
        <f>+CW64</f>
        <v>134985156.39644325</v>
      </c>
      <c r="CV65" s="1183">
        <f>CU35</f>
        <v>4085378.6</v>
      </c>
      <c r="CW65" s="1183">
        <f>+CU65-CV65</f>
        <v>130899777.79644325</v>
      </c>
      <c r="CX65" s="1184">
        <f>+CU$31*(CU65+CW65)/2+CV65</f>
        <v>18123063.118587527</v>
      </c>
      <c r="CY65" s="1181">
        <f>+DA64</f>
        <v>0</v>
      </c>
      <c r="CZ65" s="1183">
        <f>CY35</f>
        <v>0</v>
      </c>
      <c r="DA65" s="1183">
        <f t="shared" si="52"/>
        <v>0</v>
      </c>
      <c r="DB65" s="1184">
        <f>+CY$31*(CY65+DA65)/2+CZ65</f>
        <v>0</v>
      </c>
      <c r="DC65" s="1181">
        <f>+DE64</f>
        <v>10206693.024984799</v>
      </c>
      <c r="DD65" s="1183">
        <f>DC35</f>
        <v>319659.125</v>
      </c>
      <c r="DE65" s="1183">
        <f>+DC65-DD65</f>
        <v>9887033.8999847993</v>
      </c>
      <c r="DF65" s="1184">
        <f>+DC$31*(DC65+DE65)/2+DD65</f>
        <v>1380529.3101859856</v>
      </c>
      <c r="DG65" s="1181">
        <f>+DI64</f>
        <v>11603372.522583216</v>
      </c>
      <c r="DH65" s="1183">
        <f>DG35</f>
        <v>359719.47499999998</v>
      </c>
      <c r="DI65" s="1183">
        <f>+DG65-DH65</f>
        <v>11243653.047583217</v>
      </c>
      <c r="DJ65" s="1184">
        <f>+DG$31*(DG65+DI65)/2+DH65</f>
        <v>1565953.0591467139</v>
      </c>
      <c r="DK65" s="1181">
        <f>+DM64</f>
        <v>7945158.3303769566</v>
      </c>
      <c r="DL65" s="1183">
        <f>DK35</f>
        <v>251404.15</v>
      </c>
      <c r="DM65" s="1183">
        <f>+DK65-DL65</f>
        <v>7693754.1803769562</v>
      </c>
      <c r="DN65" s="1184">
        <f>+DK$31*(DK65+DM65)/2+DL65</f>
        <v>1077077.5590864047</v>
      </c>
      <c r="DO65" s="1181">
        <f>+DQ64</f>
        <v>2280700.5162030715</v>
      </c>
      <c r="DP65" s="1183">
        <f>DO35</f>
        <v>71428.3</v>
      </c>
      <c r="DQ65" s="1183">
        <f>+DO65-DP65</f>
        <v>2209272.2162030716</v>
      </c>
      <c r="DR65" s="1184">
        <f>+DO$31*(DO65+DQ65)/2+DP65</f>
        <v>308481.29777855607</v>
      </c>
      <c r="DS65" s="1181">
        <f>+DU64</f>
        <v>9011941.9022115879</v>
      </c>
      <c r="DT65" s="1183">
        <f>DS35</f>
        <v>287538.45</v>
      </c>
      <c r="DU65" s="1183">
        <f>+DS65-DT65</f>
        <v>8724403.4522115886</v>
      </c>
      <c r="DV65" s="1184">
        <f>+DS$31*(DS65+DU65)/2+DT65</f>
        <v>1223948.1091403228</v>
      </c>
      <c r="DW65" s="1181">
        <f>+DY64</f>
        <v>13218002.090462077</v>
      </c>
      <c r="DX65" s="1183">
        <f>DW35</f>
        <v>408946.45</v>
      </c>
      <c r="DY65" s="1183">
        <f>+DW65-DX65</f>
        <v>12809055.640462078</v>
      </c>
      <c r="DZ65" s="1184">
        <f>+DW$31*(DW65+DY65)/2+DX65</f>
        <v>1783073.2935643189</v>
      </c>
      <c r="EA65" s="1181">
        <f>+EC64</f>
        <v>14863642.875034202</v>
      </c>
      <c r="EB65" s="1183">
        <f>EA35</f>
        <v>460792.05</v>
      </c>
      <c r="EC65" s="1183">
        <f>+EA65-EB65</f>
        <v>14402850.825034201</v>
      </c>
      <c r="ED65" s="1184">
        <f>+EA$31*(EA65+EC65)/2+EB65</f>
        <v>2005948.4417072104</v>
      </c>
      <c r="EE65" s="1181">
        <f>+EG64</f>
        <v>8175023.6200068416</v>
      </c>
      <c r="EF65" s="1183">
        <f>EE35</f>
        <v>244041.07500000001</v>
      </c>
      <c r="EG65" s="1183">
        <f>+EE65-EF65</f>
        <v>7930982.5450068414</v>
      </c>
      <c r="EH65" s="1184">
        <f>+EE$31*(EE65+EG65)/2+EF65</f>
        <v>1094375.2019982219</v>
      </c>
      <c r="EI65" s="1181">
        <f>+EK64</f>
        <v>15702587.284860922</v>
      </c>
      <c r="EJ65" s="1183">
        <f>EI35</f>
        <v>472441.3</v>
      </c>
      <c r="EK65" s="1183">
        <f>+EI65-EJ65</f>
        <v>15230145.984860921</v>
      </c>
      <c r="EL65" s="1184">
        <f>+EI$31*(EI65+EK65)/2+EJ65</f>
        <v>2105568.6235021409</v>
      </c>
      <c r="EM65" s="1181">
        <f>+EO64</f>
        <v>9860411.2174266633</v>
      </c>
      <c r="EN65" s="1183">
        <f>EM35</f>
        <v>301410.34999999998</v>
      </c>
      <c r="EO65" s="1183">
        <f>+EM65-EN65</f>
        <v>9559000.8674266636</v>
      </c>
      <c r="EP65" s="1184">
        <f>+EM$31*(EM65+EO65)/2+EN65</f>
        <v>1326679.3492049589</v>
      </c>
      <c r="EQ65" s="1181">
        <f>+ES64</f>
        <v>73764409.653108343</v>
      </c>
      <c r="ER65" s="1183">
        <f>EQ35</f>
        <v>2282167.4</v>
      </c>
      <c r="ES65" s="1183">
        <f>+EQ65-ER65</f>
        <v>71482242.253108338</v>
      </c>
      <c r="ET65" s="1184">
        <f>+EQ$31*(EQ65+ES65)/2+ER65</f>
        <v>9950622.489529172</v>
      </c>
      <c r="EU65" s="1181">
        <f>+EW64</f>
        <v>26654511.520930227</v>
      </c>
      <c r="EV65" s="1183">
        <f>EU35</f>
        <v>805116.6</v>
      </c>
      <c r="EW65" s="1183">
        <f>+EU65-EV65</f>
        <v>25849394.920930225</v>
      </c>
      <c r="EX65" s="1184">
        <f>+EU$31*(EU65+EW65)/2+EV65</f>
        <v>3577117.4915194525</v>
      </c>
      <c r="EY65" s="1181">
        <f>+FA64</f>
        <v>11288349.657284543</v>
      </c>
      <c r="EZ65" s="1183">
        <f>EY35</f>
        <v>335670.32500000001</v>
      </c>
      <c r="FA65" s="1183">
        <f>+EY65-EZ65</f>
        <v>10952679.332284544</v>
      </c>
      <c r="FB65" s="1184">
        <f>+EY$31*(EY65+FA65)/2+EZ65</f>
        <v>1509909.66004196</v>
      </c>
      <c r="FC65" s="1181">
        <f>+FE64</f>
        <v>68532791.031357333</v>
      </c>
      <c r="FD65" s="1183">
        <f>FC35</f>
        <v>2103295.9</v>
      </c>
      <c r="FE65" s="1183">
        <f>+FC65-FD65</f>
        <v>66429495.131357335</v>
      </c>
      <c r="FF65" s="1184">
        <f>+FC$31*(FC65+FE65)/2+FD65</f>
        <v>9228776.7054867446</v>
      </c>
      <c r="FG65" s="1181">
        <f>+FI64</f>
        <v>1069093.6348837207</v>
      </c>
      <c r="FH65" s="1183">
        <f>FG35</f>
        <v>32549.7</v>
      </c>
      <c r="FI65" s="1183">
        <f>+FG65-FH65</f>
        <v>1036543.9348837207</v>
      </c>
      <c r="FJ65" s="1184">
        <f>+FG$31*(FG65+FI65)/2+FH65</f>
        <v>143719.12749918128</v>
      </c>
      <c r="FK65" s="1181">
        <f>+FM64</f>
        <v>166117.74192886453</v>
      </c>
      <c r="FL65" s="1183">
        <f>FK35</f>
        <v>5139.45</v>
      </c>
      <c r="FM65" s="1183">
        <f>+FK65-FL65</f>
        <v>160978.29192886452</v>
      </c>
      <c r="FN65" s="1184">
        <f>+FK$31*(FK65+FM65)/2+FL65</f>
        <v>22408.841154163674</v>
      </c>
      <c r="FO65" s="1181">
        <f>+FQ64</f>
        <v>19436421.806053352</v>
      </c>
      <c r="FP65" s="1183">
        <f>FO35</f>
        <v>587089.57499999995</v>
      </c>
      <c r="FQ65" s="1183">
        <f>+FO65-FP65</f>
        <v>18849332.231053352</v>
      </c>
      <c r="FR65" s="1184">
        <f>+FO$31*(FO65+FQ65)/2+FP65</f>
        <v>2608427.6337380474</v>
      </c>
      <c r="FS65" s="1181">
        <f>+FU64</f>
        <v>1197160.2670808632</v>
      </c>
      <c r="FT65" s="1183">
        <f>FS35</f>
        <v>36815.125</v>
      </c>
      <c r="FU65" s="1183">
        <f>+FS65-FT65</f>
        <v>1160345.1420808632</v>
      </c>
      <c r="FV65" s="1184">
        <f>+FS$31*(FS65+FU65)/2+FT65</f>
        <v>161282.18924015699</v>
      </c>
      <c r="FW65" s="1181">
        <f>+FY64</f>
        <v>10899909.784621524</v>
      </c>
      <c r="FX65" s="1183">
        <f>FW35</f>
        <v>322240.82500000001</v>
      </c>
      <c r="FY65" s="1183">
        <f>+FW65-FX65</f>
        <v>10577668.959621524</v>
      </c>
      <c r="FZ65" s="1184">
        <f>+FW$31*(FW65+FY65)/2+FX65</f>
        <v>1456172.9733182832</v>
      </c>
      <c r="GA65" s="1181">
        <f>+GC64</f>
        <v>5006468.0179624557</v>
      </c>
      <c r="GB65" s="1183">
        <f>GA35</f>
        <v>159738.27499999999</v>
      </c>
      <c r="GC65" s="1183">
        <f>+GA65-GB65</f>
        <v>4846729.7429624554</v>
      </c>
      <c r="GD65" s="1184">
        <f>+GA$31*(GA65+GC65)/2+GB65</f>
        <v>679948.57607247576</v>
      </c>
      <c r="GE65" s="1181">
        <f>+GG64</f>
        <v>4344700.9114341103</v>
      </c>
      <c r="GF65" s="1183">
        <f>GE35</f>
        <v>131234.47500000001</v>
      </c>
      <c r="GG65" s="1183">
        <f>+GE65-GF65</f>
        <v>4213466.4364341106</v>
      </c>
      <c r="GH65" s="1184">
        <f>+GE$31*(GE65+GG65)/2+GF65</f>
        <v>583072.23576420185</v>
      </c>
      <c r="GI65" s="1181">
        <f>+GK64</f>
        <v>2530793.7641586866</v>
      </c>
      <c r="GJ65" s="1183">
        <f>GI35</f>
        <v>79915.199999999997</v>
      </c>
      <c r="GK65" s="1183">
        <f>+GI65-GJ65</f>
        <v>2450878.5641586864</v>
      </c>
      <c r="GL65" s="1184">
        <f>+GI$31*(GI65+GK65)/2+GJ65</f>
        <v>342928.01316362608</v>
      </c>
      <c r="GM65" s="1181">
        <f>+GO64</f>
        <v>17450418.562551297</v>
      </c>
      <c r="GN65" s="1183">
        <f>GM35</f>
        <v>547643.32499999995</v>
      </c>
      <c r="GO65" s="1183">
        <f>+GM65-GN65</f>
        <v>16902775.237551298</v>
      </c>
      <c r="GP65" s="1184">
        <f>+GM$31*(GM65+GO65)/2+GN65</f>
        <v>2361357.5854021939</v>
      </c>
      <c r="GQ65" s="1185">
        <f>+GS64</f>
        <v>794274.5625</v>
      </c>
      <c r="GR65" s="1183">
        <f>GQ35</f>
        <v>20431.5</v>
      </c>
      <c r="GS65" s="1186">
        <f t="shared" si="121"/>
        <v>773843.0625</v>
      </c>
      <c r="GT65" s="1184">
        <f>+GQ$31*(GQ65+GS65)/2+GR65</f>
        <v>103221.97692043196</v>
      </c>
      <c r="GU65" s="1181">
        <f>+GW64</f>
        <v>3855600.9098837208</v>
      </c>
      <c r="GV65" s="1183">
        <f>GU35</f>
        <v>120999.625</v>
      </c>
      <c r="GW65" s="1183">
        <f>+GU65-GV65</f>
        <v>3734601.2848837208</v>
      </c>
      <c r="GX65" s="1184">
        <f>+GU$31*(GU65+GW65)/2+GV65</f>
        <v>521732.61186844739</v>
      </c>
      <c r="GY65" s="1181">
        <f>+HA64</f>
        <v>16649709.005327562</v>
      </c>
      <c r="GZ65" s="1183">
        <f>GY35</f>
        <v>527929.15</v>
      </c>
      <c r="HA65" s="1183">
        <f>+GY65-GZ65</f>
        <v>16121779.855327561</v>
      </c>
      <c r="HB65" s="1184">
        <f>+GY$31*(GY65+HA65)/2+GZ65</f>
        <v>2258135.5764256073</v>
      </c>
      <c r="HC65" s="1181">
        <f>+HE64</f>
        <v>2694524.7348609203</v>
      </c>
      <c r="HD65" s="1183">
        <f>HC35</f>
        <v>85615.45</v>
      </c>
      <c r="HE65" s="1183">
        <f>+HC65-HD65</f>
        <v>2608909.2848609202</v>
      </c>
      <c r="HF65" s="1184">
        <f>+HC$31*(HC65+HE65)/2+HD65</f>
        <v>365616.02190149541</v>
      </c>
      <c r="HG65" s="1181">
        <f>+HI64</f>
        <v>2662083.6662144689</v>
      </c>
      <c r="HH65" s="1183">
        <f>HG35</f>
        <v>83887.824999999997</v>
      </c>
      <c r="HI65" s="1183">
        <f>+HG65-HH65</f>
        <v>2578195.8412144687</v>
      </c>
      <c r="HJ65" s="1184">
        <f>+HG$31*(HG65+HI65)/2+HH65</f>
        <v>360554.08568080066</v>
      </c>
      <c r="HK65" s="1181">
        <f>+HM64</f>
        <v>614333.7162334699</v>
      </c>
      <c r="HL65" s="1183">
        <f>HK35</f>
        <v>19479.3</v>
      </c>
      <c r="HM65" s="1183">
        <f>+HK65-HL65</f>
        <v>594854.41623346985</v>
      </c>
      <c r="HN65" s="1184">
        <f>+HK$31*(HK65+HM65)/2+HL65</f>
        <v>83319.7036645302</v>
      </c>
      <c r="HO65" s="1181">
        <f>+HQ64</f>
        <v>5029273.855445358</v>
      </c>
      <c r="HP65" s="1183">
        <f>HO35</f>
        <v>155284.67499999999</v>
      </c>
      <c r="HQ65" s="1183">
        <f>+HO65-HP65</f>
        <v>4873989.1804453582</v>
      </c>
      <c r="HR65" s="1184">
        <f>+HO$31*(HO65+HQ65)/2+HP65</f>
        <v>678138.22676074714</v>
      </c>
      <c r="HS65" s="1181">
        <f>+HU64</f>
        <v>20055285.672039822</v>
      </c>
      <c r="HT65" s="1183">
        <f>HS35</f>
        <v>598691.05000000005</v>
      </c>
      <c r="HU65" s="1183">
        <f>+HS65-HT65</f>
        <v>19456594.622039821</v>
      </c>
      <c r="HV65" s="1184">
        <f>+HS$31*(HS65+HU65)/2+HT65</f>
        <v>2684763.7791231559</v>
      </c>
      <c r="HW65" s="1181">
        <f>+HY64</f>
        <v>18427215.353283171</v>
      </c>
      <c r="HX65" s="1183">
        <f>HW35</f>
        <v>544775.25</v>
      </c>
      <c r="HY65" s="1183">
        <f>+HW65-HX65</f>
        <v>17882440.103283171</v>
      </c>
      <c r="HZ65" s="1184">
        <f>+HW$31*(HW65+HY65)/2+HX65</f>
        <v>2461783.0331793339</v>
      </c>
      <c r="IA65" s="1181">
        <f>+IC64</f>
        <v>104214033.072093</v>
      </c>
      <c r="IB65" s="1183">
        <f>IA35</f>
        <v>3009538.9</v>
      </c>
      <c r="IC65" s="1183">
        <f>+IA65-IB65</f>
        <v>101204494.17209299</v>
      </c>
      <c r="ID65" s="1184">
        <f>+IA$31*(IA65+IC65)/2+IB65</f>
        <v>13854833.645564066</v>
      </c>
      <c r="IE65" s="1181">
        <f>+IG64</f>
        <v>133394283.86976746</v>
      </c>
      <c r="IF65" s="1183">
        <f>IE35</f>
        <v>3751441.6</v>
      </c>
      <c r="IG65" s="1183">
        <f>+IE65-IF65</f>
        <v>129642842.26976746</v>
      </c>
      <c r="IH65" s="1184">
        <f>+IE$31*(IE65+IG65)/2+IF65</f>
        <v>17638772.992549025</v>
      </c>
      <c r="II65" s="1181">
        <f>+IK64</f>
        <v>14042915.795930231</v>
      </c>
      <c r="IJ65" s="1183">
        <f>II35</f>
        <v>384860.02500000002</v>
      </c>
      <c r="IK65" s="1183">
        <f>+II65-IJ65</f>
        <v>13658055.770930231</v>
      </c>
      <c r="IL65" s="1184">
        <f>+II$31*(II65+IK65)/2+IJ65</f>
        <v>1847362.9716011537</v>
      </c>
      <c r="IM65" s="1181">
        <f>+IO64</f>
        <v>483527.5178294573</v>
      </c>
      <c r="IN65" s="1183">
        <f>IM35</f>
        <v>12895.4</v>
      </c>
      <c r="IO65" s="1183">
        <f t="shared" si="108"/>
        <v>470632.11782945727</v>
      </c>
      <c r="IP65" s="1184">
        <f>+IM$31*(IM65+IO65)/2+IN65</f>
        <v>63271.29657499522</v>
      </c>
      <c r="IQ65" s="1181">
        <f>+IS64</f>
        <v>91085.086187110515</v>
      </c>
      <c r="IR65" s="1183">
        <f>IQ35</f>
        <v>2719.0749999999998</v>
      </c>
      <c r="IS65" s="1183">
        <f>+IQ65-IR65</f>
        <v>88366.011187110518</v>
      </c>
      <c r="IT65" s="1184">
        <f>+IQ$31*(IQ65+IS65)/2+IR65</f>
        <v>12193.391019824492</v>
      </c>
      <c r="IU65" s="1181">
        <f>+IW64</f>
        <v>63144.460651314803</v>
      </c>
      <c r="IV65" s="1183">
        <f>IU35</f>
        <v>1892.375</v>
      </c>
      <c r="IW65" s="1183">
        <f>+IU65-IV65</f>
        <v>61252.085651314803</v>
      </c>
      <c r="IX65" s="1184">
        <f>+IU$31*(IU65+IW65)/2+IV65</f>
        <v>8460.0260686813454</v>
      </c>
      <c r="IY65" s="1181">
        <f>+JA64</f>
        <v>12231270.816666665</v>
      </c>
      <c r="IZ65" s="1183">
        <f>IY35</f>
        <v>354012.55</v>
      </c>
      <c r="JA65" s="1183">
        <f>+IY65-IZ65</f>
        <v>11877258.266666664</v>
      </c>
      <c r="JB65" s="1184">
        <f>+IY$31*(IY65+JA65)/2+IZ65</f>
        <v>1626848.5852810082</v>
      </c>
      <c r="JC65" s="1181">
        <f>+JE64</f>
        <v>433796.46440568473</v>
      </c>
      <c r="JD65" s="1183">
        <f>JC35</f>
        <v>12775.225</v>
      </c>
      <c r="JE65" s="1183">
        <f>+JC65-JD65</f>
        <v>421021.23940568476</v>
      </c>
      <c r="JF65" s="1184">
        <f>+JC$31*(JC65+JE65)/2+JD65</f>
        <v>57906.256148617962</v>
      </c>
      <c r="JG65" s="1181">
        <f>+JI64</f>
        <v>634784.51279069763</v>
      </c>
      <c r="JH65" s="1183">
        <f>JG35</f>
        <v>18875.95</v>
      </c>
      <c r="JI65" s="1183">
        <f>+JG65-JH65</f>
        <v>615908.56279069767</v>
      </c>
      <c r="JJ65" s="1184">
        <f>+JG$31*(JG65+JI65)/2+JH65</f>
        <v>84907.652314719904</v>
      </c>
      <c r="JK65" s="1181">
        <f>+JM64</f>
        <v>13978.011878704969</v>
      </c>
      <c r="JL65" s="1183">
        <f>JK35</f>
        <v>406.95</v>
      </c>
      <c r="JM65" s="1183">
        <f>+JK65-JL65</f>
        <v>13571.061878704968</v>
      </c>
      <c r="JN65" s="1184">
        <f>+JK$31*(JK65+JM65)/2+JL65</f>
        <v>1861.4333364092347</v>
      </c>
      <c r="JO65" s="1181">
        <f>+JQ64</f>
        <v>13978.011878704969</v>
      </c>
      <c r="JP65" s="1183">
        <f>JO35</f>
        <v>406.95</v>
      </c>
      <c r="JQ65" s="1183">
        <f>+JO65-JP65</f>
        <v>13571.061878704968</v>
      </c>
      <c r="JR65" s="1184">
        <f>+JO$31*(JO65+JQ65)/2+JP65</f>
        <v>1861.4333364092347</v>
      </c>
      <c r="JS65" s="1181">
        <f>+JU64</f>
        <v>737522.60156938748</v>
      </c>
      <c r="JT65" s="1183">
        <f>JS35</f>
        <v>21471.924999999999</v>
      </c>
      <c r="JU65" s="1183">
        <f>+JS65-JT65</f>
        <v>716050.67656938743</v>
      </c>
      <c r="JV65" s="1184">
        <f>+JS$31*(JS65+JU65)/2+JT65</f>
        <v>98214.908445457331</v>
      </c>
      <c r="JW65" s="1181">
        <f>+JY64</f>
        <v>737522.60156938748</v>
      </c>
      <c r="JX65" s="1183">
        <f>JW35</f>
        <v>21471.924999999999</v>
      </c>
      <c r="JY65" s="1183">
        <f>+JW65-JX65</f>
        <v>716050.67656938743</v>
      </c>
      <c r="JZ65" s="1184">
        <f>+JW$31*(JW65+JY65)/2+JX65</f>
        <v>98214.908445457331</v>
      </c>
      <c r="KA65" s="1181">
        <f>+KC64</f>
        <v>199863.70103359179</v>
      </c>
      <c r="KB65" s="1183">
        <f>KA35</f>
        <v>5897.3</v>
      </c>
      <c r="KC65" s="1183">
        <f>+KA65-KB65</f>
        <v>193966.4010335918</v>
      </c>
      <c r="KD65" s="1184">
        <f>+KA$31*(KA65+KC65)/2+KB65</f>
        <v>26689.988925847974</v>
      </c>
      <c r="KE65" s="1181">
        <f>+KG64</f>
        <v>14699353.32112403</v>
      </c>
      <c r="KF65" s="1183">
        <f>KE35</f>
        <v>417945.02500000002</v>
      </c>
      <c r="KG65" s="1183">
        <f>+KE65-KF65</f>
        <v>14281408.29612403</v>
      </c>
      <c r="KH65" s="1184">
        <f>+KE$31*(KE65+KG65)/2+KF65</f>
        <v>1948015.8803730565</v>
      </c>
      <c r="KI65" s="1181">
        <f>+KK64</f>
        <v>0</v>
      </c>
      <c r="KJ65" s="1183">
        <f>KI35</f>
        <v>0</v>
      </c>
      <c r="KK65" s="1183">
        <f>+KI65-KJ65</f>
        <v>0</v>
      </c>
      <c r="KL65" s="1184">
        <f>+KI$31*(KI65+KK65)/2+KJ65</f>
        <v>0</v>
      </c>
      <c r="KM65" s="1181">
        <f>+KO64</f>
        <v>1413847.3523255812</v>
      </c>
      <c r="KN65" s="1183">
        <f>KM35</f>
        <v>40111.35</v>
      </c>
      <c r="KO65" s="1183">
        <f>+KM65-KN65</f>
        <v>1373736.0023255812</v>
      </c>
      <c r="KP65" s="1184">
        <f>+KM$31*(KM65+KO65)/2+KN65</f>
        <v>187284.8475155498</v>
      </c>
      <c r="KQ65" s="1181">
        <f>+KS64</f>
        <v>0</v>
      </c>
      <c r="KR65" s="1183">
        <f>KQ35</f>
        <v>0</v>
      </c>
      <c r="KS65" s="1183">
        <f>+KQ65-KR65</f>
        <v>0</v>
      </c>
      <c r="KT65" s="1184">
        <f>+KQ$31*(KQ65+KS65)/2+KR65</f>
        <v>0</v>
      </c>
      <c r="KU65" s="1181">
        <f>+KW64</f>
        <v>28166843.508333329</v>
      </c>
      <c r="KV65" s="1183">
        <f>KU35</f>
        <v>775234.22499999998</v>
      </c>
      <c r="KW65" s="1183">
        <f>+KU65-KV65</f>
        <v>27391609.283333328</v>
      </c>
      <c r="KX65" s="1184">
        <f>+KU$31*(KU65+KW65)/2+KV65</f>
        <v>3708503.2159555652</v>
      </c>
      <c r="KY65" s="1181">
        <f>+LA64</f>
        <v>5821856.6937984498</v>
      </c>
      <c r="KZ65" s="1183">
        <f>KY35</f>
        <v>159215.5</v>
      </c>
      <c r="LA65" s="1183">
        <f>+KY65-KZ65</f>
        <v>5662641.1937984498</v>
      </c>
      <c r="LB65" s="1184">
        <f>+KY$31*(KY65+LA65)/2+KZ65</f>
        <v>765552.06694333802</v>
      </c>
      <c r="LC65" s="1181">
        <f>+LE64</f>
        <v>3528726.5610465119</v>
      </c>
      <c r="LD65" s="1183">
        <f>LC35</f>
        <v>101904.125</v>
      </c>
      <c r="LE65" s="1183">
        <f>+LC65-LD65</f>
        <v>3426822.4360465119</v>
      </c>
      <c r="LF65" s="1184">
        <f>+LC$31*(LC65+LE65)/2+LD65</f>
        <v>469129.90547215281</v>
      </c>
      <c r="LG65" s="1181">
        <f>+LI64</f>
        <v>105164.26569767443</v>
      </c>
      <c r="LH65" s="1183">
        <f>LG35</f>
        <v>2913.0749999999998</v>
      </c>
      <c r="LI65" s="1183">
        <f>+LG65-LH65</f>
        <v>102251.19069767444</v>
      </c>
      <c r="LJ65" s="1184">
        <f>+LG$31*(LG65+LI65)/2+LH65</f>
        <v>13863.79979377304</v>
      </c>
      <c r="LK65" s="1181">
        <f>+LM64</f>
        <v>16159577.129263569</v>
      </c>
      <c r="LL65" s="1183">
        <f>LK35</f>
        <v>461497.77500000002</v>
      </c>
      <c r="LM65" s="1183">
        <f>+LK65-LL65</f>
        <v>15698079.354263568</v>
      </c>
      <c r="LN65" s="1184">
        <f>+LK$31*(LK65+LM65)/2+LL65</f>
        <v>2143457.4263612959</v>
      </c>
      <c r="LO65" s="1181">
        <f>+LQ64</f>
        <v>23458251.426162791</v>
      </c>
      <c r="LP65" s="1183">
        <f>LO35</f>
        <v>651197.42500000005</v>
      </c>
      <c r="LQ65" s="1183">
        <f>+LO65-LP65</f>
        <v>22807054.00116279</v>
      </c>
      <c r="LR65" s="1184">
        <f>+LO$31*(LO65+LQ65)/2+LP65</f>
        <v>3093824.5851900615</v>
      </c>
      <c r="LS65" s="1181">
        <f>+LU64</f>
        <v>2753537.8327519381</v>
      </c>
      <c r="LT65" s="1183">
        <f>LS35</f>
        <v>78291.024999999994</v>
      </c>
      <c r="LU65" s="1183">
        <f>+LS65-LT65</f>
        <v>2675246.8077519382</v>
      </c>
      <c r="LV65" s="1184">
        <f>+LS$31*(LS65+LU65)/2+LT65</f>
        <v>364909.61937083467</v>
      </c>
      <c r="LW65" s="1181">
        <f>+LY64</f>
        <v>31374282.608720936</v>
      </c>
      <c r="LX65" s="1183">
        <f>LW35</f>
        <v>882337.57499999995</v>
      </c>
      <c r="LY65" s="1183">
        <f>+LW65-LX65</f>
        <v>30491945.033720937</v>
      </c>
      <c r="LZ65" s="1184">
        <f>+LW$31*(LW65+LY65)/2+LX65</f>
        <v>4148632.405265538</v>
      </c>
      <c r="MA65" s="1181">
        <f>+MC64</f>
        <v>16057050.168992247</v>
      </c>
      <c r="MB65" s="1183">
        <f>MA35</f>
        <v>450589.4</v>
      </c>
      <c r="MC65" s="1183">
        <f>+MA65-MB65</f>
        <v>15606460.768992247</v>
      </c>
      <c r="MD65" s="1184">
        <f>+MA$31*(MA65+MC65)/2+MB65</f>
        <v>2122298.9259553952</v>
      </c>
      <c r="ME65" s="1181">
        <f>+MG64</f>
        <v>34033038.880813956</v>
      </c>
      <c r="MF65" s="1183">
        <f>ME35</f>
        <v>950890.625</v>
      </c>
      <c r="MG65" s="1183">
        <f>+ME65-MF65</f>
        <v>33082148.255813956</v>
      </c>
      <c r="MH65" s="1184">
        <f>+ME$31*(ME65+MG65)/2+MF65</f>
        <v>4494309.9852954149</v>
      </c>
      <c r="MI65" s="1181">
        <f>+MK64</f>
        <v>11114482.841860466</v>
      </c>
      <c r="MJ65" s="1183">
        <f>MI35</f>
        <v>307873.8</v>
      </c>
      <c r="MK65" s="1183">
        <f>+MI65-MJ65</f>
        <v>10806609.041860465</v>
      </c>
      <c r="ML65" s="1184">
        <f>+MI$31*(MI65+MK65)/2+MJ65</f>
        <v>1465221.7072846121</v>
      </c>
      <c r="MM65" s="1181">
        <f>+MO64</f>
        <v>4137022.3538759686</v>
      </c>
      <c r="MN65" s="1183">
        <f>MM35</f>
        <v>114350.95</v>
      </c>
      <c r="MO65" s="1183">
        <f>+MM65-MN65</f>
        <v>4022671.4038759684</v>
      </c>
      <c r="MP65" s="1184">
        <f>+MM$31*(MM65+MO65)/2+MN65</f>
        <v>545150.86383232777</v>
      </c>
      <c r="MQ65" s="1181">
        <f>+MS64</f>
        <v>33099536.777519383</v>
      </c>
      <c r="MR65" s="1183">
        <f>MQ35</f>
        <v>928831.9</v>
      </c>
      <c r="MS65" s="1183">
        <f>+MQ65-MR65</f>
        <v>32170704.877519384</v>
      </c>
      <c r="MT65" s="1184">
        <f>+MQ$31*(MQ65+MS65)/2+MR65</f>
        <v>4374845.3553570267</v>
      </c>
      <c r="MU65" s="1181">
        <f>+MW64</f>
        <v>4228110.7129844967</v>
      </c>
      <c r="MV65" s="1183">
        <f>MU35</f>
        <v>120749.675</v>
      </c>
      <c r="MW65" s="1183">
        <f>+MU65-MV65</f>
        <v>4107361.0379844969</v>
      </c>
      <c r="MX65" s="1184">
        <f>+MU$31*(MU65+MW65)/2+MV65</f>
        <v>560829.97931997152</v>
      </c>
      <c r="MY65" s="1181">
        <f>+NA64</f>
        <v>45919338.859496132</v>
      </c>
      <c r="MZ65" s="1183">
        <f>MY35</f>
        <v>1280223.625</v>
      </c>
      <c r="NA65" s="1183">
        <f>+MY65-MZ65</f>
        <v>44639115.234496132</v>
      </c>
      <c r="NB65" s="1184">
        <f>+MY$31*(MY65+NA65)/2+MZ65</f>
        <v>6061355.782492754</v>
      </c>
      <c r="NC65" s="1181">
        <f>+NE64</f>
        <v>1805038.7596899224</v>
      </c>
      <c r="ND65" s="1183">
        <f>NC35</f>
        <v>50000</v>
      </c>
      <c r="NE65" s="1183">
        <f>+NC65-ND65</f>
        <v>1755038.7596899224</v>
      </c>
      <c r="NF65" s="1184">
        <f>+NC$31*(NC65+NE65)/2+ND65</f>
        <v>237958.16780846764</v>
      </c>
      <c r="NG65" s="1181">
        <f>+NI64</f>
        <v>5687200.0560077522</v>
      </c>
      <c r="NH65" s="1183">
        <f>NG35</f>
        <v>155532.92499999999</v>
      </c>
      <c r="NI65" s="1183">
        <f>+NG65-NH65</f>
        <v>5531667.1310077524</v>
      </c>
      <c r="NJ65" s="1184">
        <f>+NG$31*(NG65+NI65)/2+NH65</f>
        <v>747845.22996500437</v>
      </c>
      <c r="NK65" s="1181">
        <f>+NM64</f>
        <v>1094616.045348837</v>
      </c>
      <c r="NL65" s="1183">
        <f>NK35</f>
        <v>29132.55</v>
      </c>
      <c r="NM65" s="1183">
        <f t="shared" si="109"/>
        <v>1065483.495348837</v>
      </c>
      <c r="NN65" s="1184">
        <f>+NK$31*(NK65+NM65)/2+NL65</f>
        <v>143177.35653673316</v>
      </c>
      <c r="NO65" s="1181">
        <f>+NQ64</f>
        <v>10755092.954069767</v>
      </c>
      <c r="NP65" s="1183">
        <f>NO35</f>
        <v>299850.22499999998</v>
      </c>
      <c r="NQ65" s="1183">
        <f>+NO65-NP65</f>
        <v>10455242.729069768</v>
      </c>
      <c r="NR65" s="1184">
        <f>+NO$31*(NO65+NQ65)/2+NP65</f>
        <v>1419672.9850111171</v>
      </c>
      <c r="NS65" s="1181">
        <f>+NU64</f>
        <v>6108407.6523255818</v>
      </c>
      <c r="NT65" s="1183">
        <f>NS35</f>
        <v>169568.45</v>
      </c>
      <c r="NU65" s="1183">
        <f>+NS65-NT65</f>
        <v>5938839.2023255816</v>
      </c>
      <c r="NV65" s="1184">
        <f>+NS$31*(NS65+NU65)/2+NT65</f>
        <v>805615.96121571236</v>
      </c>
      <c r="NW65" s="1181">
        <f>+NY64</f>
        <v>21060553.083333332</v>
      </c>
      <c r="NX65" s="1183">
        <f>NW35</f>
        <v>579648.25</v>
      </c>
      <c r="NY65" s="1183">
        <f>+NW65-NX65</f>
        <v>20480904.833333332</v>
      </c>
      <c r="NZ65" s="1184">
        <f>+NW$31*(NW65+NY65)/2+NX65</f>
        <v>2772874.7389190868</v>
      </c>
      <c r="OA65" s="1181">
        <f>+OC64</f>
        <v>11416992.0624031</v>
      </c>
      <c r="OB65" s="1183">
        <f>OA35</f>
        <v>312230.65000000002</v>
      </c>
      <c r="OC65" s="1183">
        <f>+OA65-OB65</f>
        <v>11104761.412403099</v>
      </c>
      <c r="OD65" s="1184">
        <f>+OA$31*(OA65+OC65)/2+OB65</f>
        <v>1501291.1398108969</v>
      </c>
      <c r="OE65" s="1181">
        <f>+OG64</f>
        <v>931658.49515503878</v>
      </c>
      <c r="OF65" s="1183">
        <f>OE35</f>
        <v>25158.875</v>
      </c>
      <c r="OG65" s="1183">
        <f>+OE65-OF65</f>
        <v>906499.62015503878</v>
      </c>
      <c r="OH65" s="1184">
        <f>+OE$31*(OE65+OG65)/2+OF65</f>
        <v>122206.43354758261</v>
      </c>
      <c r="OI65" s="1181">
        <f>+OK64</f>
        <v>4012176.5598837212</v>
      </c>
      <c r="OJ65" s="1183">
        <f>OI35</f>
        <v>109957.675</v>
      </c>
      <c r="OK65" s="1183">
        <f>+OI65-OJ65</f>
        <v>3902218.8848837214</v>
      </c>
      <c r="OL65" s="1184">
        <f>+OI$31*(OI65+OK65)/2+OJ65</f>
        <v>527806.79738913884</v>
      </c>
      <c r="OM65" s="1181">
        <f>+OO64</f>
        <v>5214822.6965116281</v>
      </c>
      <c r="ON65" s="1183">
        <f>OM35</f>
        <v>141118.54999999999</v>
      </c>
      <c r="OO65" s="1183">
        <f>+OM65-ON65</f>
        <v>5073704.1465116283</v>
      </c>
      <c r="OP65" s="1184">
        <f>+OM$31*(OM65+OO65)/2+ON65</f>
        <v>684312.52382104006</v>
      </c>
      <c r="OQ65" s="1181">
        <f>+OS64</f>
        <v>68056617.429069772</v>
      </c>
      <c r="OR65" s="1183">
        <f>OQ35</f>
        <v>1865159.05</v>
      </c>
      <c r="OS65" s="1183">
        <f>+OQ65-OR65</f>
        <v>66191458.379069775</v>
      </c>
      <c r="OT65" s="1184">
        <f>+OQ$31*(OQ65+OS65)/2+OR65</f>
        <v>8952932.3423932791</v>
      </c>
      <c r="OU65" s="1181">
        <f>+OW64</f>
        <v>27922145.461046509</v>
      </c>
      <c r="OV65" s="1183">
        <f>OU35</f>
        <v>754020.67500000005</v>
      </c>
      <c r="OW65" s="1183">
        <f>+OU65-OV65</f>
        <v>27168124.786046509</v>
      </c>
      <c r="OX65" s="1184">
        <f>+OU$31*(OU65+OW65)/2+OV65</f>
        <v>3662571.4588943617</v>
      </c>
      <c r="OY65" s="1181">
        <f>+PA64</f>
        <v>19521998.68953488</v>
      </c>
      <c r="OZ65" s="1183">
        <f>OY35</f>
        <v>514261.35</v>
      </c>
      <c r="PA65" s="1183">
        <f t="shared" si="110"/>
        <v>19007737.339534879</v>
      </c>
      <c r="PB65" s="1184">
        <f>+OY$31*(OY65+PA65)/2+OZ65</f>
        <v>2548480.7035800833</v>
      </c>
      <c r="PC65" s="1185">
        <f>PE64</f>
        <v>21360987.375</v>
      </c>
      <c r="PD65" s="1183">
        <f>PC35</f>
        <v>547717.625</v>
      </c>
      <c r="PE65" s="1186">
        <f t="shared" si="111"/>
        <v>20813269.75</v>
      </c>
      <c r="PF65" s="1184">
        <f>+PC$31*(PC65+PE65)/2+PD65</f>
        <v>2774353.4369300366</v>
      </c>
      <c r="PG65" s="1185">
        <f>+PG$34</f>
        <v>195000000</v>
      </c>
      <c r="PH65" s="1183">
        <f>+PG$34/40/12*(12.5-PG$36)</f>
        <v>3859375</v>
      </c>
      <c r="PI65" s="1186">
        <f>+PG65-PH65</f>
        <v>191140625</v>
      </c>
      <c r="PJ65" s="1184">
        <f>+PG$31*(PG65+PI65)/2*(12.5-PG$36)/12+PH65</f>
        <v>19998857.402772821</v>
      </c>
      <c r="PK65" s="1181">
        <f>+PM64</f>
        <v>1630759.394767442</v>
      </c>
      <c r="PL65" s="1183">
        <f>PK35</f>
        <v>45861.775000000001</v>
      </c>
      <c r="PM65" s="1183">
        <f>+PK65-PL65</f>
        <v>1584897.6197674421</v>
      </c>
      <c r="PN65" s="1184">
        <f>+PK$31*(PK65+PM65)/2+PL65</f>
        <v>215635.88735070804</v>
      </c>
      <c r="PO65" s="1185">
        <f>PQ64</f>
        <v>113936510.07739584</v>
      </c>
      <c r="PP65" s="1183">
        <f>PO35</f>
        <v>2851382.9424999999</v>
      </c>
      <c r="PQ65" s="1186">
        <f>+PO65-PP65</f>
        <v>111085127.13489585</v>
      </c>
      <c r="PR65" s="1184">
        <f>+PO$31*(PO65+PQ65)/2+PP65</f>
        <v>14731645.216971949</v>
      </c>
      <c r="PS65" s="1185">
        <f>+PS$34</f>
        <v>7585377</v>
      </c>
      <c r="PT65" s="1183">
        <f>PS35</f>
        <v>189634.42499999999</v>
      </c>
      <c r="PU65" s="1186">
        <f t="shared" si="122"/>
        <v>7395742.5750000002</v>
      </c>
      <c r="PV65" s="1184">
        <f>+PS$31*(PS65+PU65)/2+PT65</f>
        <v>980578.94003041345</v>
      </c>
      <c r="PW65" s="1185">
        <f>PY64</f>
        <v>13796242.13125</v>
      </c>
      <c r="PX65" s="1183">
        <f>PW35</f>
        <v>351870.15</v>
      </c>
      <c r="PY65" s="1186">
        <f>+PW65-PX65</f>
        <v>13444371.981249999</v>
      </c>
      <c r="PZ65" s="1184">
        <f>+PW$31*(PW65+PY65)/2+PX65</f>
        <v>1790068.0236954279</v>
      </c>
      <c r="QA65" s="1185">
        <f>QC64</f>
        <v>39612969.462499999</v>
      </c>
      <c r="QB65" s="1183">
        <f>QA35</f>
        <v>991356.9</v>
      </c>
      <c r="QC65" s="1186">
        <f>+QA65-QB65</f>
        <v>38621612.5625</v>
      </c>
      <c r="QD65" s="1184">
        <f>+QA$31*(QA65+QC65)/2+QB65</f>
        <v>5121836.8169771489</v>
      </c>
      <c r="QE65" s="1185">
        <f>+QG64</f>
        <v>4845620.3589147283</v>
      </c>
      <c r="QF65" s="1183">
        <f>QE35</f>
        <v>129229.9</v>
      </c>
      <c r="QG65" s="1186">
        <f t="shared" si="123"/>
        <v>4716390.4589147279</v>
      </c>
      <c r="QH65" s="1184">
        <f>+QE$31*(QE65+QG65)/2+QF65</f>
        <v>634066.66945243848</v>
      </c>
      <c r="QI65" s="1185">
        <f>QK64</f>
        <v>2984375</v>
      </c>
      <c r="QJ65" s="1183">
        <f>QI35</f>
        <v>75000</v>
      </c>
      <c r="QK65" s="1186">
        <f>+QI65-QJ65</f>
        <v>2909375</v>
      </c>
      <c r="QL65" s="1184">
        <f>+QI$31*(QI65+QK65)/2+QJ65</f>
        <v>386166.94664393936</v>
      </c>
      <c r="QM65" s="1185">
        <f>+QM$34</f>
        <v>1000000</v>
      </c>
      <c r="QN65" s="1183">
        <f>+QM$34/40/12*(12.5-QM$36)</f>
        <v>11458.333333333334</v>
      </c>
      <c r="QO65" s="1186">
        <f>+QM65-QN65</f>
        <v>988541.66666666663</v>
      </c>
      <c r="QP65" s="1184">
        <f>+QM$31*(QM65+QO65)/2*(12.5-QM$36)/12+QN65</f>
        <v>59577.476674443868</v>
      </c>
      <c r="QQ65" s="1185">
        <f>+QQ$34</f>
        <v>7659621</v>
      </c>
      <c r="QR65" s="1183">
        <f>+QQ$34/40/12*(12.5-QQ$36)</f>
        <v>87766.490624999991</v>
      </c>
      <c r="QS65" s="1186">
        <f>+QQ65-QR65</f>
        <v>7571854.5093750004</v>
      </c>
      <c r="QT65" s="1184">
        <f>+QQ$31*(QQ65+QS65)/2*(12.5-QQ$36)/12+QR65</f>
        <v>456340.89146258042</v>
      </c>
      <c r="QU65" s="1185">
        <f>+QW64</f>
        <v>17777210.381589144</v>
      </c>
      <c r="QV65" s="1183">
        <f>QU35</f>
        <v>476076.42499999999</v>
      </c>
      <c r="QW65" s="1186">
        <f t="shared" si="124"/>
        <v>17301133.956589144</v>
      </c>
      <c r="QX65" s="1184">
        <f>+QU$31*(QU65+QW65)/2+QV65</f>
        <v>2328075.7973920517</v>
      </c>
      <c r="QY65" s="1181">
        <f>+RA64</f>
        <v>698576.73023255821</v>
      </c>
      <c r="QZ65" s="1183">
        <f>QY35</f>
        <v>19104.599999999999</v>
      </c>
      <c r="RA65" s="1183">
        <f>+QY65-QZ65</f>
        <v>679472.13023255824</v>
      </c>
      <c r="RB65" s="1184">
        <f>+QY$31*(QY65+RA65)/2+QZ65</f>
        <v>91860.189605444786</v>
      </c>
      <c r="RC65" s="1185">
        <f>+RE64</f>
        <v>1141380.1406976746</v>
      </c>
      <c r="RD65" s="1183">
        <f>RC35</f>
        <v>30439.95</v>
      </c>
      <c r="RE65" s="1186">
        <f t="shared" si="125"/>
        <v>1110940.1906976746</v>
      </c>
      <c r="RF65" s="1184">
        <f>+RC$31*(RC65+RE65)/2+RD65</f>
        <v>149353.65356468403</v>
      </c>
      <c r="RG65" s="1185">
        <f>+RI64</f>
        <v>1310039.034375</v>
      </c>
      <c r="RH65" s="1183">
        <f>RG35</f>
        <v>34137.824999999997</v>
      </c>
      <c r="RI65" s="1186">
        <f t="shared" si="126"/>
        <v>1275901.2093750001</v>
      </c>
      <c r="RJ65" s="1184">
        <f>+RG$31*(RG65+RI65)/2+RH65</f>
        <v>170665.35498538654</v>
      </c>
      <c r="RK65" s="1181">
        <f>+RM64</f>
        <v>3592958.5230620159</v>
      </c>
      <c r="RL65" s="1183">
        <f>RK35</f>
        <v>97025.675000000003</v>
      </c>
      <c r="RM65" s="1183">
        <f t="shared" si="101"/>
        <v>3495932.8480620161</v>
      </c>
      <c r="RN65" s="1184">
        <f>+RK$31*(RK65+RM65)/2+RL65</f>
        <v>471291.41125335882</v>
      </c>
      <c r="RO65" s="1185">
        <f>+RQ64</f>
        <v>19149530.739341084</v>
      </c>
      <c r="RP65" s="1183">
        <f>RO35</f>
        <v>512827.375</v>
      </c>
      <c r="RQ65" s="1186">
        <f t="shared" si="127"/>
        <v>18636703.364341084</v>
      </c>
      <c r="RR65" s="1184">
        <f>+RO$31*(RO65+RQ65)/2+RP65</f>
        <v>2507792.7351214625</v>
      </c>
      <c r="RS65" s="1185">
        <f>+RU64</f>
        <v>23560284.576744188</v>
      </c>
      <c r="RT65" s="1183">
        <f>RS35</f>
        <v>628339.19999999995</v>
      </c>
      <c r="RU65" s="1186">
        <f t="shared" si="128"/>
        <v>22931945.376744188</v>
      </c>
      <c r="RV65" s="1184">
        <f>+RS$31*(RS65+RU65)/2+RT65</f>
        <v>3082947.0875579854</v>
      </c>
      <c r="RW65" s="1185">
        <f>+RY64</f>
        <v>23635493.429651167</v>
      </c>
      <c r="RX65" s="1183">
        <f>RW35</f>
        <v>623895.77500000002</v>
      </c>
      <c r="RY65" s="1186">
        <f t="shared" si="129"/>
        <v>23011597.654651169</v>
      </c>
      <c r="RZ65" s="1184">
        <f>+RW$31*(RW65+RY65)/2+RX65</f>
        <v>3086679.7245268859</v>
      </c>
      <c r="SA65" s="1185">
        <f>+SC64</f>
        <v>26120110.931250002</v>
      </c>
      <c r="SB65" s="1183">
        <f>SA35</f>
        <v>682135.65</v>
      </c>
      <c r="SC65" s="1186">
        <f t="shared" si="130"/>
        <v>25437975.281250004</v>
      </c>
      <c r="SD65" s="1184">
        <f>+SA$31*(SA65+SC65)/2+SB65</f>
        <v>3404200.9329774952</v>
      </c>
      <c r="SE65" s="1185">
        <f>+SG64</f>
        <v>3010331.3860465116</v>
      </c>
      <c r="SF65" s="1183">
        <f>SE35</f>
        <v>79462.399999999994</v>
      </c>
      <c r="SG65" s="1186">
        <f t="shared" si="131"/>
        <v>2930868.9860465117</v>
      </c>
      <c r="SH65" s="1184">
        <f>+SE$31*(SE65+SG65)/2+SF65</f>
        <v>393134.54068869946</v>
      </c>
      <c r="SI65" s="1181">
        <f>+SK64</f>
        <v>3139332.7377906977</v>
      </c>
      <c r="SJ65" s="1183">
        <f>SI35</f>
        <v>86036.524999999994</v>
      </c>
      <c r="SK65" s="1183">
        <f>+SI65-SJ65</f>
        <v>3053296.2127906978</v>
      </c>
      <c r="SL65" s="1184">
        <f>+SI$31*(SI65+SK65)/2+SJ65</f>
        <v>412983.11117200856</v>
      </c>
      <c r="SM65" s="1185">
        <f>SO64</f>
        <v>25932529.009883724</v>
      </c>
      <c r="SN65" s="1183">
        <f>SM35</f>
        <v>697372.57499999995</v>
      </c>
      <c r="SO65" s="1186">
        <f t="shared" si="112"/>
        <v>25235156.434883725</v>
      </c>
      <c r="SP65" s="1184">
        <f>+SM$31*(SM65+SO65)/2+SN65</f>
        <v>3398826.2244907012</v>
      </c>
      <c r="SQ65" s="1185">
        <f>SS64</f>
        <v>2537292.9052325576</v>
      </c>
      <c r="SR65" s="1183">
        <f>SQ35</f>
        <v>67808.324999999997</v>
      </c>
      <c r="SS65" s="1186">
        <f t="shared" si="113"/>
        <v>2469484.5802325574</v>
      </c>
      <c r="ST65" s="1184">
        <f>+SQ$31*(SQ65+SS65)/2+SR65</f>
        <v>332146.59226240515</v>
      </c>
      <c r="SU65" s="1185">
        <f>SW64</f>
        <v>14720298.677325582</v>
      </c>
      <c r="SV65" s="1183">
        <f>SU35</f>
        <v>392581.875</v>
      </c>
      <c r="SW65" s="1186">
        <f t="shared" si="114"/>
        <v>14327716.802325582</v>
      </c>
      <c r="SX65" s="1184">
        <f>+SU$31*(SU65+SW65)/2+SV65</f>
        <v>1926203.4712449948</v>
      </c>
      <c r="SY65" s="1185">
        <f>TA64</f>
        <v>448517.52073643409</v>
      </c>
      <c r="SZ65" s="1183">
        <f>SY35</f>
        <v>11937.025</v>
      </c>
      <c r="TA65" s="1186">
        <f t="shared" si="115"/>
        <v>436580.49573643407</v>
      </c>
      <c r="TB65" s="1184">
        <f>+SY$31*(SY65+TA65)/2+SZ65</f>
        <v>58666.738215943922</v>
      </c>
      <c r="TC65" s="1185">
        <f>TE64</f>
        <v>1989937.3457364342</v>
      </c>
      <c r="TD65" s="1183">
        <f>TC35</f>
        <v>53624.800000000003</v>
      </c>
      <c r="TE65" s="1186">
        <f t="shared" si="116"/>
        <v>1936312.5457364342</v>
      </c>
      <c r="TF65" s="1184">
        <f>+TC$31*(TC65+TE65)/2+TD65</f>
        <v>260915.43677466991</v>
      </c>
      <c r="TG65" s="1185">
        <f>+TG$34</f>
        <v>14000000</v>
      </c>
      <c r="TH65" s="1183">
        <f>+TG$34/40/12*(12.5-TG$36)</f>
        <v>335416.66666666669</v>
      </c>
      <c r="TI65" s="1186">
        <f>+TG65-TH65</f>
        <v>13664583.333333334</v>
      </c>
      <c r="TJ65" s="1184">
        <f>+TG$31*(TG65+TI65)/2*(12.5-TG$36)/12+TH65</f>
        <v>1735140.8822780726</v>
      </c>
      <c r="TK65" s="1181">
        <f>+TM64</f>
        <v>25924755.855620157</v>
      </c>
      <c r="TL65" s="1183">
        <f>TK35</f>
        <v>700082.375</v>
      </c>
      <c r="TM65" s="1183">
        <f>+TK65-TL65</f>
        <v>25224673.480620157</v>
      </c>
      <c r="TN65" s="1184">
        <f>+TK$31*(TK65+TM65)/2+TL65</f>
        <v>3400572.1733690919</v>
      </c>
      <c r="TO65" s="1185">
        <f>TQ64</f>
        <v>13960451.866279069</v>
      </c>
      <c r="TP65" s="1183">
        <f>TO35</f>
        <v>370022.25</v>
      </c>
      <c r="TQ65" s="1186">
        <f t="shared" si="117"/>
        <v>13590429.616279069</v>
      </c>
      <c r="TR65" s="1184">
        <f>+TO$31*(TO65+TQ65)/2+TP65</f>
        <v>1824601.0272261573</v>
      </c>
      <c r="TS65" s="1185">
        <f>TU64</f>
        <v>1537751.9540697671</v>
      </c>
      <c r="TT65" s="1183">
        <f>TS35</f>
        <v>40508.474999999999</v>
      </c>
      <c r="TU65" s="1186">
        <f t="shared" si="118"/>
        <v>1497243.4790697671</v>
      </c>
      <c r="TV65" s="1184">
        <f>+TS$31*(TS65+TU65)/2+TT65</f>
        <v>200744.36250936653</v>
      </c>
      <c r="TW65" s="1185">
        <f>TY64</f>
        <v>63783072.149999999</v>
      </c>
      <c r="TX65" s="1183">
        <f>TW35</f>
        <v>1662099.6</v>
      </c>
      <c r="TY65" s="1186">
        <f t="shared" si="132"/>
        <v>62120972.549999997</v>
      </c>
      <c r="TZ65" s="1184">
        <f>+TW$31*(TW65+TY65)/2+TX65</f>
        <v>8309340.6874945574</v>
      </c>
      <c r="UA65" s="1185">
        <f>UC64</f>
        <v>25768873.290624999</v>
      </c>
      <c r="UB65" s="1183">
        <f>UA35</f>
        <v>660035.17500000005</v>
      </c>
      <c r="UC65" s="1186">
        <f>+UA65-UB65</f>
        <v>25108838.115624998</v>
      </c>
      <c r="UD65" s="1184">
        <f>+UA$31*(UA65+UC65)/2+UB65</f>
        <v>3346179.3294881163</v>
      </c>
      <c r="UE65" s="1185">
        <f>UG64</f>
        <v>20561696.10290698</v>
      </c>
      <c r="UF65" s="1183">
        <f>UE35</f>
        <v>548368.57499999995</v>
      </c>
      <c r="UG65" s="1186">
        <f t="shared" si="119"/>
        <v>20013327.52790698</v>
      </c>
      <c r="UH65" s="1184">
        <f>+UE$31*(UE65+UG65)/2+UF65</f>
        <v>2690571.1138260551</v>
      </c>
      <c r="UI65" s="1181">
        <f>+UK64</f>
        <v>7294797.8290697681</v>
      </c>
      <c r="UJ65" s="1183">
        <f>UI35</f>
        <v>197404.85</v>
      </c>
      <c r="UK65" s="1183">
        <f>+UI65-UJ65</f>
        <v>7097392.9790697685</v>
      </c>
      <c r="UL65" s="1184">
        <f>+UI$31*(UI65+UK65)/2+UJ65</f>
        <v>957256.22973034985</v>
      </c>
      <c r="UM65" s="1185">
        <f>UO64</f>
        <v>27066293.268750001</v>
      </c>
      <c r="UN65" s="1183">
        <f>UM35</f>
        <v>693266.85</v>
      </c>
      <c r="UO65" s="1186">
        <f>+UM65-UN65</f>
        <v>26373026.418749999</v>
      </c>
      <c r="UP65" s="1184">
        <f>+UM$31*(UM65+UO65)/2+UN65</f>
        <v>3514653.9020277802</v>
      </c>
      <c r="UQ65" s="1185">
        <f>US64</f>
        <v>33814775.53125</v>
      </c>
      <c r="UR65" s="1183">
        <f>UQ35</f>
        <v>858787.95</v>
      </c>
      <c r="US65" s="1186">
        <f>+UQ65-UR65</f>
        <v>32955987.581250001</v>
      </c>
      <c r="UT65" s="1184">
        <f>+UQ$31*(UQ65+US65)/2+UR65</f>
        <v>4384023.0690332809</v>
      </c>
      <c r="UU65" s="1185">
        <f>+UU$34</f>
        <v>20000000</v>
      </c>
      <c r="UV65" s="1183">
        <f>+UU$34/40/12*(12.5-UU$36)</f>
        <v>20833.333333333332</v>
      </c>
      <c r="UW65" s="1186">
        <f>+UU65-UV65</f>
        <v>19979166.666666668</v>
      </c>
      <c r="UX65" s="1184">
        <f>+UU$31*(UU65+UW65)/2*(12.5-UU$36)/12+UV65</f>
        <v>108780.98424203481</v>
      </c>
      <c r="UY65" s="1185">
        <f>VA64</f>
        <v>39375000</v>
      </c>
      <c r="UZ65" s="1183">
        <f>UY35</f>
        <v>1000000</v>
      </c>
      <c r="VA65" s="1186">
        <f>+UY65-UZ65</f>
        <v>38375000</v>
      </c>
      <c r="VB65" s="1184">
        <f>+UY$31*(UY65+VA65)/2+UZ65</f>
        <v>5104895.8814958697</v>
      </c>
      <c r="VC65" s="1185">
        <f>+VC$34</f>
        <v>22875170</v>
      </c>
      <c r="VD65" s="1183">
        <f>+VC$34/40/12*(12.5-VC$36)</f>
        <v>357424.53125</v>
      </c>
      <c r="VE65" s="1186">
        <f>+VC65-VD65</f>
        <v>22517745.46875</v>
      </c>
      <c r="VF65" s="1184">
        <f>+VC$31*(VC65+VE65)/2*(12.5-VC$36)/12+VD65</f>
        <v>1855279.7704522673</v>
      </c>
      <c r="VG65" s="1185">
        <f>+VG$34</f>
        <v>25000000</v>
      </c>
      <c r="VH65" s="1183">
        <f>+VG$34/40/12*(12.5-VG$36)</f>
        <v>78125</v>
      </c>
      <c r="VI65" s="1186">
        <f>+VG65-VH65</f>
        <v>24921875</v>
      </c>
      <c r="VJ65" s="1184">
        <f>+VG$31*(VG65+VI65)/2*(12.5-VG$36)/12+VH65</f>
        <v>407584.96637307334</v>
      </c>
      <c r="VK65" s="1187">
        <f ca="1">SUMIF($G$29:$VJ$29,"Yes",J65:VJ65)</f>
        <v>272858906.44693655</v>
      </c>
      <c r="VL65" s="1188"/>
      <c r="VM65" s="1189">
        <f ca="1">SUMIF($G$29:$VJ$29,"No",J65:VJ65)</f>
        <v>38281779.719391339</v>
      </c>
    </row>
    <row r="66" spans="1:585" ht="13.15" customHeight="1" thickBot="1">
      <c r="A66" s="1144">
        <v>47</v>
      </c>
      <c r="B66" s="1178" t="str">
        <f t="shared" si="1"/>
        <v>W incentive</v>
      </c>
      <c r="C66" s="1179">
        <f t="shared" si="2"/>
        <v>2019</v>
      </c>
      <c r="D66" s="1180">
        <v>47</v>
      </c>
      <c r="E66" s="1190" t="str">
        <f t="shared" si="3"/>
        <v>W incentive</v>
      </c>
      <c r="F66" s="1191">
        <f t="shared" si="4"/>
        <v>2019</v>
      </c>
      <c r="G66" s="1190">
        <f>+G65</f>
        <v>788878.4457630337</v>
      </c>
      <c r="H66" s="1192">
        <f>+H65</f>
        <v>25983.025000000001</v>
      </c>
      <c r="I66" s="1192">
        <f>+G66-H66</f>
        <v>762895.42076303368</v>
      </c>
      <c r="J66" s="1193">
        <f>+G$33*(G66+I66)/2+H66</f>
        <v>107910.61540148908</v>
      </c>
      <c r="K66" s="1190">
        <f>+K65</f>
        <v>814088.14903100766</v>
      </c>
      <c r="L66" s="1192">
        <f>+L65</f>
        <v>22795.174999999999</v>
      </c>
      <c r="M66" s="1192">
        <f>+K66-L66</f>
        <v>791292.97403100762</v>
      </c>
      <c r="N66" s="1193">
        <f>+K$33*(K66+M66)/2+L66</f>
        <v>107553.01886223127</v>
      </c>
      <c r="O66" s="1190">
        <f>+O65</f>
        <v>793266.17865557084</v>
      </c>
      <c r="P66" s="1192">
        <f>+P65</f>
        <v>26999.375</v>
      </c>
      <c r="Q66" s="1192">
        <f>+O66-P66</f>
        <v>766266.80365557084</v>
      </c>
      <c r="R66" s="1193">
        <f>+O$33*(O66+Q66)/2+P66</f>
        <v>109336.61636522156</v>
      </c>
      <c r="S66" s="1190">
        <f>+S65</f>
        <v>511342.28139534884</v>
      </c>
      <c r="T66" s="1192">
        <f>+T65</f>
        <v>14799.9</v>
      </c>
      <c r="U66" s="1192">
        <f>+S66-T66</f>
        <v>496542.38139534881</v>
      </c>
      <c r="V66" s="1193">
        <f>+S$33*(S66+U66)/2+T66</f>
        <v>68012.267862538749</v>
      </c>
      <c r="W66" s="1190">
        <f>+W65</f>
        <v>5737766.857797537</v>
      </c>
      <c r="X66" s="1192">
        <f>+X65</f>
        <v>190624.35</v>
      </c>
      <c r="Y66" s="1192">
        <f>+W66-X66</f>
        <v>5547142.5077975374</v>
      </c>
      <c r="Z66" s="1193">
        <f>+W$33*(W66+Y66)/2+X66</f>
        <v>786423.42367055162</v>
      </c>
      <c r="AA66" s="1190">
        <f>+AA65</f>
        <v>863919.90833333333</v>
      </c>
      <c r="AB66" s="1194">
        <f>+AB65</f>
        <v>22851.275000000001</v>
      </c>
      <c r="AC66" s="1192">
        <f t="shared" si="105"/>
        <v>841068.6333333333</v>
      </c>
      <c r="AD66" s="1193">
        <f>+AA$33*(AA66+AC66)/2+AB66</f>
        <v>112868.00095093439</v>
      </c>
      <c r="AE66" s="1190">
        <f>+AE65</f>
        <v>5158067.3533743732</v>
      </c>
      <c r="AF66" s="1192">
        <f>+AF65</f>
        <v>170256.05</v>
      </c>
      <c r="AG66" s="1192">
        <f>+AE66-AF66</f>
        <v>4987811.3033743734</v>
      </c>
      <c r="AH66" s="1193">
        <f>+AE$33*(AE66+AG66)/2+AF66</f>
        <v>705918.75755298743</v>
      </c>
      <c r="AI66" s="1190">
        <f>+AI65</f>
        <v>481816.69089147286</v>
      </c>
      <c r="AJ66" s="1194">
        <f>+AJ65</f>
        <v>12903.125</v>
      </c>
      <c r="AK66" s="1192">
        <f t="shared" si="106"/>
        <v>468913.56589147286</v>
      </c>
      <c r="AL66" s="1193">
        <f>+AI$33*(AI66+AK66)/2+AJ66</f>
        <v>63097.963784332147</v>
      </c>
      <c r="AM66" s="1190">
        <f>+AM65</f>
        <v>1762950.8918946651</v>
      </c>
      <c r="AN66" s="1192">
        <f>+AN65</f>
        <v>56132.324999999997</v>
      </c>
      <c r="AO66" s="1192">
        <f>+AM66-AN66</f>
        <v>1706818.5668946651</v>
      </c>
      <c r="AP66" s="1193">
        <f>+AM$33*(AM66+AO66)/2+AN66</f>
        <v>239322.58044854627</v>
      </c>
      <c r="AQ66" s="1190">
        <f>+AQ65</f>
        <v>240763.18197674421</v>
      </c>
      <c r="AR66" s="1194">
        <f>+AR65</f>
        <v>6447.6750000000002</v>
      </c>
      <c r="AS66" s="1192">
        <f t="shared" si="107"/>
        <v>234315.50697674422</v>
      </c>
      <c r="AT66" s="1193">
        <f>+AQ$33*(AQ66+AS66)/2+AR66</f>
        <v>31529.971510246069</v>
      </c>
      <c r="AU66" s="1190">
        <f>+AU65</f>
        <v>17227760.092111267</v>
      </c>
      <c r="AV66" s="1192">
        <f>+AV65</f>
        <v>546258</v>
      </c>
      <c r="AW66" s="1192">
        <f>+AU66-AV66</f>
        <v>16681502.092111267</v>
      </c>
      <c r="AX66" s="1193">
        <f>+AU$33*(AU66+AW66)/2+AV66</f>
        <v>2478964.1412118836</v>
      </c>
      <c r="AY66" s="1190">
        <f>+AY65</f>
        <v>35992380.555566944</v>
      </c>
      <c r="AZ66" s="1192">
        <f>+AZ65</f>
        <v>1127230.2250000001</v>
      </c>
      <c r="BA66" s="1192">
        <f>+AY66-AZ66</f>
        <v>34865150.330566943</v>
      </c>
      <c r="BB66" s="1193">
        <f>+AY$33*(AY66+BA66)/2+AZ66</f>
        <v>5165854.9627113659</v>
      </c>
      <c r="BC66" s="1190">
        <f>+BC65</f>
        <v>10996347.229822163</v>
      </c>
      <c r="BD66" s="1192">
        <f>+BD65</f>
        <v>339525</v>
      </c>
      <c r="BE66" s="1192">
        <f>+BC66-BD66</f>
        <v>10656822.229822163</v>
      </c>
      <c r="BF66" s="1193">
        <f>+BC$33*(BC66+BE66)/2+BD66</f>
        <v>1573677.8802365977</v>
      </c>
      <c r="BG66" s="1190">
        <f>+BG65</f>
        <v>9033124.380354153</v>
      </c>
      <c r="BH66" s="1192">
        <f>+BH65</f>
        <v>280607.05</v>
      </c>
      <c r="BI66" s="1192">
        <f>+BG66-BH66</f>
        <v>8752517.3303541522</v>
      </c>
      <c r="BJ66" s="1193">
        <f>+BG$33*(BG66+BI66)/2+BH66</f>
        <v>1294324.7408459561</v>
      </c>
      <c r="BK66" s="1190">
        <f>+BK65</f>
        <v>11842455.748111416</v>
      </c>
      <c r="BL66" s="1192">
        <f>+BL65</f>
        <v>366388.97499999998</v>
      </c>
      <c r="BM66" s="1192">
        <f>+BK66-BL66</f>
        <v>11476066.773111416</v>
      </c>
      <c r="BN66" s="1193">
        <f>+BK$33*(BK66+BM66)/2+BL66</f>
        <v>1695460.9977385062</v>
      </c>
      <c r="BO66" s="1190">
        <f>+BO65</f>
        <v>13739574.591883263</v>
      </c>
      <c r="BP66" s="1192">
        <f>+BP65</f>
        <v>422520</v>
      </c>
      <c r="BQ66" s="1192">
        <f>+BO66-BP66</f>
        <v>13317054.591883263</v>
      </c>
      <c r="BR66" s="1193">
        <f>+BO$33*(BO66+BQ66)/2+BP66</f>
        <v>1964650.6750899802</v>
      </c>
      <c r="BS66" s="1190">
        <f>+BS65</f>
        <v>9293110.2705198359</v>
      </c>
      <c r="BT66" s="1192">
        <f>+BT65</f>
        <v>284069.25</v>
      </c>
      <c r="BU66" s="1192">
        <f>+BS66-BT66</f>
        <v>9009041.0205198359</v>
      </c>
      <c r="BV66" s="1193">
        <f>+BS$33*(BS66+BU66)/2+BT66</f>
        <v>1327226.1316038631</v>
      </c>
      <c r="BW66" s="1190">
        <f>+BW65</f>
        <v>78395196.618840247</v>
      </c>
      <c r="BX66" s="1192">
        <f>+BX65</f>
        <v>2377364.0499999998</v>
      </c>
      <c r="BY66" s="1192">
        <f>+BW66-BX66</f>
        <v>76017832.56884025</v>
      </c>
      <c r="BZ66" s="1193">
        <f>+BW$33*(BW66+BY66)/2+BX66</f>
        <v>11178352.056545809</v>
      </c>
      <c r="CA66" s="1190">
        <f>+CA65</f>
        <v>11248004.190492477</v>
      </c>
      <c r="CB66" s="1192">
        <f>+CB65</f>
        <v>340425.25</v>
      </c>
      <c r="CC66" s="1192">
        <f>+CA66-CB66</f>
        <v>10907578.940492477</v>
      </c>
      <c r="CD66" s="1193">
        <f>+CA$33*(CA66+CC66)/2+CB66</f>
        <v>1603213.9048150445</v>
      </c>
      <c r="CE66" s="1195">
        <f>+CE65</f>
        <v>217356.00104166666</v>
      </c>
      <c r="CF66" s="1194">
        <f>+CF65</f>
        <v>5615.2250000000004</v>
      </c>
      <c r="CG66" s="1194">
        <f t="shared" si="120"/>
        <v>211740.77604166666</v>
      </c>
      <c r="CH66" s="1193">
        <f>+CE$33*(CE66+CG66)/2*(12.5-CE$36)/12+CF66</f>
        <v>12222.825831236702</v>
      </c>
      <c r="CI66" s="1190">
        <f>+CI65</f>
        <v>2580444.07243502</v>
      </c>
      <c r="CJ66" s="1192">
        <f>+CJ65</f>
        <v>78098.149999999994</v>
      </c>
      <c r="CK66" s="1192">
        <f>+CI66-CJ66</f>
        <v>2502345.9224350201</v>
      </c>
      <c r="CL66" s="1193">
        <f>+CI$33*(CI66+CK66)/2+CJ66</f>
        <v>367798.92214320484</v>
      </c>
      <c r="CM66" s="1190">
        <f>+CM65</f>
        <v>1943614.6638926889</v>
      </c>
      <c r="CN66" s="1192">
        <f>+CN65</f>
        <v>60871.25</v>
      </c>
      <c r="CO66" s="1192">
        <f>+CM66-CN66</f>
        <v>1882743.4138926889</v>
      </c>
      <c r="CP66" s="1193">
        <f>+CM$33*(CM66+CO66)/2+CN66</f>
        <v>278959.91601799388</v>
      </c>
      <c r="CQ66" s="1190">
        <f>+CQ65</f>
        <v>32217705.040275879</v>
      </c>
      <c r="CR66" s="1192">
        <f>+CR65</f>
        <v>973156.42500000005</v>
      </c>
      <c r="CS66" s="1192">
        <f>+CQ66-CR66</f>
        <v>31244548.615275878</v>
      </c>
      <c r="CT66" s="1193">
        <f>+CQ$33*(CQ66+CS66)/2+CR66</f>
        <v>4590276.9246698571</v>
      </c>
      <c r="CU66" s="1190">
        <f>+CU65</f>
        <v>134985156.39644325</v>
      </c>
      <c r="CV66" s="1192">
        <f>+CV65</f>
        <v>4085378.6</v>
      </c>
      <c r="CW66" s="1192">
        <f>+CU66-CV66</f>
        <v>130899777.79644325</v>
      </c>
      <c r="CX66" s="1193">
        <f>+CU$33*(CU66+CW66)/2+CV66</f>
        <v>19239864.780752368</v>
      </c>
      <c r="CY66" s="1190">
        <f>+CY65</f>
        <v>0</v>
      </c>
      <c r="CZ66" s="1192">
        <f>+CZ65</f>
        <v>0</v>
      </c>
      <c r="DA66" s="1192">
        <f t="shared" si="52"/>
        <v>0</v>
      </c>
      <c r="DB66" s="1193">
        <f>+CY$33*(CY66+DA66)/2+CZ66</f>
        <v>0</v>
      </c>
      <c r="DC66" s="1190">
        <f>+DC65</f>
        <v>10206693.024984799</v>
      </c>
      <c r="DD66" s="1192">
        <f>+DD65</f>
        <v>319659.125</v>
      </c>
      <c r="DE66" s="1192">
        <f>+DC66-DD66</f>
        <v>9887033.8999847993</v>
      </c>
      <c r="DF66" s="1193">
        <f>+DC$33*(DC66+DE66)/2+DD66</f>
        <v>1464929.3823337848</v>
      </c>
      <c r="DG66" s="1190">
        <f>+DG65</f>
        <v>11603372.522583216</v>
      </c>
      <c r="DH66" s="1192">
        <f>+DH65</f>
        <v>359719.47499999998</v>
      </c>
      <c r="DI66" s="1192">
        <f>+DG66-DH66</f>
        <v>11243653.047583217</v>
      </c>
      <c r="DJ66" s="1193">
        <f>+DG$33*(DG66+DI66)/2+DH66</f>
        <v>1661917.8651622897</v>
      </c>
      <c r="DK66" s="1190">
        <f>+DK65</f>
        <v>7945158.3303769566</v>
      </c>
      <c r="DL66" s="1192">
        <f>+DL65</f>
        <v>251404.15</v>
      </c>
      <c r="DM66" s="1192">
        <f>+DK66-DL66</f>
        <v>7693754.1803769562</v>
      </c>
      <c r="DN66" s="1193">
        <f>+DK$33*(DK66+DM66)/2+DL66</f>
        <v>1142765.9875770167</v>
      </c>
      <c r="DO66" s="1190">
        <f>+DO65</f>
        <v>2280700.5162030715</v>
      </c>
      <c r="DP66" s="1192">
        <f>+DP65</f>
        <v>71428.3</v>
      </c>
      <c r="DQ66" s="1192">
        <f>+DO66-DP66</f>
        <v>2209272.2162030716</v>
      </c>
      <c r="DR66" s="1193">
        <f>+DO$33*(DO66+DQ66)/2+DP66</f>
        <v>327340.61760368122</v>
      </c>
      <c r="DS66" s="1190">
        <f>+DS65</f>
        <v>9011941.9022115879</v>
      </c>
      <c r="DT66" s="1192">
        <f>+DT65</f>
        <v>287538.45</v>
      </c>
      <c r="DU66" s="1192">
        <f>+DS66-DT66</f>
        <v>8724403.4522115886</v>
      </c>
      <c r="DV66" s="1193">
        <f>+DS$33*(DS66+DU66)/2+DT66</f>
        <v>1298446.4256119877</v>
      </c>
      <c r="DW66" s="1190">
        <f>+DW65</f>
        <v>13218002.090462077</v>
      </c>
      <c r="DX66" s="1192">
        <f>+DX65</f>
        <v>408946.45</v>
      </c>
      <c r="DY66" s="1192">
        <f>+DW66-DX66</f>
        <v>12809055.640462078</v>
      </c>
      <c r="DZ66" s="1193">
        <f>+DW$33*(DW66+DY66)/2+DX66</f>
        <v>1892395.2505356367</v>
      </c>
      <c r="EA66" s="1190">
        <f>+EA65</f>
        <v>14863642.875034202</v>
      </c>
      <c r="EB66" s="1192">
        <f>+EB65</f>
        <v>460792.05</v>
      </c>
      <c r="EC66" s="1192">
        <f>+EA66-EB66</f>
        <v>14402850.825034201</v>
      </c>
      <c r="ED66" s="1193">
        <f>+EA$33*(EA66+EC66)/2+EB66</f>
        <v>2128877.0646064002</v>
      </c>
      <c r="EE66" s="1190">
        <f>+EE65</f>
        <v>8175023.6200068416</v>
      </c>
      <c r="EF66" s="1192">
        <f>+EF65</f>
        <v>244041.07500000001</v>
      </c>
      <c r="EG66" s="1192">
        <f>+EE66-EF66</f>
        <v>7930982.5450068414</v>
      </c>
      <c r="EH66" s="1193">
        <f>+EE$33*(EE66+EG66)/2+EF66</f>
        <v>1162025.5730526256</v>
      </c>
      <c r="EI66" s="1190">
        <f>+EI65</f>
        <v>15702587.284860922</v>
      </c>
      <c r="EJ66" s="1192">
        <f>+EJ65</f>
        <v>472441.3</v>
      </c>
      <c r="EK66" s="1192">
        <f>+EI66-EJ66</f>
        <v>15230145.984860921</v>
      </c>
      <c r="EL66" s="1193">
        <f>+EI$33*(EI66+EK66)/2+EJ66</f>
        <v>2235495.9848842109</v>
      </c>
      <c r="EM66" s="1190">
        <f>+EM65</f>
        <v>9860411.2174266633</v>
      </c>
      <c r="EN66" s="1192">
        <f>+EN65</f>
        <v>301410.34999999998</v>
      </c>
      <c r="EO66" s="1192">
        <f>+EM66-EN66</f>
        <v>9559000.8674266636</v>
      </c>
      <c r="EP66" s="1193">
        <f>+EM$33*(EM66+EO66)/2+EN66</f>
        <v>1408247.0836103046</v>
      </c>
      <c r="EQ66" s="1190">
        <f>+EQ65</f>
        <v>73764409.653108343</v>
      </c>
      <c r="ER66" s="1192">
        <f>+ER65</f>
        <v>2282167.4</v>
      </c>
      <c r="ES66" s="1192">
        <f>+EQ66-ER66</f>
        <v>71482242.253108338</v>
      </c>
      <c r="ET66" s="1193">
        <f>+EQ$33*(EQ66+ES66)/2+ER66</f>
        <v>10459024.43780411</v>
      </c>
      <c r="EU66" s="1190">
        <f>+EU65</f>
        <v>26654511.520930227</v>
      </c>
      <c r="EV66" s="1192">
        <f>+EV65</f>
        <v>805116.6</v>
      </c>
      <c r="EW66" s="1192">
        <f>+EU66-EV66</f>
        <v>25849394.920930225</v>
      </c>
      <c r="EX66" s="1193">
        <f>+EU$33*(EU66+EW66)/2+EV66</f>
        <v>3760895.1413087384</v>
      </c>
      <c r="EY66" s="1190">
        <f>+EY65</f>
        <v>11288349.657284543</v>
      </c>
      <c r="EZ66" s="1192">
        <f>+EZ65</f>
        <v>335670.32500000001</v>
      </c>
      <c r="FA66" s="1192">
        <f>+EY66-EZ66</f>
        <v>10952679.332284544</v>
      </c>
      <c r="FB66" s="1193">
        <f>+EY$33*(EY66+FA66)/2+EZ66</f>
        <v>1587759.1823651136</v>
      </c>
      <c r="FC66" s="1190">
        <f>+FC65</f>
        <v>68532791.031357333</v>
      </c>
      <c r="FD66" s="1192">
        <f>+FD65</f>
        <v>2103295.9</v>
      </c>
      <c r="FE66" s="1192">
        <f>+FC66-FD66</f>
        <v>66429495.131357335</v>
      </c>
      <c r="FF66" s="1193">
        <f>+FC$33*(FC66+FE66)/2+FD66</f>
        <v>9701180.6358235888</v>
      </c>
      <c r="FG66" s="1190">
        <f>+FG65</f>
        <v>1069093.6348837207</v>
      </c>
      <c r="FH66" s="1192">
        <f>+FH65</f>
        <v>32549.7</v>
      </c>
      <c r="FI66" s="1192">
        <f>+FG66-FH66</f>
        <v>1036543.9348837207</v>
      </c>
      <c r="FJ66" s="1193">
        <f>+FG$33*(FG66+FI66)/2+FH66</f>
        <v>151089.41954227694</v>
      </c>
      <c r="FK66" s="1190">
        <f>+FK65</f>
        <v>166117.74192886453</v>
      </c>
      <c r="FL66" s="1192">
        <f>+FL65</f>
        <v>5139.45</v>
      </c>
      <c r="FM66" s="1192">
        <f>+FK66-FL66</f>
        <v>160978.29192886452</v>
      </c>
      <c r="FN66" s="1193">
        <f>+FK$33*(FK66+FM66)/2+FL66</f>
        <v>23553.764350008834</v>
      </c>
      <c r="FO66" s="1190">
        <f>+FO65</f>
        <v>19436421.806053352</v>
      </c>
      <c r="FP66" s="1192">
        <f>+FP65</f>
        <v>587089.57499999995</v>
      </c>
      <c r="FQ66" s="1192">
        <f>+FO66-FP66</f>
        <v>18849332.231053352</v>
      </c>
      <c r="FR66" s="1193">
        <f>+FO$33*(FO66+FQ66)/2+FP66</f>
        <v>2742437.9650481837</v>
      </c>
      <c r="FS66" s="1190">
        <f>+FS65</f>
        <v>1197160.2670808632</v>
      </c>
      <c r="FT66" s="1192">
        <f>+FT65</f>
        <v>36815.125</v>
      </c>
      <c r="FU66" s="1192">
        <f>+FS66-FT66</f>
        <v>1160345.1420808632</v>
      </c>
      <c r="FV66" s="1193">
        <f>+FS$33*(FS66+FU66)/2+FT66</f>
        <v>169534.08577172333</v>
      </c>
      <c r="FW66" s="1190">
        <f>+FW65</f>
        <v>10899909.784621524</v>
      </c>
      <c r="FX66" s="1192">
        <f>+FX65</f>
        <v>322240.82500000001</v>
      </c>
      <c r="FY66" s="1192">
        <f>+FW66-FX66</f>
        <v>10577668.959621524</v>
      </c>
      <c r="FZ66" s="1193">
        <f>+FW$33*(FW66+FY66)/2+FX66</f>
        <v>1531350.2165421199</v>
      </c>
      <c r="GA66" s="1190">
        <f>+GA65</f>
        <v>5006468.0179624557</v>
      </c>
      <c r="GB66" s="1192">
        <f>+GB65</f>
        <v>159738.27499999999</v>
      </c>
      <c r="GC66" s="1192">
        <f>+GA66-GB66</f>
        <v>4846729.7429624554</v>
      </c>
      <c r="GD66" s="1193">
        <f>+GA$33*(GA66+GC66)/2+GB66</f>
        <v>714437.39128886361</v>
      </c>
      <c r="GE66" s="1190">
        <f>+GE65</f>
        <v>4344700.9114341103</v>
      </c>
      <c r="GF66" s="1192">
        <f>+GF65</f>
        <v>131234.47500000001</v>
      </c>
      <c r="GG66" s="1192">
        <f>+GE66-GF66</f>
        <v>4213466.4364341106</v>
      </c>
      <c r="GH66" s="1193">
        <f>+GE$33*(GE66+GG66)/2+GF66</f>
        <v>613028.09978045837</v>
      </c>
      <c r="GI66" s="1190">
        <f>+GI65</f>
        <v>2530793.7641586866</v>
      </c>
      <c r="GJ66" s="1192">
        <f>+GJ65</f>
        <v>79915.199999999997</v>
      </c>
      <c r="GK66" s="1192">
        <f>+GI66-GJ66</f>
        <v>2450878.5641586864</v>
      </c>
      <c r="GL66" s="1193">
        <f>+GI$33*(GI66+GK66)/2+GJ66</f>
        <v>360365.19250060123</v>
      </c>
      <c r="GM66" s="1190">
        <f>+GM65</f>
        <v>17450418.562551297</v>
      </c>
      <c r="GN66" s="1192">
        <f>+GN65</f>
        <v>547643.32499999995</v>
      </c>
      <c r="GO66" s="1192">
        <f>+GM66-GN66</f>
        <v>16902775.237551298</v>
      </c>
      <c r="GP66" s="1193">
        <f>+GM$33*(GM66+GO66)/2+GN66</f>
        <v>2361357.5854021939</v>
      </c>
      <c r="GQ66" s="1195">
        <f>+GQ65</f>
        <v>794274.5625</v>
      </c>
      <c r="GR66" s="1194">
        <f>+GR65</f>
        <v>20431.5</v>
      </c>
      <c r="GS66" s="1194">
        <f t="shared" si="121"/>
        <v>773843.0625</v>
      </c>
      <c r="GT66" s="1193">
        <f>+GQ$33*(GQ66+GS66)/2+GR66</f>
        <v>103221.97692043196</v>
      </c>
      <c r="GU66" s="1190">
        <f>+GU65</f>
        <v>3855600.9098837208</v>
      </c>
      <c r="GV66" s="1192">
        <f>+GV65</f>
        <v>120999.625</v>
      </c>
      <c r="GW66" s="1192">
        <f>+GU66-GV66</f>
        <v>3734601.2848837208</v>
      </c>
      <c r="GX66" s="1193">
        <f>+GU$33*(GU66+GW66)/2+GV66</f>
        <v>521732.61186844739</v>
      </c>
      <c r="GY66" s="1190">
        <f>+GY65</f>
        <v>16649709.005327562</v>
      </c>
      <c r="GZ66" s="1192">
        <f>+GZ65</f>
        <v>527929.15</v>
      </c>
      <c r="HA66" s="1192">
        <f>+GY66-GZ66</f>
        <v>16121779.855327561</v>
      </c>
      <c r="HB66" s="1193">
        <f>+GY$33*(GY66+HA66)/2+GZ66</f>
        <v>2258135.5764256073</v>
      </c>
      <c r="HC66" s="1190">
        <f>+HC65</f>
        <v>2694524.7348609203</v>
      </c>
      <c r="HD66" s="1192">
        <f>+HD65</f>
        <v>85615.45</v>
      </c>
      <c r="HE66" s="1192">
        <f>+HC66-HD66</f>
        <v>2608909.2848609202</v>
      </c>
      <c r="HF66" s="1193">
        <f>+HC$33*(HC66+HE66)/2+HD66</f>
        <v>365616.02190149541</v>
      </c>
      <c r="HG66" s="1190">
        <f>+HG65</f>
        <v>2662083.6662144689</v>
      </c>
      <c r="HH66" s="1192">
        <f>+HH65</f>
        <v>83887.824999999997</v>
      </c>
      <c r="HI66" s="1192">
        <f>+HG66-HH66</f>
        <v>2578195.8412144687</v>
      </c>
      <c r="HJ66" s="1193">
        <f>+HG$33*(HG66+HI66)/2+HH66</f>
        <v>378896.45898935944</v>
      </c>
      <c r="HK66" s="1190">
        <f>+HK65</f>
        <v>614333.7162334699</v>
      </c>
      <c r="HL66" s="1192">
        <f>+HL65</f>
        <v>19479.3</v>
      </c>
      <c r="HM66" s="1192">
        <f>+HK66-HL66</f>
        <v>594854.41623346985</v>
      </c>
      <c r="HN66" s="1193">
        <f>+HK$33*(HK66+HM66)/2+HL66</f>
        <v>83319.7036645302</v>
      </c>
      <c r="HO66" s="1190">
        <f>+HO65</f>
        <v>5029273.855445358</v>
      </c>
      <c r="HP66" s="1192">
        <f>+HP65</f>
        <v>155284.67499999999</v>
      </c>
      <c r="HQ66" s="1192">
        <f>+HO66-HP66</f>
        <v>4873989.1804453582</v>
      </c>
      <c r="HR66" s="1193">
        <f>+HO$33*(HO66+HQ66)/2+HP66</f>
        <v>678138.22676074714</v>
      </c>
      <c r="HS66" s="1190">
        <f>+HS65</f>
        <v>20055285.672039822</v>
      </c>
      <c r="HT66" s="1192">
        <f>+HT65</f>
        <v>598691.05000000005</v>
      </c>
      <c r="HU66" s="1192">
        <f>+HS66-HT66</f>
        <v>19456594.622039821</v>
      </c>
      <c r="HV66" s="1193">
        <f>+HS$33*(HS66+HU66)/2+HT66</f>
        <v>2684763.7791231559</v>
      </c>
      <c r="HW66" s="1190">
        <f>+HW65</f>
        <v>18427215.353283171</v>
      </c>
      <c r="HX66" s="1192">
        <f>+HX65</f>
        <v>544775.25</v>
      </c>
      <c r="HY66" s="1192">
        <f>+HW66-HX66</f>
        <v>17882440.103283171</v>
      </c>
      <c r="HZ66" s="1193">
        <f>+HW$33*(HW66+HY66)/2+HX66</f>
        <v>2461783.0331793339</v>
      </c>
      <c r="IA66" s="1190">
        <f>+IA65</f>
        <v>104214033.072093</v>
      </c>
      <c r="IB66" s="1192">
        <f>+IB65</f>
        <v>3009538.9</v>
      </c>
      <c r="IC66" s="1192">
        <f>+IA66-IB66</f>
        <v>101204494.17209299</v>
      </c>
      <c r="ID66" s="1193">
        <f>+IA$33*(IA66+IC66)/2+IB66</f>
        <v>13854833.645564066</v>
      </c>
      <c r="IE66" s="1190">
        <f>+IE65</f>
        <v>133394283.86976746</v>
      </c>
      <c r="IF66" s="1192">
        <f>+IF65</f>
        <v>3751441.6</v>
      </c>
      <c r="IG66" s="1192">
        <f>+IE66-IF66</f>
        <v>129642842.26976746</v>
      </c>
      <c r="IH66" s="1193">
        <f>+IE$33*(IE66+IG66)/2+IF66</f>
        <v>17638772.992549025</v>
      </c>
      <c r="II66" s="1190">
        <f>+II65</f>
        <v>14042915.795930231</v>
      </c>
      <c r="IJ66" s="1192">
        <f>+IJ65</f>
        <v>384860.02500000002</v>
      </c>
      <c r="IK66" s="1192">
        <f>+II66-IJ66</f>
        <v>13658055.770930231</v>
      </c>
      <c r="IL66" s="1193">
        <f>+II$33*(II66+IK66)/2+IJ66</f>
        <v>1847362.9716011537</v>
      </c>
      <c r="IM66" s="1190">
        <f>+IM65</f>
        <v>483527.5178294573</v>
      </c>
      <c r="IN66" s="1194">
        <f>+IN65</f>
        <v>12895.4</v>
      </c>
      <c r="IO66" s="1192">
        <f t="shared" si="108"/>
        <v>470632.11782945727</v>
      </c>
      <c r="IP66" s="1193">
        <f>+IM$33*(IM66+IO66)/2+IN66</f>
        <v>63271.29657499522</v>
      </c>
      <c r="IQ66" s="1190">
        <f>+IQ65</f>
        <v>91085.086187110515</v>
      </c>
      <c r="IR66" s="1192">
        <f>+IR65</f>
        <v>2719.0749999999998</v>
      </c>
      <c r="IS66" s="1192">
        <f>+IQ66-IR66</f>
        <v>88366.011187110518</v>
      </c>
      <c r="IT66" s="1193">
        <f>+IQ$33*(IQ66+IS66)/2+IR66</f>
        <v>12193.391019824492</v>
      </c>
      <c r="IU66" s="1190">
        <f>+IU65</f>
        <v>63144.460651314803</v>
      </c>
      <c r="IV66" s="1192">
        <f>+IV65</f>
        <v>1892.375</v>
      </c>
      <c r="IW66" s="1192">
        <f>+IU66-IV66</f>
        <v>61252.085651314803</v>
      </c>
      <c r="IX66" s="1193">
        <f>+IU$33*(IU66+IW66)/2+IV66</f>
        <v>8460.0260686813454</v>
      </c>
      <c r="IY66" s="1190">
        <f>+IY65</f>
        <v>12231270.816666665</v>
      </c>
      <c r="IZ66" s="1192">
        <f>+IZ65</f>
        <v>354012.55</v>
      </c>
      <c r="JA66" s="1192">
        <f>+IY66-IZ66</f>
        <v>11877258.266666664</v>
      </c>
      <c r="JB66" s="1193">
        <f>+IY$33*(IY66+JA66)/2+IZ66</f>
        <v>1626848.5852810082</v>
      </c>
      <c r="JC66" s="1190">
        <f>+JC65</f>
        <v>433796.46440568473</v>
      </c>
      <c r="JD66" s="1192">
        <f>+JD65</f>
        <v>12775.225</v>
      </c>
      <c r="JE66" s="1192">
        <f>+JC66-JD66</f>
        <v>421021.23940568476</v>
      </c>
      <c r="JF66" s="1193">
        <f>+JC$33*(JC66+JE66)/2+JD66</f>
        <v>57906.256148617962</v>
      </c>
      <c r="JG66" s="1190">
        <f>+JG65</f>
        <v>634784.51279069763</v>
      </c>
      <c r="JH66" s="1192">
        <f>+JH65</f>
        <v>18875.95</v>
      </c>
      <c r="JI66" s="1192">
        <f>+JG66-JH66</f>
        <v>615908.56279069767</v>
      </c>
      <c r="JJ66" s="1193">
        <f>+JG$33*(JG66+JI66)/2+JH66</f>
        <v>84907.652314719904</v>
      </c>
      <c r="JK66" s="1190">
        <f>+JK65</f>
        <v>13978.011878704969</v>
      </c>
      <c r="JL66" s="1192">
        <f>+JL65</f>
        <v>406.95</v>
      </c>
      <c r="JM66" s="1192">
        <f>+JK66-JL66</f>
        <v>13571.061878704968</v>
      </c>
      <c r="JN66" s="1193">
        <f>+JK$33*(JK66+JM66)/2+JL66</f>
        <v>1861.4333364092347</v>
      </c>
      <c r="JO66" s="1190">
        <f>+JO65</f>
        <v>13978.011878704969</v>
      </c>
      <c r="JP66" s="1192">
        <f>+JP65</f>
        <v>406.95</v>
      </c>
      <c r="JQ66" s="1192">
        <f>+JO66-JP66</f>
        <v>13571.061878704968</v>
      </c>
      <c r="JR66" s="1193">
        <f>+JO$33*(JO66+JQ66)/2+JP66</f>
        <v>1861.4333364092347</v>
      </c>
      <c r="JS66" s="1190">
        <f>+JS65</f>
        <v>737522.60156938748</v>
      </c>
      <c r="JT66" s="1192">
        <f>+JT65</f>
        <v>21471.924999999999</v>
      </c>
      <c r="JU66" s="1192">
        <f>+JS66-JT66</f>
        <v>716050.67656938743</v>
      </c>
      <c r="JV66" s="1193">
        <f>+JS$33*(JS66+JU66)/2+JT66</f>
        <v>98214.908445457331</v>
      </c>
      <c r="JW66" s="1190">
        <f>+JW65</f>
        <v>737522.60156938748</v>
      </c>
      <c r="JX66" s="1192">
        <f>+JX65</f>
        <v>21471.924999999999</v>
      </c>
      <c r="JY66" s="1192">
        <f>+JW66-JX66</f>
        <v>716050.67656938743</v>
      </c>
      <c r="JZ66" s="1193">
        <f>+JW$33*(JW66+JY66)/2+JX66</f>
        <v>98214.908445457331</v>
      </c>
      <c r="KA66" s="1190">
        <f>+KA65</f>
        <v>199863.70103359179</v>
      </c>
      <c r="KB66" s="1192">
        <f>+KB65</f>
        <v>5897.3</v>
      </c>
      <c r="KC66" s="1192">
        <f>+KA66-KB66</f>
        <v>193966.4010335918</v>
      </c>
      <c r="KD66" s="1193">
        <f>+KA$33*(KA66+KC66)/2+KB66</f>
        <v>26689.988925847974</v>
      </c>
      <c r="KE66" s="1190">
        <f>+KE65</f>
        <v>14699353.32112403</v>
      </c>
      <c r="KF66" s="1192">
        <f>+KF65</f>
        <v>417945.02500000002</v>
      </c>
      <c r="KG66" s="1192">
        <f>+KE66-KF66</f>
        <v>14281408.29612403</v>
      </c>
      <c r="KH66" s="1193">
        <f>+KE$33*(KE66+KG66)/2+KF66</f>
        <v>1948015.8803730565</v>
      </c>
      <c r="KI66" s="1190">
        <f>+KI65</f>
        <v>0</v>
      </c>
      <c r="KJ66" s="1192">
        <f>+KJ65</f>
        <v>0</v>
      </c>
      <c r="KK66" s="1192">
        <f>+KI66-KJ66</f>
        <v>0</v>
      </c>
      <c r="KL66" s="1193">
        <f>+KI$33*(KI66+KK66)/2+KJ66</f>
        <v>0</v>
      </c>
      <c r="KM66" s="1190">
        <f>+KM65</f>
        <v>1413847.3523255812</v>
      </c>
      <c r="KN66" s="1192">
        <f>+KN65</f>
        <v>40111.35</v>
      </c>
      <c r="KO66" s="1192">
        <f>+KM66-KN66</f>
        <v>1373736.0023255812</v>
      </c>
      <c r="KP66" s="1193">
        <f>+KM$33*(KM66+KO66)/2+KN66</f>
        <v>187284.8475155498</v>
      </c>
      <c r="KQ66" s="1190">
        <f>+KQ65</f>
        <v>0</v>
      </c>
      <c r="KR66" s="1192">
        <f>+KR65</f>
        <v>0</v>
      </c>
      <c r="KS66" s="1192">
        <f>+KQ66-KR66</f>
        <v>0</v>
      </c>
      <c r="KT66" s="1193">
        <f>+KQ$33*(KQ66+KS66)/2+KR66</f>
        <v>0</v>
      </c>
      <c r="KU66" s="1190">
        <f>+KU65</f>
        <v>28166843.508333329</v>
      </c>
      <c r="KV66" s="1192">
        <f>+KV65</f>
        <v>775234.22499999998</v>
      </c>
      <c r="KW66" s="1192">
        <f>+KU66-KV66</f>
        <v>27391609.283333328</v>
      </c>
      <c r="KX66" s="1193">
        <f>+KU$33*(KU66+KW66)/2+KV66</f>
        <v>3708503.2159555652</v>
      </c>
      <c r="KY66" s="1190">
        <f>+KY65</f>
        <v>5821856.6937984498</v>
      </c>
      <c r="KZ66" s="1192">
        <f>+KZ65</f>
        <v>159215.5</v>
      </c>
      <c r="LA66" s="1192">
        <f>+KY66-KZ66</f>
        <v>5662641.1937984498</v>
      </c>
      <c r="LB66" s="1193">
        <f>+KY$33*(KY66+LA66)/2+KZ66</f>
        <v>765552.06694333802</v>
      </c>
      <c r="LC66" s="1190">
        <f>+LC65</f>
        <v>3528726.5610465119</v>
      </c>
      <c r="LD66" s="1192">
        <f>+LD65</f>
        <v>101904.125</v>
      </c>
      <c r="LE66" s="1192">
        <f>+LC66-LD66</f>
        <v>3426822.4360465119</v>
      </c>
      <c r="LF66" s="1193">
        <f>+LC$33*(LC66+LE66)/2+LD66</f>
        <v>469129.90547215281</v>
      </c>
      <c r="LG66" s="1190">
        <f>+LG65</f>
        <v>105164.26569767443</v>
      </c>
      <c r="LH66" s="1192">
        <f>+LH65</f>
        <v>2913.0749999999998</v>
      </c>
      <c r="LI66" s="1192">
        <f>+LG66-LH66</f>
        <v>102251.19069767444</v>
      </c>
      <c r="LJ66" s="1193">
        <f>+LG$33*(LG66+LI66)/2+LH66</f>
        <v>13863.79979377304</v>
      </c>
      <c r="LK66" s="1190">
        <f>+LK65</f>
        <v>16159577.129263569</v>
      </c>
      <c r="LL66" s="1192">
        <f>+LL65</f>
        <v>461497.77500000002</v>
      </c>
      <c r="LM66" s="1192">
        <f>+LK66-LL66</f>
        <v>15698079.354263568</v>
      </c>
      <c r="LN66" s="1193">
        <f>+LK$33*(LK66+LM66)/2+LL66</f>
        <v>2143457.4263612959</v>
      </c>
      <c r="LO66" s="1190">
        <f>+LO65</f>
        <v>23458251.426162791</v>
      </c>
      <c r="LP66" s="1192">
        <f>+LP65</f>
        <v>651197.42500000005</v>
      </c>
      <c r="LQ66" s="1192">
        <f>+LO66-LP66</f>
        <v>22807054.00116279</v>
      </c>
      <c r="LR66" s="1193">
        <f>+LO$33*(LO66+LQ66)/2+LP66</f>
        <v>3093824.5851900615</v>
      </c>
      <c r="LS66" s="1190">
        <f>+LS65</f>
        <v>2753537.8327519381</v>
      </c>
      <c r="LT66" s="1192">
        <f>+LT65</f>
        <v>78291.024999999994</v>
      </c>
      <c r="LU66" s="1192">
        <f>+LS66-LT66</f>
        <v>2675246.8077519382</v>
      </c>
      <c r="LV66" s="1193">
        <f>+LS$33*(LS66+LU66)/2+LT66</f>
        <v>364909.61937083467</v>
      </c>
      <c r="LW66" s="1190">
        <f>+LW65</f>
        <v>31374282.608720936</v>
      </c>
      <c r="LX66" s="1192">
        <f>+LX65</f>
        <v>882337.57499999995</v>
      </c>
      <c r="LY66" s="1192">
        <f>+LW66-LX66</f>
        <v>30491945.033720937</v>
      </c>
      <c r="LZ66" s="1193">
        <f>+LW$33*(LW66+LY66)/2+LX66</f>
        <v>4148632.405265538</v>
      </c>
      <c r="MA66" s="1190">
        <f>+MA65</f>
        <v>16057050.168992247</v>
      </c>
      <c r="MB66" s="1192">
        <f>+MB65</f>
        <v>450589.4</v>
      </c>
      <c r="MC66" s="1192">
        <f>+MA66-MB66</f>
        <v>15606460.768992247</v>
      </c>
      <c r="MD66" s="1193">
        <f>+MA$33*(MA66+MC66)/2+MB66</f>
        <v>2122298.9259553952</v>
      </c>
      <c r="ME66" s="1190">
        <f>+ME65</f>
        <v>34033038.880813956</v>
      </c>
      <c r="MF66" s="1192">
        <f>+MF65</f>
        <v>950890.625</v>
      </c>
      <c r="MG66" s="1192">
        <f>+ME66-MF66</f>
        <v>33082148.255813956</v>
      </c>
      <c r="MH66" s="1193">
        <f>+ME$33*(ME66+MG66)/2+MF66</f>
        <v>4494309.9852954149</v>
      </c>
      <c r="MI66" s="1190">
        <f>+MI65</f>
        <v>11114482.841860466</v>
      </c>
      <c r="MJ66" s="1192">
        <f>+MJ65</f>
        <v>307873.8</v>
      </c>
      <c r="MK66" s="1192">
        <f>+MI66-MJ66</f>
        <v>10806609.041860465</v>
      </c>
      <c r="ML66" s="1193">
        <f>+MI$33*(MI66+MK66)/2+MJ66</f>
        <v>1465221.7072846121</v>
      </c>
      <c r="MM66" s="1190">
        <f>+MM65</f>
        <v>4137022.3538759686</v>
      </c>
      <c r="MN66" s="1192">
        <f>+MN65</f>
        <v>114350.95</v>
      </c>
      <c r="MO66" s="1192">
        <f>+MM66-MN66</f>
        <v>4022671.4038759684</v>
      </c>
      <c r="MP66" s="1193">
        <f>+MM$33*(MM66+MO66)/2+MN66</f>
        <v>545150.86383232777</v>
      </c>
      <c r="MQ66" s="1190">
        <f>+MQ65</f>
        <v>33099536.777519383</v>
      </c>
      <c r="MR66" s="1192">
        <f>+MR65</f>
        <v>928831.9</v>
      </c>
      <c r="MS66" s="1192">
        <f>+MQ66-MR66</f>
        <v>32170704.877519384</v>
      </c>
      <c r="MT66" s="1193">
        <f>+MQ$33*(MQ66+MS66)/2+MR66</f>
        <v>4374845.3553570267</v>
      </c>
      <c r="MU66" s="1190">
        <f>+MU65</f>
        <v>4228110.7129844967</v>
      </c>
      <c r="MV66" s="1192">
        <f>+MV65</f>
        <v>120749.675</v>
      </c>
      <c r="MW66" s="1192">
        <f>+MU66-MV66</f>
        <v>4107361.0379844969</v>
      </c>
      <c r="MX66" s="1193">
        <f>+MU$33*(MU66+MW66)/2+MV66</f>
        <v>560829.97931997152</v>
      </c>
      <c r="MY66" s="1190">
        <f>+MY65</f>
        <v>45919338.859496132</v>
      </c>
      <c r="MZ66" s="1192">
        <f>+MZ65</f>
        <v>1280223.625</v>
      </c>
      <c r="NA66" s="1192">
        <f>+MY66-MZ66</f>
        <v>44639115.234496132</v>
      </c>
      <c r="NB66" s="1193">
        <f>+MY$33*(MY66+NA66)/2+MZ66</f>
        <v>6061355.782492754</v>
      </c>
      <c r="NC66" s="1190">
        <f>+NC65</f>
        <v>1805038.7596899224</v>
      </c>
      <c r="ND66" s="1192">
        <f>+ND65</f>
        <v>50000</v>
      </c>
      <c r="NE66" s="1192">
        <f>+NC66-ND66</f>
        <v>1755038.7596899224</v>
      </c>
      <c r="NF66" s="1193">
        <f>+NC$33*(NC66+NE66)/2+ND66</f>
        <v>237958.16780846764</v>
      </c>
      <c r="NG66" s="1190">
        <f>+NG65</f>
        <v>5687200.0560077522</v>
      </c>
      <c r="NH66" s="1192">
        <f>+NH65</f>
        <v>155532.92499999999</v>
      </c>
      <c r="NI66" s="1192">
        <f>+NG66-NH66</f>
        <v>5531667.1310077524</v>
      </c>
      <c r="NJ66" s="1193">
        <f>+NG$33*(NG66+NI66)/2+NH66</f>
        <v>747845.22996500437</v>
      </c>
      <c r="NK66" s="1190">
        <f>+NK65</f>
        <v>1094616.045348837</v>
      </c>
      <c r="NL66" s="1194">
        <f>+NL65</f>
        <v>29132.55</v>
      </c>
      <c r="NM66" s="1192">
        <f t="shared" si="109"/>
        <v>1065483.495348837</v>
      </c>
      <c r="NN66" s="1193">
        <f>+NK$33*(NK66+NM66)/2+NL66</f>
        <v>143177.35653673316</v>
      </c>
      <c r="NO66" s="1190">
        <f>+NO65</f>
        <v>10755092.954069767</v>
      </c>
      <c r="NP66" s="1192">
        <f>+NP65</f>
        <v>299850.22499999998</v>
      </c>
      <c r="NQ66" s="1192">
        <f>+NO66-NP66</f>
        <v>10455242.729069768</v>
      </c>
      <c r="NR66" s="1193">
        <f>+NO$33*(NO66+NQ66)/2+NP66</f>
        <v>1419672.9850111171</v>
      </c>
      <c r="NS66" s="1190">
        <f>+NS65</f>
        <v>6108407.6523255818</v>
      </c>
      <c r="NT66" s="1192">
        <f>+NT65</f>
        <v>169568.45</v>
      </c>
      <c r="NU66" s="1192">
        <f>+NS66-NT66</f>
        <v>5938839.2023255816</v>
      </c>
      <c r="NV66" s="1193">
        <f>+NS$33*(NS66+NU66)/2+NT66</f>
        <v>805615.96121571236</v>
      </c>
      <c r="NW66" s="1190">
        <f>+NW65</f>
        <v>21060553.083333332</v>
      </c>
      <c r="NX66" s="1192">
        <f>+NX65</f>
        <v>579648.25</v>
      </c>
      <c r="NY66" s="1192">
        <f>+NW66-NX66</f>
        <v>20480904.833333332</v>
      </c>
      <c r="NZ66" s="1193">
        <f>+NW$33*(NW66+NY66)/2+NX66</f>
        <v>2772874.7389190868</v>
      </c>
      <c r="OA66" s="1190">
        <f>+OA65</f>
        <v>11416992.0624031</v>
      </c>
      <c r="OB66" s="1192">
        <f>+OB65</f>
        <v>312230.65000000002</v>
      </c>
      <c r="OC66" s="1192">
        <f>+OA66-OB66</f>
        <v>11104761.412403099</v>
      </c>
      <c r="OD66" s="1193">
        <f>+OA$33*(OA66+OC66)/2+OB66</f>
        <v>1501291.1398108969</v>
      </c>
      <c r="OE66" s="1190">
        <f>+OE65</f>
        <v>931658.49515503878</v>
      </c>
      <c r="OF66" s="1192">
        <f>+OF65</f>
        <v>25158.875</v>
      </c>
      <c r="OG66" s="1192">
        <f>+OE66-OF66</f>
        <v>906499.62015503878</v>
      </c>
      <c r="OH66" s="1193">
        <f>+OE$33*(OE66+OG66)/2+OF66</f>
        <v>122206.43354758261</v>
      </c>
      <c r="OI66" s="1190">
        <f>+OI65</f>
        <v>4012176.5598837212</v>
      </c>
      <c r="OJ66" s="1192">
        <f>+OJ65</f>
        <v>109957.675</v>
      </c>
      <c r="OK66" s="1192">
        <f>+OI66-OJ66</f>
        <v>3902218.8848837214</v>
      </c>
      <c r="OL66" s="1193">
        <f>+OI$33*(OI66+OK66)/2+OJ66</f>
        <v>527806.79738913884</v>
      </c>
      <c r="OM66" s="1190">
        <f>+OM65</f>
        <v>5214822.6965116281</v>
      </c>
      <c r="ON66" s="1192">
        <f>+ON65</f>
        <v>141118.54999999999</v>
      </c>
      <c r="OO66" s="1192">
        <f>+OM66-ON66</f>
        <v>5073704.1465116283</v>
      </c>
      <c r="OP66" s="1193">
        <f>+OM$33*(OM66+OO66)/2+ON66</f>
        <v>684312.52382104006</v>
      </c>
      <c r="OQ66" s="1190">
        <f>+OQ65</f>
        <v>68056617.429069772</v>
      </c>
      <c r="OR66" s="1192">
        <f>+OR65</f>
        <v>1865159.05</v>
      </c>
      <c r="OS66" s="1192">
        <f>+OQ66-OR66</f>
        <v>66191458.379069775</v>
      </c>
      <c r="OT66" s="1193">
        <f>+OQ$33*(OQ66+OS66)/2+OR66</f>
        <v>8952932.3423932791</v>
      </c>
      <c r="OU66" s="1190">
        <f>+OU65</f>
        <v>27922145.461046509</v>
      </c>
      <c r="OV66" s="1192">
        <f>+OV65</f>
        <v>754020.67500000005</v>
      </c>
      <c r="OW66" s="1192">
        <f>+OU66-OV66</f>
        <v>27168124.786046509</v>
      </c>
      <c r="OX66" s="1193">
        <f>+OU$33*(OU66+OW66)/2+OV66</f>
        <v>3662571.4588943617</v>
      </c>
      <c r="OY66" s="1190">
        <f>+OY65</f>
        <v>19521998.68953488</v>
      </c>
      <c r="OZ66" s="1194">
        <f>+OZ65</f>
        <v>514261.35</v>
      </c>
      <c r="PA66" s="1192">
        <f t="shared" si="110"/>
        <v>19007737.339534879</v>
      </c>
      <c r="PB66" s="1193">
        <f>+OY$33*(OY66+PA66)/2+OZ66</f>
        <v>2548480.7035800833</v>
      </c>
      <c r="PC66" s="1195">
        <f>+PC65</f>
        <v>21360987.375</v>
      </c>
      <c r="PD66" s="1194">
        <f>+PD65</f>
        <v>547717.625</v>
      </c>
      <c r="PE66" s="1194">
        <f t="shared" si="111"/>
        <v>20813269.75</v>
      </c>
      <c r="PF66" s="1193">
        <f>+PC$33*(PC66+PE66)/2+PD66</f>
        <v>2774353.4369300366</v>
      </c>
      <c r="PG66" s="1195">
        <f>PG65</f>
        <v>195000000</v>
      </c>
      <c r="PH66" s="1194">
        <f>PH65</f>
        <v>3859375</v>
      </c>
      <c r="PI66" s="1194">
        <f>+PG66-PH66</f>
        <v>191140625</v>
      </c>
      <c r="PJ66" s="1193">
        <f>+PG$31*(PG66+PI66)/2*(12.5-PG$36)/12+PH66</f>
        <v>19998857.402772821</v>
      </c>
      <c r="PK66" s="1190">
        <f>+PK65</f>
        <v>1630759.394767442</v>
      </c>
      <c r="PL66" s="1192">
        <f>+PL65</f>
        <v>45861.775000000001</v>
      </c>
      <c r="PM66" s="1192">
        <f>+PK66-PL66</f>
        <v>1584897.6197674421</v>
      </c>
      <c r="PN66" s="1193">
        <f>+PK$33*(PK66+PM66)/2+PL66</f>
        <v>215635.88735070804</v>
      </c>
      <c r="PO66" s="1195">
        <f>+PO65</f>
        <v>113936510.07739584</v>
      </c>
      <c r="PP66" s="1194">
        <f>+PP65</f>
        <v>2851382.9424999999</v>
      </c>
      <c r="PQ66" s="1194">
        <f>+PO66-PP66</f>
        <v>111085127.13489585</v>
      </c>
      <c r="PR66" s="1193">
        <f>+PO$33*(PO66+PQ66)/2+PP66</f>
        <v>14731645.216971949</v>
      </c>
      <c r="PS66" s="1195">
        <f>+PS65</f>
        <v>7585377</v>
      </c>
      <c r="PT66" s="1194">
        <f>+PT65</f>
        <v>189634.42499999999</v>
      </c>
      <c r="PU66" s="1194">
        <f t="shared" si="122"/>
        <v>7395742.5750000002</v>
      </c>
      <c r="PV66" s="1193">
        <f>+PS$33*(PS66+PU66)/2+PT66</f>
        <v>980578.94003041345</v>
      </c>
      <c r="PW66" s="1195">
        <f>+PW65</f>
        <v>13796242.13125</v>
      </c>
      <c r="PX66" s="1194">
        <f>+PX65</f>
        <v>351870.15</v>
      </c>
      <c r="PY66" s="1194">
        <f>+PW66-PX66</f>
        <v>13444371.981249999</v>
      </c>
      <c r="PZ66" s="1193">
        <f>+PW$33*(PW66+PY66)/2+PX66</f>
        <v>1790068.0236954279</v>
      </c>
      <c r="QA66" s="1195">
        <f>+QA65</f>
        <v>39612969.462499999</v>
      </c>
      <c r="QB66" s="1194">
        <f>+QB65</f>
        <v>991356.9</v>
      </c>
      <c r="QC66" s="1194">
        <f>+QA66-QB66</f>
        <v>38621612.5625</v>
      </c>
      <c r="QD66" s="1193">
        <f>+QA$33*(QA66+QC66)/2+QB66</f>
        <v>5121836.8169771489</v>
      </c>
      <c r="QE66" s="1195">
        <f>+QE65</f>
        <v>4845620.3589147283</v>
      </c>
      <c r="QF66" s="1194">
        <f>+QF65</f>
        <v>129229.9</v>
      </c>
      <c r="QG66" s="1194">
        <f t="shared" si="123"/>
        <v>4716390.4589147279</v>
      </c>
      <c r="QH66" s="1193">
        <f>+QE$33*(QE66+QG66)/2+QF66</f>
        <v>634066.66945243848</v>
      </c>
      <c r="QI66" s="1195">
        <f>+QI65</f>
        <v>2984375</v>
      </c>
      <c r="QJ66" s="1194">
        <f>+QJ65</f>
        <v>75000</v>
      </c>
      <c r="QK66" s="1194">
        <f>+QI66-QJ66</f>
        <v>2909375</v>
      </c>
      <c r="QL66" s="1193">
        <f>+QI$33*(QI66+QK66)/2+QJ66</f>
        <v>386166.94664393936</v>
      </c>
      <c r="QM66" s="1195">
        <f>QM65</f>
        <v>1000000</v>
      </c>
      <c r="QN66" s="1194">
        <f>QN65</f>
        <v>11458.333333333334</v>
      </c>
      <c r="QO66" s="1194">
        <f>+QM66-QN66</f>
        <v>988541.66666666663</v>
      </c>
      <c r="QP66" s="1193">
        <f>+QM$31*(QM66+QO66)/2*(12.5-QM$36)/12+QN66</f>
        <v>59577.476674443868</v>
      </c>
      <c r="QQ66" s="1195">
        <f>QQ65</f>
        <v>7659621</v>
      </c>
      <c r="QR66" s="1194">
        <f>QR65</f>
        <v>87766.490624999991</v>
      </c>
      <c r="QS66" s="1194">
        <f>+QQ66-QR66</f>
        <v>7571854.5093750004</v>
      </c>
      <c r="QT66" s="1193">
        <f>+QQ$31*(QQ66+QS66)/2*(12.5-QQ$36)/12+QR66</f>
        <v>456340.89146258042</v>
      </c>
      <c r="QU66" s="1195">
        <f>+QU65</f>
        <v>17777210.381589144</v>
      </c>
      <c r="QV66" s="1194">
        <f>+QV65</f>
        <v>476076.42499999999</v>
      </c>
      <c r="QW66" s="1194">
        <f t="shared" si="124"/>
        <v>17301133.956589144</v>
      </c>
      <c r="QX66" s="1193">
        <f>+QU$33*(QU66+QW66)/2+QV66</f>
        <v>2328075.7973920517</v>
      </c>
      <c r="QY66" s="1190">
        <f>+QY65</f>
        <v>698576.73023255821</v>
      </c>
      <c r="QZ66" s="1192">
        <f>+QZ65</f>
        <v>19104.599999999999</v>
      </c>
      <c r="RA66" s="1192">
        <f>+QY66-QZ66</f>
        <v>679472.13023255824</v>
      </c>
      <c r="RB66" s="1193">
        <f>+QY$33*(QY66+RA66)/2+QZ66</f>
        <v>91860.189605444786</v>
      </c>
      <c r="RC66" s="1195">
        <f>+RC65</f>
        <v>1141380.1406976746</v>
      </c>
      <c r="RD66" s="1194">
        <f>+RD65</f>
        <v>30439.95</v>
      </c>
      <c r="RE66" s="1194">
        <f t="shared" si="125"/>
        <v>1110940.1906976746</v>
      </c>
      <c r="RF66" s="1193">
        <f>+RC$33*(RC66+RE66)/2+RD66</f>
        <v>149353.65356468403</v>
      </c>
      <c r="RG66" s="1195">
        <f>+RG65</f>
        <v>1310039.034375</v>
      </c>
      <c r="RH66" s="1194">
        <f>+RH65</f>
        <v>34137.824999999997</v>
      </c>
      <c r="RI66" s="1194">
        <f t="shared" si="126"/>
        <v>1275901.2093750001</v>
      </c>
      <c r="RJ66" s="1193">
        <f>+RG$33*(RG66+RI66)/2+RH66</f>
        <v>170665.35498538654</v>
      </c>
      <c r="RK66" s="1190">
        <f>+RK65</f>
        <v>3592958.5230620159</v>
      </c>
      <c r="RL66" s="1192">
        <f>+RL65</f>
        <v>97025.675000000003</v>
      </c>
      <c r="RM66" s="1192">
        <f t="shared" si="101"/>
        <v>3495932.8480620161</v>
      </c>
      <c r="RN66" s="1193">
        <f>+RK$33*(RK66+RM66)/2+RL66</f>
        <v>471291.41125335882</v>
      </c>
      <c r="RO66" s="1195">
        <f>+RO65</f>
        <v>19149530.739341084</v>
      </c>
      <c r="RP66" s="1194">
        <f>+RP65</f>
        <v>512827.375</v>
      </c>
      <c r="RQ66" s="1194">
        <f t="shared" si="127"/>
        <v>18636703.364341084</v>
      </c>
      <c r="RR66" s="1193">
        <f>+RO$33*(RO66+RQ66)/2+RP66</f>
        <v>2507792.7351214625</v>
      </c>
      <c r="RS66" s="1195">
        <f>+RS65</f>
        <v>23560284.576744188</v>
      </c>
      <c r="RT66" s="1194">
        <f>+RT65</f>
        <v>628339.19999999995</v>
      </c>
      <c r="RU66" s="1194">
        <f t="shared" si="128"/>
        <v>22931945.376744188</v>
      </c>
      <c r="RV66" s="1193">
        <f>+RS$33*(RS66+RU66)/2+RT66</f>
        <v>3082947.0875579854</v>
      </c>
      <c r="RW66" s="1195">
        <f>+RW65</f>
        <v>23635493.429651167</v>
      </c>
      <c r="RX66" s="1194">
        <f>+RX65</f>
        <v>623895.77500000002</v>
      </c>
      <c r="RY66" s="1194">
        <f t="shared" si="129"/>
        <v>23011597.654651169</v>
      </c>
      <c r="RZ66" s="1193">
        <f>+RW$33*(RW66+RY66)/2+RX66</f>
        <v>3086679.7245268859</v>
      </c>
      <c r="SA66" s="1195">
        <f>+SA65</f>
        <v>26120110.931250002</v>
      </c>
      <c r="SB66" s="1194">
        <f>+SB65</f>
        <v>682135.65</v>
      </c>
      <c r="SC66" s="1194">
        <f t="shared" si="130"/>
        <v>25437975.281250004</v>
      </c>
      <c r="SD66" s="1193">
        <f>+SA$33*(SA66+SC66)/2+SB66</f>
        <v>3404200.9329774952</v>
      </c>
      <c r="SE66" s="1195">
        <f>+SE65</f>
        <v>3010331.3860465116</v>
      </c>
      <c r="SF66" s="1194">
        <f>+SF65</f>
        <v>79462.399999999994</v>
      </c>
      <c r="SG66" s="1194">
        <f t="shared" si="131"/>
        <v>2930868.9860465117</v>
      </c>
      <c r="SH66" s="1193">
        <f>+SE$33*(SE66+SG66)/2+SF66</f>
        <v>393134.54068869946</v>
      </c>
      <c r="SI66" s="1190">
        <f>+SI65</f>
        <v>3139332.7377906977</v>
      </c>
      <c r="SJ66" s="1192">
        <f>+SJ65</f>
        <v>86036.524999999994</v>
      </c>
      <c r="SK66" s="1192">
        <f>+SI66-SJ66</f>
        <v>3053296.2127906978</v>
      </c>
      <c r="SL66" s="1193">
        <f>+SI$33*(SI66+SK66)/2+SJ66</f>
        <v>412983.11117200856</v>
      </c>
      <c r="SM66" s="1195">
        <f>+SM65</f>
        <v>25932529.009883724</v>
      </c>
      <c r="SN66" s="1194">
        <f>+SN65</f>
        <v>697372.57499999995</v>
      </c>
      <c r="SO66" s="1194">
        <f t="shared" si="112"/>
        <v>25235156.434883725</v>
      </c>
      <c r="SP66" s="1193">
        <f>+SM$33*(SM66+SO66)/2+SN66</f>
        <v>3398826.2244907012</v>
      </c>
      <c r="SQ66" s="1195">
        <f>+SQ65</f>
        <v>2537292.9052325576</v>
      </c>
      <c r="SR66" s="1194">
        <f>+SR65</f>
        <v>67808.324999999997</v>
      </c>
      <c r="SS66" s="1194">
        <f t="shared" si="113"/>
        <v>2469484.5802325574</v>
      </c>
      <c r="ST66" s="1193">
        <f>+SQ$33*(SQ66+SS66)/2+SR66</f>
        <v>332146.59226240515</v>
      </c>
      <c r="SU66" s="1195">
        <f>+SU65</f>
        <v>14720298.677325582</v>
      </c>
      <c r="SV66" s="1194">
        <f>+SV65</f>
        <v>392581.875</v>
      </c>
      <c r="SW66" s="1194">
        <f t="shared" si="114"/>
        <v>14327716.802325582</v>
      </c>
      <c r="SX66" s="1193">
        <f>+SU$33*(SU66+SW66)/2+SV66</f>
        <v>1926203.4712449948</v>
      </c>
      <c r="SY66" s="1195">
        <f>+SY65</f>
        <v>448517.52073643409</v>
      </c>
      <c r="SZ66" s="1194">
        <f>+SZ65</f>
        <v>11937.025</v>
      </c>
      <c r="TA66" s="1194">
        <f t="shared" si="115"/>
        <v>436580.49573643407</v>
      </c>
      <c r="TB66" s="1193">
        <f>+SY$33*(SY66+TA66)/2+SZ66</f>
        <v>58666.738215943922</v>
      </c>
      <c r="TC66" s="1195">
        <f>+TC65</f>
        <v>1989937.3457364342</v>
      </c>
      <c r="TD66" s="1194">
        <f>+TD65</f>
        <v>53624.800000000003</v>
      </c>
      <c r="TE66" s="1194">
        <f t="shared" si="116"/>
        <v>1936312.5457364342</v>
      </c>
      <c r="TF66" s="1193">
        <f>+TC$33*(TC66+TE66)/2+TD66</f>
        <v>260915.43677466991</v>
      </c>
      <c r="TG66" s="1195">
        <f>TG65</f>
        <v>14000000</v>
      </c>
      <c r="TH66" s="1194">
        <f>TH65</f>
        <v>335416.66666666669</v>
      </c>
      <c r="TI66" s="1194">
        <f>+TG66-TH66</f>
        <v>13664583.333333334</v>
      </c>
      <c r="TJ66" s="1193">
        <f>+TG$31*(TG66+TI66)/2*(12.5-TG$36)/12+TH66</f>
        <v>1735140.8822780726</v>
      </c>
      <c r="TK66" s="1190">
        <f>+TK65</f>
        <v>25924755.855620157</v>
      </c>
      <c r="TL66" s="1192">
        <f>+TL65</f>
        <v>700082.375</v>
      </c>
      <c r="TM66" s="1192">
        <f>+TK66-TL66</f>
        <v>25224673.480620157</v>
      </c>
      <c r="TN66" s="1193">
        <f>+TK$33*(TK66+TM66)/2+TL66</f>
        <v>3400572.1733690919</v>
      </c>
      <c r="TO66" s="1195">
        <f>+TO65</f>
        <v>13960451.866279069</v>
      </c>
      <c r="TP66" s="1194">
        <f>+TP65</f>
        <v>370022.25</v>
      </c>
      <c r="TQ66" s="1194">
        <f t="shared" si="117"/>
        <v>13590429.616279069</v>
      </c>
      <c r="TR66" s="1193">
        <f>+TO$33*(TO66+TQ66)/2+TP66</f>
        <v>1824601.0272261573</v>
      </c>
      <c r="TS66" s="1195">
        <f>+TS65</f>
        <v>1537751.9540697671</v>
      </c>
      <c r="TT66" s="1194">
        <f>+TT65</f>
        <v>40508.474999999999</v>
      </c>
      <c r="TU66" s="1194">
        <f t="shared" si="118"/>
        <v>1497243.4790697671</v>
      </c>
      <c r="TV66" s="1193">
        <f>+TS$33*(TS66+TU66)/2+TT66</f>
        <v>200744.36250936653</v>
      </c>
      <c r="TW66" s="1195">
        <f>+TW65</f>
        <v>63783072.149999999</v>
      </c>
      <c r="TX66" s="1194">
        <f>+TX65</f>
        <v>1662099.6</v>
      </c>
      <c r="TY66" s="1194">
        <f t="shared" si="132"/>
        <v>62120972.549999997</v>
      </c>
      <c r="TZ66" s="1193">
        <f>+TW$33*(TW66+TY66)/2+TX66</f>
        <v>8309340.6874945574</v>
      </c>
      <c r="UA66" s="1195">
        <f>+UA65</f>
        <v>25768873.290624999</v>
      </c>
      <c r="UB66" s="1194">
        <f>+UB65</f>
        <v>660035.17500000005</v>
      </c>
      <c r="UC66" s="1194">
        <f>+UA66-UB66</f>
        <v>25108838.115624998</v>
      </c>
      <c r="UD66" s="1193">
        <f>+UA$33*(UA66+UC66)/2+UB66</f>
        <v>3346179.3294881163</v>
      </c>
      <c r="UE66" s="1195">
        <f>+UE65</f>
        <v>20561696.10290698</v>
      </c>
      <c r="UF66" s="1194">
        <f>+UF65</f>
        <v>548368.57499999995</v>
      </c>
      <c r="UG66" s="1194">
        <f t="shared" si="119"/>
        <v>20013327.52790698</v>
      </c>
      <c r="UH66" s="1193">
        <f>+UE$33*(UE66+UG66)/2+UF66</f>
        <v>2690571.1138260551</v>
      </c>
      <c r="UI66" s="1190">
        <f>+UI65</f>
        <v>7294797.8290697681</v>
      </c>
      <c r="UJ66" s="1192">
        <f>+UJ65</f>
        <v>197404.85</v>
      </c>
      <c r="UK66" s="1192">
        <f>+UI66-UJ66</f>
        <v>7097392.9790697685</v>
      </c>
      <c r="UL66" s="1193">
        <f>+UI$33*(UI66+UK66)/2+UJ66</f>
        <v>957256.22973034985</v>
      </c>
      <c r="UM66" s="1195">
        <f>+UM65</f>
        <v>27066293.268750001</v>
      </c>
      <c r="UN66" s="1194">
        <f>+UN65</f>
        <v>693266.85</v>
      </c>
      <c r="UO66" s="1194">
        <f>+UM66-UN66</f>
        <v>26373026.418749999</v>
      </c>
      <c r="UP66" s="1193">
        <f>+UM$33*(UM66+UO66)/2+UN66</f>
        <v>3514653.9020277802</v>
      </c>
      <c r="UQ66" s="1195">
        <f>+UQ65</f>
        <v>33814775.53125</v>
      </c>
      <c r="UR66" s="1194">
        <f>+UR65</f>
        <v>858787.95</v>
      </c>
      <c r="US66" s="1194">
        <f>+UQ66-UR66</f>
        <v>32955987.581250001</v>
      </c>
      <c r="UT66" s="1193">
        <f>+UQ$33*(UQ66+US66)/2+UR66</f>
        <v>4384023.0690332809</v>
      </c>
      <c r="UU66" s="1195">
        <f>UU65</f>
        <v>20000000</v>
      </c>
      <c r="UV66" s="1194">
        <f>UV65</f>
        <v>20833.333333333332</v>
      </c>
      <c r="UW66" s="1194">
        <f>+UU66-UV66</f>
        <v>19979166.666666668</v>
      </c>
      <c r="UX66" s="1193">
        <f>+UU$31*(UU66+UW66)/2*(12.5-UU$36)/12+UV66</f>
        <v>108780.98424203481</v>
      </c>
      <c r="UY66" s="1195">
        <f>+UY65</f>
        <v>39375000</v>
      </c>
      <c r="UZ66" s="1194">
        <f>+UZ65</f>
        <v>1000000</v>
      </c>
      <c r="VA66" s="1194">
        <f>+UY66-UZ66</f>
        <v>38375000</v>
      </c>
      <c r="VB66" s="1193">
        <f>+UY$33*(UY66+VA66)/2+UZ66</f>
        <v>5104895.8814958697</v>
      </c>
      <c r="VC66" s="1195">
        <f>VC65</f>
        <v>22875170</v>
      </c>
      <c r="VD66" s="1194">
        <f>VD65</f>
        <v>357424.53125</v>
      </c>
      <c r="VE66" s="1194">
        <f>+VC66-VD66</f>
        <v>22517745.46875</v>
      </c>
      <c r="VF66" s="1193">
        <f>+VC$31*(VC66+VE66)/2*(12.5-VC$36)/12+VD66</f>
        <v>1855279.7704522673</v>
      </c>
      <c r="VG66" s="1195">
        <f>VG65</f>
        <v>25000000</v>
      </c>
      <c r="VH66" s="1194">
        <f>VH65</f>
        <v>78125</v>
      </c>
      <c r="VI66" s="1194">
        <f>+VG66-VH66</f>
        <v>24921875</v>
      </c>
      <c r="VJ66" s="1193">
        <f>+VG$31*(VG66+VI66)/2*(12.5-VG$36)/12+VH66</f>
        <v>407584.96637307334</v>
      </c>
      <c r="VK66" s="1196">
        <f ca="1">SUMIF($G$29:$VJ$29,"Yes",J66:VJ66)</f>
        <v>276234320.5367651</v>
      </c>
      <c r="VL66" s="1190">
        <f ca="1">SUMIF($G$29:$VJ$29,"No",J66:VJ66)</f>
        <v>40382390.051821761</v>
      </c>
      <c r="VM66" s="1197"/>
    </row>
    <row r="67" spans="1:585" ht="12.75" customHeight="1">
      <c r="A67" s="1144"/>
      <c r="B67" s="1145"/>
      <c r="C67" s="804"/>
      <c r="D67" s="835"/>
      <c r="E67" s="837"/>
      <c r="F67" s="856"/>
      <c r="G67" s="837"/>
      <c r="H67" s="1198"/>
      <c r="I67" s="760"/>
      <c r="J67" s="831"/>
      <c r="K67" s="1012"/>
      <c r="L67" s="1012"/>
      <c r="M67" s="1012"/>
      <c r="N67" s="831"/>
      <c r="O67" s="1012"/>
      <c r="P67" s="1012"/>
      <c r="Q67" s="1012"/>
      <c r="R67" s="831"/>
      <c r="S67" s="1012"/>
      <c r="T67" s="1012"/>
      <c r="U67" s="1012"/>
      <c r="V67" s="831"/>
      <c r="W67" s="1012"/>
      <c r="X67" s="1012"/>
      <c r="Y67" s="1012"/>
      <c r="Z67" s="831"/>
      <c r="AA67" s="1012"/>
      <c r="AB67" s="1012"/>
      <c r="AC67" s="1012"/>
      <c r="AD67" s="831"/>
      <c r="AE67" s="1012"/>
      <c r="AF67" s="1012"/>
      <c r="AG67" s="1012"/>
      <c r="AH67" s="831"/>
      <c r="AI67" s="1012"/>
      <c r="AJ67" s="1012"/>
      <c r="AK67" s="1012"/>
      <c r="AL67" s="831"/>
      <c r="AM67" s="1012"/>
      <c r="AN67" s="1012"/>
      <c r="AO67" s="1012"/>
      <c r="AP67" s="831"/>
      <c r="AQ67" s="1012"/>
      <c r="AR67" s="1012"/>
      <c r="AS67" s="1012"/>
      <c r="AT67" s="831"/>
      <c r="AU67" s="1012"/>
      <c r="AV67" s="1012"/>
      <c r="AW67" s="1012"/>
      <c r="AX67" s="831"/>
      <c r="AY67" s="1012"/>
      <c r="AZ67" s="1012"/>
      <c r="BA67" s="1012"/>
      <c r="BB67" s="831"/>
      <c r="BC67" s="1012"/>
      <c r="BD67" s="1012"/>
      <c r="BE67" s="1012"/>
      <c r="BF67" s="831"/>
      <c r="BG67" s="1012"/>
      <c r="BH67" s="1012"/>
      <c r="BI67" s="1012"/>
      <c r="BJ67" s="831"/>
      <c r="BK67" s="1012"/>
      <c r="BL67" s="1012"/>
      <c r="BM67" s="1012"/>
      <c r="BN67" s="831"/>
      <c r="BO67" s="1012"/>
      <c r="BP67" s="1012"/>
      <c r="BQ67" s="1012"/>
      <c r="BR67" s="831"/>
      <c r="BS67" s="1012"/>
      <c r="BT67" s="1012"/>
      <c r="BU67" s="1012"/>
      <c r="BV67" s="831"/>
      <c r="BW67" s="1012"/>
      <c r="BX67" s="1012"/>
      <c r="BY67" s="1012"/>
      <c r="BZ67" s="831"/>
      <c r="CA67" s="1012"/>
      <c r="CB67" s="1012"/>
      <c r="CC67" s="1012"/>
      <c r="CD67" s="831"/>
      <c r="CE67" s="831"/>
      <c r="CF67" s="831"/>
      <c r="CG67" s="831"/>
      <c r="CH67" s="831"/>
      <c r="CI67" s="1012"/>
      <c r="CJ67" s="1012"/>
      <c r="CK67" s="1012"/>
      <c r="CL67" s="831"/>
      <c r="CM67" s="1012"/>
      <c r="CN67" s="1012"/>
      <c r="CO67" s="1012"/>
      <c r="CP67" s="831"/>
      <c r="CQ67" s="1012"/>
      <c r="CR67" s="1012"/>
      <c r="CS67" s="1012"/>
      <c r="CT67" s="831"/>
      <c r="CU67" s="1012"/>
      <c r="CV67" s="1012"/>
      <c r="CW67" s="1012"/>
      <c r="CX67" s="831"/>
      <c r="CY67" s="1012"/>
      <c r="CZ67" s="1012"/>
      <c r="DA67" s="1012"/>
      <c r="DB67" s="831"/>
      <c r="DC67" s="1012"/>
      <c r="DD67" s="1012"/>
      <c r="DE67" s="1012"/>
      <c r="DF67" s="831"/>
      <c r="DG67" s="1012"/>
      <c r="DH67" s="1012"/>
      <c r="DI67" s="1012"/>
      <c r="DJ67" s="831"/>
      <c r="DK67" s="1012"/>
      <c r="DL67" s="1012"/>
      <c r="DM67" s="1012"/>
      <c r="DN67" s="831"/>
      <c r="DO67" s="1012"/>
      <c r="DP67" s="1012"/>
      <c r="DQ67" s="1012"/>
      <c r="DR67" s="831"/>
      <c r="DS67" s="1012"/>
      <c r="DT67" s="1012"/>
      <c r="DU67" s="1012"/>
      <c r="DV67" s="831"/>
      <c r="DW67" s="1012"/>
      <c r="DX67" s="1012"/>
      <c r="DY67" s="1012"/>
      <c r="DZ67" s="831"/>
      <c r="EA67" s="1012"/>
      <c r="EB67" s="1012"/>
      <c r="EC67" s="1012"/>
      <c r="ED67" s="831"/>
      <c r="EE67" s="1012"/>
      <c r="EF67" s="1012"/>
      <c r="EG67" s="1012"/>
      <c r="EH67" s="831"/>
      <c r="EI67" s="1012"/>
      <c r="EJ67" s="1012"/>
      <c r="EK67" s="1012"/>
      <c r="EL67" s="831"/>
      <c r="EM67" s="1012"/>
      <c r="EN67" s="1012"/>
      <c r="EO67" s="1012"/>
      <c r="EP67" s="831"/>
      <c r="EQ67" s="1012"/>
      <c r="ER67" s="1012"/>
      <c r="ES67" s="1012"/>
      <c r="ET67" s="831"/>
      <c r="EU67" s="1012"/>
      <c r="EV67" s="1012"/>
      <c r="EW67" s="1012"/>
      <c r="EX67" s="831"/>
      <c r="EY67" s="1012"/>
      <c r="EZ67" s="1012"/>
      <c r="FA67" s="1012"/>
      <c r="FB67" s="831"/>
      <c r="FC67" s="1012"/>
      <c r="FD67" s="1012"/>
      <c r="FE67" s="1012"/>
      <c r="FF67" s="831"/>
      <c r="FG67" s="1012"/>
      <c r="FH67" s="1012"/>
      <c r="FI67" s="1012"/>
      <c r="FJ67" s="831"/>
      <c r="FK67" s="1012"/>
      <c r="FL67" s="1012"/>
      <c r="FM67" s="1012"/>
      <c r="FN67" s="831"/>
      <c r="FO67" s="1012"/>
      <c r="FP67" s="1012"/>
      <c r="FQ67" s="1012"/>
      <c r="FR67" s="831"/>
      <c r="FS67" s="1012"/>
      <c r="FT67" s="1012"/>
      <c r="FU67" s="1012"/>
      <c r="FV67" s="831"/>
      <c r="FW67" s="1012"/>
      <c r="FX67" s="1012"/>
      <c r="FY67" s="1012"/>
      <c r="FZ67" s="831"/>
      <c r="GA67" s="1012"/>
      <c r="GB67" s="1012"/>
      <c r="GC67" s="1012"/>
      <c r="GD67" s="831"/>
      <c r="GE67" s="1012"/>
      <c r="GF67" s="1012"/>
      <c r="GG67" s="1012"/>
      <c r="GH67" s="831"/>
      <c r="GI67" s="1012"/>
      <c r="GJ67" s="1012"/>
      <c r="GK67" s="1012"/>
      <c r="GL67" s="831"/>
      <c r="GM67" s="1012"/>
      <c r="GN67" s="1012"/>
      <c r="GO67" s="1012"/>
      <c r="GP67" s="831"/>
      <c r="GQ67" s="831"/>
      <c r="GR67" s="831"/>
      <c r="GS67" s="831"/>
      <c r="GT67" s="831"/>
      <c r="GU67" s="1012"/>
      <c r="GV67" s="1012"/>
      <c r="GW67" s="1012"/>
      <c r="GX67" s="831"/>
      <c r="GY67" s="1012"/>
      <c r="GZ67" s="1012"/>
      <c r="HA67" s="1012"/>
      <c r="HB67" s="831"/>
      <c r="HC67" s="1012"/>
      <c r="HD67" s="1012"/>
      <c r="HE67" s="1012"/>
      <c r="HF67" s="831"/>
      <c r="HG67" s="1012"/>
      <c r="HH67" s="1012"/>
      <c r="HI67" s="1012"/>
      <c r="HJ67" s="831"/>
      <c r="HK67" s="1012"/>
      <c r="HL67" s="1012"/>
      <c r="HM67" s="1012"/>
      <c r="HN67" s="831"/>
      <c r="HO67" s="1012"/>
      <c r="HP67" s="1012"/>
      <c r="HQ67" s="1012"/>
      <c r="HR67" s="831"/>
      <c r="HS67" s="1012"/>
      <c r="HT67" s="1012"/>
      <c r="HU67" s="1012"/>
      <c r="HV67" s="831"/>
      <c r="HW67" s="1012"/>
      <c r="HX67" s="1012"/>
      <c r="HY67" s="1012"/>
      <c r="HZ67" s="831"/>
      <c r="IA67" s="1012"/>
      <c r="IB67" s="1012"/>
      <c r="IC67" s="1012"/>
      <c r="ID67" s="831"/>
      <c r="IE67" s="1012"/>
      <c r="IF67" s="1012"/>
      <c r="IG67" s="1012"/>
      <c r="IH67" s="831"/>
      <c r="II67" s="831"/>
      <c r="IJ67" s="831"/>
      <c r="IK67" s="831"/>
      <c r="IL67" s="831"/>
      <c r="IM67" s="831"/>
      <c r="IN67" s="831"/>
      <c r="IO67" s="831"/>
      <c r="IP67" s="831"/>
      <c r="IQ67" s="1012"/>
      <c r="IR67" s="1012"/>
      <c r="IS67" s="1012"/>
      <c r="IT67" s="831"/>
      <c r="IU67" s="1012"/>
      <c r="IV67" s="1012"/>
      <c r="IW67" s="1012"/>
      <c r="IX67" s="831"/>
      <c r="IY67" s="1012"/>
      <c r="IZ67" s="1012"/>
      <c r="JA67" s="1012"/>
      <c r="JB67" s="831"/>
      <c r="JC67" s="1012"/>
      <c r="JD67" s="1012"/>
      <c r="JE67" s="1012"/>
      <c r="JF67" s="831"/>
      <c r="JG67" s="1012"/>
      <c r="JH67" s="1012"/>
      <c r="JI67" s="1012"/>
      <c r="JJ67" s="831"/>
      <c r="JK67" s="1012"/>
      <c r="JL67" s="1012"/>
      <c r="JM67" s="1012"/>
      <c r="JN67" s="831"/>
      <c r="JO67" s="1012"/>
      <c r="JP67" s="1012"/>
      <c r="JQ67" s="1012"/>
      <c r="JR67" s="831"/>
      <c r="JS67" s="1012"/>
      <c r="JT67" s="1012"/>
      <c r="JU67" s="1012"/>
      <c r="JV67" s="831"/>
      <c r="JW67" s="1012"/>
      <c r="JX67" s="1012"/>
      <c r="JY67" s="1012"/>
      <c r="JZ67" s="831"/>
      <c r="KA67" s="1012"/>
      <c r="KB67" s="1012"/>
      <c r="KC67" s="1012"/>
      <c r="KD67" s="831"/>
      <c r="KE67" s="1012"/>
      <c r="KF67" s="1012"/>
      <c r="KG67" s="1012"/>
      <c r="KH67" s="831"/>
      <c r="KI67" s="1012"/>
      <c r="KJ67" s="1012"/>
      <c r="KK67" s="1012"/>
      <c r="KL67" s="831"/>
      <c r="KM67" s="1012"/>
      <c r="KN67" s="1012"/>
      <c r="KO67" s="1012"/>
      <c r="KP67" s="831"/>
      <c r="KQ67" s="831"/>
      <c r="KR67" s="831"/>
      <c r="KS67" s="831"/>
      <c r="KT67" s="831"/>
      <c r="KU67" s="831"/>
      <c r="KV67" s="831"/>
      <c r="KW67" s="831"/>
      <c r="KX67" s="831"/>
      <c r="KY67" s="831"/>
      <c r="KZ67" s="831"/>
      <c r="LA67" s="831"/>
      <c r="LB67" s="831"/>
      <c r="LC67" s="1012"/>
      <c r="LD67" s="1012"/>
      <c r="LE67" s="1012"/>
      <c r="LF67" s="831"/>
      <c r="LG67" s="1012"/>
      <c r="LH67" s="1012"/>
      <c r="LI67" s="1012"/>
      <c r="LJ67" s="831"/>
      <c r="LK67" s="1012"/>
      <c r="LL67" s="1012"/>
      <c r="LM67" s="1012"/>
      <c r="LN67" s="831"/>
      <c r="LO67" s="1012"/>
      <c r="LP67" s="1012"/>
      <c r="LQ67" s="1012"/>
      <c r="LR67" s="831"/>
      <c r="LS67" s="1012"/>
      <c r="LT67" s="1012"/>
      <c r="LU67" s="1012"/>
      <c r="LV67" s="831"/>
      <c r="LW67" s="1012"/>
      <c r="LX67" s="1012"/>
      <c r="LY67" s="1012"/>
      <c r="LZ67" s="831"/>
      <c r="MA67" s="1012"/>
      <c r="MB67" s="1012"/>
      <c r="MC67" s="1012"/>
      <c r="MD67" s="831"/>
      <c r="ME67" s="1012"/>
      <c r="MF67" s="1012"/>
      <c r="MG67" s="1012"/>
      <c r="MH67" s="831"/>
      <c r="MI67" s="1012"/>
      <c r="MJ67" s="1012"/>
      <c r="MK67" s="1012"/>
      <c r="ML67" s="831"/>
      <c r="MM67" s="831"/>
      <c r="MN67" s="831"/>
      <c r="MO67" s="831"/>
      <c r="MP67" s="831"/>
      <c r="MQ67" s="1012"/>
      <c r="MR67" s="1012"/>
      <c r="MS67" s="1012"/>
      <c r="MT67" s="831"/>
      <c r="MU67" s="1012"/>
      <c r="MV67" s="1012"/>
      <c r="MW67" s="1012"/>
      <c r="MX67" s="831"/>
      <c r="MY67" s="1012"/>
      <c r="MZ67" s="1012"/>
      <c r="NA67" s="1012"/>
      <c r="NB67" s="831"/>
      <c r="NC67" s="1012"/>
      <c r="ND67" s="1012"/>
      <c r="NE67" s="1012"/>
      <c r="NF67" s="831"/>
      <c r="NG67" s="831"/>
      <c r="NH67" s="831"/>
      <c r="NI67" s="831"/>
      <c r="NJ67" s="831"/>
      <c r="NK67" s="831"/>
      <c r="NL67" s="831"/>
      <c r="NM67" s="831"/>
      <c r="NN67" s="831"/>
      <c r="NO67" s="831"/>
      <c r="NP67" s="831"/>
      <c r="NQ67" s="831"/>
      <c r="NR67" s="831"/>
      <c r="NS67" s="1012"/>
      <c r="NT67" s="1012"/>
      <c r="NU67" s="1012"/>
      <c r="NV67" s="831"/>
      <c r="NW67" s="831"/>
      <c r="NX67" s="831"/>
      <c r="NY67" s="831"/>
      <c r="NZ67" s="831"/>
      <c r="OA67" s="831"/>
      <c r="OB67" s="831"/>
      <c r="OC67" s="831"/>
      <c r="OD67" s="831"/>
      <c r="OE67" s="831"/>
      <c r="OF67" s="831"/>
      <c r="OG67" s="831"/>
      <c r="OH67" s="831"/>
      <c r="OI67" s="831"/>
      <c r="OJ67" s="831"/>
      <c r="OK67" s="831"/>
      <c r="OL67" s="831"/>
      <c r="OM67" s="831"/>
      <c r="ON67" s="831"/>
      <c r="OO67" s="831"/>
      <c r="OP67" s="831"/>
      <c r="OQ67" s="831"/>
      <c r="OR67" s="831"/>
      <c r="OS67" s="831"/>
      <c r="OT67" s="831"/>
      <c r="OU67" s="831"/>
      <c r="OV67" s="831"/>
      <c r="OW67" s="831"/>
      <c r="OX67" s="831"/>
      <c r="OY67" s="831"/>
      <c r="OZ67" s="831"/>
      <c r="PA67" s="831"/>
      <c r="PB67" s="831"/>
      <c r="PC67" s="831"/>
      <c r="PD67" s="831"/>
      <c r="PE67" s="831"/>
      <c r="PF67" s="831"/>
      <c r="PG67" s="831"/>
      <c r="PH67" s="831"/>
      <c r="PI67" s="831"/>
      <c r="PJ67" s="830"/>
      <c r="PK67" s="1012"/>
      <c r="PL67" s="1012"/>
      <c r="PM67" s="1012"/>
      <c r="PN67" s="831"/>
      <c r="PO67" s="830"/>
      <c r="PP67" s="830"/>
      <c r="PQ67" s="830"/>
      <c r="PR67" s="830"/>
      <c r="PS67" s="831"/>
      <c r="PT67" s="831"/>
      <c r="PU67" s="831"/>
      <c r="PV67" s="831"/>
      <c r="PW67" s="831"/>
      <c r="PX67" s="831"/>
      <c r="PY67" s="831"/>
      <c r="PZ67" s="831"/>
      <c r="QA67" s="831"/>
      <c r="QB67" s="831"/>
      <c r="QC67" s="831"/>
      <c r="QD67" s="831"/>
      <c r="QE67" s="831"/>
      <c r="QF67" s="831"/>
      <c r="QG67" s="831"/>
      <c r="QH67" s="831"/>
      <c r="QI67" s="831"/>
      <c r="QJ67" s="831"/>
      <c r="QK67" s="831"/>
      <c r="QL67" s="831"/>
      <c r="QM67" s="831"/>
      <c r="QN67" s="831"/>
      <c r="QO67" s="831"/>
      <c r="QP67" s="830"/>
      <c r="QQ67" s="831"/>
      <c r="QR67" s="831"/>
      <c r="QS67" s="831"/>
      <c r="QT67" s="830"/>
      <c r="QU67" s="831"/>
      <c r="QV67" s="831"/>
      <c r="QW67" s="831"/>
      <c r="QX67" s="831"/>
      <c r="QY67" s="831"/>
      <c r="QZ67" s="831"/>
      <c r="RA67" s="831"/>
      <c r="RB67" s="831"/>
      <c r="RC67" s="831"/>
      <c r="RD67" s="831"/>
      <c r="RE67" s="831"/>
      <c r="RF67" s="831"/>
      <c r="RG67" s="831"/>
      <c r="RH67" s="831"/>
      <c r="RI67" s="831"/>
      <c r="RJ67" s="831"/>
      <c r="RK67" s="831"/>
      <c r="RL67" s="831"/>
      <c r="RM67" s="831"/>
      <c r="RN67" s="831"/>
      <c r="RO67" s="831"/>
      <c r="RP67" s="831"/>
      <c r="RQ67" s="831"/>
      <c r="RR67" s="831"/>
      <c r="RS67" s="831"/>
      <c r="RT67" s="831"/>
      <c r="RU67" s="831"/>
      <c r="RV67" s="831"/>
      <c r="RW67" s="831"/>
      <c r="RX67" s="831"/>
      <c r="RY67" s="831"/>
      <c r="RZ67" s="831"/>
      <c r="SA67" s="831"/>
      <c r="SB67" s="831"/>
      <c r="SC67" s="831"/>
      <c r="SD67" s="831"/>
      <c r="SE67" s="831"/>
      <c r="SF67" s="831"/>
      <c r="SG67" s="831"/>
      <c r="SH67" s="831"/>
      <c r="SI67" s="831"/>
      <c r="SJ67" s="831"/>
      <c r="SK67" s="831"/>
      <c r="SL67" s="831"/>
      <c r="SM67" s="831"/>
      <c r="SN67" s="831"/>
      <c r="SO67" s="831"/>
      <c r="SP67" s="831"/>
      <c r="SQ67" s="831"/>
      <c r="SR67" s="831"/>
      <c r="SS67" s="831"/>
      <c r="ST67" s="831"/>
      <c r="SU67" s="831"/>
      <c r="SV67" s="831"/>
      <c r="SW67" s="831"/>
      <c r="SX67" s="831"/>
      <c r="SY67" s="831"/>
      <c r="SZ67" s="831"/>
      <c r="TA67" s="831"/>
      <c r="TB67" s="831"/>
      <c r="TC67" s="831"/>
      <c r="TD67" s="831"/>
      <c r="TE67" s="831"/>
      <c r="TF67" s="831"/>
      <c r="TG67" s="831"/>
      <c r="TH67" s="831"/>
      <c r="TI67" s="831"/>
      <c r="TJ67" s="830"/>
      <c r="TK67" s="831"/>
      <c r="TL67" s="831"/>
      <c r="TM67" s="831"/>
      <c r="TN67" s="831"/>
      <c r="TO67" s="831"/>
      <c r="TP67" s="831"/>
      <c r="TQ67" s="831"/>
      <c r="TR67" s="831"/>
      <c r="TS67" s="831"/>
      <c r="TT67" s="831"/>
      <c r="TU67" s="831"/>
      <c r="TV67" s="831"/>
      <c r="TW67" s="831"/>
      <c r="TX67" s="831"/>
      <c r="TY67" s="831"/>
      <c r="TZ67" s="831"/>
      <c r="UA67" s="831"/>
      <c r="UB67" s="831"/>
      <c r="UC67" s="831"/>
      <c r="UD67" s="831"/>
      <c r="UE67" s="831"/>
      <c r="UF67" s="831"/>
      <c r="UG67" s="831"/>
      <c r="UH67" s="831"/>
      <c r="UI67" s="831"/>
      <c r="UJ67" s="831"/>
      <c r="UK67" s="831"/>
      <c r="UL67" s="831"/>
      <c r="UM67" s="831"/>
      <c r="UN67" s="831"/>
      <c r="UO67" s="831"/>
      <c r="UP67" s="831"/>
      <c r="UQ67" s="831"/>
      <c r="UR67" s="831"/>
      <c r="US67" s="831"/>
      <c r="UT67" s="831"/>
      <c r="UU67" s="831"/>
      <c r="UV67" s="831"/>
      <c r="UW67" s="831"/>
      <c r="UX67" s="830"/>
      <c r="UY67" s="830"/>
      <c r="UZ67" s="830"/>
      <c r="VA67" s="830"/>
      <c r="VB67" s="830"/>
      <c r="VC67" s="830"/>
      <c r="VD67" s="830"/>
      <c r="VE67" s="830"/>
      <c r="VF67" s="830"/>
      <c r="VG67" s="830"/>
      <c r="VH67" s="830"/>
      <c r="VI67" s="830"/>
      <c r="VJ67" s="830"/>
      <c r="VK67" s="831"/>
      <c r="VL67" s="831"/>
      <c r="VM67" s="831"/>
    </row>
    <row r="68" spans="1:585" ht="12.4" customHeight="1">
      <c r="A68" s="1144">
        <v>48</v>
      </c>
      <c r="B68" s="1145"/>
      <c r="C68" s="804"/>
      <c r="D68" s="835" t="s">
        <v>789</v>
      </c>
      <c r="E68" s="835"/>
      <c r="F68" s="744"/>
      <c r="G68" s="841"/>
      <c r="H68" s="1198"/>
      <c r="I68" s="1199"/>
      <c r="J68" s="834"/>
      <c r="K68" s="841"/>
      <c r="L68" s="834"/>
      <c r="M68" s="834"/>
      <c r="N68" s="834"/>
      <c r="O68" s="841"/>
      <c r="R68" s="834"/>
      <c r="S68" s="841"/>
      <c r="T68" s="834"/>
      <c r="U68" s="834"/>
      <c r="V68" s="834"/>
      <c r="W68" s="841"/>
      <c r="Z68" s="834"/>
      <c r="AA68" s="841"/>
      <c r="AB68" s="834"/>
      <c r="AC68" s="834"/>
      <c r="AD68" s="834"/>
      <c r="AE68" s="841"/>
      <c r="AH68" s="834"/>
      <c r="AI68" s="841"/>
      <c r="AJ68" s="834"/>
      <c r="AK68" s="834"/>
      <c r="AL68" s="834"/>
      <c r="AM68" s="841"/>
      <c r="AP68" s="834"/>
      <c r="AQ68" s="841"/>
      <c r="AR68" s="834"/>
      <c r="AS68" s="834"/>
      <c r="AT68" s="834"/>
      <c r="AU68" s="841"/>
      <c r="AX68" s="834"/>
      <c r="AY68" s="841"/>
      <c r="AZ68" s="834"/>
      <c r="BA68" s="834"/>
      <c r="BB68" s="834"/>
      <c r="BC68" s="841"/>
      <c r="BF68" s="834"/>
      <c r="BG68" s="841"/>
      <c r="BH68" s="834"/>
      <c r="BI68" s="834"/>
      <c r="BJ68" s="834"/>
      <c r="BK68" s="841"/>
      <c r="BN68" s="834"/>
      <c r="BO68" s="841"/>
      <c r="BP68" s="834"/>
      <c r="BQ68" s="834"/>
      <c r="BR68" s="834"/>
      <c r="BS68" s="841"/>
      <c r="BV68" s="834"/>
      <c r="BW68" s="841"/>
      <c r="BX68" s="834"/>
      <c r="BY68" s="834"/>
      <c r="BZ68" s="834"/>
      <c r="CA68" s="841"/>
      <c r="CD68" s="834"/>
      <c r="CE68" s="834"/>
      <c r="CF68" s="834"/>
      <c r="CG68" s="834"/>
      <c r="CH68" s="834"/>
      <c r="CI68" s="841"/>
      <c r="CJ68" s="834"/>
      <c r="CK68" s="834"/>
      <c r="CL68" s="834"/>
      <c r="CM68" s="841"/>
      <c r="CP68" s="834"/>
      <c r="CQ68" s="841"/>
      <c r="CR68" s="834"/>
      <c r="CS68" s="834"/>
      <c r="CT68" s="834"/>
      <c r="CU68" s="841"/>
      <c r="CX68" s="834"/>
      <c r="CY68" s="841"/>
      <c r="CZ68" s="834"/>
      <c r="DA68" s="834"/>
      <c r="DB68" s="834"/>
      <c r="DC68" s="841"/>
      <c r="DF68" s="834"/>
      <c r="DG68" s="841"/>
      <c r="DH68" s="834"/>
      <c r="DI68" s="834"/>
      <c r="DJ68" s="834"/>
      <c r="DK68" s="841"/>
      <c r="DN68" s="834"/>
      <c r="DO68" s="841"/>
      <c r="DP68" s="834"/>
      <c r="DQ68" s="834"/>
      <c r="DR68" s="834"/>
      <c r="DS68" s="841"/>
      <c r="DV68" s="834"/>
      <c r="DW68" s="841"/>
      <c r="DX68" s="834"/>
      <c r="DY68" s="834"/>
      <c r="DZ68" s="834"/>
      <c r="EA68" s="841"/>
      <c r="ED68" s="834"/>
      <c r="EE68" s="841"/>
      <c r="EF68" s="834"/>
      <c r="EG68" s="834"/>
      <c r="EH68" s="834"/>
      <c r="EI68" s="841"/>
      <c r="EL68" s="834"/>
      <c r="EM68" s="841"/>
      <c r="EN68" s="834"/>
      <c r="EO68" s="834"/>
      <c r="EP68" s="834"/>
      <c r="EQ68" s="841"/>
      <c r="ET68" s="834"/>
      <c r="EU68" s="841"/>
      <c r="EV68" s="834"/>
      <c r="EW68" s="834"/>
      <c r="EX68" s="834"/>
      <c r="EY68" s="841"/>
      <c r="FB68" s="834"/>
      <c r="FC68" s="841"/>
      <c r="FD68" s="834"/>
      <c r="FE68" s="834"/>
      <c r="FF68" s="834"/>
      <c r="FG68" s="841"/>
      <c r="FJ68" s="834"/>
      <c r="FK68" s="841"/>
      <c r="FL68" s="834"/>
      <c r="FM68" s="834"/>
      <c r="FN68" s="834"/>
      <c r="FO68" s="841"/>
      <c r="FR68" s="834"/>
      <c r="FS68" s="841"/>
      <c r="FT68" s="834"/>
      <c r="FU68" s="834"/>
      <c r="FV68" s="834"/>
      <c r="FW68" s="841"/>
      <c r="FZ68" s="834"/>
      <c r="GA68" s="841"/>
      <c r="GB68" s="834"/>
      <c r="GC68" s="834"/>
      <c r="GD68" s="834"/>
      <c r="GE68" s="841"/>
      <c r="GH68" s="834"/>
      <c r="GI68" s="841"/>
      <c r="GJ68" s="834"/>
      <c r="GK68" s="834"/>
      <c r="GL68" s="834"/>
      <c r="GM68" s="841"/>
      <c r="GP68" s="834"/>
      <c r="GQ68" s="834"/>
      <c r="GR68" s="834"/>
      <c r="GS68" s="834"/>
      <c r="GT68" s="834"/>
      <c r="GU68" s="841"/>
      <c r="GV68" s="834"/>
      <c r="GW68" s="834"/>
      <c r="GX68" s="834"/>
      <c r="GY68" s="841"/>
      <c r="HB68" s="834"/>
      <c r="HC68" s="841"/>
      <c r="HD68" s="834"/>
      <c r="HE68" s="834"/>
      <c r="HF68" s="834"/>
      <c r="HG68" s="841"/>
      <c r="HJ68" s="834"/>
      <c r="HK68" s="841"/>
      <c r="HL68" s="834"/>
      <c r="HM68" s="834"/>
      <c r="HN68" s="834"/>
      <c r="HO68" s="841"/>
      <c r="HR68" s="834"/>
      <c r="HS68" s="841"/>
      <c r="HT68" s="834"/>
      <c r="HU68" s="834"/>
      <c r="HV68" s="834"/>
      <c r="HW68" s="841"/>
      <c r="HZ68" s="834"/>
      <c r="IA68" s="841"/>
      <c r="IB68" s="834"/>
      <c r="IC68" s="834"/>
      <c r="ID68" s="834"/>
      <c r="IE68" s="841"/>
      <c r="IH68" s="834"/>
      <c r="II68" s="841"/>
      <c r="IJ68" s="834"/>
      <c r="IK68" s="834"/>
      <c r="IL68" s="834"/>
      <c r="IM68" s="841"/>
      <c r="IP68" s="834"/>
      <c r="IQ68" s="841"/>
      <c r="IT68" s="834"/>
      <c r="IU68" s="841"/>
      <c r="IV68" s="834"/>
      <c r="IW68" s="834"/>
      <c r="IX68" s="834"/>
      <c r="IY68" s="841"/>
      <c r="JB68" s="834"/>
      <c r="JC68" s="841"/>
      <c r="JD68" s="834"/>
      <c r="JE68" s="834"/>
      <c r="JF68" s="834"/>
      <c r="JG68" s="841"/>
      <c r="JJ68" s="834"/>
      <c r="JK68" s="841"/>
      <c r="JL68" s="834"/>
      <c r="JM68" s="834"/>
      <c r="JN68" s="834"/>
      <c r="JO68" s="841"/>
      <c r="JR68" s="834"/>
      <c r="JS68" s="841"/>
      <c r="JT68" s="834"/>
      <c r="JU68" s="834"/>
      <c r="JV68" s="834"/>
      <c r="JW68" s="841"/>
      <c r="JZ68" s="834"/>
      <c r="KA68" s="841"/>
      <c r="KB68" s="834"/>
      <c r="KC68" s="834"/>
      <c r="KD68" s="834"/>
      <c r="KE68" s="841"/>
      <c r="KH68" s="834"/>
      <c r="KI68" s="841"/>
      <c r="KJ68" s="834"/>
      <c r="KK68" s="834"/>
      <c r="KL68" s="834"/>
      <c r="KM68" s="841"/>
      <c r="KP68" s="834"/>
      <c r="KQ68" s="841"/>
      <c r="KR68" s="834"/>
      <c r="KS68" s="834"/>
      <c r="KT68" s="834"/>
      <c r="KU68" s="841"/>
      <c r="KX68" s="834"/>
      <c r="KY68" s="841"/>
      <c r="KZ68" s="834"/>
      <c r="LA68" s="834"/>
      <c r="LB68" s="834"/>
      <c r="LC68" s="841"/>
      <c r="LF68" s="834"/>
      <c r="LG68" s="841"/>
      <c r="LH68" s="834"/>
      <c r="LI68" s="834"/>
      <c r="LJ68" s="834"/>
      <c r="LK68" s="841"/>
      <c r="LN68" s="834"/>
      <c r="LO68" s="841"/>
      <c r="LP68" s="834"/>
      <c r="LQ68" s="834"/>
      <c r="LR68" s="834"/>
      <c r="LS68" s="841"/>
      <c r="LV68" s="834"/>
      <c r="LW68" s="841"/>
      <c r="LX68" s="834"/>
      <c r="LY68" s="834"/>
      <c r="LZ68" s="834"/>
      <c r="MA68" s="841"/>
      <c r="MD68" s="834"/>
      <c r="ME68" s="841"/>
      <c r="MF68" s="834"/>
      <c r="MG68" s="834"/>
      <c r="MH68" s="834"/>
      <c r="MI68" s="841"/>
      <c r="ML68" s="834"/>
      <c r="MM68" s="841"/>
      <c r="MN68" s="834"/>
      <c r="MO68" s="834"/>
      <c r="MP68" s="834"/>
      <c r="MQ68" s="841"/>
      <c r="MT68" s="834"/>
      <c r="MU68" s="841"/>
      <c r="MV68" s="834"/>
      <c r="MW68" s="834"/>
      <c r="MX68" s="834"/>
      <c r="MY68" s="841"/>
      <c r="NB68" s="834"/>
      <c r="NC68" s="841"/>
      <c r="ND68" s="834"/>
      <c r="NE68" s="834"/>
      <c r="NF68" s="834"/>
      <c r="NG68" s="841"/>
      <c r="NJ68" s="834"/>
      <c r="NK68" s="841"/>
      <c r="NL68" s="834"/>
      <c r="NM68" s="834"/>
      <c r="NN68" s="834"/>
      <c r="NO68" s="841"/>
      <c r="NR68" s="834"/>
      <c r="NS68" s="841"/>
      <c r="NT68" s="834"/>
      <c r="NU68" s="834"/>
      <c r="NV68" s="834"/>
      <c r="NW68" s="841"/>
      <c r="NZ68" s="834"/>
      <c r="OA68" s="841"/>
      <c r="OB68" s="834"/>
      <c r="OC68" s="834"/>
      <c r="OD68" s="834"/>
      <c r="OE68" s="841"/>
      <c r="OH68" s="834"/>
      <c r="OI68" s="841"/>
      <c r="OJ68" s="834"/>
      <c r="OK68" s="834"/>
      <c r="OL68" s="834"/>
      <c r="OM68" s="841"/>
      <c r="OP68" s="834"/>
      <c r="OQ68" s="841"/>
      <c r="OR68" s="834"/>
      <c r="OS68" s="834"/>
      <c r="OT68" s="834"/>
      <c r="OU68" s="841"/>
      <c r="OX68" s="834"/>
      <c r="OY68" s="841"/>
      <c r="OZ68" s="834"/>
      <c r="PA68" s="834"/>
      <c r="PB68" s="834"/>
      <c r="PC68" s="841"/>
      <c r="PF68" s="834"/>
      <c r="PG68" s="841"/>
      <c r="PH68" s="834"/>
      <c r="PI68" s="834"/>
      <c r="PJ68" s="830"/>
      <c r="PK68" s="841"/>
      <c r="PN68" s="834"/>
      <c r="PO68" s="830"/>
      <c r="PP68" s="830"/>
      <c r="PQ68" s="830"/>
      <c r="PR68" s="830"/>
      <c r="PS68" s="841"/>
      <c r="PV68" s="834"/>
      <c r="PW68" s="841"/>
      <c r="PZ68" s="834"/>
      <c r="QA68" s="841"/>
      <c r="QD68" s="834"/>
      <c r="QE68" s="841"/>
      <c r="QF68" s="834"/>
      <c r="QG68" s="834"/>
      <c r="QH68" s="834"/>
      <c r="QI68" s="841"/>
      <c r="QL68" s="834"/>
      <c r="QM68" s="841"/>
      <c r="QN68" s="834"/>
      <c r="QO68" s="834"/>
      <c r="QP68" s="830"/>
      <c r="QQ68" s="841"/>
      <c r="QR68" s="834"/>
      <c r="QS68" s="834"/>
      <c r="QT68" s="830"/>
      <c r="QU68" s="841"/>
      <c r="QX68" s="834"/>
      <c r="QY68" s="841"/>
      <c r="QZ68" s="834"/>
      <c r="RA68" s="834"/>
      <c r="RB68" s="834"/>
      <c r="RC68" s="841"/>
      <c r="RF68" s="834"/>
      <c r="RG68" s="834"/>
      <c r="RH68" s="834"/>
      <c r="RI68" s="834"/>
      <c r="RJ68" s="834"/>
      <c r="RK68" s="841"/>
      <c r="RL68" s="834"/>
      <c r="RM68" s="834"/>
      <c r="RN68" s="834"/>
      <c r="RO68" s="841"/>
      <c r="RR68" s="834"/>
      <c r="RS68" s="841"/>
      <c r="RT68" s="834"/>
      <c r="RU68" s="834"/>
      <c r="RV68" s="834"/>
      <c r="RW68" s="841"/>
      <c r="RZ68" s="834"/>
      <c r="SA68" s="841"/>
      <c r="SB68" s="834"/>
      <c r="SC68" s="834"/>
      <c r="SD68" s="834"/>
      <c r="SE68" s="841"/>
      <c r="SH68" s="834"/>
      <c r="SI68" s="841"/>
      <c r="SJ68" s="834"/>
      <c r="SK68" s="834"/>
      <c r="SL68" s="834"/>
      <c r="SM68" s="841"/>
      <c r="SP68" s="834"/>
      <c r="SQ68" s="841"/>
      <c r="SR68" s="834"/>
      <c r="SS68" s="834"/>
      <c r="ST68" s="834"/>
      <c r="SU68" s="841"/>
      <c r="SX68" s="834"/>
      <c r="SY68" s="841"/>
      <c r="SZ68" s="834"/>
      <c r="TA68" s="834"/>
      <c r="TB68" s="834"/>
      <c r="TC68" s="841"/>
      <c r="TF68" s="834"/>
      <c r="TG68" s="841"/>
      <c r="TH68" s="834"/>
      <c r="TI68" s="834"/>
      <c r="TJ68" s="830"/>
      <c r="TK68" s="841"/>
      <c r="TL68" s="834"/>
      <c r="TM68" s="834"/>
      <c r="TN68" s="834"/>
      <c r="TO68" s="841"/>
      <c r="TR68" s="834"/>
      <c r="TS68" s="841"/>
      <c r="TT68" s="834"/>
      <c r="TU68" s="834"/>
      <c r="TV68" s="834"/>
      <c r="TW68" s="841"/>
      <c r="TZ68" s="834"/>
      <c r="UA68" s="834"/>
      <c r="UB68" s="834"/>
      <c r="UC68" s="834"/>
      <c r="UD68" s="834"/>
      <c r="UE68" s="841"/>
      <c r="UH68" s="834"/>
      <c r="UI68" s="841"/>
      <c r="UJ68" s="834"/>
      <c r="UK68" s="834"/>
      <c r="UL68" s="834"/>
      <c r="UM68" s="841"/>
      <c r="UP68" s="834"/>
      <c r="UQ68" s="841"/>
      <c r="UT68" s="834"/>
      <c r="UU68" s="841"/>
      <c r="UV68" s="834"/>
      <c r="UW68" s="834"/>
      <c r="UX68" s="830"/>
      <c r="UY68" s="830"/>
      <c r="UZ68" s="830"/>
      <c r="VA68" s="830"/>
      <c r="VB68" s="830"/>
      <c r="VC68" s="830"/>
      <c r="VD68" s="830"/>
      <c r="VE68" s="830"/>
      <c r="VF68" s="830"/>
      <c r="VG68" s="830"/>
      <c r="VH68" s="830"/>
      <c r="VI68" s="830"/>
      <c r="VJ68" s="830"/>
    </row>
    <row r="69" spans="1:585" ht="12.75" customHeight="1">
      <c r="A69" s="1144">
        <v>49</v>
      </c>
      <c r="B69" s="1145"/>
      <c r="C69" s="804"/>
      <c r="D69" s="835"/>
      <c r="E69" s="835"/>
      <c r="F69" s="744"/>
      <c r="G69" s="835"/>
      <c r="H69" s="1198"/>
      <c r="I69" s="766"/>
      <c r="J69" s="823"/>
      <c r="K69" s="779"/>
      <c r="L69" s="779"/>
      <c r="M69" s="779"/>
      <c r="N69" s="823"/>
      <c r="O69" s="779"/>
      <c r="P69" s="779"/>
      <c r="Q69" s="779"/>
      <c r="R69" s="823"/>
      <c r="S69" s="779"/>
      <c r="T69" s="779"/>
      <c r="U69" s="779"/>
      <c r="V69" s="823"/>
      <c r="W69" s="779"/>
      <c r="X69" s="779"/>
      <c r="Y69" s="779"/>
      <c r="Z69" s="823"/>
      <c r="AA69" s="779"/>
      <c r="AB69" s="779"/>
      <c r="AC69" s="779"/>
      <c r="AD69" s="823"/>
      <c r="AE69" s="779"/>
      <c r="AF69" s="779"/>
      <c r="AG69" s="779"/>
      <c r="AH69" s="823"/>
      <c r="AI69" s="779"/>
      <c r="AJ69" s="779"/>
      <c r="AK69" s="779"/>
      <c r="AL69" s="823"/>
      <c r="AM69" s="779"/>
      <c r="AN69" s="779"/>
      <c r="AO69" s="779"/>
      <c r="AP69" s="823"/>
      <c r="AQ69" s="779"/>
      <c r="AR69" s="779"/>
      <c r="AS69" s="779"/>
      <c r="AT69" s="823"/>
      <c r="AU69" s="779"/>
      <c r="AV69" s="779"/>
      <c r="AW69" s="779"/>
      <c r="AX69" s="823"/>
      <c r="AY69" s="779"/>
      <c r="AZ69" s="779"/>
      <c r="BA69" s="779"/>
      <c r="BB69" s="823"/>
      <c r="BC69" s="779"/>
      <c r="BD69" s="779"/>
      <c r="BE69" s="779"/>
      <c r="BF69" s="823"/>
      <c r="BG69" s="779"/>
      <c r="BH69" s="779"/>
      <c r="BI69" s="779"/>
      <c r="BJ69" s="823"/>
      <c r="BK69" s="779"/>
      <c r="BL69" s="779"/>
      <c r="BM69" s="779"/>
      <c r="BN69" s="823"/>
      <c r="BO69" s="779"/>
      <c r="BP69" s="779"/>
      <c r="BQ69" s="779"/>
      <c r="BR69" s="823"/>
      <c r="BS69" s="779"/>
      <c r="BT69" s="779"/>
      <c r="BU69" s="779"/>
      <c r="BV69" s="823"/>
      <c r="BW69" s="779"/>
      <c r="BX69" s="779"/>
      <c r="BY69" s="779"/>
      <c r="BZ69" s="823"/>
      <c r="CA69" s="779"/>
      <c r="CB69" s="779"/>
      <c r="CC69" s="779"/>
      <c r="CD69" s="823"/>
      <c r="CE69" s="823"/>
      <c r="CF69" s="823"/>
      <c r="CG69" s="823"/>
      <c r="CH69" s="823"/>
      <c r="CI69" s="779"/>
      <c r="CJ69" s="779"/>
      <c r="CK69" s="779"/>
      <c r="CL69" s="823"/>
      <c r="CM69" s="779"/>
      <c r="CN69" s="779"/>
      <c r="CO69" s="779"/>
      <c r="CP69" s="823"/>
      <c r="CQ69" s="779"/>
      <c r="CR69" s="779"/>
      <c r="CS69" s="779"/>
      <c r="CT69" s="823"/>
      <c r="CU69" s="779"/>
      <c r="CV69" s="779"/>
      <c r="CW69" s="779"/>
      <c r="CX69" s="823"/>
      <c r="CY69" s="779"/>
      <c r="CZ69" s="779"/>
      <c r="DA69" s="779"/>
      <c r="DB69" s="823"/>
      <c r="DC69" s="779"/>
      <c r="DD69" s="779"/>
      <c r="DE69" s="779"/>
      <c r="DF69" s="823"/>
      <c r="DG69" s="779"/>
      <c r="DH69" s="779"/>
      <c r="DI69" s="779"/>
      <c r="DJ69" s="823"/>
      <c r="DK69" s="779"/>
      <c r="DL69" s="779"/>
      <c r="DM69" s="779"/>
      <c r="DN69" s="823"/>
      <c r="DO69" s="779"/>
      <c r="DP69" s="779"/>
      <c r="DQ69" s="779"/>
      <c r="DR69" s="823"/>
      <c r="DS69" s="779"/>
      <c r="DT69" s="779"/>
      <c r="DU69" s="779"/>
      <c r="DV69" s="823"/>
      <c r="DW69" s="779"/>
      <c r="DX69" s="779"/>
      <c r="DY69" s="779"/>
      <c r="DZ69" s="823"/>
      <c r="EA69" s="779"/>
      <c r="EB69" s="779"/>
      <c r="EC69" s="779"/>
      <c r="ED69" s="823"/>
      <c r="EE69" s="779"/>
      <c r="EF69" s="779"/>
      <c r="EG69" s="779"/>
      <c r="EH69" s="823"/>
      <c r="EI69" s="779"/>
      <c r="EJ69" s="779"/>
      <c r="EK69" s="779"/>
      <c r="EL69" s="823"/>
      <c r="EM69" s="779"/>
      <c r="EN69" s="779"/>
      <c r="EO69" s="779"/>
      <c r="EP69" s="823"/>
      <c r="EQ69" s="779"/>
      <c r="ER69" s="779"/>
      <c r="ES69" s="779"/>
      <c r="ET69" s="823"/>
      <c r="EU69" s="779"/>
      <c r="EV69" s="779"/>
      <c r="EW69" s="779"/>
      <c r="EX69" s="823"/>
      <c r="EY69" s="779"/>
      <c r="EZ69" s="779"/>
      <c r="FA69" s="779"/>
      <c r="FB69" s="823"/>
      <c r="FC69" s="779"/>
      <c r="FD69" s="779"/>
      <c r="FE69" s="779"/>
      <c r="FF69" s="823"/>
      <c r="FG69" s="779"/>
      <c r="FH69" s="779"/>
      <c r="FI69" s="779"/>
      <c r="FJ69" s="823"/>
      <c r="FK69" s="779"/>
      <c r="FL69" s="779"/>
      <c r="FM69" s="779"/>
      <c r="FN69" s="823"/>
      <c r="FO69" s="779"/>
      <c r="FP69" s="779"/>
      <c r="FQ69" s="779"/>
      <c r="FR69" s="823"/>
      <c r="FS69" s="779"/>
      <c r="FT69" s="779"/>
      <c r="FU69" s="779"/>
      <c r="FV69" s="823"/>
      <c r="FW69" s="779"/>
      <c r="FX69" s="779"/>
      <c r="FY69" s="779"/>
      <c r="FZ69" s="823"/>
      <c r="GA69" s="779"/>
      <c r="GB69" s="779"/>
      <c r="GC69" s="779"/>
      <c r="GD69" s="823"/>
      <c r="GE69" s="779"/>
      <c r="GF69" s="779"/>
      <c r="GG69" s="779"/>
      <c r="GH69" s="823"/>
      <c r="GI69" s="779"/>
      <c r="GJ69" s="779"/>
      <c r="GK69" s="779"/>
      <c r="GL69" s="823"/>
      <c r="GM69" s="779"/>
      <c r="GN69" s="779"/>
      <c r="GO69" s="779"/>
      <c r="GP69" s="823"/>
      <c r="GQ69" s="823"/>
      <c r="GR69" s="823"/>
      <c r="GS69" s="823"/>
      <c r="GT69" s="823"/>
      <c r="GU69" s="779"/>
      <c r="GV69" s="779"/>
      <c r="GW69" s="779"/>
      <c r="GX69" s="823"/>
      <c r="GY69" s="779"/>
      <c r="GZ69" s="779"/>
      <c r="HA69" s="779"/>
      <c r="HB69" s="823"/>
      <c r="HC69" s="779"/>
      <c r="HD69" s="779"/>
      <c r="HE69" s="779"/>
      <c r="HF69" s="823"/>
      <c r="HG69" s="779"/>
      <c r="HH69" s="779"/>
      <c r="HI69" s="779"/>
      <c r="HJ69" s="823"/>
      <c r="HK69" s="779"/>
      <c r="HL69" s="779"/>
      <c r="HM69" s="779"/>
      <c r="HN69" s="823"/>
      <c r="HO69" s="779"/>
      <c r="HP69" s="779"/>
      <c r="HQ69" s="779"/>
      <c r="HR69" s="823"/>
      <c r="HS69" s="779"/>
      <c r="HT69" s="779"/>
      <c r="HU69" s="779"/>
      <c r="HV69" s="823"/>
      <c r="HW69" s="779"/>
      <c r="HX69" s="779"/>
      <c r="HY69" s="779"/>
      <c r="HZ69" s="823"/>
      <c r="IA69" s="779"/>
      <c r="IB69" s="779"/>
      <c r="IC69" s="779"/>
      <c r="ID69" s="823"/>
      <c r="IE69" s="779"/>
      <c r="IF69" s="779"/>
      <c r="IG69" s="779"/>
      <c r="IH69" s="823"/>
      <c r="II69" s="952"/>
      <c r="IJ69" s="952"/>
      <c r="IK69" s="952"/>
      <c r="IL69" s="952"/>
      <c r="IM69" s="952"/>
      <c r="IN69" s="952"/>
      <c r="IO69" s="952"/>
      <c r="IP69" s="952"/>
      <c r="IQ69" s="779"/>
      <c r="IR69" s="779"/>
      <c r="IS69" s="779"/>
      <c r="IT69" s="823"/>
      <c r="IU69" s="779"/>
      <c r="IV69" s="779"/>
      <c r="IW69" s="779"/>
      <c r="IX69" s="823"/>
      <c r="IY69" s="779"/>
      <c r="IZ69" s="779"/>
      <c r="JA69" s="779"/>
      <c r="JB69" s="823"/>
      <c r="JC69" s="953"/>
      <c r="JD69" s="953"/>
      <c r="JE69" s="953"/>
      <c r="JF69" s="952"/>
      <c r="JG69" s="779"/>
      <c r="JH69" s="779"/>
      <c r="JI69" s="779"/>
      <c r="JJ69" s="823"/>
      <c r="JK69" s="779"/>
      <c r="JL69" s="779"/>
      <c r="JM69" s="779"/>
      <c r="JN69" s="823"/>
      <c r="JO69" s="779"/>
      <c r="JP69" s="779"/>
      <c r="JQ69" s="779"/>
      <c r="JR69" s="823"/>
      <c r="JS69" s="779"/>
      <c r="JT69" s="779"/>
      <c r="JU69" s="779"/>
      <c r="JV69" s="823"/>
      <c r="JW69" s="779"/>
      <c r="JX69" s="779"/>
      <c r="JY69" s="779"/>
      <c r="JZ69" s="823"/>
      <c r="KA69" s="779"/>
      <c r="KB69" s="779"/>
      <c r="KC69" s="779"/>
      <c r="KD69" s="823"/>
      <c r="KE69" s="779"/>
      <c r="KF69" s="779"/>
      <c r="KG69" s="779"/>
      <c r="KH69" s="823"/>
      <c r="KI69" s="953"/>
      <c r="KJ69" s="953"/>
      <c r="KK69" s="953"/>
      <c r="KL69" s="952"/>
      <c r="KM69" s="779"/>
      <c r="KN69" s="779"/>
      <c r="KO69" s="779"/>
      <c r="KP69" s="823"/>
      <c r="KQ69" s="823"/>
      <c r="KR69" s="823"/>
      <c r="KS69" s="823"/>
      <c r="KT69" s="823"/>
      <c r="KU69" s="823"/>
      <c r="KV69" s="823"/>
      <c r="KW69" s="823"/>
      <c r="KX69" s="823"/>
      <c r="KY69" s="823"/>
      <c r="KZ69" s="823"/>
      <c r="LA69" s="823"/>
      <c r="LB69" s="823"/>
      <c r="LC69" s="779"/>
      <c r="LD69" s="779"/>
      <c r="LE69" s="779"/>
      <c r="LF69" s="823"/>
      <c r="LG69" s="779"/>
      <c r="LH69" s="779"/>
      <c r="LI69" s="779"/>
      <c r="LJ69" s="823"/>
      <c r="LK69" s="779"/>
      <c r="LL69" s="779"/>
      <c r="LM69" s="779"/>
      <c r="LN69" s="823"/>
      <c r="LO69" s="779"/>
      <c r="LP69" s="779"/>
      <c r="LQ69" s="779"/>
      <c r="LR69" s="823"/>
      <c r="LS69" s="779"/>
      <c r="LT69" s="779"/>
      <c r="LU69" s="779"/>
      <c r="LV69" s="823"/>
      <c r="LW69" s="779"/>
      <c r="LX69" s="779"/>
      <c r="LY69" s="779"/>
      <c r="LZ69" s="823"/>
      <c r="MA69" s="779"/>
      <c r="MB69" s="779"/>
      <c r="MC69" s="779"/>
      <c r="MD69" s="823"/>
      <c r="ME69" s="779"/>
      <c r="MF69" s="779"/>
      <c r="MG69" s="779"/>
      <c r="MH69" s="823"/>
      <c r="MI69" s="779"/>
      <c r="MJ69" s="779"/>
      <c r="MK69" s="779"/>
      <c r="ML69" s="823"/>
      <c r="MM69" s="823"/>
      <c r="MN69" s="823"/>
      <c r="MO69" s="823"/>
      <c r="MP69" s="823"/>
      <c r="MQ69" s="779"/>
      <c r="MR69" s="779"/>
      <c r="MS69" s="779"/>
      <c r="MT69" s="823"/>
      <c r="MU69" s="779"/>
      <c r="MV69" s="779"/>
      <c r="MW69" s="779"/>
      <c r="MX69" s="823"/>
      <c r="MY69" s="779"/>
      <c r="MZ69" s="779"/>
      <c r="NA69" s="779"/>
      <c r="NB69" s="823"/>
      <c r="NC69" s="779"/>
      <c r="ND69" s="779"/>
      <c r="NE69" s="779"/>
      <c r="NF69" s="823"/>
      <c r="NG69" s="823"/>
      <c r="NH69" s="823"/>
      <c r="NI69" s="823"/>
      <c r="NJ69" s="823"/>
      <c r="NK69" s="952"/>
      <c r="NL69" s="952"/>
      <c r="NM69" s="952"/>
      <c r="NN69" s="952"/>
      <c r="NO69" s="823"/>
      <c r="NP69" s="823"/>
      <c r="NQ69" s="823"/>
      <c r="NR69" s="823"/>
      <c r="NS69" s="956"/>
      <c r="NT69" s="956"/>
      <c r="NU69" s="956"/>
      <c r="NV69" s="956"/>
      <c r="NW69" s="823"/>
      <c r="NX69" s="823"/>
      <c r="NY69" s="823"/>
      <c r="NZ69" s="823"/>
      <c r="OA69" s="823"/>
      <c r="OB69" s="823"/>
      <c r="OC69" s="823"/>
      <c r="OD69" s="823"/>
      <c r="OE69" s="823"/>
      <c r="OF69" s="823"/>
      <c r="OG69" s="823"/>
      <c r="OH69" s="823"/>
      <c r="OI69" s="823"/>
      <c r="OJ69" s="823"/>
      <c r="OK69" s="823"/>
      <c r="OL69" s="823"/>
      <c r="OM69" s="823"/>
      <c r="ON69" s="823"/>
      <c r="OO69" s="823"/>
      <c r="OP69" s="823"/>
      <c r="OQ69" s="823"/>
      <c r="OR69" s="823"/>
      <c r="OS69" s="823"/>
      <c r="OT69" s="823"/>
      <c r="OU69" s="952"/>
      <c r="OV69" s="952"/>
      <c r="OW69" s="952"/>
      <c r="OX69" s="952"/>
      <c r="OY69" s="823"/>
      <c r="OZ69" s="823"/>
      <c r="PA69" s="823"/>
      <c r="PB69" s="823"/>
      <c r="PC69" s="952"/>
      <c r="PD69" s="952"/>
      <c r="PE69" s="952"/>
      <c r="PF69" s="952"/>
      <c r="PG69" s="952"/>
      <c r="PH69" s="952"/>
      <c r="PI69" s="952"/>
      <c r="PJ69" s="830"/>
      <c r="PK69" s="779"/>
      <c r="PL69" s="779"/>
      <c r="PM69" s="779"/>
      <c r="PN69" s="823"/>
      <c r="PO69" s="830"/>
      <c r="PP69" s="830"/>
      <c r="PQ69" s="830"/>
      <c r="PR69" s="830"/>
      <c r="PS69" s="952"/>
      <c r="PT69" s="952"/>
      <c r="PU69" s="952"/>
      <c r="PV69" s="952"/>
      <c r="PW69" s="952"/>
      <c r="PX69" s="952"/>
      <c r="PY69" s="952"/>
      <c r="PZ69" s="952"/>
      <c r="QA69" s="952"/>
      <c r="QB69" s="952"/>
      <c r="QC69" s="952"/>
      <c r="QD69" s="952"/>
      <c r="QE69" s="823"/>
      <c r="QF69" s="823"/>
      <c r="QG69" s="823"/>
      <c r="QH69" s="823"/>
      <c r="QI69" s="952"/>
      <c r="QJ69" s="952"/>
      <c r="QK69" s="952"/>
      <c r="QL69" s="952"/>
      <c r="QM69" s="952"/>
      <c r="QN69" s="952"/>
      <c r="QO69" s="952"/>
      <c r="QP69" s="830"/>
      <c r="QQ69" s="952"/>
      <c r="QR69" s="952"/>
      <c r="QS69" s="952"/>
      <c r="QT69" s="830"/>
      <c r="QU69" s="823"/>
      <c r="QV69" s="823"/>
      <c r="QW69" s="823"/>
      <c r="QX69" s="823"/>
      <c r="QY69" s="823"/>
      <c r="QZ69" s="823"/>
      <c r="RA69" s="823"/>
      <c r="RB69" s="823"/>
      <c r="RC69" s="823"/>
      <c r="RD69" s="823"/>
      <c r="RE69" s="823"/>
      <c r="RF69" s="823"/>
      <c r="RG69" s="823"/>
      <c r="RH69" s="823"/>
      <c r="RI69" s="823"/>
      <c r="RJ69" s="823"/>
      <c r="RK69" s="823"/>
      <c r="RL69" s="823"/>
      <c r="RM69" s="823"/>
      <c r="RN69" s="823"/>
      <c r="RO69" s="823"/>
      <c r="RP69" s="823"/>
      <c r="RQ69" s="823"/>
      <c r="RR69" s="823"/>
      <c r="RS69" s="823"/>
      <c r="RT69" s="823"/>
      <c r="RU69" s="823"/>
      <c r="RV69" s="823"/>
      <c r="RW69" s="823"/>
      <c r="RX69" s="823"/>
      <c r="RY69" s="823"/>
      <c r="RZ69" s="823"/>
      <c r="SA69" s="823"/>
      <c r="SB69" s="823"/>
      <c r="SC69" s="823"/>
      <c r="SD69" s="823"/>
      <c r="SE69" s="823"/>
      <c r="SF69" s="823"/>
      <c r="SG69" s="823"/>
      <c r="SH69" s="823"/>
      <c r="SI69" s="823"/>
      <c r="SJ69" s="823"/>
      <c r="SK69" s="823"/>
      <c r="SL69" s="823"/>
      <c r="SM69" s="823"/>
      <c r="SN69" s="823"/>
      <c r="SO69" s="823"/>
      <c r="SP69" s="823"/>
      <c r="SQ69" s="823"/>
      <c r="SR69" s="823"/>
      <c r="SS69" s="823"/>
      <c r="ST69" s="823"/>
      <c r="SU69" s="823"/>
      <c r="SV69" s="823"/>
      <c r="SW69" s="823"/>
      <c r="SX69" s="823"/>
      <c r="SY69" s="823"/>
      <c r="SZ69" s="823"/>
      <c r="TA69" s="823"/>
      <c r="TB69" s="823"/>
      <c r="TC69" s="823"/>
      <c r="TD69" s="823"/>
      <c r="TE69" s="823"/>
      <c r="TF69" s="823"/>
      <c r="TG69" s="952"/>
      <c r="TH69" s="952"/>
      <c r="TI69" s="952"/>
      <c r="TJ69" s="830"/>
      <c r="TK69" s="952"/>
      <c r="TL69" s="952"/>
      <c r="TM69" s="952"/>
      <c r="TN69" s="952"/>
      <c r="TO69" s="823"/>
      <c r="TP69" s="823"/>
      <c r="TQ69" s="823"/>
      <c r="TR69" s="823"/>
      <c r="TS69" s="823"/>
      <c r="TT69" s="823"/>
      <c r="TU69" s="823"/>
      <c r="TV69" s="823"/>
      <c r="TW69" s="823"/>
      <c r="TX69" s="823"/>
      <c r="TY69" s="823"/>
      <c r="TZ69" s="823"/>
      <c r="UA69" s="823"/>
      <c r="UB69" s="823"/>
      <c r="UC69" s="823"/>
      <c r="UD69" s="823"/>
      <c r="UE69" s="823"/>
      <c r="UF69" s="823"/>
      <c r="UG69" s="823"/>
      <c r="UH69" s="823"/>
      <c r="UI69" s="823"/>
      <c r="UJ69" s="823"/>
      <c r="UK69" s="823"/>
      <c r="UL69" s="831"/>
      <c r="UM69" s="952"/>
      <c r="UN69" s="952"/>
      <c r="UO69" s="952"/>
      <c r="UP69" s="952"/>
      <c r="UQ69" s="952"/>
      <c r="UR69" s="952"/>
      <c r="US69" s="952"/>
      <c r="UT69" s="952"/>
      <c r="UU69" s="952"/>
      <c r="UV69" s="952"/>
      <c r="UW69" s="952"/>
      <c r="UX69" s="830"/>
      <c r="UY69" s="830"/>
      <c r="UZ69" s="830"/>
      <c r="VA69" s="830"/>
      <c r="VB69" s="830"/>
      <c r="VC69" s="830"/>
      <c r="VD69" s="830"/>
      <c r="VE69" s="830"/>
      <c r="VF69" s="830"/>
      <c r="VG69" s="830"/>
      <c r="VH69" s="830"/>
      <c r="VI69" s="830"/>
      <c r="VJ69" s="830"/>
      <c r="VK69" s="853"/>
      <c r="VM69" s="853"/>
    </row>
    <row r="70" spans="1:585" ht="12.75" customHeight="1">
      <c r="A70" s="1144"/>
      <c r="B70" s="1145"/>
      <c r="C70" s="804"/>
      <c r="D70" s="835"/>
      <c r="E70" s="835"/>
      <c r="F70" s="744"/>
      <c r="G70" s="835"/>
      <c r="H70" s="1198"/>
      <c r="I70" s="766"/>
      <c r="J70" s="823"/>
      <c r="K70" s="779"/>
      <c r="L70" s="779"/>
      <c r="M70" s="766"/>
      <c r="N70" s="823"/>
      <c r="O70" s="779"/>
      <c r="P70" s="779"/>
      <c r="Q70" s="766"/>
      <c r="R70" s="823"/>
      <c r="S70" s="779"/>
      <c r="T70" s="779"/>
      <c r="U70" s="766"/>
      <c r="V70" s="823"/>
      <c r="W70" s="779"/>
      <c r="X70" s="779"/>
      <c r="Y70" s="766"/>
      <c r="Z70" s="823"/>
      <c r="AA70" s="779"/>
      <c r="AB70" s="779"/>
      <c r="AC70" s="766"/>
      <c r="AD70" s="823"/>
      <c r="AE70" s="779"/>
      <c r="AF70" s="779"/>
      <c r="AG70" s="766"/>
      <c r="AH70" s="823"/>
      <c r="AI70" s="779"/>
      <c r="AJ70" s="779"/>
      <c r="AK70" s="766"/>
      <c r="AL70" s="823"/>
      <c r="AM70" s="779"/>
      <c r="AN70" s="779"/>
      <c r="AO70" s="766"/>
      <c r="AP70" s="823"/>
      <c r="AQ70" s="779"/>
      <c r="AR70" s="779"/>
      <c r="AS70" s="766"/>
      <c r="AT70" s="823"/>
      <c r="AU70" s="779"/>
      <c r="AV70" s="779"/>
      <c r="AW70" s="766"/>
      <c r="AX70" s="823"/>
      <c r="AY70" s="779"/>
      <c r="AZ70" s="779"/>
      <c r="BA70" s="766"/>
      <c r="BB70" s="823"/>
      <c r="BC70" s="779"/>
      <c r="BD70" s="779"/>
      <c r="BE70" s="766"/>
      <c r="BF70" s="823"/>
      <c r="BG70" s="779"/>
      <c r="BH70" s="779"/>
      <c r="BI70" s="766"/>
      <c r="BJ70" s="823"/>
      <c r="BK70" s="779"/>
      <c r="BL70" s="779"/>
      <c r="BM70" s="766"/>
      <c r="BN70" s="823"/>
      <c r="BO70" s="779"/>
      <c r="BP70" s="779"/>
      <c r="BQ70" s="766"/>
      <c r="BR70" s="823"/>
      <c r="BS70" s="779"/>
      <c r="BT70" s="779"/>
      <c r="BU70" s="766"/>
      <c r="BV70" s="823"/>
      <c r="BW70" s="779"/>
      <c r="BX70" s="779"/>
      <c r="BY70" s="766"/>
      <c r="BZ70" s="823"/>
      <c r="CA70" s="779"/>
      <c r="CB70" s="779"/>
      <c r="CC70" s="766"/>
      <c r="CD70" s="823"/>
      <c r="CE70" s="823"/>
      <c r="CF70" s="823"/>
      <c r="CG70" s="823"/>
      <c r="CH70" s="823"/>
      <c r="CI70" s="779"/>
      <c r="CJ70" s="779"/>
      <c r="CK70" s="766"/>
      <c r="CL70" s="823"/>
      <c r="CM70" s="779"/>
      <c r="CN70" s="779"/>
      <c r="CO70" s="766"/>
      <c r="CP70" s="823"/>
      <c r="CQ70" s="779"/>
      <c r="CR70" s="779"/>
      <c r="CS70" s="766"/>
      <c r="CT70" s="823"/>
      <c r="CU70" s="779"/>
      <c r="CV70" s="779"/>
      <c r="CW70" s="766"/>
      <c r="CX70" s="823"/>
      <c r="CY70" s="779"/>
      <c r="CZ70" s="779"/>
      <c r="DA70" s="766"/>
      <c r="DB70" s="823"/>
      <c r="DC70" s="779"/>
      <c r="DD70" s="779"/>
      <c r="DE70" s="766"/>
      <c r="DF70" s="823"/>
      <c r="DG70" s="779"/>
      <c r="DH70" s="779"/>
      <c r="DI70" s="766"/>
      <c r="DJ70" s="823"/>
      <c r="DK70" s="779"/>
      <c r="DL70" s="779"/>
      <c r="DM70" s="766"/>
      <c r="DN70" s="823"/>
      <c r="DO70" s="779"/>
      <c r="DP70" s="779"/>
      <c r="DQ70" s="766"/>
      <c r="DR70" s="823"/>
      <c r="DS70" s="779"/>
      <c r="DT70" s="779"/>
      <c r="DU70" s="766"/>
      <c r="DV70" s="823"/>
      <c r="DW70" s="779"/>
      <c r="DX70" s="779"/>
      <c r="DY70" s="766"/>
      <c r="DZ70" s="823"/>
      <c r="EA70" s="779"/>
      <c r="EB70" s="779"/>
      <c r="EC70" s="766"/>
      <c r="ED70" s="823"/>
      <c r="EE70" s="779"/>
      <c r="EF70" s="779"/>
      <c r="EG70" s="766"/>
      <c r="EH70" s="823"/>
      <c r="EI70" s="779"/>
      <c r="EJ70" s="779"/>
      <c r="EK70" s="766"/>
      <c r="EL70" s="823"/>
      <c r="EM70" s="779"/>
      <c r="EN70" s="779"/>
      <c r="EO70" s="766"/>
      <c r="EP70" s="823"/>
      <c r="EQ70" s="779"/>
      <c r="ER70" s="779"/>
      <c r="ES70" s="766"/>
      <c r="ET70" s="823"/>
      <c r="EU70" s="779"/>
      <c r="EV70" s="779"/>
      <c r="EW70" s="766"/>
      <c r="EX70" s="823"/>
      <c r="EY70" s="779"/>
      <c r="EZ70" s="779"/>
      <c r="FA70" s="766"/>
      <c r="FB70" s="823"/>
      <c r="FC70" s="779"/>
      <c r="FD70" s="779"/>
      <c r="FE70" s="766"/>
      <c r="FF70" s="823"/>
      <c r="FG70" s="779"/>
      <c r="FH70" s="779"/>
      <c r="FI70" s="766"/>
      <c r="FJ70" s="823"/>
      <c r="FK70" s="779"/>
      <c r="FL70" s="779"/>
      <c r="FM70" s="766"/>
      <c r="FN70" s="823"/>
      <c r="FO70" s="779"/>
      <c r="FP70" s="779"/>
      <c r="FQ70" s="766"/>
      <c r="FR70" s="823"/>
      <c r="FS70" s="779"/>
      <c r="FT70" s="779"/>
      <c r="FU70" s="766"/>
      <c r="FV70" s="823"/>
      <c r="FW70" s="779"/>
      <c r="FX70" s="779"/>
      <c r="FY70" s="766"/>
      <c r="FZ70" s="823"/>
      <c r="GA70" s="779"/>
      <c r="GB70" s="779"/>
      <c r="GC70" s="766"/>
      <c r="GD70" s="823"/>
      <c r="GE70" s="779"/>
      <c r="GF70" s="779"/>
      <c r="GG70" s="766"/>
      <c r="GH70" s="823"/>
      <c r="GI70" s="779"/>
      <c r="GJ70" s="779"/>
      <c r="GK70" s="766"/>
      <c r="GL70" s="823"/>
      <c r="GM70" s="779"/>
      <c r="GN70" s="779"/>
      <c r="GO70" s="766"/>
      <c r="GP70" s="823"/>
      <c r="GQ70" s="823"/>
      <c r="GR70" s="823"/>
      <c r="GS70" s="823"/>
      <c r="GT70" s="823"/>
      <c r="GU70" s="779"/>
      <c r="GV70" s="779"/>
      <c r="GW70" s="766"/>
      <c r="GX70" s="823"/>
      <c r="GY70" s="779"/>
      <c r="GZ70" s="779"/>
      <c r="HA70" s="766"/>
      <c r="HB70" s="823"/>
      <c r="HC70" s="779"/>
      <c r="HD70" s="779"/>
      <c r="HE70" s="766"/>
      <c r="HF70" s="823"/>
      <c r="HG70" s="779"/>
      <c r="HH70" s="779"/>
      <c r="HI70" s="766"/>
      <c r="HJ70" s="823"/>
      <c r="HK70" s="779"/>
      <c r="HL70" s="779"/>
      <c r="HM70" s="766"/>
      <c r="HN70" s="823"/>
      <c r="HO70" s="779"/>
      <c r="HP70" s="779"/>
      <c r="HQ70" s="766"/>
      <c r="HR70" s="823"/>
      <c r="HS70" s="779"/>
      <c r="HT70" s="779"/>
      <c r="HU70" s="766"/>
      <c r="HV70" s="823"/>
      <c r="HW70" s="779"/>
      <c r="HX70" s="779"/>
      <c r="HY70" s="766"/>
      <c r="HZ70" s="823"/>
      <c r="IA70" s="779"/>
      <c r="IB70" s="779"/>
      <c r="IC70" s="766"/>
      <c r="ID70" s="823"/>
      <c r="IE70" s="779"/>
      <c r="IF70" s="779"/>
      <c r="IG70" s="766"/>
      <c r="IH70" s="823"/>
      <c r="II70" s="779"/>
      <c r="IJ70" s="845"/>
      <c r="IK70" s="766"/>
      <c r="IL70" s="823"/>
      <c r="IM70" s="779"/>
      <c r="IN70" s="779"/>
      <c r="IO70" s="766"/>
      <c r="IP70" s="823"/>
      <c r="IQ70" s="779"/>
      <c r="IR70" s="779"/>
      <c r="IS70" s="766"/>
      <c r="IT70" s="823"/>
      <c r="IU70" s="779"/>
      <c r="IV70" s="779"/>
      <c r="IW70" s="766"/>
      <c r="IX70" s="823"/>
      <c r="IY70" s="779"/>
      <c r="IZ70" s="779"/>
      <c r="JA70" s="766"/>
      <c r="JB70" s="823"/>
      <c r="JC70" s="779"/>
      <c r="JD70" s="779"/>
      <c r="JE70" s="766"/>
      <c r="JF70" s="823"/>
      <c r="JG70" s="779"/>
      <c r="JH70" s="779"/>
      <c r="JI70" s="766"/>
      <c r="JJ70" s="823"/>
      <c r="JK70" s="779"/>
      <c r="JL70" s="779"/>
      <c r="JM70" s="766"/>
      <c r="JN70" s="823"/>
      <c r="JO70" s="779"/>
      <c r="JP70" s="779"/>
      <c r="JQ70" s="766"/>
      <c r="JR70" s="823"/>
      <c r="JS70" s="779"/>
      <c r="JT70" s="779"/>
      <c r="JU70" s="766"/>
      <c r="JV70" s="823"/>
      <c r="JW70" s="779"/>
      <c r="JX70" s="779"/>
      <c r="JY70" s="766"/>
      <c r="JZ70" s="823"/>
      <c r="KA70" s="779"/>
      <c r="KB70" s="779"/>
      <c r="KC70" s="766"/>
      <c r="KD70" s="823"/>
      <c r="KE70" s="779"/>
      <c r="KF70" s="779"/>
      <c r="KG70" s="766"/>
      <c r="KH70" s="823"/>
      <c r="KI70" s="779"/>
      <c r="KJ70" s="779"/>
      <c r="KK70" s="766"/>
      <c r="KL70" s="823"/>
      <c r="KM70" s="779"/>
      <c r="KN70" s="779"/>
      <c r="KO70" s="766"/>
      <c r="KP70" s="823"/>
      <c r="KQ70" s="779"/>
      <c r="KR70" s="779"/>
      <c r="KS70" s="766"/>
      <c r="KT70" s="823"/>
      <c r="KU70" s="779"/>
      <c r="KV70" s="779"/>
      <c r="KW70" s="766"/>
      <c r="KX70" s="823"/>
      <c r="KY70" s="779"/>
      <c r="KZ70" s="779"/>
      <c r="LA70" s="766"/>
      <c r="LB70" s="823"/>
      <c r="LC70" s="779"/>
      <c r="LD70" s="779"/>
      <c r="LE70" s="766"/>
      <c r="LF70" s="823"/>
      <c r="LG70" s="779"/>
      <c r="LH70" s="779"/>
      <c r="LI70" s="766"/>
      <c r="LJ70" s="823"/>
      <c r="LK70" s="779"/>
      <c r="LL70" s="779"/>
      <c r="LM70" s="766"/>
      <c r="LN70" s="823"/>
      <c r="LO70" s="779"/>
      <c r="LP70" s="779"/>
      <c r="LQ70" s="766"/>
      <c r="LR70" s="823"/>
      <c r="LS70" s="779"/>
      <c r="LT70" s="779"/>
      <c r="LU70" s="766"/>
      <c r="LV70" s="823"/>
      <c r="LW70" s="779"/>
      <c r="LX70" s="779"/>
      <c r="LY70" s="766"/>
      <c r="LZ70" s="823"/>
      <c r="MA70" s="779"/>
      <c r="MB70" s="779"/>
      <c r="MC70" s="766"/>
      <c r="MD70" s="823"/>
      <c r="ME70" s="779"/>
      <c r="MF70" s="779"/>
      <c r="MG70" s="766"/>
      <c r="MH70" s="823"/>
      <c r="MI70" s="779"/>
      <c r="MJ70" s="779"/>
      <c r="MK70" s="766"/>
      <c r="ML70" s="823"/>
      <c r="MM70" s="779"/>
      <c r="MN70" s="779"/>
      <c r="MO70" s="766"/>
      <c r="MP70" s="823"/>
      <c r="MQ70" s="779"/>
      <c r="MR70" s="779"/>
      <c r="MS70" s="766"/>
      <c r="MT70" s="823"/>
      <c r="MU70" s="779"/>
      <c r="MV70" s="779"/>
      <c r="MW70" s="766"/>
      <c r="MX70" s="823"/>
      <c r="MY70" s="779"/>
      <c r="MZ70" s="779"/>
      <c r="NA70" s="766"/>
      <c r="NB70" s="823"/>
      <c r="NC70" s="779"/>
      <c r="ND70" s="779"/>
      <c r="NE70" s="766"/>
      <c r="NF70" s="823"/>
      <c r="NG70" s="779"/>
      <c r="NH70" s="779"/>
      <c r="NI70" s="766"/>
      <c r="NJ70" s="823"/>
      <c r="NK70" s="779"/>
      <c r="NL70" s="779"/>
      <c r="NM70" s="766"/>
      <c r="NN70" s="823"/>
      <c r="NO70" s="779"/>
      <c r="NP70" s="779"/>
      <c r="NQ70" s="766"/>
      <c r="NR70" s="823"/>
      <c r="NS70" s="779"/>
      <c r="NT70" s="779"/>
      <c r="NU70" s="766"/>
      <c r="NV70" s="823"/>
      <c r="NW70" s="779"/>
      <c r="NX70" s="779"/>
      <c r="NY70" s="766"/>
      <c r="NZ70" s="823"/>
      <c r="OA70" s="779"/>
      <c r="OB70" s="779"/>
      <c r="OC70" s="766"/>
      <c r="OD70" s="823"/>
      <c r="OE70" s="779"/>
      <c r="OF70" s="779"/>
      <c r="OG70" s="766"/>
      <c r="OH70" s="823"/>
      <c r="OI70" s="779"/>
      <c r="OJ70" s="779"/>
      <c r="OK70" s="766"/>
      <c r="OL70" s="823"/>
      <c r="OM70" s="779"/>
      <c r="ON70" s="779"/>
      <c r="OO70" s="766"/>
      <c r="OP70" s="823"/>
      <c r="OQ70" s="779"/>
      <c r="OR70" s="779"/>
      <c r="OS70" s="766"/>
      <c r="OT70" s="823"/>
      <c r="OU70" s="779"/>
      <c r="OV70" s="779"/>
      <c r="OW70" s="766"/>
      <c r="OX70" s="823"/>
      <c r="OY70" s="779"/>
      <c r="OZ70" s="779"/>
      <c r="PA70" s="766"/>
      <c r="PB70" s="823"/>
      <c r="PC70" s="779"/>
      <c r="PD70" s="779"/>
      <c r="PE70" s="766"/>
      <c r="PF70" s="823"/>
      <c r="PG70" s="779"/>
      <c r="PH70" s="779"/>
      <c r="PI70" s="766"/>
      <c r="PJ70" s="823"/>
      <c r="PK70" s="779"/>
      <c r="PL70" s="779"/>
      <c r="PM70" s="766"/>
      <c r="PN70" s="823"/>
      <c r="PO70" s="823"/>
      <c r="PP70" s="823"/>
      <c r="PQ70" s="823"/>
      <c r="PR70" s="823"/>
      <c r="PS70" s="779"/>
      <c r="PT70" s="779"/>
      <c r="PU70" s="766"/>
      <c r="PV70" s="823"/>
      <c r="PW70" s="779"/>
      <c r="PX70" s="779"/>
      <c r="PY70" s="766"/>
      <c r="PZ70" s="823"/>
      <c r="QA70" s="779"/>
      <c r="QB70" s="779"/>
      <c r="QC70" s="766"/>
      <c r="QD70" s="823"/>
      <c r="QE70" s="779"/>
      <c r="QF70" s="779"/>
      <c r="QG70" s="766"/>
      <c r="QH70" s="823"/>
      <c r="QI70" s="779"/>
      <c r="QJ70" s="779"/>
      <c r="QK70" s="766"/>
      <c r="QL70" s="823"/>
      <c r="QM70" s="779"/>
      <c r="QN70" s="779"/>
      <c r="QO70" s="766"/>
      <c r="QP70" s="823"/>
      <c r="QQ70" s="779"/>
      <c r="QR70" s="779"/>
      <c r="QS70" s="766"/>
      <c r="QT70" s="823"/>
      <c r="QU70" s="779"/>
      <c r="QV70" s="779"/>
      <c r="QW70" s="766"/>
      <c r="QX70" s="823"/>
      <c r="QY70" s="779"/>
      <c r="QZ70" s="779"/>
      <c r="RA70" s="766"/>
      <c r="RB70" s="823"/>
      <c r="RC70" s="779"/>
      <c r="RD70" s="779"/>
      <c r="RE70" s="766"/>
      <c r="RF70" s="823"/>
      <c r="RG70" s="823"/>
      <c r="RH70" s="823"/>
      <c r="RI70" s="823"/>
      <c r="RJ70" s="823"/>
      <c r="RK70" s="779"/>
      <c r="RL70" s="779"/>
      <c r="RM70" s="766"/>
      <c r="RN70" s="823"/>
      <c r="RO70" s="779"/>
      <c r="RP70" s="779"/>
      <c r="RQ70" s="766"/>
      <c r="RR70" s="823"/>
      <c r="RS70" s="779"/>
      <c r="RT70" s="779"/>
      <c r="RU70" s="766"/>
      <c r="RV70" s="823"/>
      <c r="RW70" s="779"/>
      <c r="RX70" s="779"/>
      <c r="RY70" s="766"/>
      <c r="RZ70" s="823"/>
      <c r="SA70" s="779"/>
      <c r="SB70" s="779"/>
      <c r="SC70" s="766"/>
      <c r="SD70" s="823"/>
      <c r="SE70" s="779"/>
      <c r="SF70" s="779"/>
      <c r="SG70" s="766"/>
      <c r="SH70" s="823"/>
      <c r="SI70" s="779"/>
      <c r="SJ70" s="779"/>
      <c r="SK70" s="766"/>
      <c r="SL70" s="823"/>
      <c r="SM70" s="779"/>
      <c r="SN70" s="779"/>
      <c r="SO70" s="766"/>
      <c r="SP70" s="823"/>
      <c r="SQ70" s="779"/>
      <c r="SR70" s="779"/>
      <c r="SS70" s="766"/>
      <c r="ST70" s="823"/>
      <c r="SU70" s="779"/>
      <c r="SV70" s="779"/>
      <c r="SW70" s="766"/>
      <c r="SX70" s="823"/>
      <c r="SY70" s="779"/>
      <c r="SZ70" s="779"/>
      <c r="TA70" s="766"/>
      <c r="TB70" s="823"/>
      <c r="TC70" s="779"/>
      <c r="TD70" s="779"/>
      <c r="TE70" s="766"/>
      <c r="TF70" s="823"/>
      <c r="TG70" s="779"/>
      <c r="TH70" s="779"/>
      <c r="TI70" s="766"/>
      <c r="TJ70" s="823"/>
      <c r="TK70" s="779"/>
      <c r="TL70" s="779"/>
      <c r="TM70" s="766"/>
      <c r="TN70" s="823"/>
      <c r="TO70" s="779"/>
      <c r="TP70" s="779"/>
      <c r="TQ70" s="766"/>
      <c r="TR70" s="823"/>
      <c r="TS70" s="779"/>
      <c r="TT70" s="779"/>
      <c r="TU70" s="766"/>
      <c r="TV70" s="823"/>
      <c r="TW70" s="779"/>
      <c r="TX70" s="779"/>
      <c r="TY70" s="766"/>
      <c r="TZ70" s="823"/>
      <c r="UA70" s="823"/>
      <c r="UB70" s="823"/>
      <c r="UC70" s="823"/>
      <c r="UD70" s="823"/>
      <c r="UE70" s="779"/>
      <c r="UF70" s="779"/>
      <c r="UG70" s="766"/>
      <c r="UH70" s="823"/>
      <c r="UI70" s="779"/>
      <c r="UJ70" s="779"/>
      <c r="UK70" s="766"/>
      <c r="UL70" s="823"/>
      <c r="UM70" s="779"/>
      <c r="UN70" s="779"/>
      <c r="UO70" s="766"/>
      <c r="UP70" s="823"/>
      <c r="UQ70" s="779"/>
      <c r="UR70" s="779"/>
      <c r="US70" s="766"/>
      <c r="UT70" s="823"/>
      <c r="UU70" s="779"/>
      <c r="UV70" s="779"/>
      <c r="UW70" s="766"/>
      <c r="UX70" s="823"/>
      <c r="UY70" s="823"/>
      <c r="UZ70" s="823"/>
      <c r="VA70" s="823"/>
      <c r="VB70" s="823"/>
      <c r="VC70" s="823"/>
      <c r="VD70" s="823"/>
      <c r="VE70" s="823"/>
      <c r="VF70" s="823"/>
      <c r="VG70" s="823"/>
      <c r="VH70" s="823"/>
      <c r="VI70" s="823"/>
      <c r="VJ70" s="823"/>
      <c r="VM70" s="853"/>
    </row>
    <row r="71" spans="1:585" ht="12.75" customHeight="1">
      <c r="A71" s="1144">
        <v>50</v>
      </c>
      <c r="B71" s="1145"/>
      <c r="C71" s="804"/>
      <c r="D71" s="835"/>
      <c r="E71" s="746" t="s">
        <v>170</v>
      </c>
      <c r="F71" s="744"/>
      <c r="G71" s="835"/>
      <c r="H71" s="835"/>
      <c r="I71" s="847"/>
      <c r="J71" s="823"/>
      <c r="K71" s="1200"/>
      <c r="L71" s="1200"/>
      <c r="M71" s="679"/>
      <c r="N71" s="823"/>
      <c r="O71" s="1200"/>
      <c r="P71" s="1200"/>
      <c r="Q71" s="679"/>
      <c r="R71" s="823"/>
      <c r="S71" s="1200"/>
      <c r="T71" s="1200"/>
      <c r="U71" s="679"/>
      <c r="V71" s="823"/>
      <c r="W71" s="1200"/>
      <c r="X71" s="1200"/>
      <c r="Y71" s="679"/>
      <c r="Z71" s="823"/>
      <c r="AA71" s="1200"/>
      <c r="AB71" s="1200"/>
      <c r="AC71" s="679"/>
      <c r="AD71" s="823"/>
      <c r="AE71" s="1200"/>
      <c r="AF71" s="1200"/>
      <c r="AG71" s="679"/>
      <c r="AH71" s="823"/>
      <c r="AI71" s="1200"/>
      <c r="AJ71" s="1200"/>
      <c r="AK71" s="679"/>
      <c r="AL71" s="823"/>
      <c r="AM71" s="1200"/>
      <c r="AN71" s="1200"/>
      <c r="AO71" s="679"/>
      <c r="AP71" s="823"/>
      <c r="AQ71" s="1200"/>
      <c r="AR71" s="1200"/>
      <c r="AS71" s="679"/>
      <c r="AT71" s="823"/>
      <c r="AU71" s="1200"/>
      <c r="AV71" s="1200"/>
      <c r="AW71" s="679"/>
      <c r="AX71" s="823"/>
      <c r="AY71" s="1200"/>
      <c r="AZ71" s="1200"/>
      <c r="BA71" s="679"/>
      <c r="BB71" s="823"/>
      <c r="BC71" s="1200"/>
      <c r="BD71" s="1200"/>
      <c r="BE71" s="679"/>
      <c r="BF71" s="823"/>
      <c r="BG71" s="1200"/>
      <c r="BH71" s="1200"/>
      <c r="BI71" s="679"/>
      <c r="BJ71" s="823"/>
      <c r="BK71" s="1200"/>
      <c r="BL71" s="1200"/>
      <c r="BM71" s="679"/>
      <c r="BN71" s="823"/>
      <c r="BO71" s="1200"/>
      <c r="BP71" s="1200"/>
      <c r="BQ71" s="679"/>
      <c r="BR71" s="823"/>
      <c r="BS71" s="1200"/>
      <c r="BT71" s="1200"/>
      <c r="BU71" s="679"/>
      <c r="BV71" s="823"/>
      <c r="BW71" s="1200"/>
      <c r="BX71" s="1200"/>
      <c r="BY71" s="679"/>
      <c r="BZ71" s="823"/>
      <c r="CA71" s="1200"/>
      <c r="CB71" s="1200"/>
      <c r="CC71" s="679"/>
      <c r="CD71" s="823"/>
      <c r="CE71" s="823"/>
      <c r="CF71" s="823"/>
      <c r="CG71" s="823"/>
      <c r="CH71" s="823"/>
      <c r="CI71" s="1200"/>
      <c r="CJ71" s="1200"/>
      <c r="CK71" s="679"/>
      <c r="CL71" s="823"/>
      <c r="CM71" s="1200"/>
      <c r="CN71" s="1200"/>
      <c r="CO71" s="679"/>
      <c r="CP71" s="823"/>
      <c r="CQ71" s="1200"/>
      <c r="CR71" s="1200"/>
      <c r="CS71" s="679"/>
      <c r="CT71" s="823"/>
      <c r="CU71" s="1200"/>
      <c r="CV71" s="1200"/>
      <c r="CW71" s="679"/>
      <c r="CX71" s="823"/>
      <c r="CY71" s="1200"/>
      <c r="CZ71" s="1200"/>
      <c r="DA71" s="679"/>
      <c r="DB71" s="823"/>
      <c r="DC71" s="1200"/>
      <c r="DD71" s="1200"/>
      <c r="DE71" s="679"/>
      <c r="DF71" s="823"/>
      <c r="DG71" s="1200"/>
      <c r="DH71" s="1200"/>
      <c r="DI71" s="679"/>
      <c r="DJ71" s="823"/>
      <c r="DK71" s="1200"/>
      <c r="DL71" s="1200"/>
      <c r="DM71" s="679"/>
      <c r="DN71" s="823"/>
      <c r="DO71" s="1200"/>
      <c r="DP71" s="1200"/>
      <c r="DQ71" s="679"/>
      <c r="DR71" s="823"/>
      <c r="DS71" s="1200"/>
      <c r="DT71" s="1200"/>
      <c r="DU71" s="679"/>
      <c r="DV71" s="823"/>
      <c r="DW71" s="1200"/>
      <c r="DX71" s="1200"/>
      <c r="DY71" s="679"/>
      <c r="DZ71" s="823"/>
      <c r="EA71" s="1200"/>
      <c r="EB71" s="1200"/>
      <c r="EC71" s="679"/>
      <c r="ED71" s="823"/>
      <c r="EE71" s="1200"/>
      <c r="EF71" s="1200"/>
      <c r="EG71" s="679"/>
      <c r="EH71" s="823"/>
      <c r="EI71" s="1200"/>
      <c r="EJ71" s="1200"/>
      <c r="EK71" s="679"/>
      <c r="EL71" s="823"/>
      <c r="EM71" s="1200"/>
      <c r="EN71" s="1200"/>
      <c r="EO71" s="679"/>
      <c r="EP71" s="823"/>
      <c r="EQ71" s="1200"/>
      <c r="ER71" s="1200"/>
      <c r="ES71" s="679"/>
      <c r="ET71" s="823"/>
      <c r="EU71" s="1200"/>
      <c r="EV71" s="1200"/>
      <c r="EW71" s="679"/>
      <c r="EX71" s="823"/>
      <c r="EY71" s="1200"/>
      <c r="EZ71" s="1200"/>
      <c r="FA71" s="679"/>
      <c r="FB71" s="823"/>
      <c r="FC71" s="1200"/>
      <c r="FD71" s="1200"/>
      <c r="FE71" s="679"/>
      <c r="FF71" s="823"/>
      <c r="FG71" s="1200"/>
      <c r="FH71" s="1200"/>
      <c r="FI71" s="679"/>
      <c r="FJ71" s="823"/>
      <c r="FK71" s="1200"/>
      <c r="FL71" s="1200"/>
      <c r="FM71" s="679"/>
      <c r="FN71" s="823"/>
      <c r="FO71" s="1200"/>
      <c r="FP71" s="1200"/>
      <c r="FQ71" s="679"/>
      <c r="FR71" s="823"/>
      <c r="FS71" s="1200"/>
      <c r="FT71" s="1200"/>
      <c r="FU71" s="679"/>
      <c r="FV71" s="823"/>
      <c r="FW71" s="1200"/>
      <c r="FX71" s="1200"/>
      <c r="FY71" s="679"/>
      <c r="FZ71" s="823"/>
      <c r="GA71" s="1200"/>
      <c r="GB71" s="1200"/>
      <c r="GC71" s="679"/>
      <c r="GD71" s="823"/>
      <c r="GE71" s="1200"/>
      <c r="GF71" s="1200"/>
      <c r="GG71" s="679"/>
      <c r="GH71" s="823"/>
      <c r="GI71" s="1200"/>
      <c r="GJ71" s="1200"/>
      <c r="GK71" s="679"/>
      <c r="GL71" s="823"/>
      <c r="GM71" s="1200"/>
      <c r="GN71" s="1200"/>
      <c r="GO71" s="679"/>
      <c r="GP71" s="823"/>
      <c r="GQ71" s="823"/>
      <c r="GR71" s="823"/>
      <c r="GS71" s="823"/>
      <c r="GT71" s="823"/>
      <c r="GU71" s="1200"/>
      <c r="GV71" s="1200"/>
      <c r="GW71" s="679"/>
      <c r="GX71" s="823"/>
      <c r="GY71" s="1200"/>
      <c r="GZ71" s="1200"/>
      <c r="HA71" s="679"/>
      <c r="HB71" s="823"/>
      <c r="HC71" s="1200"/>
      <c r="HD71" s="1200"/>
      <c r="HE71" s="679"/>
      <c r="HF71" s="823"/>
      <c r="HG71" s="1200"/>
      <c r="HH71" s="1200"/>
      <c r="HI71" s="679"/>
      <c r="HJ71" s="823"/>
      <c r="HK71" s="1200"/>
      <c r="HL71" s="1200"/>
      <c r="HM71" s="679"/>
      <c r="HN71" s="823"/>
      <c r="HO71" s="1200"/>
      <c r="HP71" s="1200"/>
      <c r="HQ71" s="679"/>
      <c r="HR71" s="823"/>
      <c r="HS71" s="1200"/>
      <c r="HT71" s="1200"/>
      <c r="HU71" s="679"/>
      <c r="HV71" s="823"/>
      <c r="HW71" s="1200"/>
      <c r="HX71" s="1200"/>
      <c r="HY71" s="679"/>
      <c r="HZ71" s="823"/>
      <c r="IA71" s="1200"/>
      <c r="IB71" s="1200"/>
      <c r="IC71" s="679"/>
      <c r="ID71" s="823"/>
      <c r="IE71" s="1200"/>
      <c r="IF71" s="1200"/>
      <c r="IG71" s="679"/>
      <c r="IH71" s="823"/>
      <c r="II71" s="822"/>
      <c r="IJ71" s="822"/>
      <c r="IK71" s="822"/>
      <c r="IL71" s="823"/>
      <c r="IM71" s="1201"/>
      <c r="IN71" s="1201"/>
      <c r="IO71" s="1148"/>
      <c r="IP71" s="823"/>
      <c r="IQ71" s="1200"/>
      <c r="IR71" s="1200"/>
      <c r="IS71" s="679"/>
      <c r="IT71" s="823"/>
      <c r="IU71" s="1200"/>
      <c r="IV71" s="1200"/>
      <c r="IW71" s="679"/>
      <c r="IX71" s="823"/>
      <c r="IY71" s="1200"/>
      <c r="IZ71" s="1200"/>
      <c r="JA71" s="679"/>
      <c r="JB71" s="823"/>
      <c r="JC71" s="1200"/>
      <c r="JD71" s="1200"/>
      <c r="JE71" s="679"/>
      <c r="JF71" s="823"/>
      <c r="JG71" s="1200"/>
      <c r="JH71" s="1200"/>
      <c r="JI71" s="679"/>
      <c r="JJ71" s="823"/>
      <c r="JK71" s="1200"/>
      <c r="JL71" s="1200"/>
      <c r="JM71" s="679"/>
      <c r="JN71" s="823"/>
      <c r="JO71" s="1200"/>
      <c r="JP71" s="1200"/>
      <c r="JQ71" s="679"/>
      <c r="JR71" s="823"/>
      <c r="JS71" s="1200"/>
      <c r="JT71" s="1200"/>
      <c r="JU71" s="679"/>
      <c r="JV71" s="823"/>
      <c r="JW71" s="1200"/>
      <c r="JX71" s="1200"/>
      <c r="JY71" s="679"/>
      <c r="JZ71" s="823"/>
      <c r="KA71" s="1200"/>
      <c r="KB71" s="1200"/>
      <c r="KC71" s="679"/>
      <c r="KD71" s="823"/>
      <c r="KE71" s="1200"/>
      <c r="KF71" s="1200"/>
      <c r="KG71" s="679"/>
      <c r="KH71" s="823"/>
      <c r="KI71" s="1202"/>
      <c r="KJ71" s="1202"/>
      <c r="KK71" s="680"/>
      <c r="KL71" s="952"/>
      <c r="KM71" s="1200"/>
      <c r="KN71" s="1200"/>
      <c r="KO71" s="679"/>
      <c r="KP71" s="823"/>
      <c r="KQ71" s="1201"/>
      <c r="KR71" s="1201"/>
      <c r="KS71" s="1148"/>
      <c r="KT71" s="823"/>
      <c r="KU71" s="1201"/>
      <c r="KV71" s="1201"/>
      <c r="KW71" s="1148"/>
      <c r="KX71" s="823"/>
      <c r="KY71" s="1201"/>
      <c r="KZ71" s="1201"/>
      <c r="LA71" s="1148"/>
      <c r="LB71" s="823"/>
      <c r="LC71" s="1200"/>
      <c r="LD71" s="1200"/>
      <c r="LE71" s="679"/>
      <c r="LF71" s="823"/>
      <c r="LG71" s="1200"/>
      <c r="LH71" s="1200"/>
      <c r="LI71" s="679"/>
      <c r="LJ71" s="823"/>
      <c r="LK71" s="1200"/>
      <c r="LL71" s="1200"/>
      <c r="LM71" s="679"/>
      <c r="LN71" s="823"/>
      <c r="LO71" s="1200"/>
      <c r="LP71" s="1200"/>
      <c r="LQ71" s="679"/>
      <c r="LR71" s="823"/>
      <c r="LS71" s="1200"/>
      <c r="LT71" s="1200"/>
      <c r="LU71" s="679"/>
      <c r="LV71" s="823"/>
      <c r="LW71" s="1200"/>
      <c r="LX71" s="1200"/>
      <c r="LY71" s="679"/>
      <c r="LZ71" s="823"/>
      <c r="MA71" s="1200"/>
      <c r="MB71" s="1200"/>
      <c r="MC71" s="679"/>
      <c r="MD71" s="823"/>
      <c r="ME71" s="1200"/>
      <c r="MF71" s="1200"/>
      <c r="MG71" s="679"/>
      <c r="MH71" s="823"/>
      <c r="MI71" s="1200"/>
      <c r="MJ71" s="1200"/>
      <c r="MK71" s="679"/>
      <c r="ML71" s="1203"/>
      <c r="MM71" s="1200"/>
      <c r="MN71" s="1201"/>
      <c r="MO71" s="1148"/>
      <c r="MP71" s="823"/>
      <c r="MQ71" s="1200"/>
      <c r="MR71" s="1200"/>
      <c r="MS71" s="679"/>
      <c r="MT71" s="823"/>
      <c r="MU71" s="1200"/>
      <c r="MV71" s="1200"/>
      <c r="MW71" s="679"/>
      <c r="MX71" s="823"/>
      <c r="MY71" s="1200"/>
      <c r="MZ71" s="1200"/>
      <c r="NA71" s="679"/>
      <c r="NB71" s="823"/>
      <c r="NC71" s="1200"/>
      <c r="ND71" s="1200"/>
      <c r="NE71" s="679"/>
      <c r="NF71" s="823"/>
      <c r="NG71" s="1201"/>
      <c r="NH71" s="1201"/>
      <c r="NI71" s="1148"/>
      <c r="NJ71" s="823"/>
      <c r="NK71" s="1201"/>
      <c r="NL71" s="1201"/>
      <c r="NM71" s="1148"/>
      <c r="NN71" s="823"/>
      <c r="NO71" s="1201"/>
      <c r="NP71" s="1201"/>
      <c r="NQ71" s="1148"/>
      <c r="NR71" s="823"/>
      <c r="NS71" s="953"/>
      <c r="NT71" s="953"/>
      <c r="NU71" s="1204"/>
      <c r="NV71" s="952"/>
      <c r="NW71" s="1201"/>
      <c r="NX71" s="1201"/>
      <c r="NY71" s="1148"/>
      <c r="NZ71" s="823"/>
      <c r="OA71" s="1201"/>
      <c r="OB71" s="1201"/>
      <c r="OC71" s="1148"/>
      <c r="OD71" s="823"/>
      <c r="OE71" s="1201"/>
      <c r="OF71" s="1201"/>
      <c r="OG71" s="1148"/>
      <c r="OH71" s="823"/>
      <c r="OI71" s="1201"/>
      <c r="OJ71" s="1201"/>
      <c r="OK71" s="1148"/>
      <c r="OL71" s="823"/>
      <c r="OM71" s="1201"/>
      <c r="ON71" s="1201"/>
      <c r="OO71" s="1148"/>
      <c r="OP71" s="823"/>
      <c r="OQ71" s="1201"/>
      <c r="OR71" s="1201"/>
      <c r="OS71" s="1148"/>
      <c r="OT71" s="823"/>
      <c r="OU71" s="1201"/>
      <c r="OV71" s="1201"/>
      <c r="OW71" s="1148"/>
      <c r="OX71" s="823"/>
      <c r="OY71" s="1201"/>
      <c r="OZ71" s="1201"/>
      <c r="PA71" s="1148"/>
      <c r="PB71" s="823"/>
      <c r="PC71" s="1201"/>
      <c r="PD71" s="1201"/>
      <c r="PE71" s="1148"/>
      <c r="PF71" s="823"/>
      <c r="PG71" s="1201"/>
      <c r="PH71" s="1201"/>
      <c r="PI71" s="1148"/>
      <c r="PJ71" s="1205"/>
      <c r="PK71" s="1200"/>
      <c r="PL71" s="1200"/>
      <c r="PM71" s="679"/>
      <c r="PN71" s="823"/>
      <c r="PO71" s="1205"/>
      <c r="PP71" s="1205"/>
      <c r="PQ71" s="1205"/>
      <c r="PR71" s="1205"/>
      <c r="PS71" s="1201"/>
      <c r="PT71" s="1201"/>
      <c r="PU71" s="1148"/>
      <c r="PV71" s="823"/>
      <c r="PW71" s="1201"/>
      <c r="PX71" s="1201"/>
      <c r="PY71" s="1148"/>
      <c r="PZ71" s="823"/>
      <c r="QA71" s="1201"/>
      <c r="QB71" s="1201"/>
      <c r="QC71" s="1148"/>
      <c r="QD71" s="823"/>
      <c r="QE71" s="1201"/>
      <c r="QF71" s="1201"/>
      <c r="QG71" s="1148"/>
      <c r="QH71" s="823"/>
      <c r="QI71" s="1201"/>
      <c r="QJ71" s="1201"/>
      <c r="QK71" s="1148"/>
      <c r="QL71" s="823"/>
      <c r="QM71" s="1201"/>
      <c r="QN71" s="1201"/>
      <c r="QO71" s="1148"/>
      <c r="QP71" s="1205"/>
      <c r="QQ71" s="1201"/>
      <c r="QR71" s="1201"/>
      <c r="QS71" s="1148"/>
      <c r="QT71" s="1205"/>
      <c r="QU71" s="1201"/>
      <c r="QV71" s="1201"/>
      <c r="QW71" s="1148"/>
      <c r="QX71" s="823"/>
      <c r="QY71" s="1201"/>
      <c r="QZ71" s="1201"/>
      <c r="RA71" s="1148"/>
      <c r="RB71" s="823"/>
      <c r="RC71" s="1201"/>
      <c r="RD71" s="1201"/>
      <c r="RE71" s="1148"/>
      <c r="RF71" s="823"/>
      <c r="RG71" s="823"/>
      <c r="RH71" s="823"/>
      <c r="RI71" s="823"/>
      <c r="RJ71" s="823"/>
      <c r="RK71" s="1201"/>
      <c r="RL71" s="1201"/>
      <c r="RM71" s="1148"/>
      <c r="RN71" s="823"/>
      <c r="RO71" s="1201"/>
      <c r="RP71" s="1201"/>
      <c r="RQ71" s="1148"/>
      <c r="RR71" s="823"/>
      <c r="RS71" s="1201"/>
      <c r="RT71" s="1201"/>
      <c r="RU71" s="1148"/>
      <c r="RV71" s="823"/>
      <c r="RW71" s="1201"/>
      <c r="RX71" s="1201"/>
      <c r="RY71" s="1148"/>
      <c r="RZ71" s="823"/>
      <c r="SA71" s="1201"/>
      <c r="SB71" s="1201"/>
      <c r="SC71" s="1148"/>
      <c r="SD71" s="823"/>
      <c r="SE71" s="1201"/>
      <c r="SF71" s="1201"/>
      <c r="SG71" s="1148"/>
      <c r="SH71" s="823"/>
      <c r="SI71" s="1201"/>
      <c r="SJ71" s="1201"/>
      <c r="SK71" s="1148"/>
      <c r="SL71" s="823"/>
      <c r="SM71" s="1201"/>
      <c r="SN71" s="1201"/>
      <c r="SO71" s="1148"/>
      <c r="SP71" s="823"/>
      <c r="SQ71" s="1201"/>
      <c r="SR71" s="1201"/>
      <c r="SS71" s="1148"/>
      <c r="ST71" s="823"/>
      <c r="SU71" s="1201"/>
      <c r="SV71" s="1201"/>
      <c r="SW71" s="1148"/>
      <c r="SX71" s="823"/>
      <c r="SY71" s="1201"/>
      <c r="SZ71" s="1201"/>
      <c r="TA71" s="1148"/>
      <c r="TB71" s="823"/>
      <c r="TC71" s="1201"/>
      <c r="TD71" s="1201"/>
      <c r="TE71" s="1148"/>
      <c r="TF71" s="823"/>
      <c r="TG71" s="1201"/>
      <c r="TH71" s="1201"/>
      <c r="TI71" s="1148"/>
      <c r="TJ71" s="1205"/>
      <c r="TK71" s="1201"/>
      <c r="TL71" s="1201"/>
      <c r="TM71" s="1148"/>
      <c r="TN71" s="823"/>
      <c r="TO71" s="1201"/>
      <c r="TP71" s="1201"/>
      <c r="TQ71" s="1148"/>
      <c r="TR71" s="823"/>
      <c r="TS71" s="1201"/>
      <c r="TT71" s="1201"/>
      <c r="TU71" s="1148"/>
      <c r="TV71" s="823"/>
      <c r="TW71" s="1201"/>
      <c r="TX71" s="1201"/>
      <c r="TY71" s="1148"/>
      <c r="TZ71" s="823"/>
      <c r="UA71" s="823"/>
      <c r="UB71" s="823"/>
      <c r="UC71" s="823"/>
      <c r="UD71" s="823"/>
      <c r="UE71" s="1201"/>
      <c r="UF71" s="1201"/>
      <c r="UG71" s="1148"/>
      <c r="UH71" s="823"/>
      <c r="UI71" s="1201"/>
      <c r="UJ71" s="1201"/>
      <c r="UK71" s="1148"/>
      <c r="UL71" s="1206"/>
      <c r="UM71" s="1201"/>
      <c r="UN71" s="1201"/>
      <c r="UO71" s="1148"/>
      <c r="UP71" s="823"/>
      <c r="UQ71" s="1201"/>
      <c r="UR71" s="1201"/>
      <c r="US71" s="1148"/>
      <c r="UT71" s="823"/>
      <c r="UU71" s="1201"/>
      <c r="UV71" s="1201"/>
      <c r="UW71" s="1148"/>
      <c r="UX71" s="1205"/>
      <c r="UY71" s="1205"/>
      <c r="UZ71" s="1205"/>
      <c r="VA71" s="1205"/>
      <c r="VB71" s="1205"/>
      <c r="VC71" s="1205"/>
      <c r="VD71" s="1205"/>
      <c r="VE71" s="1205"/>
      <c r="VF71" s="1205"/>
      <c r="VG71" s="1205"/>
      <c r="VH71" s="1205"/>
      <c r="VI71" s="1205"/>
      <c r="VJ71" s="1205"/>
      <c r="VK71" s="1041"/>
    </row>
    <row r="72" spans="1:585" ht="12.75" customHeight="1">
      <c r="A72" s="1144">
        <v>51</v>
      </c>
      <c r="B72" s="1145"/>
      <c r="C72" s="804"/>
      <c r="D72" s="835"/>
      <c r="E72" s="746" t="s">
        <v>171</v>
      </c>
      <c r="F72" s="744"/>
      <c r="G72" s="835"/>
      <c r="H72" s="835"/>
      <c r="I72" s="835"/>
      <c r="J72" s="822"/>
      <c r="K72" s="679"/>
      <c r="L72" s="679"/>
      <c r="M72" s="679"/>
      <c r="N72" s="822"/>
      <c r="O72" s="679"/>
      <c r="P72" s="679"/>
      <c r="Q72" s="679"/>
      <c r="R72" s="822"/>
      <c r="S72" s="679"/>
      <c r="T72" s="679"/>
      <c r="U72" s="679"/>
      <c r="V72" s="822"/>
      <c r="W72" s="679"/>
      <c r="X72" s="679"/>
      <c r="Y72" s="679"/>
      <c r="Z72" s="822"/>
      <c r="AA72" s="679"/>
      <c r="AB72" s="679"/>
      <c r="AC72" s="679"/>
      <c r="AD72" s="822"/>
      <c r="AE72" s="679"/>
      <c r="AF72" s="679"/>
      <c r="AG72" s="679"/>
      <c r="AH72" s="822"/>
      <c r="AI72" s="679"/>
      <c r="AJ72" s="679"/>
      <c r="AK72" s="679"/>
      <c r="AL72" s="822"/>
      <c r="AM72" s="679"/>
      <c r="AN72" s="679"/>
      <c r="AO72" s="679"/>
      <c r="AP72" s="822"/>
      <c r="AQ72" s="679"/>
      <c r="AR72" s="679"/>
      <c r="AS72" s="679"/>
      <c r="AT72" s="822"/>
      <c r="AU72" s="679"/>
      <c r="AV72" s="679"/>
      <c r="AW72" s="679"/>
      <c r="AX72" s="822"/>
      <c r="AY72" s="679"/>
      <c r="AZ72" s="679"/>
      <c r="BA72" s="679"/>
      <c r="BB72" s="822"/>
      <c r="BC72" s="679"/>
      <c r="BD72" s="679"/>
      <c r="BE72" s="679"/>
      <c r="BF72" s="822"/>
      <c r="BG72" s="679"/>
      <c r="BH72" s="679"/>
      <c r="BI72" s="679"/>
      <c r="BJ72" s="822"/>
      <c r="BK72" s="679"/>
      <c r="BL72" s="679"/>
      <c r="BM72" s="679"/>
      <c r="BN72" s="822"/>
      <c r="BO72" s="679"/>
      <c r="BP72" s="679"/>
      <c r="BQ72" s="679"/>
      <c r="BR72" s="822"/>
      <c r="BS72" s="679"/>
      <c r="BT72" s="679"/>
      <c r="BU72" s="679"/>
      <c r="BV72" s="822"/>
      <c r="BW72" s="679"/>
      <c r="BX72" s="679"/>
      <c r="BY72" s="679"/>
      <c r="BZ72" s="822"/>
      <c r="CA72" s="679"/>
      <c r="CB72" s="679"/>
      <c r="CC72" s="679"/>
      <c r="CD72" s="822"/>
      <c r="CE72" s="822"/>
      <c r="CF72" s="822"/>
      <c r="CG72" s="822"/>
      <c r="CH72" s="822"/>
      <c r="CI72" s="679"/>
      <c r="CJ72" s="679"/>
      <c r="CK72" s="679"/>
      <c r="CL72" s="822"/>
      <c r="CM72" s="679"/>
      <c r="CN72" s="679"/>
      <c r="CO72" s="679"/>
      <c r="CP72" s="822"/>
      <c r="CQ72" s="679"/>
      <c r="CR72" s="679"/>
      <c r="CS72" s="679"/>
      <c r="CT72" s="822"/>
      <c r="CU72" s="679"/>
      <c r="CV72" s="679"/>
      <c r="CW72" s="679"/>
      <c r="CX72" s="822"/>
      <c r="CY72" s="679"/>
      <c r="CZ72" s="679"/>
      <c r="DA72" s="679"/>
      <c r="DB72" s="822"/>
      <c r="DC72" s="679"/>
      <c r="DD72" s="679"/>
      <c r="DE72" s="679"/>
      <c r="DF72" s="822"/>
      <c r="DG72" s="679"/>
      <c r="DH72" s="679"/>
      <c r="DI72" s="679"/>
      <c r="DJ72" s="822"/>
      <c r="DK72" s="679"/>
      <c r="DL72" s="679"/>
      <c r="DM72" s="679"/>
      <c r="DN72" s="822"/>
      <c r="DO72" s="679"/>
      <c r="DP72" s="679"/>
      <c r="DQ72" s="679"/>
      <c r="DR72" s="822"/>
      <c r="DS72" s="679"/>
      <c r="DT72" s="679"/>
      <c r="DU72" s="679"/>
      <c r="DV72" s="822"/>
      <c r="DW72" s="679"/>
      <c r="DX72" s="679"/>
      <c r="DY72" s="679"/>
      <c r="DZ72" s="822"/>
      <c r="EA72" s="679"/>
      <c r="EB72" s="679"/>
      <c r="EC72" s="679"/>
      <c r="ED72" s="822"/>
      <c r="EE72" s="679"/>
      <c r="EF72" s="679"/>
      <c r="EG72" s="679"/>
      <c r="EH72" s="822"/>
      <c r="EI72" s="679"/>
      <c r="EJ72" s="679"/>
      <c r="EK72" s="679"/>
      <c r="EL72" s="822"/>
      <c r="EM72" s="679"/>
      <c r="EN72" s="679"/>
      <c r="EO72" s="679"/>
      <c r="EP72" s="822"/>
      <c r="EQ72" s="679"/>
      <c r="ER72" s="679"/>
      <c r="ES72" s="679"/>
      <c r="ET72" s="822"/>
      <c r="EU72" s="679"/>
      <c r="EV72" s="679"/>
      <c r="EW72" s="679"/>
      <c r="EX72" s="822"/>
      <c r="EY72" s="679"/>
      <c r="EZ72" s="679"/>
      <c r="FA72" s="679"/>
      <c r="FB72" s="822"/>
      <c r="FC72" s="679"/>
      <c r="FD72" s="679"/>
      <c r="FE72" s="679"/>
      <c r="FF72" s="822"/>
      <c r="FG72" s="679"/>
      <c r="FH72" s="679"/>
      <c r="FI72" s="679"/>
      <c r="FJ72" s="822"/>
      <c r="FK72" s="679"/>
      <c r="FL72" s="679"/>
      <c r="FM72" s="679"/>
      <c r="FN72" s="822"/>
      <c r="FO72" s="679"/>
      <c r="FP72" s="679"/>
      <c r="FQ72" s="679"/>
      <c r="FR72" s="822"/>
      <c r="FS72" s="679"/>
      <c r="FT72" s="679"/>
      <c r="FU72" s="679"/>
      <c r="FV72" s="822"/>
      <c r="FW72" s="679"/>
      <c r="FX72" s="679"/>
      <c r="FY72" s="679"/>
      <c r="FZ72" s="822"/>
      <c r="GA72" s="679"/>
      <c r="GB72" s="679"/>
      <c r="GC72" s="679"/>
      <c r="GD72" s="822"/>
      <c r="GE72" s="679"/>
      <c r="GF72" s="679"/>
      <c r="GG72" s="679"/>
      <c r="GH72" s="822"/>
      <c r="GI72" s="679"/>
      <c r="GJ72" s="679"/>
      <c r="GK72" s="679"/>
      <c r="GL72" s="822"/>
      <c r="GM72" s="679"/>
      <c r="GN72" s="679"/>
      <c r="GO72" s="679"/>
      <c r="GP72" s="822"/>
      <c r="GQ72" s="822"/>
      <c r="GR72" s="822"/>
      <c r="GS72" s="822"/>
      <c r="GT72" s="822"/>
      <c r="GU72" s="679"/>
      <c r="GV72" s="679"/>
      <c r="GW72" s="679"/>
      <c r="GX72" s="822"/>
      <c r="GY72" s="679"/>
      <c r="GZ72" s="679"/>
      <c r="HA72" s="679"/>
      <c r="HB72" s="822"/>
      <c r="HC72" s="679"/>
      <c r="HD72" s="679"/>
      <c r="HE72" s="679"/>
      <c r="HF72" s="822"/>
      <c r="HG72" s="679"/>
      <c r="HH72" s="679"/>
      <c r="HI72" s="679"/>
      <c r="HJ72" s="822"/>
      <c r="HK72" s="679"/>
      <c r="HL72" s="679"/>
      <c r="HM72" s="679"/>
      <c r="HN72" s="822"/>
      <c r="HO72" s="679"/>
      <c r="HP72" s="679"/>
      <c r="HQ72" s="679"/>
      <c r="HR72" s="822"/>
      <c r="HS72" s="679"/>
      <c r="HT72" s="679"/>
      <c r="HU72" s="679"/>
      <c r="HV72" s="822"/>
      <c r="HW72" s="679"/>
      <c r="HX72" s="679"/>
      <c r="HY72" s="679"/>
      <c r="HZ72" s="822"/>
      <c r="IA72" s="679"/>
      <c r="IB72" s="679"/>
      <c r="IC72" s="679"/>
      <c r="ID72" s="822"/>
      <c r="IE72" s="679"/>
      <c r="IF72" s="679"/>
      <c r="IG72" s="679"/>
      <c r="IH72" s="822"/>
      <c r="II72" s="822"/>
      <c r="IJ72" s="822"/>
      <c r="IK72" s="822"/>
      <c r="IL72" s="822"/>
      <c r="IM72" s="822"/>
      <c r="IN72" s="822"/>
      <c r="IO72" s="822"/>
      <c r="IP72" s="822"/>
      <c r="IQ72" s="679"/>
      <c r="IR72" s="679"/>
      <c r="IS72" s="679"/>
      <c r="IT72" s="822"/>
      <c r="IU72" s="679"/>
      <c r="IV72" s="679"/>
      <c r="IW72" s="679"/>
      <c r="IX72" s="822"/>
      <c r="IY72" s="679"/>
      <c r="IZ72" s="679"/>
      <c r="JA72" s="679"/>
      <c r="JB72" s="822"/>
      <c r="JC72" s="679"/>
      <c r="JD72" s="679"/>
      <c r="JE72" s="679"/>
      <c r="JF72" s="822"/>
      <c r="JG72" s="679"/>
      <c r="JH72" s="679"/>
      <c r="JI72" s="679"/>
      <c r="JJ72" s="822"/>
      <c r="JK72" s="679"/>
      <c r="JL72" s="679"/>
      <c r="JM72" s="679"/>
      <c r="JN72" s="822"/>
      <c r="JO72" s="679"/>
      <c r="JP72" s="679"/>
      <c r="JQ72" s="679"/>
      <c r="JR72" s="822"/>
      <c r="JS72" s="679"/>
      <c r="JT72" s="679"/>
      <c r="JU72" s="679"/>
      <c r="JV72" s="822"/>
      <c r="JW72" s="679"/>
      <c r="JX72" s="679"/>
      <c r="JY72" s="679"/>
      <c r="JZ72" s="822"/>
      <c r="KA72" s="679"/>
      <c r="KB72" s="679"/>
      <c r="KC72" s="679"/>
      <c r="KD72" s="822"/>
      <c r="KE72" s="679"/>
      <c r="KF72" s="679"/>
      <c r="KG72" s="679"/>
      <c r="KH72" s="822"/>
      <c r="KI72" s="679"/>
      <c r="KJ72" s="679"/>
      <c r="KK72" s="679"/>
      <c r="KL72" s="822"/>
      <c r="KM72" s="679"/>
      <c r="KN72" s="679"/>
      <c r="KO72" s="679"/>
      <c r="KP72" s="822"/>
      <c r="KQ72" s="822"/>
      <c r="KR72" s="822"/>
      <c r="KS72" s="822"/>
      <c r="KT72" s="822"/>
      <c r="KU72" s="822"/>
      <c r="KV72" s="822"/>
      <c r="KW72" s="822"/>
      <c r="KX72" s="822"/>
      <c r="KY72" s="822"/>
      <c r="KZ72" s="822"/>
      <c r="LA72" s="822"/>
      <c r="LB72" s="822"/>
      <c r="LC72" s="679"/>
      <c r="LD72" s="679"/>
      <c r="LE72" s="679"/>
      <c r="LF72" s="822"/>
      <c r="LG72" s="679"/>
      <c r="LH72" s="679"/>
      <c r="LI72" s="679"/>
      <c r="LJ72" s="822"/>
      <c r="LK72" s="679"/>
      <c r="LL72" s="679"/>
      <c r="LM72" s="679"/>
      <c r="LN72" s="822"/>
      <c r="LO72" s="679"/>
      <c r="LP72" s="679"/>
      <c r="LQ72" s="679"/>
      <c r="LR72" s="822"/>
      <c r="LS72" s="679"/>
      <c r="LT72" s="679"/>
      <c r="LU72" s="679"/>
      <c r="LV72" s="822"/>
      <c r="LW72" s="679"/>
      <c r="LX72" s="679"/>
      <c r="LY72" s="679"/>
      <c r="LZ72" s="822"/>
      <c r="MA72" s="679"/>
      <c r="MB72" s="679"/>
      <c r="MC72" s="679"/>
      <c r="MD72" s="822"/>
      <c r="ME72" s="679"/>
      <c r="MF72" s="679"/>
      <c r="MG72" s="679"/>
      <c r="MH72" s="822"/>
      <c r="MI72" s="679"/>
      <c r="MJ72" s="679"/>
      <c r="MK72" s="679"/>
      <c r="ML72" s="679"/>
      <c r="MM72" s="679"/>
      <c r="MN72" s="822"/>
      <c r="MO72" s="822"/>
      <c r="MP72" s="822"/>
      <c r="MQ72" s="679"/>
      <c r="MR72" s="679"/>
      <c r="MS72" s="679"/>
      <c r="MT72" s="822"/>
      <c r="MU72" s="679"/>
      <c r="MV72" s="679"/>
      <c r="MW72" s="679"/>
      <c r="MX72" s="822"/>
      <c r="MY72" s="679"/>
      <c r="MZ72" s="679"/>
      <c r="NA72" s="679"/>
      <c r="NB72" s="822"/>
      <c r="NC72" s="679"/>
      <c r="ND72" s="679"/>
      <c r="NE72" s="679"/>
      <c r="NF72" s="822"/>
      <c r="NG72" s="822"/>
      <c r="NH72" s="822"/>
      <c r="NI72" s="822"/>
      <c r="NJ72" s="822"/>
      <c r="NK72" s="822"/>
      <c r="NL72" s="822"/>
      <c r="NM72" s="822"/>
      <c r="NN72" s="822"/>
      <c r="NO72" s="822"/>
      <c r="NP72" s="822"/>
      <c r="NQ72" s="822"/>
      <c r="NR72" s="822"/>
      <c r="NS72" s="680"/>
      <c r="NT72" s="680"/>
      <c r="NU72" s="680"/>
      <c r="NV72" s="954"/>
      <c r="NW72" s="822"/>
      <c r="NX72" s="822"/>
      <c r="NY72" s="822"/>
      <c r="NZ72" s="822"/>
      <c r="OA72" s="822"/>
      <c r="OB72" s="822"/>
      <c r="OC72" s="822"/>
      <c r="OD72" s="822"/>
      <c r="OE72" s="822"/>
      <c r="OF72" s="822"/>
      <c r="OG72" s="822"/>
      <c r="OH72" s="822"/>
      <c r="OI72" s="822"/>
      <c r="OJ72" s="822"/>
      <c r="OK72" s="822"/>
      <c r="OL72" s="822"/>
      <c r="OM72" s="822"/>
      <c r="ON72" s="822"/>
      <c r="OO72" s="822"/>
      <c r="OP72" s="822"/>
      <c r="OQ72" s="822"/>
      <c r="OR72" s="822"/>
      <c r="OS72" s="822"/>
      <c r="OT72" s="822"/>
      <c r="OU72" s="822"/>
      <c r="OV72" s="822"/>
      <c r="OW72" s="822"/>
      <c r="OX72" s="822"/>
      <c r="OY72" s="822"/>
      <c r="OZ72" s="822"/>
      <c r="PA72" s="822"/>
      <c r="PB72" s="822"/>
      <c r="PC72" s="822"/>
      <c r="PD72" s="822"/>
      <c r="PE72" s="822"/>
      <c r="PF72" s="822"/>
      <c r="PG72" s="822"/>
      <c r="PH72" s="822"/>
      <c r="PI72" s="822"/>
      <c r="PJ72" s="830"/>
      <c r="PK72" s="679"/>
      <c r="PL72" s="679"/>
      <c r="PM72" s="679"/>
      <c r="PN72" s="822"/>
      <c r="PO72" s="830"/>
      <c r="PP72" s="830"/>
      <c r="PQ72" s="830"/>
      <c r="PR72" s="830"/>
      <c r="PS72" s="822"/>
      <c r="PT72" s="822"/>
      <c r="PU72" s="822"/>
      <c r="PV72" s="822"/>
      <c r="PW72" s="822"/>
      <c r="PX72" s="822"/>
      <c r="PY72" s="822"/>
      <c r="PZ72" s="822"/>
      <c r="QA72" s="822"/>
      <c r="QB72" s="822"/>
      <c r="QC72" s="822"/>
      <c r="QD72" s="822"/>
      <c r="QE72" s="822"/>
      <c r="QF72" s="822"/>
      <c r="QG72" s="822"/>
      <c r="QH72" s="822"/>
      <c r="QI72" s="822"/>
      <c r="QJ72" s="822"/>
      <c r="QK72" s="822"/>
      <c r="QL72" s="822"/>
      <c r="QM72" s="822"/>
      <c r="QN72" s="822"/>
      <c r="QO72" s="822"/>
      <c r="QP72" s="830"/>
      <c r="QQ72" s="822"/>
      <c r="QR72" s="822"/>
      <c r="QS72" s="822"/>
      <c r="QT72" s="830"/>
      <c r="QU72" s="822"/>
      <c r="QV72" s="822"/>
      <c r="QW72" s="822"/>
      <c r="QX72" s="822"/>
      <c r="QY72" s="822"/>
      <c r="QZ72" s="822"/>
      <c r="RA72" s="822"/>
      <c r="RB72" s="822"/>
      <c r="RC72" s="822"/>
      <c r="RD72" s="822"/>
      <c r="RE72" s="822"/>
      <c r="RF72" s="822"/>
      <c r="RG72" s="822"/>
      <c r="RH72" s="822"/>
      <c r="RI72" s="822"/>
      <c r="RJ72" s="822"/>
      <c r="RK72" s="822"/>
      <c r="RL72" s="822"/>
      <c r="RM72" s="822"/>
      <c r="RN72" s="822"/>
      <c r="RO72" s="822"/>
      <c r="RP72" s="822"/>
      <c r="RQ72" s="822"/>
      <c r="RR72" s="822"/>
      <c r="RS72" s="822"/>
      <c r="RT72" s="822"/>
      <c r="RU72" s="822"/>
      <c r="RV72" s="822"/>
      <c r="RW72" s="822"/>
      <c r="RX72" s="822"/>
      <c r="RY72" s="822"/>
      <c r="RZ72" s="822"/>
      <c r="SA72" s="822"/>
      <c r="SB72" s="822"/>
      <c r="SC72" s="822"/>
      <c r="SD72" s="822"/>
      <c r="SE72" s="822"/>
      <c r="SF72" s="822"/>
      <c r="SG72" s="822"/>
      <c r="SH72" s="822"/>
      <c r="SI72" s="822"/>
      <c r="SJ72" s="822"/>
      <c r="SK72" s="822"/>
      <c r="SL72" s="822"/>
      <c r="SM72" s="822"/>
      <c r="SN72" s="822"/>
      <c r="SO72" s="822"/>
      <c r="SP72" s="822"/>
      <c r="SQ72" s="822"/>
      <c r="SR72" s="822"/>
      <c r="SS72" s="822"/>
      <c r="ST72" s="822"/>
      <c r="SU72" s="822"/>
      <c r="SV72" s="822"/>
      <c r="SW72" s="822"/>
      <c r="SX72" s="822"/>
      <c r="SY72" s="822"/>
      <c r="SZ72" s="822"/>
      <c r="TA72" s="822"/>
      <c r="TB72" s="822"/>
      <c r="TC72" s="822"/>
      <c r="TD72" s="822"/>
      <c r="TE72" s="822"/>
      <c r="TF72" s="822"/>
      <c r="TG72" s="822"/>
      <c r="TH72" s="822"/>
      <c r="TI72" s="822"/>
      <c r="TJ72" s="830"/>
      <c r="TK72" s="822"/>
      <c r="TL72" s="822"/>
      <c r="TM72" s="822"/>
      <c r="TN72" s="822"/>
      <c r="TO72" s="822"/>
      <c r="TP72" s="822"/>
      <c r="TQ72" s="822"/>
      <c r="TR72" s="822"/>
      <c r="TS72" s="822"/>
      <c r="TT72" s="822"/>
      <c r="TU72" s="822"/>
      <c r="TV72" s="822"/>
      <c r="TW72" s="822"/>
      <c r="TX72" s="822"/>
      <c r="TY72" s="822"/>
      <c r="TZ72" s="822"/>
      <c r="UA72" s="822"/>
      <c r="UB72" s="822"/>
      <c r="UC72" s="822"/>
      <c r="UD72" s="822"/>
      <c r="UE72" s="822"/>
      <c r="UF72" s="822"/>
      <c r="UG72" s="822"/>
      <c r="UH72" s="822"/>
      <c r="UI72" s="822"/>
      <c r="UJ72" s="822"/>
      <c r="UK72" s="822"/>
      <c r="UL72" s="831"/>
      <c r="UM72" s="822"/>
      <c r="UN72" s="822"/>
      <c r="UO72" s="822"/>
      <c r="UP72" s="822"/>
      <c r="UQ72" s="822"/>
      <c r="UR72" s="822"/>
      <c r="US72" s="822"/>
      <c r="UT72" s="822"/>
      <c r="UU72" s="822"/>
      <c r="UV72" s="822"/>
      <c r="UW72" s="822"/>
      <c r="UX72" s="830"/>
      <c r="UY72" s="830"/>
      <c r="UZ72" s="830"/>
      <c r="VA72" s="830"/>
      <c r="VB72" s="830"/>
      <c r="VC72" s="830"/>
      <c r="VD72" s="830"/>
      <c r="VE72" s="830"/>
      <c r="VF72" s="830"/>
      <c r="VG72" s="830"/>
      <c r="VH72" s="830"/>
      <c r="VI72" s="830"/>
      <c r="VJ72" s="830"/>
      <c r="VK72" s="766"/>
    </row>
    <row r="73" spans="1:585" ht="12.75" customHeight="1">
      <c r="A73" s="1144">
        <v>52</v>
      </c>
      <c r="B73" s="1145"/>
      <c r="C73" s="804"/>
      <c r="D73" s="835"/>
      <c r="E73" s="746" t="s">
        <v>172</v>
      </c>
      <c r="F73" s="744"/>
      <c r="G73" s="835"/>
      <c r="H73" s="835"/>
      <c r="I73" s="835"/>
      <c r="J73" s="679"/>
      <c r="K73" s="679"/>
      <c r="L73" s="679"/>
      <c r="M73" s="1198"/>
      <c r="N73" s="822"/>
      <c r="O73" s="835"/>
      <c r="P73" s="835"/>
      <c r="Q73" s="835"/>
      <c r="R73" s="679"/>
      <c r="S73" s="679"/>
      <c r="T73" s="679"/>
      <c r="U73" s="679"/>
      <c r="V73" s="679"/>
      <c r="W73" s="835"/>
      <c r="X73" s="835"/>
      <c r="Y73" s="835"/>
      <c r="Z73" s="835"/>
      <c r="AA73" s="835"/>
      <c r="AB73" s="835"/>
      <c r="AC73" s="835"/>
      <c r="AD73" s="835"/>
      <c r="AE73" s="835"/>
      <c r="AF73" s="835"/>
      <c r="AG73" s="835"/>
      <c r="AH73" s="835"/>
      <c r="AI73" s="835"/>
      <c r="AJ73" s="835"/>
      <c r="AK73" s="835"/>
      <c r="AL73" s="835"/>
      <c r="AM73" s="835"/>
      <c r="AN73" s="835"/>
      <c r="AO73" s="835"/>
      <c r="AP73" s="835"/>
      <c r="AQ73" s="835"/>
      <c r="AR73" s="835"/>
      <c r="AS73" s="835"/>
      <c r="AT73" s="835"/>
      <c r="AU73" s="844"/>
      <c r="AV73" s="835"/>
      <c r="AW73" s="844"/>
      <c r="AX73" s="833"/>
      <c r="AY73" s="844"/>
      <c r="AZ73" s="835"/>
      <c r="BA73" s="844"/>
      <c r="BB73" s="780"/>
      <c r="BC73" s="835"/>
      <c r="BD73" s="835"/>
      <c r="BE73" s="835"/>
      <c r="BF73" s="780"/>
      <c r="BG73" s="835"/>
      <c r="BH73" s="835"/>
      <c r="BI73" s="835"/>
      <c r="BJ73" s="780"/>
      <c r="BK73" s="835"/>
      <c r="BL73" s="835"/>
      <c r="BM73" s="835"/>
      <c r="BN73" s="780"/>
      <c r="BO73" s="835"/>
      <c r="BP73" s="835"/>
      <c r="BQ73" s="835"/>
      <c r="BR73" s="835"/>
      <c r="BS73" s="835"/>
      <c r="BT73" s="835"/>
      <c r="BU73" s="835"/>
      <c r="BV73" s="835"/>
      <c r="BW73" s="835"/>
      <c r="BX73" s="835"/>
      <c r="BY73" s="835"/>
      <c r="BZ73" s="835"/>
      <c r="CA73" s="844"/>
      <c r="CB73" s="835"/>
      <c r="CC73" s="844"/>
      <c r="CD73" s="833"/>
      <c r="CE73" s="833"/>
      <c r="CF73" s="833"/>
      <c r="CG73" s="833"/>
      <c r="CH73" s="833"/>
      <c r="CI73" s="844"/>
      <c r="CJ73" s="835"/>
      <c r="CK73" s="844"/>
      <c r="CL73" s="780"/>
      <c r="CM73" s="835"/>
      <c r="CN73" s="835"/>
      <c r="CO73" s="835"/>
      <c r="CP73" s="780"/>
      <c r="CQ73" s="835"/>
      <c r="CR73" s="835"/>
      <c r="CS73" s="835"/>
      <c r="CT73" s="780"/>
      <c r="CU73" s="835"/>
      <c r="CV73" s="835"/>
      <c r="CW73" s="844"/>
      <c r="CX73" s="853"/>
      <c r="CY73" s="844"/>
      <c r="CZ73" s="844"/>
      <c r="DA73" s="844"/>
      <c r="DB73" s="853"/>
      <c r="DC73" s="853"/>
      <c r="DD73" s="835"/>
      <c r="DE73" s="835"/>
      <c r="DF73" s="835"/>
      <c r="DG73" s="835"/>
      <c r="DH73" s="835"/>
      <c r="DI73" s="835"/>
      <c r="DJ73" s="835"/>
      <c r="DK73" s="835"/>
      <c r="DL73" s="835"/>
      <c r="DM73" s="835"/>
      <c r="DN73" s="835"/>
      <c r="DO73" s="844"/>
      <c r="DP73" s="835"/>
      <c r="DQ73" s="844"/>
      <c r="DR73" s="833"/>
      <c r="DS73" s="844"/>
      <c r="DT73" s="835"/>
      <c r="DU73" s="844"/>
      <c r="DV73" s="780"/>
      <c r="DW73" s="835"/>
      <c r="DX73" s="835"/>
      <c r="DY73" s="835"/>
      <c r="DZ73" s="780"/>
      <c r="EA73" s="835"/>
      <c r="EB73" s="835"/>
      <c r="EC73" s="835"/>
      <c r="ED73" s="780"/>
      <c r="EE73" s="835"/>
      <c r="EF73" s="835"/>
      <c r="EG73" s="835"/>
      <c r="EH73" s="780"/>
      <c r="EI73" s="835"/>
      <c r="EJ73" s="835"/>
      <c r="EK73" s="835"/>
      <c r="EL73" s="835"/>
      <c r="EM73" s="835"/>
      <c r="EN73" s="835"/>
      <c r="EO73" s="835"/>
      <c r="EP73" s="835"/>
      <c r="EQ73" s="835"/>
      <c r="ER73" s="835"/>
      <c r="ES73" s="835"/>
      <c r="ET73" s="835"/>
      <c r="EU73" s="844"/>
      <c r="EV73" s="835"/>
      <c r="EW73" s="844"/>
      <c r="EX73" s="833"/>
      <c r="EY73" s="844"/>
      <c r="EZ73" s="835"/>
      <c r="FA73" s="844"/>
      <c r="FB73" s="780"/>
      <c r="FC73" s="835"/>
      <c r="FD73" s="835"/>
      <c r="FE73" s="835"/>
      <c r="FF73" s="780"/>
      <c r="FG73" s="835"/>
      <c r="FH73" s="835"/>
      <c r="FI73" s="835"/>
      <c r="FJ73" s="780"/>
      <c r="FK73" s="835"/>
      <c r="FL73" s="835"/>
      <c r="FM73" s="844"/>
      <c r="FN73" s="780"/>
      <c r="FO73" s="844"/>
      <c r="FP73" s="835"/>
      <c r="FQ73" s="835"/>
      <c r="FR73" s="835"/>
      <c r="FS73" s="835"/>
      <c r="FT73" s="835"/>
      <c r="FU73" s="835"/>
      <c r="FV73" s="835"/>
      <c r="FW73" s="835"/>
      <c r="FX73" s="835"/>
      <c r="FY73" s="835"/>
      <c r="FZ73" s="835"/>
      <c r="GA73" s="844"/>
      <c r="GB73" s="835"/>
      <c r="GC73" s="844"/>
      <c r="GD73" s="833"/>
      <c r="GE73" s="844"/>
      <c r="GF73" s="835"/>
      <c r="GG73" s="844"/>
      <c r="GH73" s="780"/>
      <c r="GI73" s="835"/>
      <c r="GJ73" s="835"/>
      <c r="GK73" s="835"/>
      <c r="GL73" s="780"/>
      <c r="GM73" s="835"/>
      <c r="GN73" s="835"/>
      <c r="GO73" s="835"/>
      <c r="GP73" s="780"/>
      <c r="GQ73" s="780"/>
      <c r="GR73" s="780"/>
      <c r="GS73" s="780"/>
      <c r="GT73" s="780"/>
      <c r="GU73" s="835"/>
      <c r="GV73" s="835"/>
      <c r="GW73" s="835"/>
      <c r="GX73" s="780"/>
      <c r="GY73" s="835"/>
      <c r="GZ73" s="835"/>
      <c r="HA73" s="835"/>
      <c r="HB73" s="835"/>
      <c r="HC73" s="835"/>
      <c r="HD73" s="835"/>
      <c r="HE73" s="835"/>
      <c r="HF73" s="835"/>
      <c r="HG73" s="835"/>
      <c r="HH73" s="835"/>
      <c r="HI73" s="835"/>
      <c r="HJ73" s="835"/>
      <c r="HK73" s="844"/>
      <c r="HL73" s="835"/>
      <c r="HM73" s="844"/>
      <c r="HN73" s="833"/>
      <c r="HO73" s="844"/>
      <c r="HP73" s="835"/>
      <c r="HQ73" s="844"/>
      <c r="HR73" s="780"/>
      <c r="HS73" s="835"/>
      <c r="HT73" s="835"/>
      <c r="HU73" s="835"/>
      <c r="HV73" s="780"/>
      <c r="HW73" s="835"/>
      <c r="HX73" s="835"/>
      <c r="HY73" s="835"/>
      <c r="HZ73" s="780"/>
      <c r="IA73" s="835"/>
      <c r="IB73" s="835"/>
      <c r="IC73" s="780"/>
      <c r="ID73" s="780"/>
      <c r="IE73" s="780"/>
      <c r="IF73" s="780"/>
      <c r="IG73" s="780"/>
      <c r="IH73" s="822"/>
      <c r="II73" s="822"/>
      <c r="IJ73" s="822"/>
      <c r="IK73" s="822"/>
      <c r="IL73" s="822"/>
      <c r="IM73" s="822"/>
      <c r="IN73" s="822"/>
      <c r="IO73" s="822"/>
      <c r="IP73" s="822"/>
      <c r="IQ73" s="835"/>
      <c r="IR73" s="835"/>
      <c r="IS73" s="835"/>
      <c r="IT73" s="835"/>
      <c r="IU73" s="835"/>
      <c r="IV73" s="835"/>
      <c r="IW73" s="835"/>
      <c r="IX73" s="835"/>
      <c r="IY73" s="844"/>
      <c r="IZ73" s="835"/>
      <c r="JA73" s="844"/>
      <c r="JB73" s="833"/>
      <c r="JC73" s="844"/>
      <c r="JD73" s="835"/>
      <c r="JE73" s="844"/>
      <c r="JF73" s="780"/>
      <c r="JG73" s="835"/>
      <c r="JH73" s="835"/>
      <c r="JI73" s="835"/>
      <c r="JJ73" s="780"/>
      <c r="JK73" s="835"/>
      <c r="JL73" s="835"/>
      <c r="JM73" s="835"/>
      <c r="JN73" s="780"/>
      <c r="JO73" s="835"/>
      <c r="JP73" s="835"/>
      <c r="JQ73" s="835"/>
      <c r="JR73" s="780"/>
      <c r="JS73" s="835"/>
      <c r="JT73" s="835"/>
      <c r="JU73" s="835"/>
      <c r="JV73" s="835"/>
      <c r="JW73" s="835"/>
      <c r="JX73" s="835"/>
      <c r="JY73" s="835"/>
      <c r="JZ73" s="835"/>
      <c r="KA73" s="835"/>
      <c r="KB73" s="835"/>
      <c r="KC73" s="835"/>
      <c r="KD73" s="835"/>
      <c r="KE73" s="844"/>
      <c r="KF73" s="835"/>
      <c r="KG73" s="844"/>
      <c r="KH73" s="833"/>
      <c r="KI73" s="844"/>
      <c r="KJ73" s="835"/>
      <c r="KK73" s="844"/>
      <c r="KL73" s="780"/>
      <c r="KM73" s="780"/>
      <c r="KN73" s="780"/>
      <c r="KO73" s="780"/>
      <c r="KP73" s="822"/>
      <c r="KQ73" s="833"/>
      <c r="KR73" s="833"/>
      <c r="KS73" s="833"/>
      <c r="KT73" s="833"/>
      <c r="KU73" s="833"/>
      <c r="KV73" s="833"/>
      <c r="KW73" s="833"/>
      <c r="KX73" s="833"/>
      <c r="KY73" s="833"/>
      <c r="KZ73" s="833"/>
      <c r="LA73" s="833"/>
      <c r="LB73" s="833"/>
      <c r="LC73" s="835"/>
      <c r="LD73" s="835"/>
      <c r="LE73" s="780"/>
      <c r="LF73" s="780"/>
      <c r="LG73" s="835"/>
      <c r="LH73" s="835"/>
      <c r="LI73" s="780"/>
      <c r="LJ73" s="822"/>
      <c r="LK73" s="780"/>
      <c r="LL73" s="835"/>
      <c r="LM73" s="780"/>
      <c r="LN73" s="780"/>
      <c r="LO73" s="780"/>
      <c r="LP73" s="780"/>
      <c r="LQ73" s="780"/>
      <c r="LR73" s="822"/>
      <c r="LS73" s="780"/>
      <c r="LT73" s="835"/>
      <c r="LU73" s="780"/>
      <c r="LV73" s="780"/>
      <c r="LW73" s="780"/>
      <c r="LX73" s="780"/>
      <c r="LY73" s="780"/>
      <c r="LZ73" s="822"/>
      <c r="MA73" s="780"/>
      <c r="MB73" s="780"/>
      <c r="MC73" s="780"/>
      <c r="MD73" s="822"/>
      <c r="ME73" s="780"/>
      <c r="MF73" s="780"/>
      <c r="MG73" s="780"/>
      <c r="MH73" s="822"/>
      <c r="MI73" s="780"/>
      <c r="MJ73" s="679"/>
      <c r="MK73" s="679"/>
      <c r="ML73" s="679"/>
      <c r="MM73" s="679"/>
      <c r="MN73" s="822"/>
      <c r="MO73" s="822"/>
      <c r="MP73" s="822"/>
      <c r="MQ73" s="780"/>
      <c r="MR73" s="780"/>
      <c r="MS73" s="780"/>
      <c r="MT73" s="822"/>
      <c r="MU73" s="780"/>
      <c r="MV73" s="780"/>
      <c r="MW73" s="780"/>
      <c r="MX73" s="822"/>
      <c r="MY73" s="780"/>
      <c r="MZ73" s="780"/>
      <c r="NA73" s="780"/>
      <c r="NB73" s="822"/>
      <c r="NC73" s="780"/>
      <c r="ND73" s="780"/>
      <c r="NE73" s="780"/>
      <c r="NF73" s="822"/>
      <c r="NG73" s="822"/>
      <c r="NH73" s="822"/>
      <c r="NI73" s="822"/>
      <c r="NJ73" s="822"/>
      <c r="NK73" s="822"/>
      <c r="NL73" s="822"/>
      <c r="NM73" s="822"/>
      <c r="NN73" s="822"/>
      <c r="NO73" s="822"/>
      <c r="NP73" s="822"/>
      <c r="NQ73" s="822"/>
      <c r="NR73" s="822"/>
      <c r="NS73" s="780"/>
      <c r="NT73" s="780"/>
      <c r="NU73" s="780"/>
      <c r="NV73" s="822"/>
      <c r="NW73" s="822"/>
      <c r="NX73" s="822"/>
      <c r="NY73" s="822"/>
      <c r="NZ73" s="822"/>
      <c r="OA73" s="822"/>
      <c r="OB73" s="822"/>
      <c r="OC73" s="822"/>
      <c r="OD73" s="822"/>
      <c r="OE73" s="822"/>
      <c r="OF73" s="822"/>
      <c r="OG73" s="822"/>
      <c r="OH73" s="822"/>
      <c r="OI73" s="822"/>
      <c r="OJ73" s="822"/>
      <c r="OK73" s="822"/>
      <c r="OL73" s="822"/>
      <c r="OM73" s="822"/>
      <c r="ON73" s="822"/>
      <c r="OO73" s="822"/>
      <c r="OP73" s="822"/>
      <c r="OQ73" s="822"/>
      <c r="OR73" s="822"/>
      <c r="OS73" s="822"/>
      <c r="OT73" s="822"/>
      <c r="OU73" s="822"/>
      <c r="OV73" s="822"/>
      <c r="OW73" s="822"/>
      <c r="OX73" s="822"/>
      <c r="OY73" s="822"/>
      <c r="OZ73" s="822"/>
      <c r="PA73" s="822"/>
      <c r="PB73" s="822"/>
      <c r="PC73" s="822"/>
      <c r="PD73" s="822"/>
      <c r="PE73" s="822"/>
      <c r="PF73" s="822"/>
      <c r="PG73" s="822"/>
      <c r="PH73" s="822"/>
      <c r="PI73" s="822"/>
      <c r="PJ73" s="830"/>
      <c r="PK73" s="780"/>
      <c r="PL73" s="780"/>
      <c r="PM73" s="780"/>
      <c r="PN73" s="822"/>
      <c r="PO73" s="830"/>
      <c r="PP73" s="830"/>
      <c r="PQ73" s="830"/>
      <c r="PR73" s="830"/>
      <c r="PS73" s="822"/>
      <c r="PT73" s="822"/>
      <c r="PU73" s="822"/>
      <c r="PV73" s="822"/>
      <c r="PW73" s="822"/>
      <c r="PX73" s="822"/>
      <c r="PY73" s="822"/>
      <c r="PZ73" s="822"/>
      <c r="QA73" s="822"/>
      <c r="QB73" s="822"/>
      <c r="QC73" s="822"/>
      <c r="QD73" s="822"/>
      <c r="QE73" s="822"/>
      <c r="QF73" s="822"/>
      <c r="QG73" s="822"/>
      <c r="QH73" s="822"/>
      <c r="QI73" s="822"/>
      <c r="QJ73" s="822"/>
      <c r="QK73" s="822"/>
      <c r="QL73" s="822"/>
      <c r="QM73" s="822"/>
      <c r="QN73" s="822"/>
      <c r="QO73" s="822"/>
      <c r="QP73" s="830"/>
      <c r="QQ73" s="822"/>
      <c r="QR73" s="822"/>
      <c r="QS73" s="822"/>
      <c r="QT73" s="830"/>
      <c r="QU73" s="822"/>
      <c r="QV73" s="822"/>
      <c r="QW73" s="822"/>
      <c r="QX73" s="822"/>
      <c r="QY73" s="822"/>
      <c r="QZ73" s="822"/>
      <c r="RA73" s="822"/>
      <c r="RB73" s="822"/>
      <c r="RC73" s="822"/>
      <c r="RD73" s="822"/>
      <c r="RE73" s="822"/>
      <c r="RF73" s="822"/>
      <c r="RG73" s="822"/>
      <c r="RH73" s="822"/>
      <c r="RI73" s="822"/>
      <c r="RJ73" s="822"/>
      <c r="RK73" s="822"/>
      <c r="RL73" s="822"/>
      <c r="RM73" s="822"/>
      <c r="RN73" s="822"/>
      <c r="RO73" s="822"/>
      <c r="RP73" s="822"/>
      <c r="RQ73" s="822"/>
      <c r="RR73" s="822"/>
      <c r="RS73" s="822"/>
      <c r="RT73" s="822"/>
      <c r="RU73" s="822"/>
      <c r="RV73" s="822"/>
      <c r="RW73" s="822"/>
      <c r="RX73" s="822"/>
      <c r="RY73" s="822"/>
      <c r="RZ73" s="822"/>
      <c r="SA73" s="822"/>
      <c r="SB73" s="822"/>
      <c r="SC73" s="822"/>
      <c r="SD73" s="822"/>
      <c r="SE73" s="822"/>
      <c r="SF73" s="822"/>
      <c r="SG73" s="822"/>
      <c r="SH73" s="822"/>
      <c r="SI73" s="822"/>
      <c r="SJ73" s="822"/>
      <c r="SK73" s="822"/>
      <c r="SL73" s="822"/>
      <c r="SM73" s="822"/>
      <c r="SN73" s="822"/>
      <c r="SO73" s="822"/>
      <c r="SP73" s="822"/>
      <c r="SQ73" s="822"/>
      <c r="SR73" s="822"/>
      <c r="SS73" s="822"/>
      <c r="ST73" s="822"/>
      <c r="SU73" s="822"/>
      <c r="SV73" s="822"/>
      <c r="SW73" s="822"/>
      <c r="SX73" s="822"/>
      <c r="SY73" s="822"/>
      <c r="SZ73" s="822"/>
      <c r="TA73" s="822"/>
      <c r="TB73" s="822"/>
      <c r="TC73" s="822"/>
      <c r="TD73" s="822"/>
      <c r="TE73" s="822"/>
      <c r="TF73" s="822"/>
      <c r="TG73" s="822"/>
      <c r="TH73" s="822"/>
      <c r="TI73" s="822"/>
      <c r="TJ73" s="830"/>
      <c r="TK73" s="822"/>
      <c r="TL73" s="822"/>
      <c r="TM73" s="822"/>
      <c r="TN73" s="822"/>
      <c r="TO73" s="822"/>
      <c r="TP73" s="822"/>
      <c r="TQ73" s="822"/>
      <c r="TR73" s="822"/>
      <c r="TS73" s="822"/>
      <c r="TT73" s="822"/>
      <c r="TU73" s="822"/>
      <c r="TV73" s="822"/>
      <c r="TW73" s="822"/>
      <c r="TX73" s="822"/>
      <c r="TY73" s="822"/>
      <c r="TZ73" s="822"/>
      <c r="UA73" s="822"/>
      <c r="UB73" s="822"/>
      <c r="UC73" s="822"/>
      <c r="UD73" s="822"/>
      <c r="UE73" s="822"/>
      <c r="UF73" s="822"/>
      <c r="UG73" s="822"/>
      <c r="UH73" s="822"/>
      <c r="UI73" s="822"/>
      <c r="UJ73" s="822"/>
      <c r="UK73" s="822"/>
      <c r="UL73" s="831"/>
      <c r="UM73" s="822"/>
      <c r="UN73" s="822"/>
      <c r="UO73" s="822"/>
      <c r="UP73" s="822"/>
      <c r="UQ73" s="822"/>
      <c r="UR73" s="822"/>
      <c r="US73" s="822"/>
      <c r="UT73" s="822"/>
      <c r="UU73" s="822"/>
      <c r="UV73" s="822"/>
      <c r="UW73" s="822"/>
      <c r="UX73" s="830"/>
      <c r="UY73" s="830"/>
      <c r="UZ73" s="830"/>
      <c r="VA73" s="830"/>
      <c r="VB73" s="830"/>
      <c r="VC73" s="830"/>
      <c r="VD73" s="830"/>
      <c r="VE73" s="830"/>
      <c r="VF73" s="830"/>
      <c r="VG73" s="830"/>
      <c r="VH73" s="830"/>
      <c r="VI73" s="830"/>
      <c r="VJ73" s="830"/>
      <c r="VK73" s="766"/>
    </row>
    <row r="74" spans="1:585" ht="12.75" customHeight="1">
      <c r="A74" s="1144">
        <v>53</v>
      </c>
      <c r="B74" s="1145"/>
      <c r="C74" s="804"/>
      <c r="D74" s="835"/>
      <c r="E74" s="746" t="s">
        <v>105</v>
      </c>
      <c r="F74" s="744"/>
      <c r="G74" s="835"/>
      <c r="H74" s="835"/>
      <c r="I74" s="835"/>
      <c r="K74" s="679"/>
      <c r="L74" s="679"/>
      <c r="M74" s="1198"/>
      <c r="O74" s="679"/>
      <c r="P74" s="679"/>
      <c r="Q74" s="679"/>
      <c r="S74" s="679"/>
      <c r="T74" s="679"/>
      <c r="U74" s="679"/>
      <c r="W74" s="679"/>
      <c r="X74" s="679"/>
      <c r="Y74" s="679"/>
      <c r="Z74" s="830"/>
      <c r="AA74" s="679"/>
      <c r="AB74" s="679"/>
      <c r="AC74" s="679"/>
      <c r="AD74" s="830"/>
      <c r="AE74" s="679"/>
      <c r="AF74" s="679"/>
      <c r="AG74" s="679"/>
      <c r="AH74" s="830"/>
      <c r="AI74" s="679"/>
      <c r="AJ74" s="679"/>
      <c r="AK74" s="679"/>
      <c r="AL74" s="830"/>
      <c r="AM74" s="679"/>
      <c r="AN74" s="679"/>
      <c r="AO74" s="679"/>
      <c r="AP74" s="830"/>
      <c r="AQ74" s="679"/>
      <c r="AR74" s="679"/>
      <c r="AS74" s="679"/>
      <c r="AT74" s="830"/>
      <c r="AU74" s="679"/>
      <c r="AV74" s="679"/>
      <c r="AW74" s="679"/>
      <c r="AX74" s="830"/>
      <c r="AY74" s="679"/>
      <c r="AZ74" s="679"/>
      <c r="BA74" s="679"/>
      <c r="BB74" s="830"/>
      <c r="BC74" s="679"/>
      <c r="BD74" s="679"/>
      <c r="BE74" s="679"/>
      <c r="BF74" s="830"/>
      <c r="BG74" s="679"/>
      <c r="BH74" s="679"/>
      <c r="BI74" s="679"/>
      <c r="BJ74" s="830"/>
      <c r="BK74" s="679"/>
      <c r="BL74" s="679"/>
      <c r="BM74" s="679"/>
      <c r="BN74" s="830"/>
      <c r="BO74" s="679"/>
      <c r="BP74" s="679"/>
      <c r="BQ74" s="679"/>
      <c r="BR74" s="830"/>
      <c r="BS74" s="679"/>
      <c r="BT74" s="679"/>
      <c r="BU74" s="679"/>
      <c r="BV74" s="830"/>
      <c r="BW74" s="679"/>
      <c r="BX74" s="679"/>
      <c r="BY74" s="679"/>
      <c r="BZ74" s="830"/>
      <c r="CA74" s="679"/>
      <c r="CB74" s="679"/>
      <c r="CC74" s="679"/>
      <c r="CD74" s="830"/>
      <c r="CE74" s="830"/>
      <c r="CF74" s="830"/>
      <c r="CG74" s="830"/>
      <c r="CH74" s="830"/>
      <c r="CI74" s="679"/>
      <c r="CJ74" s="679"/>
      <c r="CK74" s="679"/>
      <c r="CL74" s="830"/>
      <c r="CM74" s="679"/>
      <c r="CN74" s="679"/>
      <c r="CO74" s="679"/>
      <c r="CP74" s="830"/>
      <c r="CQ74" s="679"/>
      <c r="CR74" s="679"/>
      <c r="CS74" s="679"/>
      <c r="CT74" s="830"/>
      <c r="CU74" s="679"/>
      <c r="CV74" s="679"/>
      <c r="CW74" s="679"/>
      <c r="CX74" s="830"/>
      <c r="CY74" s="679"/>
      <c r="CZ74" s="679"/>
      <c r="DA74" s="679"/>
      <c r="DB74" s="830"/>
      <c r="DC74" s="679"/>
      <c r="DD74" s="679"/>
      <c r="DE74" s="679"/>
      <c r="DF74" s="830"/>
      <c r="DG74" s="679"/>
      <c r="DH74" s="679"/>
      <c r="DI74" s="679"/>
      <c r="DJ74" s="830"/>
      <c r="DK74" s="679"/>
      <c r="DL74" s="679"/>
      <c r="DM74" s="679"/>
      <c r="DN74" s="830"/>
      <c r="DO74" s="679"/>
      <c r="DP74" s="679"/>
      <c r="DQ74" s="679"/>
      <c r="DR74" s="830"/>
      <c r="DS74" s="679"/>
      <c r="DT74" s="679"/>
      <c r="DU74" s="679"/>
      <c r="DV74" s="830"/>
      <c r="DW74" s="679"/>
      <c r="DX74" s="679"/>
      <c r="DY74" s="679"/>
      <c r="DZ74" s="830"/>
      <c r="EA74" s="679"/>
      <c r="EB74" s="679"/>
      <c r="EC74" s="679"/>
      <c r="ED74" s="830"/>
      <c r="EE74" s="679"/>
      <c r="EF74" s="679"/>
      <c r="EG74" s="679"/>
      <c r="EH74" s="830"/>
      <c r="EI74" s="679"/>
      <c r="EJ74" s="679"/>
      <c r="EK74" s="679"/>
      <c r="EL74" s="830"/>
      <c r="EM74" s="679"/>
      <c r="EN74" s="679"/>
      <c r="EO74" s="679"/>
      <c r="EP74" s="830"/>
      <c r="EQ74" s="679"/>
      <c r="ER74" s="679"/>
      <c r="ES74" s="679"/>
      <c r="ET74" s="830"/>
      <c r="EU74" s="679"/>
      <c r="EV74" s="679"/>
      <c r="EW74" s="679"/>
      <c r="EX74" s="830"/>
      <c r="EY74" s="679"/>
      <c r="EZ74" s="679"/>
      <c r="FA74" s="679"/>
      <c r="FB74" s="830"/>
      <c r="FC74" s="679"/>
      <c r="FD74" s="679"/>
      <c r="FE74" s="679"/>
      <c r="FF74" s="830"/>
      <c r="FG74" s="679"/>
      <c r="FH74" s="679"/>
      <c r="FI74" s="679"/>
      <c r="FJ74" s="830"/>
      <c r="FK74" s="679"/>
      <c r="FL74" s="679"/>
      <c r="FM74" s="679"/>
      <c r="FN74" s="830"/>
      <c r="FO74" s="679"/>
      <c r="FP74" s="679"/>
      <c r="FQ74" s="679"/>
      <c r="FR74" s="830"/>
      <c r="FS74" s="679"/>
      <c r="FT74" s="679"/>
      <c r="FU74" s="679"/>
      <c r="FV74" s="830"/>
      <c r="FW74" s="679"/>
      <c r="FX74" s="679"/>
      <c r="FY74" s="679"/>
      <c r="FZ74" s="830"/>
      <c r="GA74" s="679"/>
      <c r="GB74" s="679"/>
      <c r="GC74" s="679"/>
      <c r="GD74" s="830"/>
      <c r="GE74" s="679"/>
      <c r="GF74" s="679"/>
      <c r="GG74" s="679"/>
      <c r="GH74" s="830"/>
      <c r="GI74" s="679"/>
      <c r="GJ74" s="679"/>
      <c r="GK74" s="679"/>
      <c r="GL74" s="830"/>
      <c r="GM74" s="679"/>
      <c r="GN74" s="679"/>
      <c r="GO74" s="679"/>
      <c r="GP74" s="830"/>
      <c r="GQ74" s="830"/>
      <c r="GR74" s="830"/>
      <c r="GS74" s="830"/>
      <c r="GT74" s="830"/>
      <c r="GU74" s="679"/>
      <c r="GV74" s="679"/>
      <c r="GW74" s="679"/>
      <c r="GX74" s="830"/>
      <c r="GY74" s="679"/>
      <c r="GZ74" s="679"/>
      <c r="HA74" s="679"/>
      <c r="HB74" s="830"/>
      <c r="HC74" s="679"/>
      <c r="HD74" s="679"/>
      <c r="HE74" s="679"/>
      <c r="HF74" s="830"/>
      <c r="HG74" s="679"/>
      <c r="HH74" s="679"/>
      <c r="HI74" s="679"/>
      <c r="HJ74" s="830"/>
      <c r="HK74" s="679"/>
      <c r="HL74" s="679"/>
      <c r="HM74" s="679"/>
      <c r="HN74" s="830"/>
      <c r="HO74" s="679"/>
      <c r="HP74" s="679"/>
      <c r="HQ74" s="679"/>
      <c r="HR74" s="830"/>
      <c r="HS74" s="679"/>
      <c r="HT74" s="679"/>
      <c r="HU74" s="679"/>
      <c r="HV74" s="830"/>
      <c r="HW74" s="679"/>
      <c r="HX74" s="679"/>
      <c r="HY74" s="679"/>
      <c r="HZ74" s="830"/>
      <c r="IA74" s="679"/>
      <c r="IB74" s="679"/>
      <c r="IC74" s="679"/>
      <c r="ID74" s="830"/>
      <c r="IE74" s="679"/>
      <c r="IF74" s="679"/>
      <c r="IG74" s="679"/>
      <c r="IH74" s="830"/>
      <c r="II74" s="822"/>
      <c r="IJ74" s="822"/>
      <c r="IK74" s="822"/>
      <c r="IL74" s="830"/>
      <c r="IM74" s="679"/>
      <c r="IN74" s="679"/>
      <c r="IO74" s="679"/>
      <c r="IP74" s="830"/>
      <c r="IQ74" s="679"/>
      <c r="IR74" s="679"/>
      <c r="IS74" s="679"/>
      <c r="IT74" s="830"/>
      <c r="IU74" s="679"/>
      <c r="IV74" s="679"/>
      <c r="IW74" s="679"/>
      <c r="IX74" s="830"/>
      <c r="IY74" s="679"/>
      <c r="IZ74" s="679"/>
      <c r="JA74" s="679"/>
      <c r="JB74" s="830"/>
      <c r="JC74" s="679"/>
      <c r="JD74" s="679"/>
      <c r="JE74" s="679"/>
      <c r="JF74" s="830"/>
      <c r="JG74" s="679"/>
      <c r="JH74" s="679"/>
      <c r="JI74" s="679"/>
      <c r="JJ74" s="830"/>
      <c r="JK74" s="679"/>
      <c r="JL74" s="679"/>
      <c r="JM74" s="679"/>
      <c r="JN74" s="830"/>
      <c r="JO74" s="679"/>
      <c r="JP74" s="679"/>
      <c r="JQ74" s="679"/>
      <c r="JR74" s="830"/>
      <c r="JS74" s="679"/>
      <c r="JT74" s="679"/>
      <c r="JU74" s="679"/>
      <c r="JV74" s="830"/>
      <c r="JW74" s="679"/>
      <c r="JX74" s="679"/>
      <c r="JY74" s="679"/>
      <c r="JZ74" s="830"/>
      <c r="KA74" s="679"/>
      <c r="KB74" s="679"/>
      <c r="KC74" s="679"/>
      <c r="KD74" s="830"/>
      <c r="KE74" s="679"/>
      <c r="KF74" s="679"/>
      <c r="KG74" s="679"/>
      <c r="KH74" s="830"/>
      <c r="KI74" s="679"/>
      <c r="KJ74" s="679"/>
      <c r="KK74" s="679"/>
      <c r="KL74" s="830"/>
      <c r="KM74" s="679"/>
      <c r="KN74" s="679"/>
      <c r="KO74" s="679"/>
      <c r="KP74" s="830"/>
      <c r="KQ74" s="679"/>
      <c r="KR74" s="679"/>
      <c r="KS74" s="679"/>
      <c r="KT74" s="830"/>
      <c r="KU74" s="679"/>
      <c r="KV74" s="679"/>
      <c r="KW74" s="679"/>
      <c r="KX74" s="830"/>
      <c r="KY74" s="679"/>
      <c r="KZ74" s="679"/>
      <c r="LA74" s="679"/>
      <c r="LB74" s="830"/>
      <c r="LC74" s="679"/>
      <c r="LD74" s="679"/>
      <c r="LE74" s="679"/>
      <c r="LF74" s="830"/>
      <c r="LG74" s="679"/>
      <c r="LH74" s="679"/>
      <c r="LI74" s="679"/>
      <c r="LJ74" s="830"/>
      <c r="LK74" s="679"/>
      <c r="LL74" s="679"/>
      <c r="LM74" s="679"/>
      <c r="LN74" s="830"/>
      <c r="LO74" s="679"/>
      <c r="LP74" s="679"/>
      <c r="LQ74" s="679"/>
      <c r="LR74" s="830"/>
      <c r="LS74" s="679"/>
      <c r="LT74" s="679"/>
      <c r="LU74" s="679"/>
      <c r="LV74" s="830"/>
      <c r="LW74" s="679"/>
      <c r="LX74" s="679"/>
      <c r="LY74" s="679"/>
      <c r="LZ74" s="830"/>
      <c r="MA74" s="679"/>
      <c r="MB74" s="679"/>
      <c r="MC74" s="679"/>
      <c r="MD74" s="830"/>
      <c r="ME74" s="679"/>
      <c r="MF74" s="679"/>
      <c r="MG74" s="679"/>
      <c r="MH74" s="830"/>
      <c r="MI74" s="679"/>
      <c r="MJ74" s="679"/>
      <c r="MK74" s="679"/>
      <c r="ML74" s="830"/>
      <c r="MM74" s="679"/>
      <c r="MN74" s="679"/>
      <c r="MO74" s="679"/>
      <c r="MP74" s="830"/>
      <c r="MQ74" s="679"/>
      <c r="MR74" s="679"/>
      <c r="MS74" s="679"/>
      <c r="MT74" s="830"/>
      <c r="MU74" s="679"/>
      <c r="MV74" s="679"/>
      <c r="MW74" s="679"/>
      <c r="MX74" s="830"/>
      <c r="MY74" s="679"/>
      <c r="MZ74" s="679"/>
      <c r="NA74" s="679"/>
      <c r="NB74" s="830"/>
      <c r="NC74" s="679"/>
      <c r="ND74" s="679"/>
      <c r="NE74" s="679"/>
      <c r="NF74" s="830"/>
      <c r="NG74" s="679"/>
      <c r="NH74" s="679"/>
      <c r="NI74" s="679"/>
      <c r="NJ74" s="830"/>
      <c r="NK74" s="679"/>
      <c r="NL74" s="679"/>
      <c r="NM74" s="679"/>
      <c r="NN74" s="830"/>
      <c r="NO74" s="679"/>
      <c r="NP74" s="679"/>
      <c r="NQ74" s="679"/>
      <c r="NR74" s="830"/>
      <c r="NS74" s="679"/>
      <c r="NT74" s="679"/>
      <c r="NU74" s="679"/>
      <c r="NV74" s="830"/>
      <c r="NW74" s="679"/>
      <c r="NX74" s="679"/>
      <c r="NY74" s="679"/>
      <c r="NZ74" s="830"/>
      <c r="OA74" s="679"/>
      <c r="OB74" s="679"/>
      <c r="OC74" s="679"/>
      <c r="OD74" s="830"/>
      <c r="OE74" s="679"/>
      <c r="OF74" s="679"/>
      <c r="OG74" s="679"/>
      <c r="OH74" s="830"/>
      <c r="OI74" s="679"/>
      <c r="OJ74" s="679"/>
      <c r="OK74" s="679"/>
      <c r="OL74" s="830"/>
      <c r="OM74" s="679"/>
      <c r="ON74" s="679"/>
      <c r="OO74" s="679"/>
      <c r="OP74" s="830"/>
      <c r="OQ74" s="679"/>
      <c r="OR74" s="679"/>
      <c r="OS74" s="679"/>
      <c r="OT74" s="830"/>
      <c r="OU74" s="679"/>
      <c r="OV74" s="679"/>
      <c r="OW74" s="679"/>
      <c r="OX74" s="830"/>
      <c r="OY74" s="679"/>
      <c r="OZ74" s="679"/>
      <c r="PA74" s="679"/>
      <c r="PB74" s="830"/>
      <c r="PC74" s="679"/>
      <c r="PD74" s="679"/>
      <c r="PE74" s="679"/>
      <c r="PF74" s="830"/>
      <c r="PG74" s="679"/>
      <c r="PH74" s="679"/>
      <c r="PI74" s="679"/>
      <c r="PJ74" s="830"/>
      <c r="PK74" s="679"/>
      <c r="PL74" s="679"/>
      <c r="PM74" s="679"/>
      <c r="PN74" s="830"/>
      <c r="PO74" s="830"/>
      <c r="PP74" s="830"/>
      <c r="PQ74" s="830"/>
      <c r="PR74" s="830"/>
      <c r="PS74" s="679"/>
      <c r="PT74" s="679"/>
      <c r="PU74" s="679"/>
      <c r="PV74" s="830"/>
      <c r="PW74" s="679"/>
      <c r="PX74" s="679"/>
      <c r="PY74" s="679"/>
      <c r="PZ74" s="830"/>
      <c r="QA74" s="679"/>
      <c r="QB74" s="679"/>
      <c r="QC74" s="679"/>
      <c r="QD74" s="830"/>
      <c r="QE74" s="679"/>
      <c r="QF74" s="679"/>
      <c r="QG74" s="679"/>
      <c r="QH74" s="830"/>
      <c r="QI74" s="679"/>
      <c r="QJ74" s="679"/>
      <c r="QK74" s="679"/>
      <c r="QL74" s="830"/>
      <c r="QM74" s="679"/>
      <c r="QN74" s="679"/>
      <c r="QO74" s="679"/>
      <c r="QP74" s="830"/>
      <c r="QQ74" s="679"/>
      <c r="QR74" s="679"/>
      <c r="QS74" s="679"/>
      <c r="QT74" s="830"/>
      <c r="QU74" s="679"/>
      <c r="QV74" s="679"/>
      <c r="QW74" s="679"/>
      <c r="QX74" s="830"/>
      <c r="QY74" s="679"/>
      <c r="QZ74" s="679"/>
      <c r="RA74" s="679"/>
      <c r="RB74" s="830"/>
      <c r="RC74" s="679"/>
      <c r="RD74" s="679"/>
      <c r="RE74" s="679"/>
      <c r="RF74" s="830"/>
      <c r="RG74" s="830"/>
      <c r="RH74" s="830"/>
      <c r="RI74" s="830"/>
      <c r="RJ74" s="830"/>
      <c r="RK74" s="679"/>
      <c r="RL74" s="679"/>
      <c r="RM74" s="679"/>
      <c r="RN74" s="830"/>
      <c r="RO74" s="679"/>
      <c r="RP74" s="679"/>
      <c r="RQ74" s="679"/>
      <c r="RR74" s="830"/>
      <c r="RS74" s="679"/>
      <c r="RT74" s="679"/>
      <c r="RU74" s="679"/>
      <c r="RV74" s="830"/>
      <c r="RW74" s="679"/>
      <c r="RX74" s="679"/>
      <c r="RY74" s="679"/>
      <c r="RZ74" s="830"/>
      <c r="SA74" s="679"/>
      <c r="SB74" s="679"/>
      <c r="SC74" s="679"/>
      <c r="SD74" s="830"/>
      <c r="SE74" s="679"/>
      <c r="SF74" s="679"/>
      <c r="SG74" s="679"/>
      <c r="SH74" s="830"/>
      <c r="SI74" s="679"/>
      <c r="SJ74" s="679"/>
      <c r="SK74" s="679"/>
      <c r="SL74" s="830"/>
      <c r="SM74" s="679"/>
      <c r="SN74" s="679"/>
      <c r="SO74" s="679"/>
      <c r="SP74" s="830"/>
      <c r="SQ74" s="679"/>
      <c r="SR74" s="679"/>
      <c r="SS74" s="679"/>
      <c r="ST74" s="830"/>
      <c r="SU74" s="679"/>
      <c r="SV74" s="679"/>
      <c r="SW74" s="679"/>
      <c r="SX74" s="830"/>
      <c r="SY74" s="679"/>
      <c r="SZ74" s="679"/>
      <c r="TA74" s="679"/>
      <c r="TB74" s="830"/>
      <c r="TC74" s="679"/>
      <c r="TD74" s="679"/>
      <c r="TE74" s="679"/>
      <c r="TF74" s="830"/>
      <c r="TG74" s="679"/>
      <c r="TH74" s="679"/>
      <c r="TI74" s="679"/>
      <c r="TJ74" s="830"/>
      <c r="TK74" s="679"/>
      <c r="TL74" s="679"/>
      <c r="TM74" s="679"/>
      <c r="TN74" s="830"/>
      <c r="TO74" s="679"/>
      <c r="TP74" s="679"/>
      <c r="TQ74" s="679"/>
      <c r="TR74" s="830"/>
      <c r="TS74" s="679"/>
      <c r="TT74" s="679"/>
      <c r="TU74" s="679"/>
      <c r="TV74" s="830"/>
      <c r="TW74" s="679"/>
      <c r="TX74" s="679"/>
      <c r="TY74" s="679"/>
      <c r="TZ74" s="830"/>
      <c r="UA74" s="830"/>
      <c r="UB74" s="830"/>
      <c r="UC74" s="830"/>
      <c r="UD74" s="830"/>
      <c r="UE74" s="679"/>
      <c r="UF74" s="679"/>
      <c r="UG74" s="679"/>
      <c r="UH74" s="830"/>
      <c r="UI74" s="679"/>
      <c r="UJ74" s="679"/>
      <c r="UK74" s="679"/>
      <c r="UL74" s="830"/>
      <c r="UM74" s="679"/>
      <c r="UN74" s="679"/>
      <c r="UO74" s="679"/>
      <c r="UP74" s="830"/>
      <c r="UQ74" s="679"/>
      <c r="UR74" s="679"/>
      <c r="US74" s="679"/>
      <c r="UT74" s="830"/>
      <c r="UU74" s="679"/>
      <c r="UV74" s="679"/>
      <c r="UW74" s="679"/>
      <c r="UX74" s="830"/>
      <c r="UY74" s="830"/>
      <c r="UZ74" s="830"/>
      <c r="VA74" s="830"/>
      <c r="VB74" s="830"/>
      <c r="VC74" s="830"/>
      <c r="VD74" s="830"/>
      <c r="VE74" s="830"/>
      <c r="VF74" s="830"/>
      <c r="VG74" s="830"/>
      <c r="VH74" s="830"/>
      <c r="VI74" s="830"/>
      <c r="VJ74" s="830"/>
    </row>
    <row r="75" spans="1:585" ht="12.75" customHeight="1">
      <c r="A75" s="1144">
        <v>54</v>
      </c>
      <c r="B75" s="1145"/>
      <c r="C75" s="804"/>
      <c r="D75" s="835"/>
      <c r="E75" s="746" t="s">
        <v>193</v>
      </c>
      <c r="F75" s="744"/>
      <c r="G75" s="835"/>
      <c r="H75" s="835"/>
      <c r="I75" s="835"/>
      <c r="K75" s="679"/>
      <c r="L75" s="679"/>
      <c r="M75" s="1198"/>
      <c r="O75" s="679"/>
      <c r="P75" s="679"/>
      <c r="Q75" s="679"/>
      <c r="S75" s="679"/>
      <c r="T75" s="679"/>
      <c r="U75" s="679"/>
      <c r="W75" s="679"/>
      <c r="X75" s="679"/>
      <c r="Y75" s="679"/>
      <c r="Z75" s="830"/>
      <c r="AA75" s="679"/>
      <c r="AB75" s="679"/>
      <c r="AC75" s="679"/>
      <c r="AD75" s="830"/>
      <c r="AE75" s="679"/>
      <c r="AF75" s="679"/>
      <c r="AG75" s="679"/>
      <c r="AH75" s="830"/>
      <c r="AI75" s="679"/>
      <c r="AJ75" s="679"/>
      <c r="AK75" s="679"/>
      <c r="AL75" s="830"/>
      <c r="AM75" s="679"/>
      <c r="AN75" s="679"/>
      <c r="AO75" s="679"/>
      <c r="AP75" s="830"/>
      <c r="AQ75" s="679"/>
      <c r="AR75" s="679"/>
      <c r="AS75" s="679"/>
      <c r="AT75" s="830"/>
      <c r="AU75" s="679"/>
      <c r="AV75" s="679"/>
      <c r="AW75" s="679"/>
      <c r="AX75" s="830"/>
      <c r="AY75" s="679"/>
      <c r="AZ75" s="679"/>
      <c r="BA75" s="679"/>
      <c r="BB75" s="830"/>
      <c r="BC75" s="679"/>
      <c r="BD75" s="679"/>
      <c r="BE75" s="679"/>
      <c r="BF75" s="830"/>
      <c r="BG75" s="679"/>
      <c r="BH75" s="679"/>
      <c r="BI75" s="679"/>
      <c r="BJ75" s="830"/>
      <c r="BK75" s="679"/>
      <c r="BL75" s="679"/>
      <c r="BM75" s="679"/>
      <c r="BN75" s="830"/>
      <c r="BO75" s="679"/>
      <c r="BP75" s="679"/>
      <c r="BQ75" s="679"/>
      <c r="BR75" s="830"/>
      <c r="BS75" s="679"/>
      <c r="BT75" s="679"/>
      <c r="BU75" s="679"/>
      <c r="BV75" s="830"/>
      <c r="BW75" s="679"/>
      <c r="BX75" s="679"/>
      <c r="BY75" s="679"/>
      <c r="BZ75" s="830"/>
      <c r="CA75" s="679"/>
      <c r="CB75" s="679"/>
      <c r="CC75" s="679"/>
      <c r="CD75" s="830"/>
      <c r="CE75" s="830"/>
      <c r="CF75" s="830"/>
      <c r="CG75" s="830"/>
      <c r="CH75" s="830"/>
      <c r="CI75" s="679"/>
      <c r="CJ75" s="679"/>
      <c r="CK75" s="679"/>
      <c r="CL75" s="830"/>
      <c r="CM75" s="679"/>
      <c r="CN75" s="679"/>
      <c r="CO75" s="679"/>
      <c r="CP75" s="830"/>
      <c r="CQ75" s="679"/>
      <c r="CR75" s="679"/>
      <c r="CS75" s="679"/>
      <c r="CT75" s="830"/>
      <c r="CU75" s="679"/>
      <c r="CV75" s="679"/>
      <c r="CW75" s="679"/>
      <c r="CX75" s="830"/>
      <c r="CY75" s="679"/>
      <c r="CZ75" s="679"/>
      <c r="DA75" s="679"/>
      <c r="DB75" s="830"/>
      <c r="DC75" s="679"/>
      <c r="DD75" s="679"/>
      <c r="DE75" s="679"/>
      <c r="DF75" s="830"/>
      <c r="DG75" s="679"/>
      <c r="DH75" s="679"/>
      <c r="DI75" s="679"/>
      <c r="DJ75" s="830"/>
      <c r="DK75" s="679"/>
      <c r="DL75" s="679"/>
      <c r="DM75" s="679"/>
      <c r="DN75" s="830"/>
      <c r="DO75" s="679"/>
      <c r="DP75" s="679"/>
      <c r="DQ75" s="679"/>
      <c r="DR75" s="830"/>
      <c r="DS75" s="679"/>
      <c r="DT75" s="679"/>
      <c r="DU75" s="679"/>
      <c r="DV75" s="830"/>
      <c r="DW75" s="679"/>
      <c r="DX75" s="679"/>
      <c r="DY75" s="679"/>
      <c r="DZ75" s="830"/>
      <c r="EA75" s="679"/>
      <c r="EB75" s="679"/>
      <c r="EC75" s="679"/>
      <c r="ED75" s="830"/>
      <c r="EE75" s="679"/>
      <c r="EF75" s="679"/>
      <c r="EG75" s="679"/>
      <c r="EH75" s="830"/>
      <c r="EI75" s="679"/>
      <c r="EJ75" s="679"/>
      <c r="EK75" s="679"/>
      <c r="EL75" s="830"/>
      <c r="EM75" s="679"/>
      <c r="EN75" s="679"/>
      <c r="EO75" s="679"/>
      <c r="EP75" s="830"/>
      <c r="EQ75" s="679"/>
      <c r="ER75" s="679"/>
      <c r="ES75" s="679"/>
      <c r="ET75" s="830"/>
      <c r="EU75" s="679"/>
      <c r="EV75" s="679"/>
      <c r="EW75" s="679"/>
      <c r="EX75" s="830"/>
      <c r="EY75" s="679"/>
      <c r="EZ75" s="679"/>
      <c r="FA75" s="679"/>
      <c r="FB75" s="830"/>
      <c r="FC75" s="679"/>
      <c r="FD75" s="679"/>
      <c r="FE75" s="679"/>
      <c r="FF75" s="830"/>
      <c r="FG75" s="679"/>
      <c r="FH75" s="679"/>
      <c r="FI75" s="679"/>
      <c r="FJ75" s="830"/>
      <c r="FK75" s="679"/>
      <c r="FL75" s="679"/>
      <c r="FM75" s="679"/>
      <c r="FN75" s="830"/>
      <c r="FO75" s="679"/>
      <c r="FP75" s="679"/>
      <c r="FQ75" s="679"/>
      <c r="FR75" s="830"/>
      <c r="FS75" s="679"/>
      <c r="FT75" s="679"/>
      <c r="FU75" s="679"/>
      <c r="FV75" s="830"/>
      <c r="FW75" s="679"/>
      <c r="FX75" s="679"/>
      <c r="FY75" s="679"/>
      <c r="FZ75" s="830"/>
      <c r="GA75" s="679"/>
      <c r="GB75" s="679"/>
      <c r="GC75" s="679"/>
      <c r="GD75" s="830"/>
      <c r="GE75" s="679"/>
      <c r="GF75" s="679"/>
      <c r="GG75" s="679"/>
      <c r="GH75" s="830"/>
      <c r="GI75" s="679"/>
      <c r="GJ75" s="679"/>
      <c r="GK75" s="679"/>
      <c r="GL75" s="830"/>
      <c r="GM75" s="679"/>
      <c r="GN75" s="679"/>
      <c r="GO75" s="679"/>
      <c r="GP75" s="830"/>
      <c r="GQ75" s="830"/>
      <c r="GR75" s="830"/>
      <c r="GS75" s="830"/>
      <c r="GT75" s="830"/>
      <c r="GU75" s="679"/>
      <c r="GV75" s="679"/>
      <c r="GW75" s="679"/>
      <c r="GX75" s="830"/>
      <c r="GY75" s="679"/>
      <c r="GZ75" s="679"/>
      <c r="HA75" s="679"/>
      <c r="HB75" s="830"/>
      <c r="HC75" s="679"/>
      <c r="HD75" s="679"/>
      <c r="HE75" s="679"/>
      <c r="HF75" s="830"/>
      <c r="HG75" s="679"/>
      <c r="HH75" s="679"/>
      <c r="HI75" s="679"/>
      <c r="HJ75" s="830"/>
      <c r="HK75" s="679"/>
      <c r="HL75" s="679"/>
      <c r="HM75" s="679"/>
      <c r="HN75" s="830"/>
      <c r="HO75" s="679"/>
      <c r="HP75" s="679"/>
      <c r="HQ75" s="679"/>
      <c r="HR75" s="830"/>
      <c r="HS75" s="679"/>
      <c r="HT75" s="679"/>
      <c r="HU75" s="679"/>
      <c r="HV75" s="830"/>
      <c r="HW75" s="679"/>
      <c r="HX75" s="679"/>
      <c r="HY75" s="679"/>
      <c r="HZ75" s="830"/>
      <c r="IA75" s="679"/>
      <c r="IB75" s="679"/>
      <c r="IC75" s="679"/>
      <c r="ID75" s="830"/>
      <c r="IE75" s="679"/>
      <c r="IF75" s="679"/>
      <c r="IG75" s="679"/>
      <c r="IH75" s="830"/>
      <c r="II75" s="822"/>
      <c r="IJ75" s="822"/>
      <c r="IK75" s="822"/>
      <c r="IL75" s="830"/>
      <c r="IM75" s="679"/>
      <c r="IN75" s="679"/>
      <c r="IO75" s="679"/>
      <c r="IP75" s="830"/>
      <c r="IQ75" s="679"/>
      <c r="IR75" s="679"/>
      <c r="IS75" s="679"/>
      <c r="IT75" s="830"/>
      <c r="IU75" s="679"/>
      <c r="IV75" s="679"/>
      <c r="IW75" s="679"/>
      <c r="IX75" s="830"/>
      <c r="IY75" s="679"/>
      <c r="IZ75" s="679"/>
      <c r="JA75" s="679"/>
      <c r="JB75" s="830"/>
      <c r="JC75" s="679"/>
      <c r="JD75" s="679"/>
      <c r="JE75" s="679"/>
      <c r="JF75" s="830"/>
      <c r="JG75" s="679"/>
      <c r="JH75" s="679"/>
      <c r="JI75" s="679"/>
      <c r="JJ75" s="830"/>
      <c r="JK75" s="679"/>
      <c r="JL75" s="679"/>
      <c r="JM75" s="679"/>
      <c r="JN75" s="830"/>
      <c r="JO75" s="679"/>
      <c r="JP75" s="679"/>
      <c r="JQ75" s="679"/>
      <c r="JR75" s="830"/>
      <c r="JS75" s="679"/>
      <c r="JT75" s="679"/>
      <c r="JU75" s="679"/>
      <c r="JV75" s="830"/>
      <c r="JW75" s="679"/>
      <c r="JX75" s="679"/>
      <c r="JY75" s="679"/>
      <c r="JZ75" s="830"/>
      <c r="KA75" s="679"/>
      <c r="KB75" s="679"/>
      <c r="KC75" s="679"/>
      <c r="KD75" s="830"/>
      <c r="KE75" s="679"/>
      <c r="KF75" s="679"/>
      <c r="KG75" s="679"/>
      <c r="KH75" s="830"/>
      <c r="KI75" s="679"/>
      <c r="KJ75" s="679"/>
      <c r="KK75" s="679"/>
      <c r="KL75" s="830"/>
      <c r="KM75" s="679"/>
      <c r="KN75" s="679"/>
      <c r="KO75" s="679"/>
      <c r="KP75" s="830"/>
      <c r="KQ75" s="679"/>
      <c r="KR75" s="679"/>
      <c r="KS75" s="679"/>
      <c r="KT75" s="830"/>
      <c r="KU75" s="679"/>
      <c r="KV75" s="679"/>
      <c r="KW75" s="679"/>
      <c r="KX75" s="830"/>
      <c r="KY75" s="679"/>
      <c r="KZ75" s="679"/>
      <c r="LA75" s="679"/>
      <c r="LB75" s="830"/>
      <c r="LC75" s="679"/>
      <c r="LD75" s="679"/>
      <c r="LE75" s="679"/>
      <c r="LF75" s="830"/>
      <c r="LG75" s="679"/>
      <c r="LH75" s="679"/>
      <c r="LI75" s="679"/>
      <c r="LJ75" s="830"/>
      <c r="LK75" s="679"/>
      <c r="LL75" s="679"/>
      <c r="LM75" s="679"/>
      <c r="LN75" s="830"/>
      <c r="LO75" s="679"/>
      <c r="LP75" s="679"/>
      <c r="LQ75" s="679"/>
      <c r="LR75" s="830"/>
      <c r="LS75" s="679"/>
      <c r="LT75" s="679"/>
      <c r="LU75" s="679"/>
      <c r="LV75" s="830"/>
      <c r="LW75" s="679"/>
      <c r="LX75" s="679"/>
      <c r="LY75" s="679"/>
      <c r="LZ75" s="830"/>
      <c r="MA75" s="679"/>
      <c r="MB75" s="679"/>
      <c r="MC75" s="679"/>
      <c r="MD75" s="830"/>
      <c r="ME75" s="679"/>
      <c r="MF75" s="679"/>
      <c r="MG75" s="679"/>
      <c r="MH75" s="830"/>
      <c r="MI75" s="679"/>
      <c r="MJ75" s="679"/>
      <c r="MK75" s="679"/>
      <c r="ML75" s="679"/>
      <c r="MM75" s="679"/>
      <c r="MN75" s="679"/>
      <c r="MO75" s="679"/>
      <c r="MP75" s="830"/>
      <c r="MQ75" s="679"/>
      <c r="MR75" s="679"/>
      <c r="MS75" s="679"/>
      <c r="MT75" s="830"/>
      <c r="MU75" s="679"/>
      <c r="MV75" s="679"/>
      <c r="MW75" s="679"/>
      <c r="MX75" s="830"/>
      <c r="MY75" s="679"/>
      <c r="MZ75" s="679"/>
      <c r="NA75" s="679"/>
      <c r="NB75" s="830"/>
      <c r="NC75" s="679"/>
      <c r="ND75" s="679"/>
      <c r="NE75" s="679"/>
      <c r="NF75" s="830"/>
      <c r="NG75" s="679"/>
      <c r="NH75" s="679"/>
      <c r="NI75" s="679"/>
      <c r="NJ75" s="830"/>
      <c r="NK75" s="679"/>
      <c r="NL75" s="679"/>
      <c r="NM75" s="679"/>
      <c r="NN75" s="830"/>
      <c r="NO75" s="679"/>
      <c r="NP75" s="679"/>
      <c r="NQ75" s="679"/>
      <c r="NR75" s="830"/>
      <c r="NS75" s="679"/>
      <c r="NT75" s="679"/>
      <c r="NU75" s="679"/>
      <c r="NV75" s="830"/>
      <c r="NW75" s="679"/>
      <c r="NX75" s="679"/>
      <c r="NY75" s="679"/>
      <c r="NZ75" s="830"/>
      <c r="OA75" s="679"/>
      <c r="OB75" s="679"/>
      <c r="OC75" s="679"/>
      <c r="OD75" s="830"/>
      <c r="OE75" s="679"/>
      <c r="OF75" s="679"/>
      <c r="OG75" s="679"/>
      <c r="OH75" s="830"/>
      <c r="OI75" s="679"/>
      <c r="OJ75" s="679"/>
      <c r="OK75" s="679"/>
      <c r="OL75" s="830"/>
      <c r="OM75" s="679"/>
      <c r="ON75" s="679"/>
      <c r="OO75" s="679"/>
      <c r="OP75" s="830"/>
      <c r="OQ75" s="679"/>
      <c r="OR75" s="679"/>
      <c r="OS75" s="679"/>
      <c r="OT75" s="830"/>
      <c r="OU75" s="679"/>
      <c r="OV75" s="679"/>
      <c r="OW75" s="679"/>
      <c r="OX75" s="830"/>
      <c r="OY75" s="679"/>
      <c r="OZ75" s="679"/>
      <c r="PA75" s="679"/>
      <c r="PB75" s="830"/>
      <c r="PC75" s="679"/>
      <c r="PD75" s="679"/>
      <c r="PE75" s="679"/>
      <c r="PF75" s="830"/>
      <c r="PG75" s="679"/>
      <c r="PH75" s="679"/>
      <c r="PI75" s="679"/>
      <c r="PJ75" s="1149"/>
      <c r="PK75" s="853"/>
      <c r="PL75" s="853"/>
      <c r="PM75" s="853"/>
      <c r="PN75" s="830"/>
      <c r="PO75" s="1149"/>
      <c r="PP75" s="1149"/>
      <c r="PQ75" s="1149"/>
      <c r="PR75" s="1149"/>
      <c r="PS75" s="853"/>
      <c r="PT75" s="853"/>
      <c r="PU75" s="853"/>
      <c r="PV75" s="1149"/>
      <c r="PW75" s="853"/>
      <c r="PX75" s="853"/>
      <c r="PY75" s="853"/>
      <c r="PZ75" s="1149"/>
      <c r="QA75" s="853"/>
      <c r="QB75" s="853"/>
      <c r="QC75" s="853"/>
      <c r="QD75" s="1149"/>
      <c r="QE75" s="853"/>
      <c r="QF75" s="853"/>
      <c r="QG75" s="853"/>
      <c r="QH75" s="830"/>
      <c r="QI75" s="853"/>
      <c r="QJ75" s="853"/>
      <c r="QK75" s="853"/>
      <c r="QL75" s="1149"/>
      <c r="QM75" s="679"/>
      <c r="QN75" s="679"/>
      <c r="QO75" s="679"/>
      <c r="QP75" s="1149"/>
      <c r="QQ75" s="679"/>
      <c r="QR75" s="679"/>
      <c r="QS75" s="679"/>
      <c r="QT75" s="1149"/>
      <c r="QU75" s="853"/>
      <c r="QV75" s="853"/>
      <c r="QW75" s="853"/>
      <c r="QX75" s="830"/>
      <c r="QY75" s="853"/>
      <c r="QZ75" s="853"/>
      <c r="RA75" s="853"/>
      <c r="RB75" s="830"/>
      <c r="RC75" s="853"/>
      <c r="RD75" s="853"/>
      <c r="RE75" s="853"/>
      <c r="RF75" s="830"/>
      <c r="RG75" s="830"/>
      <c r="RH75" s="830"/>
      <c r="RI75" s="830"/>
      <c r="RJ75" s="830"/>
      <c r="RK75" s="853"/>
      <c r="RL75" s="853"/>
      <c r="RM75" s="853"/>
      <c r="RN75" s="830"/>
      <c r="RO75" s="853"/>
      <c r="RP75" s="853"/>
      <c r="RQ75" s="853"/>
      <c r="RR75" s="830"/>
      <c r="RS75" s="853"/>
      <c r="RT75" s="853"/>
      <c r="RU75" s="853"/>
      <c r="RV75" s="830"/>
      <c r="RW75" s="853"/>
      <c r="RX75" s="853"/>
      <c r="RY75" s="853"/>
      <c r="RZ75" s="830"/>
      <c r="SA75" s="853"/>
      <c r="SB75" s="853"/>
      <c r="SC75" s="853"/>
      <c r="SD75" s="1149"/>
      <c r="SE75" s="853"/>
      <c r="SF75" s="853"/>
      <c r="SG75" s="853"/>
      <c r="SH75" s="830"/>
      <c r="SI75" s="853"/>
      <c r="SJ75" s="853"/>
      <c r="SK75" s="853"/>
      <c r="SL75" s="830"/>
      <c r="SM75" s="853"/>
      <c r="SN75" s="853"/>
      <c r="SO75" s="853"/>
      <c r="SP75" s="830"/>
      <c r="SQ75" s="853"/>
      <c r="SR75" s="853"/>
      <c r="SS75" s="853"/>
      <c r="ST75" s="830"/>
      <c r="SU75" s="853"/>
      <c r="SV75" s="853"/>
      <c r="SW75" s="853"/>
      <c r="SX75" s="830"/>
      <c r="SY75" s="853"/>
      <c r="SZ75" s="853"/>
      <c r="TA75" s="853"/>
      <c r="TB75" s="830"/>
      <c r="TC75" s="853"/>
      <c r="TD75" s="853"/>
      <c r="TE75" s="853"/>
      <c r="TF75" s="830"/>
      <c r="TG75" s="679"/>
      <c r="TH75" s="679"/>
      <c r="TI75" s="679"/>
      <c r="TJ75" s="1149"/>
      <c r="TK75" s="853"/>
      <c r="TL75" s="853"/>
      <c r="TM75" s="853"/>
      <c r="TN75" s="830"/>
      <c r="TO75" s="853"/>
      <c r="TP75" s="853"/>
      <c r="TQ75" s="853"/>
      <c r="TR75" s="830"/>
      <c r="TS75" s="853"/>
      <c r="TT75" s="853"/>
      <c r="TU75" s="853"/>
      <c r="TV75" s="830"/>
      <c r="TW75" s="853"/>
      <c r="TX75" s="853"/>
      <c r="TY75" s="853"/>
      <c r="TZ75" s="830"/>
      <c r="UA75" s="830"/>
      <c r="UB75" s="830"/>
      <c r="UC75" s="830"/>
      <c r="UD75" s="830"/>
      <c r="UE75" s="853"/>
      <c r="UF75" s="853"/>
      <c r="UG75" s="853"/>
      <c r="UH75" s="830"/>
      <c r="UI75" s="853"/>
      <c r="UJ75" s="853"/>
      <c r="UK75" s="853"/>
      <c r="UL75" s="830"/>
      <c r="UM75" s="853"/>
      <c r="UN75" s="853"/>
      <c r="UO75" s="853"/>
      <c r="UP75" s="1149"/>
      <c r="UQ75" s="853"/>
      <c r="UR75" s="853"/>
      <c r="US75" s="853"/>
      <c r="UT75" s="1149"/>
      <c r="UU75" s="679"/>
      <c r="UV75" s="679"/>
      <c r="UW75" s="679"/>
      <c r="UX75" s="1149"/>
      <c r="UY75" s="1149"/>
      <c r="UZ75" s="1149"/>
      <c r="VA75" s="1149"/>
      <c r="VB75" s="1149"/>
      <c r="VC75" s="1149"/>
      <c r="VD75" s="1149"/>
      <c r="VE75" s="1149"/>
      <c r="VF75" s="1149"/>
      <c r="VG75" s="1149"/>
      <c r="VH75" s="1149"/>
      <c r="VI75" s="1149"/>
      <c r="VJ75" s="1149"/>
      <c r="VK75" s="1207"/>
    </row>
    <row r="76" spans="1:585" ht="12.75" customHeight="1">
      <c r="A76" s="1144">
        <v>55</v>
      </c>
      <c r="B76" s="1145"/>
      <c r="C76" s="804"/>
      <c r="D76" s="835"/>
      <c r="E76" s="746" t="s">
        <v>210</v>
      </c>
      <c r="F76" s="744"/>
      <c r="G76" s="835"/>
      <c r="H76" s="835"/>
      <c r="I76" s="835"/>
      <c r="J76" s="822"/>
      <c r="K76" s="679"/>
      <c r="L76" s="679"/>
      <c r="M76" s="1198"/>
      <c r="N76" s="822"/>
      <c r="O76" s="679"/>
      <c r="P76" s="679"/>
      <c r="Q76" s="679"/>
      <c r="R76" s="822"/>
      <c r="S76" s="679"/>
      <c r="T76" s="679"/>
      <c r="U76" s="679"/>
      <c r="V76" s="822"/>
      <c r="W76" s="679"/>
      <c r="X76" s="679"/>
      <c r="Y76" s="679"/>
      <c r="Z76" s="822"/>
      <c r="AA76" s="679"/>
      <c r="AB76" s="679"/>
      <c r="AC76" s="679"/>
      <c r="AD76" s="822"/>
      <c r="AE76" s="679"/>
      <c r="AF76" s="679"/>
      <c r="AG76" s="679"/>
      <c r="AH76" s="822"/>
      <c r="AI76" s="679"/>
      <c r="AJ76" s="679"/>
      <c r="AK76" s="679"/>
      <c r="AL76" s="822"/>
      <c r="AM76" s="679"/>
      <c r="AN76" s="679"/>
      <c r="AO76" s="679"/>
      <c r="AP76" s="822"/>
      <c r="AQ76" s="679"/>
      <c r="AR76" s="679"/>
      <c r="AS76" s="679"/>
      <c r="AT76" s="822"/>
      <c r="AU76" s="679"/>
      <c r="AV76" s="679"/>
      <c r="AW76" s="679"/>
      <c r="AX76" s="822"/>
      <c r="AY76" s="679"/>
      <c r="AZ76" s="679"/>
      <c r="BA76" s="679"/>
      <c r="BB76" s="822"/>
      <c r="BC76" s="679"/>
      <c r="BD76" s="679"/>
      <c r="BE76" s="679"/>
      <c r="BF76" s="822"/>
      <c r="BG76" s="679"/>
      <c r="BH76" s="679"/>
      <c r="BI76" s="679"/>
      <c r="BJ76" s="822"/>
      <c r="BK76" s="679"/>
      <c r="BL76" s="679"/>
      <c r="BM76" s="679"/>
      <c r="BN76" s="822"/>
      <c r="BO76" s="679"/>
      <c r="BP76" s="679"/>
      <c r="BQ76" s="679"/>
      <c r="BR76" s="822"/>
      <c r="BS76" s="679"/>
      <c r="BT76" s="679"/>
      <c r="BU76" s="679"/>
      <c r="BV76" s="822"/>
      <c r="BW76" s="679"/>
      <c r="BX76" s="679"/>
      <c r="BY76" s="679"/>
      <c r="BZ76" s="822"/>
      <c r="CA76" s="679"/>
      <c r="CB76" s="679"/>
      <c r="CC76" s="679"/>
      <c r="CD76" s="822"/>
      <c r="CE76" s="822"/>
      <c r="CF76" s="822"/>
      <c r="CG76" s="822"/>
      <c r="CH76" s="822"/>
      <c r="CI76" s="679"/>
      <c r="CJ76" s="679"/>
      <c r="CK76" s="679"/>
      <c r="CL76" s="822"/>
      <c r="CM76" s="679"/>
      <c r="CN76" s="679"/>
      <c r="CO76" s="679"/>
      <c r="CP76" s="822"/>
      <c r="CQ76" s="679"/>
      <c r="CR76" s="679"/>
      <c r="CS76" s="679"/>
      <c r="CT76" s="822"/>
      <c r="CU76" s="679"/>
      <c r="CV76" s="679"/>
      <c r="CW76" s="679"/>
      <c r="CX76" s="822"/>
      <c r="CY76" s="679"/>
      <c r="CZ76" s="679"/>
      <c r="DA76" s="679"/>
      <c r="DB76" s="822"/>
      <c r="DC76" s="679"/>
      <c r="DD76" s="679"/>
      <c r="DE76" s="679"/>
      <c r="DF76" s="822"/>
      <c r="DG76" s="679"/>
      <c r="DH76" s="679"/>
      <c r="DI76" s="679"/>
      <c r="DJ76" s="822"/>
      <c r="DK76" s="679"/>
      <c r="DL76" s="679"/>
      <c r="DM76" s="679"/>
      <c r="DN76" s="822"/>
      <c r="DO76" s="679"/>
      <c r="DP76" s="679"/>
      <c r="DQ76" s="679"/>
      <c r="DR76" s="822"/>
      <c r="DS76" s="679"/>
      <c r="DT76" s="679"/>
      <c r="DU76" s="679"/>
      <c r="DV76" s="822"/>
      <c r="DW76" s="679"/>
      <c r="DX76" s="679"/>
      <c r="DY76" s="679"/>
      <c r="DZ76" s="822"/>
      <c r="EA76" s="679"/>
      <c r="EB76" s="679"/>
      <c r="EC76" s="679"/>
      <c r="ED76" s="822"/>
      <c r="EE76" s="679"/>
      <c r="EF76" s="679"/>
      <c r="EG76" s="679"/>
      <c r="EH76" s="822"/>
      <c r="EI76" s="679"/>
      <c r="EJ76" s="679"/>
      <c r="EK76" s="679"/>
      <c r="EL76" s="822"/>
      <c r="EM76" s="679"/>
      <c r="EN76" s="679"/>
      <c r="EO76" s="679"/>
      <c r="EP76" s="822"/>
      <c r="EQ76" s="679"/>
      <c r="ER76" s="679"/>
      <c r="ES76" s="679"/>
      <c r="ET76" s="822"/>
      <c r="EU76" s="679"/>
      <c r="EV76" s="679"/>
      <c r="EW76" s="679"/>
      <c r="EX76" s="822"/>
      <c r="EY76" s="679"/>
      <c r="EZ76" s="679"/>
      <c r="FA76" s="679"/>
      <c r="FB76" s="822"/>
      <c r="FC76" s="679"/>
      <c r="FD76" s="679"/>
      <c r="FE76" s="679"/>
      <c r="FF76" s="822"/>
      <c r="FG76" s="679"/>
      <c r="FH76" s="679"/>
      <c r="FI76" s="679"/>
      <c r="FJ76" s="822"/>
      <c r="FK76" s="679"/>
      <c r="FL76" s="679"/>
      <c r="FM76" s="679"/>
      <c r="FN76" s="822"/>
      <c r="FO76" s="679"/>
      <c r="FP76" s="679"/>
      <c r="FQ76" s="679"/>
      <c r="FR76" s="822"/>
      <c r="FS76" s="679"/>
      <c r="FT76" s="679"/>
      <c r="FU76" s="679"/>
      <c r="FV76" s="822"/>
      <c r="FW76" s="679"/>
      <c r="FX76" s="679"/>
      <c r="FY76" s="679"/>
      <c r="FZ76" s="822"/>
      <c r="GA76" s="679"/>
      <c r="GB76" s="679"/>
      <c r="GC76" s="679"/>
      <c r="GD76" s="822"/>
      <c r="GE76" s="679"/>
      <c r="GF76" s="679"/>
      <c r="GG76" s="679"/>
      <c r="GH76" s="822"/>
      <c r="GI76" s="679"/>
      <c r="GJ76" s="679"/>
      <c r="GK76" s="679"/>
      <c r="GL76" s="822"/>
      <c r="GM76" s="679"/>
      <c r="GN76" s="679"/>
      <c r="GO76" s="679"/>
      <c r="GP76" s="822"/>
      <c r="GQ76" s="822"/>
      <c r="GR76" s="822"/>
      <c r="GS76" s="822"/>
      <c r="GT76" s="822"/>
      <c r="GU76" s="679"/>
      <c r="GV76" s="679"/>
      <c r="GW76" s="679"/>
      <c r="GX76" s="822"/>
      <c r="GY76" s="679"/>
      <c r="GZ76" s="679"/>
      <c r="HA76" s="679"/>
      <c r="HB76" s="822"/>
      <c r="HC76" s="679"/>
      <c r="HD76" s="679"/>
      <c r="HE76" s="679"/>
      <c r="HF76" s="822"/>
      <c r="HG76" s="679"/>
      <c r="HH76" s="679"/>
      <c r="HI76" s="679"/>
      <c r="HJ76" s="822"/>
      <c r="HK76" s="679"/>
      <c r="HL76" s="679"/>
      <c r="HM76" s="679"/>
      <c r="HN76" s="822"/>
      <c r="HO76" s="679"/>
      <c r="HP76" s="679"/>
      <c r="HQ76" s="679"/>
      <c r="HR76" s="822"/>
      <c r="HS76" s="679"/>
      <c r="HT76" s="679"/>
      <c r="HU76" s="679"/>
      <c r="HV76" s="822"/>
      <c r="HW76" s="679"/>
      <c r="HX76" s="679"/>
      <c r="HY76" s="679"/>
      <c r="HZ76" s="822"/>
      <c r="IA76" s="679"/>
      <c r="IB76" s="679"/>
      <c r="IC76" s="679"/>
      <c r="ID76" s="822"/>
      <c r="IE76" s="679"/>
      <c r="IF76" s="679"/>
      <c r="IG76" s="679"/>
      <c r="IH76" s="822"/>
      <c r="II76" s="822"/>
      <c r="IJ76" s="822"/>
      <c r="IK76" s="822"/>
      <c r="IL76" s="822"/>
      <c r="IM76" s="679"/>
      <c r="IN76" s="679"/>
      <c r="IO76" s="679"/>
      <c r="IP76" s="822"/>
      <c r="IQ76" s="679"/>
      <c r="IR76" s="679"/>
      <c r="IS76" s="679"/>
      <c r="IT76" s="822"/>
      <c r="IU76" s="679"/>
      <c r="IV76" s="679"/>
      <c r="IW76" s="679"/>
      <c r="IX76" s="822"/>
      <c r="IY76" s="679"/>
      <c r="IZ76" s="679"/>
      <c r="JA76" s="679"/>
      <c r="JB76" s="822"/>
      <c r="JC76" s="679"/>
      <c r="JD76" s="679"/>
      <c r="JE76" s="679"/>
      <c r="JF76" s="822"/>
      <c r="JG76" s="679"/>
      <c r="JH76" s="679"/>
      <c r="JI76" s="679"/>
      <c r="JJ76" s="822"/>
      <c r="JK76" s="679"/>
      <c r="JL76" s="679"/>
      <c r="JM76" s="679"/>
      <c r="JN76" s="822"/>
      <c r="JO76" s="679"/>
      <c r="JP76" s="679"/>
      <c r="JQ76" s="679"/>
      <c r="JR76" s="822"/>
      <c r="JS76" s="679"/>
      <c r="JT76" s="679"/>
      <c r="JU76" s="679"/>
      <c r="JV76" s="822"/>
      <c r="JW76" s="679"/>
      <c r="JX76" s="679"/>
      <c r="JY76" s="679"/>
      <c r="JZ76" s="822"/>
      <c r="KA76" s="679"/>
      <c r="KB76" s="679"/>
      <c r="KC76" s="679"/>
      <c r="KD76" s="822"/>
      <c r="KE76" s="679"/>
      <c r="KF76" s="679"/>
      <c r="KG76" s="679"/>
      <c r="KH76" s="822"/>
      <c r="KI76" s="679"/>
      <c r="KJ76" s="679"/>
      <c r="KK76" s="679"/>
      <c r="KL76" s="822"/>
      <c r="KM76" s="679"/>
      <c r="KN76" s="679"/>
      <c r="KO76" s="679"/>
      <c r="KP76" s="822"/>
      <c r="KQ76" s="679"/>
      <c r="KR76" s="679"/>
      <c r="KS76" s="679"/>
      <c r="KT76" s="822"/>
      <c r="KU76" s="679"/>
      <c r="KV76" s="679"/>
      <c r="KW76" s="679"/>
      <c r="KX76" s="822"/>
      <c r="KY76" s="679"/>
      <c r="KZ76" s="679"/>
      <c r="LA76" s="679"/>
      <c r="LB76" s="822"/>
      <c r="LC76" s="679"/>
      <c r="LD76" s="679"/>
      <c r="LE76" s="679"/>
      <c r="LF76" s="822"/>
      <c r="LG76" s="679"/>
      <c r="LH76" s="679"/>
      <c r="LI76" s="679"/>
      <c r="LJ76" s="822"/>
      <c r="LK76" s="679"/>
      <c r="LL76" s="679"/>
      <c r="LM76" s="679"/>
      <c r="LN76" s="822"/>
      <c r="LO76" s="679"/>
      <c r="LP76" s="679"/>
      <c r="LQ76" s="679"/>
      <c r="LR76" s="822"/>
      <c r="LS76" s="679"/>
      <c r="LT76" s="679"/>
      <c r="LU76" s="679"/>
      <c r="LV76" s="822"/>
      <c r="LW76" s="679"/>
      <c r="LX76" s="679"/>
      <c r="LY76" s="679"/>
      <c r="LZ76" s="822"/>
      <c r="MA76" s="679"/>
      <c r="MB76" s="679"/>
      <c r="MC76" s="679"/>
      <c r="MD76" s="822"/>
      <c r="ME76" s="679"/>
      <c r="MF76" s="679"/>
      <c r="MG76" s="679"/>
      <c r="MH76" s="822"/>
      <c r="MI76" s="679"/>
      <c r="MJ76" s="679"/>
      <c r="MK76" s="679"/>
      <c r="ML76" s="679"/>
      <c r="MM76" s="679"/>
      <c r="MN76" s="679"/>
      <c r="MO76" s="679"/>
      <c r="MP76" s="822"/>
      <c r="MQ76" s="679"/>
      <c r="MR76" s="679"/>
      <c r="MS76" s="679"/>
      <c r="MT76" s="822"/>
      <c r="MU76" s="679"/>
      <c r="MV76" s="679"/>
      <c r="MW76" s="679"/>
      <c r="MX76" s="822"/>
      <c r="MY76" s="679"/>
      <c r="MZ76" s="679"/>
      <c r="NA76" s="679"/>
      <c r="NB76" s="822"/>
      <c r="NC76" s="679"/>
      <c r="ND76" s="679"/>
      <c r="NE76" s="679"/>
      <c r="NF76" s="822"/>
      <c r="NG76" s="679"/>
      <c r="NH76" s="679"/>
      <c r="NI76" s="679"/>
      <c r="NJ76" s="822"/>
      <c r="NK76" s="679"/>
      <c r="NL76" s="679"/>
      <c r="NM76" s="679"/>
      <c r="NN76" s="822"/>
      <c r="NO76" s="679"/>
      <c r="NP76" s="679"/>
      <c r="NQ76" s="679"/>
      <c r="NR76" s="822"/>
      <c r="NS76" s="679"/>
      <c r="NT76" s="679"/>
      <c r="NU76" s="679"/>
      <c r="NV76" s="822"/>
      <c r="NW76" s="679"/>
      <c r="NX76" s="679"/>
      <c r="NY76" s="679"/>
      <c r="NZ76" s="822"/>
      <c r="OA76" s="679"/>
      <c r="OB76" s="679"/>
      <c r="OC76" s="679"/>
      <c r="OD76" s="822"/>
      <c r="OE76" s="679"/>
      <c r="OF76" s="679"/>
      <c r="OG76" s="679"/>
      <c r="OH76" s="822"/>
      <c r="OI76" s="679"/>
      <c r="OJ76" s="679"/>
      <c r="OK76" s="679"/>
      <c r="OL76" s="822"/>
      <c r="OM76" s="679"/>
      <c r="ON76" s="679"/>
      <c r="OO76" s="679"/>
      <c r="OP76" s="822"/>
      <c r="OQ76" s="679"/>
      <c r="OR76" s="679"/>
      <c r="OS76" s="679"/>
      <c r="OT76" s="822"/>
      <c r="OU76" s="679"/>
      <c r="OV76" s="679"/>
      <c r="OW76" s="679"/>
      <c r="OX76" s="822"/>
      <c r="OY76" s="679"/>
      <c r="OZ76" s="679"/>
      <c r="PA76" s="679"/>
      <c r="PB76" s="822"/>
      <c r="PC76" s="679"/>
      <c r="PD76" s="679"/>
      <c r="PE76" s="679"/>
      <c r="PF76" s="822"/>
      <c r="PG76" s="679"/>
      <c r="PH76" s="679"/>
      <c r="PI76" s="679"/>
      <c r="PJ76" s="1150"/>
      <c r="PK76" s="853"/>
      <c r="PL76" s="853"/>
      <c r="PM76" s="853"/>
      <c r="PN76" s="822"/>
      <c r="PO76" s="1150"/>
      <c r="PP76" s="1150"/>
      <c r="PQ76" s="1150"/>
      <c r="PR76" s="1150"/>
      <c r="PS76" s="853"/>
      <c r="PT76" s="853"/>
      <c r="PU76" s="853"/>
      <c r="PV76" s="1150"/>
      <c r="PW76" s="853"/>
      <c r="PX76" s="853"/>
      <c r="PY76" s="853"/>
      <c r="PZ76" s="1150"/>
      <c r="QA76" s="853"/>
      <c r="QB76" s="853"/>
      <c r="QC76" s="853"/>
      <c r="QD76" s="1150"/>
      <c r="QE76" s="853"/>
      <c r="QF76" s="853"/>
      <c r="QG76" s="853"/>
      <c r="QH76" s="822"/>
      <c r="QI76" s="853"/>
      <c r="QJ76" s="853"/>
      <c r="QK76" s="853"/>
      <c r="QL76" s="1150"/>
      <c r="QM76" s="679"/>
      <c r="QN76" s="679"/>
      <c r="QO76" s="679"/>
      <c r="QP76" s="1150"/>
      <c r="QQ76" s="679"/>
      <c r="QR76" s="679"/>
      <c r="QS76" s="679"/>
      <c r="QT76" s="1150"/>
      <c r="QU76" s="853"/>
      <c r="QV76" s="853"/>
      <c r="QW76" s="853"/>
      <c r="QX76" s="822"/>
      <c r="QY76" s="853"/>
      <c r="QZ76" s="853"/>
      <c r="RA76" s="853"/>
      <c r="RB76" s="822"/>
      <c r="RC76" s="853"/>
      <c r="RD76" s="853"/>
      <c r="RE76" s="853"/>
      <c r="RF76" s="822"/>
      <c r="RG76" s="822"/>
      <c r="RH76" s="822"/>
      <c r="RI76" s="822"/>
      <c r="RJ76" s="822"/>
      <c r="RK76" s="853"/>
      <c r="RL76" s="853"/>
      <c r="RM76" s="853"/>
      <c r="RN76" s="822"/>
      <c r="RO76" s="853"/>
      <c r="RP76" s="853"/>
      <c r="RQ76" s="853"/>
      <c r="RR76" s="822"/>
      <c r="RS76" s="853"/>
      <c r="RT76" s="853"/>
      <c r="RU76" s="853"/>
      <c r="RV76" s="822"/>
      <c r="RW76" s="853"/>
      <c r="RX76" s="853"/>
      <c r="RY76" s="853"/>
      <c r="RZ76" s="822"/>
      <c r="SA76" s="853"/>
      <c r="SB76" s="853"/>
      <c r="SC76" s="853"/>
      <c r="SD76" s="1150"/>
      <c r="SE76" s="853"/>
      <c r="SF76" s="853"/>
      <c r="SG76" s="853"/>
      <c r="SH76" s="822"/>
      <c r="SI76" s="853"/>
      <c r="SJ76" s="853"/>
      <c r="SK76" s="853"/>
      <c r="SL76" s="822"/>
      <c r="SM76" s="853"/>
      <c r="SN76" s="853"/>
      <c r="SO76" s="853"/>
      <c r="SP76" s="822"/>
      <c r="SQ76" s="853"/>
      <c r="SR76" s="853"/>
      <c r="SS76" s="853"/>
      <c r="ST76" s="822"/>
      <c r="SU76" s="853"/>
      <c r="SV76" s="853"/>
      <c r="SW76" s="853"/>
      <c r="SX76" s="822"/>
      <c r="SY76" s="853"/>
      <c r="SZ76" s="853"/>
      <c r="TA76" s="853"/>
      <c r="TB76" s="822"/>
      <c r="TC76" s="853"/>
      <c r="TD76" s="853"/>
      <c r="TE76" s="853"/>
      <c r="TF76" s="822"/>
      <c r="TG76" s="679"/>
      <c r="TH76" s="679"/>
      <c r="TI76" s="679"/>
      <c r="TJ76" s="1150"/>
      <c r="TK76" s="853"/>
      <c r="TL76" s="853"/>
      <c r="TM76" s="853"/>
      <c r="TN76" s="822"/>
      <c r="TO76" s="853"/>
      <c r="TP76" s="853"/>
      <c r="TQ76" s="853"/>
      <c r="TR76" s="822"/>
      <c r="TS76" s="853"/>
      <c r="TT76" s="853"/>
      <c r="TU76" s="853"/>
      <c r="TV76" s="822"/>
      <c r="TW76" s="853"/>
      <c r="TX76" s="853"/>
      <c r="TY76" s="853"/>
      <c r="TZ76" s="822"/>
      <c r="UA76" s="822"/>
      <c r="UB76" s="822"/>
      <c r="UC76" s="822"/>
      <c r="UD76" s="822"/>
      <c r="UE76" s="853"/>
      <c r="UF76" s="853"/>
      <c r="UG76" s="853"/>
      <c r="UH76" s="822"/>
      <c r="UI76" s="853"/>
      <c r="UJ76" s="853"/>
      <c r="UK76" s="853"/>
      <c r="UL76" s="822"/>
      <c r="UM76" s="853"/>
      <c r="UN76" s="853"/>
      <c r="UO76" s="853"/>
      <c r="UP76" s="1150"/>
      <c r="UQ76" s="853"/>
      <c r="UR76" s="853"/>
      <c r="US76" s="853"/>
      <c r="UT76" s="1150"/>
      <c r="UU76" s="679"/>
      <c r="UV76" s="679"/>
      <c r="UW76" s="679"/>
      <c r="UX76" s="1150"/>
      <c r="UY76" s="1150"/>
      <c r="UZ76" s="1150"/>
      <c r="VA76" s="1150"/>
      <c r="VB76" s="1150"/>
      <c r="VC76" s="1150"/>
      <c r="VD76" s="1150"/>
      <c r="VE76" s="1150"/>
      <c r="VF76" s="1150"/>
      <c r="VG76" s="1150"/>
      <c r="VH76" s="1150"/>
      <c r="VI76" s="1150"/>
      <c r="VJ76" s="1150"/>
      <c r="VL76" s="766"/>
    </row>
    <row r="77" spans="1:585" ht="12.75" customHeight="1">
      <c r="A77" s="1144">
        <v>56</v>
      </c>
      <c r="B77" s="1145"/>
      <c r="C77" s="804"/>
      <c r="D77" s="835"/>
      <c r="E77" s="746" t="s">
        <v>213</v>
      </c>
      <c r="F77" s="744"/>
      <c r="G77" s="835"/>
      <c r="H77" s="835"/>
      <c r="I77" s="835"/>
      <c r="J77" s="1148"/>
      <c r="K77" s="679"/>
      <c r="L77" s="679"/>
      <c r="M77" s="679"/>
      <c r="N77" s="1148"/>
      <c r="O77" s="679"/>
      <c r="P77" s="679"/>
      <c r="Q77" s="679"/>
      <c r="R77" s="1148"/>
      <c r="S77" s="679"/>
      <c r="T77" s="679"/>
      <c r="U77" s="679"/>
      <c r="V77" s="1148"/>
      <c r="W77" s="679"/>
      <c r="X77" s="679"/>
      <c r="Y77" s="679"/>
      <c r="Z77" s="1148"/>
      <c r="AA77" s="679"/>
      <c r="AB77" s="679"/>
      <c r="AC77" s="679"/>
      <c r="AD77" s="1148"/>
      <c r="AE77" s="679"/>
      <c r="AF77" s="679"/>
      <c r="AG77" s="679"/>
      <c r="AH77" s="1148"/>
      <c r="AI77" s="679"/>
      <c r="AJ77" s="679"/>
      <c r="AK77" s="679"/>
      <c r="AL77" s="1148"/>
      <c r="AM77" s="679"/>
      <c r="AN77" s="679"/>
      <c r="AO77" s="679"/>
      <c r="AP77" s="1148"/>
      <c r="AQ77" s="679"/>
      <c r="AR77" s="679"/>
      <c r="AS77" s="679"/>
      <c r="AT77" s="1148"/>
      <c r="AU77" s="679"/>
      <c r="AV77" s="679"/>
      <c r="AW77" s="679"/>
      <c r="AX77" s="1148"/>
      <c r="AY77" s="679"/>
      <c r="AZ77" s="679"/>
      <c r="BA77" s="679"/>
      <c r="BB77" s="1148"/>
      <c r="BC77" s="679"/>
      <c r="BD77" s="679"/>
      <c r="BE77" s="679"/>
      <c r="BF77" s="1148"/>
      <c r="BG77" s="679"/>
      <c r="BH77" s="679"/>
      <c r="BI77" s="679"/>
      <c r="BJ77" s="1148"/>
      <c r="BK77" s="679"/>
      <c r="BL77" s="679"/>
      <c r="BM77" s="679"/>
      <c r="BN77" s="1148"/>
      <c r="BO77" s="679"/>
      <c r="BP77" s="679"/>
      <c r="BQ77" s="679"/>
      <c r="BR77" s="1148"/>
      <c r="BS77" s="679"/>
      <c r="BT77" s="679"/>
      <c r="BU77" s="679"/>
      <c r="BV77" s="1148"/>
      <c r="BW77" s="679"/>
      <c r="BX77" s="679"/>
      <c r="BY77" s="679"/>
      <c r="BZ77" s="1148"/>
      <c r="CA77" s="679"/>
      <c r="CB77" s="679"/>
      <c r="CC77" s="679"/>
      <c r="CD77" s="1148"/>
      <c r="CE77" s="1148"/>
      <c r="CF77" s="1148"/>
      <c r="CG77" s="1148"/>
      <c r="CH77" s="1148"/>
      <c r="CI77" s="679"/>
      <c r="CJ77" s="679"/>
      <c r="CK77" s="679"/>
      <c r="CL77" s="1148"/>
      <c r="CM77" s="679"/>
      <c r="CN77" s="679"/>
      <c r="CO77" s="679"/>
      <c r="CP77" s="1148"/>
      <c r="CQ77" s="679"/>
      <c r="CR77" s="679"/>
      <c r="CS77" s="679"/>
      <c r="CT77" s="1148"/>
      <c r="CU77" s="679"/>
      <c r="CV77" s="679"/>
      <c r="CW77" s="679"/>
      <c r="CX77" s="1148"/>
      <c r="CY77" s="679"/>
      <c r="CZ77" s="679"/>
      <c r="DA77" s="679"/>
      <c r="DB77" s="1148"/>
      <c r="DC77" s="679"/>
      <c r="DD77" s="679"/>
      <c r="DE77" s="679"/>
      <c r="DF77" s="1148"/>
      <c r="DG77" s="679"/>
      <c r="DH77" s="679"/>
      <c r="DI77" s="679"/>
      <c r="DJ77" s="1148"/>
      <c r="DK77" s="679"/>
      <c r="DL77" s="679"/>
      <c r="DM77" s="679"/>
      <c r="DN77" s="1148"/>
      <c r="DO77" s="679"/>
      <c r="DP77" s="679"/>
      <c r="DQ77" s="679"/>
      <c r="DR77" s="1148"/>
      <c r="DS77" s="679"/>
      <c r="DT77" s="679"/>
      <c r="DU77" s="679"/>
      <c r="DV77" s="1148"/>
      <c r="DW77" s="679"/>
      <c r="DX77" s="679"/>
      <c r="DY77" s="679"/>
      <c r="DZ77" s="1148"/>
      <c r="EA77" s="679"/>
      <c r="EB77" s="679"/>
      <c r="EC77" s="679"/>
      <c r="ED77" s="1148"/>
      <c r="EE77" s="679"/>
      <c r="EF77" s="679"/>
      <c r="EG77" s="679"/>
      <c r="EH77" s="1148"/>
      <c r="EI77" s="679"/>
      <c r="EJ77" s="679"/>
      <c r="EK77" s="679"/>
      <c r="EL77" s="1148"/>
      <c r="EM77" s="679"/>
      <c r="EN77" s="679"/>
      <c r="EO77" s="679"/>
      <c r="EP77" s="1148"/>
      <c r="EQ77" s="679"/>
      <c r="ER77" s="679"/>
      <c r="ES77" s="679"/>
      <c r="ET77" s="1148"/>
      <c r="EU77" s="679"/>
      <c r="EV77" s="679"/>
      <c r="EW77" s="679"/>
      <c r="EX77" s="1148"/>
      <c r="EY77" s="679"/>
      <c r="EZ77" s="679"/>
      <c r="FA77" s="679"/>
      <c r="FB77" s="1148"/>
      <c r="FC77" s="679"/>
      <c r="FD77" s="679"/>
      <c r="FE77" s="679"/>
      <c r="FF77" s="1148"/>
      <c r="FG77" s="679"/>
      <c r="FH77" s="679"/>
      <c r="FI77" s="679"/>
      <c r="FJ77" s="1148"/>
      <c r="FK77" s="679"/>
      <c r="FL77" s="679"/>
      <c r="FM77" s="679"/>
      <c r="FN77" s="1148"/>
      <c r="FO77" s="679"/>
      <c r="FP77" s="679"/>
      <c r="FQ77" s="679"/>
      <c r="FR77" s="1148"/>
      <c r="FS77" s="679"/>
      <c r="FT77" s="679"/>
      <c r="FU77" s="679"/>
      <c r="FV77" s="1148"/>
      <c r="FW77" s="679"/>
      <c r="FX77" s="679"/>
      <c r="FY77" s="679"/>
      <c r="FZ77" s="1148"/>
      <c r="GA77" s="679"/>
      <c r="GB77" s="679"/>
      <c r="GC77" s="679"/>
      <c r="GD77" s="1148"/>
      <c r="GE77" s="679"/>
      <c r="GF77" s="679"/>
      <c r="GG77" s="679"/>
      <c r="GH77" s="1148"/>
      <c r="GI77" s="679"/>
      <c r="GJ77" s="679"/>
      <c r="GK77" s="679"/>
      <c r="GL77" s="1148"/>
      <c r="GM77" s="679"/>
      <c r="GN77" s="679"/>
      <c r="GO77" s="679"/>
      <c r="GP77" s="1148"/>
      <c r="GQ77" s="1148"/>
      <c r="GR77" s="1148"/>
      <c r="GS77" s="1148"/>
      <c r="GT77" s="1148"/>
      <c r="GU77" s="679"/>
      <c r="GV77" s="679"/>
      <c r="GW77" s="679"/>
      <c r="GX77" s="1148"/>
      <c r="GY77" s="679"/>
      <c r="GZ77" s="679"/>
      <c r="HA77" s="679"/>
      <c r="HB77" s="1148"/>
      <c r="HC77" s="679"/>
      <c r="HD77" s="679"/>
      <c r="HE77" s="679"/>
      <c r="HF77" s="1148"/>
      <c r="HG77" s="679"/>
      <c r="HH77" s="679"/>
      <c r="HI77" s="679"/>
      <c r="HJ77" s="1148"/>
      <c r="HK77" s="679"/>
      <c r="HL77" s="679"/>
      <c r="HM77" s="679"/>
      <c r="HN77" s="1148"/>
      <c r="HO77" s="679"/>
      <c r="HP77" s="679"/>
      <c r="HQ77" s="679"/>
      <c r="HR77" s="1148"/>
      <c r="HS77" s="679"/>
      <c r="HT77" s="679"/>
      <c r="HU77" s="679"/>
      <c r="HV77" s="1148"/>
      <c r="HW77" s="679"/>
      <c r="HX77" s="679"/>
      <c r="HY77" s="679"/>
      <c r="HZ77" s="1148"/>
      <c r="IA77" s="679"/>
      <c r="IB77" s="679"/>
      <c r="IC77" s="679"/>
      <c r="ID77" s="1148"/>
      <c r="IE77" s="679"/>
      <c r="IF77" s="679"/>
      <c r="IG77" s="679"/>
      <c r="IH77" s="1148"/>
      <c r="II77" s="679"/>
      <c r="IJ77" s="679"/>
      <c r="IK77" s="679"/>
      <c r="IL77" s="1207"/>
      <c r="IM77" s="679"/>
      <c r="IN77" s="679"/>
      <c r="IO77" s="679"/>
      <c r="IP77" s="1148"/>
      <c r="IQ77" s="679"/>
      <c r="IR77" s="679"/>
      <c r="IS77" s="679"/>
      <c r="IT77" s="1148"/>
      <c r="IU77" s="679"/>
      <c r="IV77" s="679"/>
      <c r="IW77" s="679"/>
      <c r="IX77" s="1148"/>
      <c r="IY77" s="679"/>
      <c r="IZ77" s="679"/>
      <c r="JA77" s="679"/>
      <c r="JB77" s="1148"/>
      <c r="JC77" s="679"/>
      <c r="JD77" s="679"/>
      <c r="JE77" s="679"/>
      <c r="JF77" s="1148"/>
      <c r="JG77" s="679"/>
      <c r="JH77" s="679"/>
      <c r="JI77" s="679"/>
      <c r="JJ77" s="1148"/>
      <c r="JK77" s="679"/>
      <c r="JL77" s="679"/>
      <c r="JM77" s="679"/>
      <c r="JN77" s="1148"/>
      <c r="JO77" s="679"/>
      <c r="JP77" s="679"/>
      <c r="JQ77" s="679"/>
      <c r="JR77" s="1148"/>
      <c r="JS77" s="679"/>
      <c r="JT77" s="679"/>
      <c r="JU77" s="679"/>
      <c r="JV77" s="1148"/>
      <c r="JW77" s="679"/>
      <c r="JX77" s="679"/>
      <c r="JY77" s="679"/>
      <c r="JZ77" s="1148"/>
      <c r="KA77" s="679"/>
      <c r="KB77" s="679"/>
      <c r="KC77" s="679"/>
      <c r="KD77" s="1148"/>
      <c r="KE77" s="679"/>
      <c r="KF77" s="679"/>
      <c r="KG77" s="679"/>
      <c r="KH77" s="1148"/>
      <c r="KI77" s="679"/>
      <c r="KJ77" s="679"/>
      <c r="KK77" s="679"/>
      <c r="KL77" s="1148"/>
      <c r="KM77" s="679"/>
      <c r="KN77" s="679"/>
      <c r="KO77" s="679"/>
      <c r="KP77" s="1148"/>
      <c r="KQ77" s="679"/>
      <c r="KR77" s="679"/>
      <c r="KS77" s="679"/>
      <c r="KT77" s="1148"/>
      <c r="KU77" s="679"/>
      <c r="KV77" s="679"/>
      <c r="KW77" s="679"/>
      <c r="KX77" s="1148"/>
      <c r="KY77" s="679"/>
      <c r="KZ77" s="679"/>
      <c r="LA77" s="679"/>
      <c r="LB77" s="1148"/>
      <c r="LC77" s="679"/>
      <c r="LD77" s="679"/>
      <c r="LE77" s="679"/>
      <c r="LF77" s="1148"/>
      <c r="LG77" s="679"/>
      <c r="LH77" s="679"/>
      <c r="LI77" s="679"/>
      <c r="LJ77" s="1148"/>
      <c r="LK77" s="679"/>
      <c r="LL77" s="679"/>
      <c r="LM77" s="679"/>
      <c r="LN77" s="1148"/>
      <c r="LO77" s="679"/>
      <c r="LP77" s="679"/>
      <c r="LQ77" s="679"/>
      <c r="LR77" s="1148"/>
      <c r="LS77" s="679"/>
      <c r="LT77" s="679"/>
      <c r="LU77" s="679"/>
      <c r="LV77" s="1148"/>
      <c r="LW77" s="679"/>
      <c r="LX77" s="679"/>
      <c r="LY77" s="679"/>
      <c r="LZ77" s="1148"/>
      <c r="MA77" s="679"/>
      <c r="MB77" s="679"/>
      <c r="MC77" s="679"/>
      <c r="MD77" s="1148"/>
      <c r="ME77" s="679"/>
      <c r="MF77" s="679"/>
      <c r="MG77" s="679"/>
      <c r="MH77" s="1148"/>
      <c r="MI77" s="679"/>
      <c r="MJ77" s="679"/>
      <c r="MK77" s="679"/>
      <c r="ML77" s="679"/>
      <c r="MM77" s="679"/>
      <c r="MN77" s="679"/>
      <c r="MO77" s="679"/>
      <c r="MP77" s="1148"/>
      <c r="MQ77" s="679"/>
      <c r="MR77" s="679"/>
      <c r="MS77" s="679"/>
      <c r="MT77" s="1148"/>
      <c r="MU77" s="679"/>
      <c r="MV77" s="679"/>
      <c r="MW77" s="679"/>
      <c r="MX77" s="1148"/>
      <c r="MY77" s="679"/>
      <c r="MZ77" s="679"/>
      <c r="NA77" s="679"/>
      <c r="NB77" s="1148"/>
      <c r="NC77" s="679"/>
      <c r="ND77" s="679"/>
      <c r="NE77" s="679"/>
      <c r="NF77" s="1148"/>
      <c r="NG77" s="679"/>
      <c r="NH77" s="679"/>
      <c r="NI77" s="679"/>
      <c r="NJ77" s="1148"/>
      <c r="NK77" s="679"/>
      <c r="NL77" s="679"/>
      <c r="NM77" s="679"/>
      <c r="NN77" s="1148"/>
      <c r="NO77" s="679"/>
      <c r="NP77" s="679"/>
      <c r="NQ77" s="679"/>
      <c r="NR77" s="1148"/>
      <c r="NS77" s="679"/>
      <c r="NT77" s="679"/>
      <c r="NU77" s="679"/>
      <c r="NV77" s="1148"/>
      <c r="NW77" s="679"/>
      <c r="NX77" s="679"/>
      <c r="NY77" s="679"/>
      <c r="NZ77" s="1148"/>
      <c r="OA77" s="679"/>
      <c r="OB77" s="679"/>
      <c r="OC77" s="679"/>
      <c r="OD77" s="1148"/>
      <c r="OE77" s="679"/>
      <c r="OF77" s="679"/>
      <c r="OG77" s="679"/>
      <c r="OH77" s="1148"/>
      <c r="OI77" s="679"/>
      <c r="OJ77" s="679"/>
      <c r="OK77" s="679"/>
      <c r="OL77" s="1148"/>
      <c r="OM77" s="679"/>
      <c r="ON77" s="679"/>
      <c r="OO77" s="679"/>
      <c r="OP77" s="1148"/>
      <c r="OQ77" s="679"/>
      <c r="OR77" s="679"/>
      <c r="OS77" s="679"/>
      <c r="OT77" s="1148"/>
      <c r="OU77" s="679"/>
      <c r="OV77" s="679"/>
      <c r="OW77" s="679"/>
      <c r="OX77" s="1148"/>
      <c r="OY77" s="679"/>
      <c r="OZ77" s="679"/>
      <c r="PA77" s="679"/>
      <c r="PB77" s="1148"/>
      <c r="PC77" s="679"/>
      <c r="PD77" s="679"/>
      <c r="PE77" s="679"/>
      <c r="PF77" s="1148"/>
      <c r="PG77" s="679"/>
      <c r="PH77" s="679"/>
      <c r="PI77" s="679"/>
      <c r="PJ77" s="1151"/>
      <c r="PN77" s="1148"/>
      <c r="PO77" s="1151"/>
      <c r="PP77" s="1151"/>
      <c r="PQ77" s="1151"/>
      <c r="PR77" s="1151"/>
      <c r="PV77" s="1151"/>
      <c r="PZ77" s="1151"/>
      <c r="QD77" s="1151"/>
      <c r="QH77" s="1148"/>
      <c r="QL77" s="1151"/>
      <c r="QM77" s="679"/>
      <c r="QN77" s="679"/>
      <c r="QO77" s="679"/>
      <c r="QP77" s="1151"/>
      <c r="QQ77" s="679"/>
      <c r="QR77" s="679"/>
      <c r="QS77" s="679"/>
      <c r="QT77" s="1151"/>
      <c r="QX77" s="1148"/>
      <c r="RB77" s="1148"/>
      <c r="RF77" s="1148"/>
      <c r="RG77" s="1148"/>
      <c r="RH77" s="1148"/>
      <c r="RI77" s="1148"/>
      <c r="RJ77" s="1148"/>
      <c r="RN77" s="1148"/>
      <c r="RR77" s="1148"/>
      <c r="RV77" s="1148"/>
      <c r="RZ77" s="1148"/>
      <c r="SD77" s="1151"/>
      <c r="SH77" s="1148"/>
      <c r="SL77" s="1148"/>
      <c r="SP77" s="1148"/>
      <c r="ST77" s="1148"/>
      <c r="SX77" s="1148"/>
      <c r="TB77" s="1148"/>
      <c r="TF77" s="1148"/>
      <c r="TG77" s="679"/>
      <c r="TH77" s="679"/>
      <c r="TI77" s="679"/>
      <c r="TJ77" s="1151"/>
      <c r="TN77" s="1148"/>
      <c r="TR77" s="1148"/>
      <c r="TV77" s="1148"/>
      <c r="TZ77" s="1148"/>
      <c r="UA77" s="1148"/>
      <c r="UB77" s="1148"/>
      <c r="UC77" s="1148"/>
      <c r="UD77" s="1148"/>
      <c r="UH77" s="1148"/>
      <c r="UL77" s="1148"/>
      <c r="UP77" s="1151"/>
      <c r="UT77" s="1151"/>
      <c r="UU77" s="679"/>
      <c r="UV77" s="679"/>
      <c r="UW77" s="679"/>
      <c r="UX77" s="1151"/>
      <c r="UY77" s="1151"/>
      <c r="UZ77" s="1151"/>
      <c r="VA77" s="1151"/>
      <c r="VB77" s="1151"/>
      <c r="VC77" s="1151"/>
      <c r="VD77" s="1151"/>
      <c r="VE77" s="1151"/>
      <c r="VF77" s="1151"/>
      <c r="VG77" s="1151"/>
      <c r="VH77" s="1151"/>
      <c r="VI77" s="1151"/>
      <c r="VJ77" s="1151"/>
    </row>
    <row r="78" spans="1:585" ht="12.75" customHeight="1">
      <c r="A78" s="1144">
        <v>57</v>
      </c>
      <c r="B78" s="1145"/>
      <c r="C78" s="804"/>
      <c r="D78" s="835"/>
      <c r="E78" s="746" t="s">
        <v>211</v>
      </c>
      <c r="F78" s="744"/>
      <c r="G78" s="835"/>
      <c r="H78" s="835"/>
      <c r="I78" s="835"/>
      <c r="J78" s="822"/>
      <c r="K78" s="679"/>
      <c r="L78" s="679"/>
      <c r="M78" s="679"/>
      <c r="N78" s="822"/>
      <c r="O78" s="679"/>
      <c r="P78" s="679"/>
      <c r="Q78" s="679"/>
      <c r="R78" s="822"/>
      <c r="S78" s="679"/>
      <c r="T78" s="679"/>
      <c r="U78" s="679"/>
      <c r="V78" s="822"/>
      <c r="W78" s="679"/>
      <c r="X78" s="679"/>
      <c r="Y78" s="679"/>
      <c r="Z78" s="822"/>
      <c r="AA78" s="679"/>
      <c r="AB78" s="679"/>
      <c r="AC78" s="679"/>
      <c r="AD78" s="822"/>
      <c r="AE78" s="679"/>
      <c r="AF78" s="679"/>
      <c r="AG78" s="679"/>
      <c r="AH78" s="822"/>
      <c r="AI78" s="679"/>
      <c r="AJ78" s="679"/>
      <c r="AK78" s="679"/>
      <c r="AL78" s="822"/>
      <c r="AM78" s="679"/>
      <c r="AN78" s="679"/>
      <c r="AO78" s="679"/>
      <c r="AP78" s="822"/>
      <c r="AQ78" s="679"/>
      <c r="AR78" s="679"/>
      <c r="AS78" s="679"/>
      <c r="AT78" s="822"/>
      <c r="AU78" s="679"/>
      <c r="AV78" s="679"/>
      <c r="AW78" s="679"/>
      <c r="AX78" s="822"/>
      <c r="AY78" s="679"/>
      <c r="AZ78" s="679"/>
      <c r="BA78" s="679"/>
      <c r="BB78" s="822"/>
      <c r="BC78" s="679"/>
      <c r="BD78" s="679"/>
      <c r="BE78" s="679"/>
      <c r="BF78" s="822"/>
      <c r="BG78" s="679"/>
      <c r="BH78" s="679"/>
      <c r="BI78" s="679"/>
      <c r="BJ78" s="822"/>
      <c r="BK78" s="679"/>
      <c r="BL78" s="679"/>
      <c r="BM78" s="679"/>
      <c r="BN78" s="822"/>
      <c r="BO78" s="679"/>
      <c r="BP78" s="679"/>
      <c r="BQ78" s="679"/>
      <c r="BR78" s="822"/>
      <c r="BS78" s="679"/>
      <c r="BT78" s="679"/>
      <c r="BU78" s="679"/>
      <c r="BV78" s="822"/>
      <c r="BW78" s="679"/>
      <c r="BX78" s="679"/>
      <c r="BY78" s="679"/>
      <c r="BZ78" s="822"/>
      <c r="CA78" s="679"/>
      <c r="CB78" s="679"/>
      <c r="CC78" s="679"/>
      <c r="CD78" s="822"/>
      <c r="CE78" s="822"/>
      <c r="CF78" s="822"/>
      <c r="CG78" s="822"/>
      <c r="CH78" s="822"/>
      <c r="CI78" s="679"/>
      <c r="CJ78" s="679"/>
      <c r="CK78" s="679"/>
      <c r="CL78" s="822"/>
      <c r="CM78" s="679"/>
      <c r="CN78" s="679"/>
      <c r="CO78" s="679"/>
      <c r="CP78" s="822"/>
      <c r="CQ78" s="679"/>
      <c r="CR78" s="679"/>
      <c r="CS78" s="679"/>
      <c r="CT78" s="822"/>
      <c r="CU78" s="679"/>
      <c r="CV78" s="679"/>
      <c r="CW78" s="679"/>
      <c r="CX78" s="822"/>
      <c r="CY78" s="679"/>
      <c r="CZ78" s="679"/>
      <c r="DA78" s="679"/>
      <c r="DB78" s="822"/>
      <c r="DC78" s="679"/>
      <c r="DD78" s="679"/>
      <c r="DE78" s="679"/>
      <c r="DF78" s="822"/>
      <c r="DG78" s="679"/>
      <c r="DH78" s="679"/>
      <c r="DI78" s="679"/>
      <c r="DJ78" s="822"/>
      <c r="DK78" s="679"/>
      <c r="DL78" s="679"/>
      <c r="DM78" s="679"/>
      <c r="DN78" s="822"/>
      <c r="DO78" s="679"/>
      <c r="DP78" s="679"/>
      <c r="DQ78" s="679"/>
      <c r="DR78" s="822"/>
      <c r="DS78" s="679"/>
      <c r="DT78" s="679"/>
      <c r="DU78" s="679"/>
      <c r="DV78" s="822"/>
      <c r="DW78" s="679"/>
      <c r="DX78" s="679"/>
      <c r="DY78" s="679"/>
      <c r="DZ78" s="822"/>
      <c r="EA78" s="679"/>
      <c r="EB78" s="679"/>
      <c r="EC78" s="679"/>
      <c r="ED78" s="822"/>
      <c r="EE78" s="679"/>
      <c r="EF78" s="679"/>
      <c r="EG78" s="679"/>
      <c r="EH78" s="822"/>
      <c r="EI78" s="679"/>
      <c r="EJ78" s="679"/>
      <c r="EK78" s="679"/>
      <c r="EL78" s="822"/>
      <c r="EM78" s="679"/>
      <c r="EN78" s="679"/>
      <c r="EO78" s="679"/>
      <c r="EP78" s="822"/>
      <c r="EQ78" s="679"/>
      <c r="ER78" s="679"/>
      <c r="ES78" s="679"/>
      <c r="ET78" s="822"/>
      <c r="EU78" s="679"/>
      <c r="EV78" s="679"/>
      <c r="EW78" s="679"/>
      <c r="EX78" s="822"/>
      <c r="EY78" s="679"/>
      <c r="EZ78" s="679"/>
      <c r="FA78" s="679"/>
      <c r="FB78" s="822"/>
      <c r="FC78" s="679"/>
      <c r="FD78" s="679"/>
      <c r="FE78" s="679"/>
      <c r="FF78" s="822"/>
      <c r="FG78" s="679"/>
      <c r="FH78" s="679"/>
      <c r="FI78" s="679"/>
      <c r="FJ78" s="822"/>
      <c r="FK78" s="679"/>
      <c r="FL78" s="679"/>
      <c r="FM78" s="679"/>
      <c r="FN78" s="822"/>
      <c r="FO78" s="679"/>
      <c r="FP78" s="679"/>
      <c r="FQ78" s="679"/>
      <c r="FR78" s="822"/>
      <c r="FS78" s="679"/>
      <c r="FT78" s="679"/>
      <c r="FU78" s="679"/>
      <c r="FV78" s="822"/>
      <c r="FW78" s="679"/>
      <c r="FX78" s="679"/>
      <c r="FY78" s="679"/>
      <c r="FZ78" s="822"/>
      <c r="GA78" s="679"/>
      <c r="GB78" s="679"/>
      <c r="GC78" s="679"/>
      <c r="GD78" s="822"/>
      <c r="GE78" s="679"/>
      <c r="GF78" s="679"/>
      <c r="GG78" s="679"/>
      <c r="GH78" s="822"/>
      <c r="GI78" s="679"/>
      <c r="GJ78" s="679"/>
      <c r="GK78" s="679"/>
      <c r="GL78" s="822"/>
      <c r="GM78" s="679"/>
      <c r="GN78" s="679"/>
      <c r="GO78" s="679"/>
      <c r="GP78" s="822"/>
      <c r="GQ78" s="822"/>
      <c r="GR78" s="822"/>
      <c r="GS78" s="822"/>
      <c r="GT78" s="822"/>
      <c r="GU78" s="679"/>
      <c r="GV78" s="679"/>
      <c r="GW78" s="679"/>
      <c r="GX78" s="822"/>
      <c r="GY78" s="679"/>
      <c r="GZ78" s="679"/>
      <c r="HA78" s="679"/>
      <c r="HB78" s="822"/>
      <c r="HC78" s="679"/>
      <c r="HD78" s="679"/>
      <c r="HE78" s="679"/>
      <c r="HF78" s="822"/>
      <c r="HG78" s="679"/>
      <c r="HH78" s="679"/>
      <c r="HI78" s="679"/>
      <c r="HJ78" s="822"/>
      <c r="HK78" s="679"/>
      <c r="HL78" s="679"/>
      <c r="HM78" s="679"/>
      <c r="HN78" s="822"/>
      <c r="HO78" s="679"/>
      <c r="HP78" s="679"/>
      <c r="HQ78" s="679"/>
      <c r="HR78" s="822"/>
      <c r="HS78" s="679"/>
      <c r="HT78" s="679"/>
      <c r="HU78" s="679"/>
      <c r="HV78" s="822"/>
      <c r="HW78" s="679"/>
      <c r="HX78" s="679"/>
      <c r="HY78" s="679"/>
      <c r="HZ78" s="822"/>
      <c r="IA78" s="679"/>
      <c r="IB78" s="679"/>
      <c r="IC78" s="679"/>
      <c r="ID78" s="822"/>
      <c r="IE78" s="679"/>
      <c r="IF78" s="679"/>
      <c r="IG78" s="679"/>
      <c r="IH78" s="822"/>
      <c r="II78" s="679"/>
      <c r="IJ78" s="679"/>
      <c r="IK78" s="679"/>
      <c r="IL78" s="1207"/>
      <c r="IM78" s="679"/>
      <c r="IN78" s="679"/>
      <c r="IO78" s="679"/>
      <c r="IP78" s="822"/>
      <c r="IQ78" s="679"/>
      <c r="IR78" s="679"/>
      <c r="IS78" s="679"/>
      <c r="IT78" s="822"/>
      <c r="IU78" s="679"/>
      <c r="IV78" s="679"/>
      <c r="IW78" s="679"/>
      <c r="IX78" s="822"/>
      <c r="IY78" s="679"/>
      <c r="IZ78" s="679"/>
      <c r="JA78" s="679"/>
      <c r="JB78" s="822"/>
      <c r="JC78" s="679"/>
      <c r="JD78" s="679"/>
      <c r="JE78" s="679"/>
      <c r="JF78" s="822"/>
      <c r="JG78" s="679"/>
      <c r="JH78" s="679"/>
      <c r="JI78" s="679"/>
      <c r="JJ78" s="822"/>
      <c r="JK78" s="679"/>
      <c r="JL78" s="679"/>
      <c r="JM78" s="679"/>
      <c r="JN78" s="822"/>
      <c r="JO78" s="679"/>
      <c r="JP78" s="679"/>
      <c r="JQ78" s="679"/>
      <c r="JR78" s="822"/>
      <c r="JS78" s="679"/>
      <c r="JT78" s="679"/>
      <c r="JU78" s="679"/>
      <c r="JV78" s="822"/>
      <c r="JW78" s="679"/>
      <c r="JX78" s="679"/>
      <c r="JY78" s="679"/>
      <c r="JZ78" s="822"/>
      <c r="KA78" s="679"/>
      <c r="KB78" s="679"/>
      <c r="KC78" s="679"/>
      <c r="KD78" s="822"/>
      <c r="KE78" s="679"/>
      <c r="KF78" s="679"/>
      <c r="KG78" s="679"/>
      <c r="KH78" s="822"/>
      <c r="KI78" s="679"/>
      <c r="KJ78" s="679"/>
      <c r="KK78" s="679"/>
      <c r="KL78" s="822"/>
      <c r="KM78" s="679"/>
      <c r="KN78" s="679"/>
      <c r="KO78" s="679"/>
      <c r="KP78" s="822"/>
      <c r="KQ78" s="679"/>
      <c r="KR78" s="679"/>
      <c r="KS78" s="679"/>
      <c r="KT78" s="822"/>
      <c r="KU78" s="679"/>
      <c r="KV78" s="679"/>
      <c r="KW78" s="679"/>
      <c r="KX78" s="822"/>
      <c r="KY78" s="679"/>
      <c r="KZ78" s="679"/>
      <c r="LA78" s="679"/>
      <c r="LB78" s="822"/>
      <c r="LC78" s="679"/>
      <c r="LD78" s="679"/>
      <c r="LE78" s="679"/>
      <c r="LF78" s="822"/>
      <c r="LG78" s="679"/>
      <c r="LH78" s="679"/>
      <c r="LI78" s="679"/>
      <c r="LJ78" s="822"/>
      <c r="LK78" s="679"/>
      <c r="LL78" s="679"/>
      <c r="LM78" s="679"/>
      <c r="LN78" s="822"/>
      <c r="LO78" s="679"/>
      <c r="LP78" s="679"/>
      <c r="LQ78" s="679"/>
      <c r="LR78" s="822"/>
      <c r="LS78" s="679"/>
      <c r="LT78" s="679"/>
      <c r="LU78" s="679"/>
      <c r="LV78" s="822"/>
      <c r="LW78" s="679"/>
      <c r="LX78" s="679"/>
      <c r="LY78" s="679"/>
      <c r="LZ78" s="822"/>
      <c r="MA78" s="679"/>
      <c r="MB78" s="679"/>
      <c r="MC78" s="679"/>
      <c r="MD78" s="822"/>
      <c r="ME78" s="679"/>
      <c r="MF78" s="679"/>
      <c r="MG78" s="679"/>
      <c r="MH78" s="822"/>
      <c r="MI78" s="679"/>
      <c r="MJ78" s="679"/>
      <c r="MK78" s="679"/>
      <c r="ML78" s="679"/>
      <c r="MM78" s="679"/>
      <c r="MN78" s="679"/>
      <c r="MO78" s="679"/>
      <c r="MP78" s="822"/>
      <c r="MQ78" s="679"/>
      <c r="MR78" s="679"/>
      <c r="MS78" s="679"/>
      <c r="MT78" s="822"/>
      <c r="MU78" s="679"/>
      <c r="MV78" s="679"/>
      <c r="MW78" s="679"/>
      <c r="MX78" s="822"/>
      <c r="MY78" s="679"/>
      <c r="MZ78" s="679"/>
      <c r="NA78" s="679"/>
      <c r="NB78" s="822"/>
      <c r="NC78" s="679"/>
      <c r="ND78" s="679"/>
      <c r="NE78" s="679"/>
      <c r="NF78" s="822"/>
      <c r="NG78" s="679"/>
      <c r="NH78" s="679"/>
      <c r="NI78" s="679"/>
      <c r="NJ78" s="822"/>
      <c r="NK78" s="679"/>
      <c r="NL78" s="679"/>
      <c r="NM78" s="679"/>
      <c r="NN78" s="822"/>
      <c r="NO78" s="679"/>
      <c r="NP78" s="679"/>
      <c r="NQ78" s="679"/>
      <c r="NR78" s="822"/>
      <c r="NS78" s="679"/>
      <c r="NT78" s="679"/>
      <c r="NU78" s="679"/>
      <c r="NV78" s="822"/>
      <c r="NW78" s="679"/>
      <c r="NX78" s="679"/>
      <c r="NY78" s="679"/>
      <c r="NZ78" s="822"/>
      <c r="OA78" s="679"/>
      <c r="OB78" s="679"/>
      <c r="OC78" s="679"/>
      <c r="OD78" s="822"/>
      <c r="OE78" s="679"/>
      <c r="OF78" s="679"/>
      <c r="OG78" s="679"/>
      <c r="OH78" s="822"/>
      <c r="OI78" s="679"/>
      <c r="OJ78" s="679"/>
      <c r="OK78" s="679"/>
      <c r="OL78" s="822"/>
      <c r="OM78" s="679"/>
      <c r="ON78" s="679"/>
      <c r="OO78" s="679"/>
      <c r="OP78" s="822"/>
      <c r="OQ78" s="679"/>
      <c r="OR78" s="679"/>
      <c r="OS78" s="679"/>
      <c r="OT78" s="822"/>
      <c r="OU78" s="679"/>
      <c r="OV78" s="679"/>
      <c r="OW78" s="679"/>
      <c r="OX78" s="822"/>
      <c r="OY78" s="679"/>
      <c r="OZ78" s="679"/>
      <c r="PA78" s="679"/>
      <c r="PB78" s="822"/>
      <c r="PC78" s="679"/>
      <c r="PD78" s="679"/>
      <c r="PE78" s="679"/>
      <c r="PF78" s="822"/>
      <c r="PG78" s="679"/>
      <c r="PH78" s="679"/>
      <c r="PI78" s="679"/>
      <c r="PJ78" s="1150"/>
      <c r="PN78" s="822"/>
      <c r="PO78" s="1150"/>
      <c r="PP78" s="1150"/>
      <c r="PQ78" s="1150"/>
      <c r="PR78" s="1150"/>
      <c r="PV78" s="1150"/>
      <c r="PZ78" s="1150"/>
      <c r="QD78" s="1150"/>
      <c r="QH78" s="822"/>
      <c r="QL78" s="1150"/>
      <c r="QM78" s="679"/>
      <c r="QN78" s="679"/>
      <c r="QO78" s="679"/>
      <c r="QP78" s="1150"/>
      <c r="QQ78" s="679"/>
      <c r="QR78" s="679"/>
      <c r="QS78" s="679"/>
      <c r="QT78" s="1150"/>
      <c r="QX78" s="822"/>
      <c r="RB78" s="822"/>
      <c r="RF78" s="822"/>
      <c r="RG78" s="822"/>
      <c r="RH78" s="822"/>
      <c r="RI78" s="822"/>
      <c r="RJ78" s="822"/>
      <c r="RN78" s="822"/>
      <c r="RR78" s="822"/>
      <c r="RV78" s="822"/>
      <c r="RZ78" s="822"/>
      <c r="SD78" s="1150"/>
      <c r="SH78" s="822"/>
      <c r="SL78" s="822"/>
      <c r="SP78" s="822"/>
      <c r="ST78" s="822"/>
      <c r="SX78" s="822"/>
      <c r="TB78" s="822"/>
      <c r="TF78" s="822"/>
      <c r="TG78" s="679"/>
      <c r="TH78" s="679"/>
      <c r="TI78" s="679"/>
      <c r="TJ78" s="1150"/>
      <c r="TN78" s="822"/>
      <c r="TR78" s="822"/>
      <c r="TV78" s="822"/>
      <c r="TZ78" s="822"/>
      <c r="UA78" s="822"/>
      <c r="UB78" s="822"/>
      <c r="UC78" s="822"/>
      <c r="UD78" s="822"/>
      <c r="UH78" s="822"/>
      <c r="UL78" s="822"/>
      <c r="UP78" s="1150"/>
      <c r="UT78" s="1150"/>
      <c r="UU78" s="679"/>
      <c r="UV78" s="679"/>
      <c r="UW78" s="679"/>
      <c r="UX78" s="1150"/>
      <c r="UY78" s="1150"/>
      <c r="UZ78" s="1150"/>
      <c r="VA78" s="1150"/>
      <c r="VB78" s="1150"/>
      <c r="VC78" s="1150"/>
      <c r="VD78" s="1150"/>
      <c r="VE78" s="1150"/>
      <c r="VF78" s="1150"/>
      <c r="VG78" s="1150"/>
      <c r="VH78" s="1150"/>
      <c r="VI78" s="1150"/>
      <c r="VJ78" s="1150"/>
    </row>
    <row r="79" spans="1:585" ht="12.75" customHeight="1">
      <c r="A79" s="1144">
        <v>58</v>
      </c>
      <c r="B79" s="1145"/>
      <c r="C79" s="804"/>
      <c r="D79" s="835"/>
      <c r="E79" s="746" t="s">
        <v>214</v>
      </c>
      <c r="F79" s="744"/>
      <c r="G79" s="835"/>
      <c r="H79" s="835"/>
      <c r="I79" s="835"/>
      <c r="J79" s="822"/>
      <c r="K79" s="679"/>
      <c r="L79" s="679"/>
      <c r="M79" s="679"/>
      <c r="N79" s="822"/>
      <c r="O79" s="679"/>
      <c r="P79" s="679"/>
      <c r="Q79" s="679"/>
      <c r="R79" s="822"/>
      <c r="S79" s="679"/>
      <c r="T79" s="679"/>
      <c r="U79" s="679"/>
      <c r="V79" s="822"/>
      <c r="W79" s="679"/>
      <c r="X79" s="679"/>
      <c r="Y79" s="679"/>
      <c r="Z79" s="822"/>
      <c r="AA79" s="679"/>
      <c r="AB79" s="679"/>
      <c r="AC79" s="679"/>
      <c r="AD79" s="822"/>
      <c r="AE79" s="679"/>
      <c r="AF79" s="679"/>
      <c r="AG79" s="679"/>
      <c r="AH79" s="822"/>
      <c r="AI79" s="679"/>
      <c r="AJ79" s="679"/>
      <c r="AK79" s="679"/>
      <c r="AL79" s="822"/>
      <c r="AM79" s="679"/>
      <c r="AN79" s="679"/>
      <c r="AO79" s="679"/>
      <c r="AP79" s="822"/>
      <c r="AQ79" s="679"/>
      <c r="AR79" s="679"/>
      <c r="AS79" s="679"/>
      <c r="AT79" s="822"/>
      <c r="AU79" s="679"/>
      <c r="AV79" s="679"/>
      <c r="AW79" s="679"/>
      <c r="AX79" s="822"/>
      <c r="AY79" s="679"/>
      <c r="AZ79" s="679"/>
      <c r="BA79" s="679"/>
      <c r="BB79" s="822"/>
      <c r="BC79" s="679"/>
      <c r="BD79" s="679"/>
      <c r="BE79" s="679"/>
      <c r="BF79" s="822"/>
      <c r="BG79" s="679"/>
      <c r="BH79" s="679"/>
      <c r="BI79" s="679"/>
      <c r="BJ79" s="822"/>
      <c r="BK79" s="679"/>
      <c r="BL79" s="679"/>
      <c r="BM79" s="679"/>
      <c r="BN79" s="822"/>
      <c r="BO79" s="679"/>
      <c r="BP79" s="679"/>
      <c r="BQ79" s="679"/>
      <c r="BR79" s="822"/>
      <c r="BS79" s="679"/>
      <c r="BT79" s="679"/>
      <c r="BU79" s="679"/>
      <c r="BV79" s="822"/>
      <c r="BW79" s="679"/>
      <c r="BX79" s="679"/>
      <c r="BY79" s="679"/>
      <c r="BZ79" s="822"/>
      <c r="CA79" s="679"/>
      <c r="CB79" s="679"/>
      <c r="CC79" s="679"/>
      <c r="CD79" s="822"/>
      <c r="CE79" s="822"/>
      <c r="CF79" s="822"/>
      <c r="CG79" s="822"/>
      <c r="CH79" s="822"/>
      <c r="CI79" s="679"/>
      <c r="CJ79" s="679"/>
      <c r="CK79" s="679"/>
      <c r="CL79" s="822"/>
      <c r="CM79" s="679"/>
      <c r="CN79" s="679"/>
      <c r="CO79" s="679"/>
      <c r="CP79" s="822"/>
      <c r="CQ79" s="679"/>
      <c r="CR79" s="679"/>
      <c r="CS79" s="679"/>
      <c r="CT79" s="822"/>
      <c r="CU79" s="679"/>
      <c r="CV79" s="679"/>
      <c r="CW79" s="679"/>
      <c r="CX79" s="822"/>
      <c r="CY79" s="679"/>
      <c r="CZ79" s="679"/>
      <c r="DA79" s="679"/>
      <c r="DB79" s="822"/>
      <c r="DC79" s="679"/>
      <c r="DD79" s="679"/>
      <c r="DE79" s="679"/>
      <c r="DF79" s="822"/>
      <c r="DG79" s="679"/>
      <c r="DH79" s="679"/>
      <c r="DI79" s="679"/>
      <c r="DJ79" s="822"/>
      <c r="DK79" s="679"/>
      <c r="DL79" s="679"/>
      <c r="DM79" s="679"/>
      <c r="DN79" s="822"/>
      <c r="DO79" s="679"/>
      <c r="DP79" s="679"/>
      <c r="DQ79" s="679"/>
      <c r="DR79" s="822"/>
      <c r="DS79" s="679"/>
      <c r="DT79" s="679"/>
      <c r="DU79" s="679"/>
      <c r="DV79" s="822"/>
      <c r="DW79" s="679"/>
      <c r="DX79" s="679"/>
      <c r="DY79" s="679"/>
      <c r="DZ79" s="822"/>
      <c r="EA79" s="679"/>
      <c r="EB79" s="679"/>
      <c r="EC79" s="679"/>
      <c r="ED79" s="822"/>
      <c r="EE79" s="679"/>
      <c r="EF79" s="679"/>
      <c r="EG79" s="679"/>
      <c r="EH79" s="822"/>
      <c r="EI79" s="679"/>
      <c r="EJ79" s="679"/>
      <c r="EK79" s="679"/>
      <c r="EL79" s="822"/>
      <c r="EM79" s="679"/>
      <c r="EN79" s="679"/>
      <c r="EO79" s="679"/>
      <c r="EP79" s="822"/>
      <c r="EQ79" s="679"/>
      <c r="ER79" s="679"/>
      <c r="ES79" s="679"/>
      <c r="ET79" s="822"/>
      <c r="EU79" s="679"/>
      <c r="EV79" s="679"/>
      <c r="EW79" s="679"/>
      <c r="EX79" s="822"/>
      <c r="EY79" s="679"/>
      <c r="EZ79" s="679"/>
      <c r="FA79" s="679"/>
      <c r="FB79" s="822"/>
      <c r="FC79" s="679"/>
      <c r="FD79" s="679"/>
      <c r="FE79" s="679"/>
      <c r="FF79" s="822"/>
      <c r="FG79" s="679"/>
      <c r="FH79" s="679"/>
      <c r="FI79" s="679"/>
      <c r="FJ79" s="822"/>
      <c r="FK79" s="679"/>
      <c r="FL79" s="679"/>
      <c r="FM79" s="679"/>
      <c r="FN79" s="822"/>
      <c r="FO79" s="679"/>
      <c r="FP79" s="679"/>
      <c r="FQ79" s="679"/>
      <c r="FR79" s="822"/>
      <c r="FS79" s="679"/>
      <c r="FT79" s="679"/>
      <c r="FU79" s="679"/>
      <c r="FV79" s="822"/>
      <c r="FW79" s="679"/>
      <c r="FX79" s="679"/>
      <c r="FY79" s="679"/>
      <c r="FZ79" s="822"/>
      <c r="GA79" s="679"/>
      <c r="GB79" s="679"/>
      <c r="GC79" s="679"/>
      <c r="GD79" s="822"/>
      <c r="GE79" s="679"/>
      <c r="GF79" s="679"/>
      <c r="GG79" s="679"/>
      <c r="GH79" s="822"/>
      <c r="GI79" s="679"/>
      <c r="GJ79" s="679"/>
      <c r="GK79" s="679"/>
      <c r="GL79" s="822"/>
      <c r="GM79" s="679"/>
      <c r="GN79" s="679"/>
      <c r="GO79" s="679"/>
      <c r="GP79" s="822"/>
      <c r="GQ79" s="822"/>
      <c r="GR79" s="822"/>
      <c r="GS79" s="822"/>
      <c r="GT79" s="822"/>
      <c r="GU79" s="679"/>
      <c r="GV79" s="679"/>
      <c r="GW79" s="679"/>
      <c r="GX79" s="822"/>
      <c r="GY79" s="679"/>
      <c r="GZ79" s="679"/>
      <c r="HA79" s="679"/>
      <c r="HB79" s="822"/>
      <c r="HC79" s="679"/>
      <c r="HD79" s="679"/>
      <c r="HE79" s="679"/>
      <c r="HF79" s="822"/>
      <c r="HG79" s="679"/>
      <c r="HH79" s="679"/>
      <c r="HI79" s="679"/>
      <c r="HJ79" s="822"/>
      <c r="HK79" s="679"/>
      <c r="HL79" s="679"/>
      <c r="HM79" s="679"/>
      <c r="HN79" s="822"/>
      <c r="HO79" s="679"/>
      <c r="HP79" s="679"/>
      <c r="HQ79" s="679"/>
      <c r="HR79" s="822"/>
      <c r="HS79" s="679"/>
      <c r="HT79" s="679"/>
      <c r="HU79" s="679"/>
      <c r="HV79" s="822"/>
      <c r="HW79" s="679"/>
      <c r="HX79" s="679"/>
      <c r="HY79" s="679"/>
      <c r="HZ79" s="822"/>
      <c r="IA79" s="679"/>
      <c r="IB79" s="679"/>
      <c r="IC79" s="679"/>
      <c r="ID79" s="822"/>
      <c r="IE79" s="679"/>
      <c r="IF79" s="679"/>
      <c r="IG79" s="679"/>
      <c r="IH79" s="822"/>
      <c r="II79" s="679"/>
      <c r="IJ79" s="679"/>
      <c r="IK79" s="679"/>
      <c r="IL79" s="822"/>
      <c r="IM79" s="679"/>
      <c r="IN79" s="679"/>
      <c r="IO79" s="679"/>
      <c r="IP79" s="822"/>
      <c r="IQ79" s="679"/>
      <c r="IR79" s="679"/>
      <c r="IS79" s="679"/>
      <c r="IT79" s="822"/>
      <c r="IU79" s="679"/>
      <c r="IV79" s="679"/>
      <c r="IW79" s="679"/>
      <c r="IX79" s="822"/>
      <c r="IY79" s="679"/>
      <c r="IZ79" s="679"/>
      <c r="JA79" s="679"/>
      <c r="JB79" s="822"/>
      <c r="JC79" s="679"/>
      <c r="JD79" s="679"/>
      <c r="JE79" s="679"/>
      <c r="JF79" s="822"/>
      <c r="JG79" s="679"/>
      <c r="JH79" s="679"/>
      <c r="JI79" s="679"/>
      <c r="JJ79" s="822"/>
      <c r="JK79" s="679"/>
      <c r="JL79" s="679"/>
      <c r="JM79" s="679"/>
      <c r="JN79" s="822"/>
      <c r="JO79" s="679"/>
      <c r="JP79" s="679"/>
      <c r="JQ79" s="679"/>
      <c r="JR79" s="822"/>
      <c r="JS79" s="679"/>
      <c r="JT79" s="679"/>
      <c r="JU79" s="679"/>
      <c r="JV79" s="822"/>
      <c r="JW79" s="679"/>
      <c r="JX79" s="679"/>
      <c r="JY79" s="679"/>
      <c r="JZ79" s="822"/>
      <c r="KA79" s="679"/>
      <c r="KB79" s="679"/>
      <c r="KC79" s="679"/>
      <c r="KD79" s="822"/>
      <c r="KE79" s="679"/>
      <c r="KF79" s="679"/>
      <c r="KG79" s="679"/>
      <c r="KH79" s="822"/>
      <c r="KI79" s="679"/>
      <c r="KJ79" s="679"/>
      <c r="KK79" s="679"/>
      <c r="KL79" s="822"/>
      <c r="KM79" s="679"/>
      <c r="KN79" s="679"/>
      <c r="KO79" s="679"/>
      <c r="KP79" s="822"/>
      <c r="KQ79" s="679"/>
      <c r="KR79" s="679"/>
      <c r="KS79" s="679"/>
      <c r="KT79" s="822"/>
      <c r="KU79" s="679"/>
      <c r="KV79" s="679"/>
      <c r="KW79" s="679"/>
      <c r="KX79" s="822"/>
      <c r="KY79" s="679"/>
      <c r="KZ79" s="679"/>
      <c r="LA79" s="679"/>
      <c r="LB79" s="822"/>
      <c r="LC79" s="679"/>
      <c r="LD79" s="679"/>
      <c r="LE79" s="679"/>
      <c r="LF79" s="822"/>
      <c r="LG79" s="679"/>
      <c r="LH79" s="679"/>
      <c r="LI79" s="679"/>
      <c r="LJ79" s="822"/>
      <c r="LK79" s="679"/>
      <c r="LL79" s="679"/>
      <c r="LM79" s="679"/>
      <c r="LN79" s="822"/>
      <c r="LO79" s="679"/>
      <c r="LP79" s="679"/>
      <c r="LQ79" s="679"/>
      <c r="LR79" s="822"/>
      <c r="LS79" s="679"/>
      <c r="LT79" s="679"/>
      <c r="LU79" s="679"/>
      <c r="LV79" s="822"/>
      <c r="LW79" s="679"/>
      <c r="LX79" s="679"/>
      <c r="LY79" s="679"/>
      <c r="LZ79" s="822"/>
      <c r="MA79" s="679"/>
      <c r="MB79" s="679"/>
      <c r="MC79" s="679"/>
      <c r="MD79" s="822"/>
      <c r="ME79" s="679"/>
      <c r="MF79" s="679"/>
      <c r="MG79" s="679"/>
      <c r="MH79" s="822"/>
      <c r="MI79" s="679"/>
      <c r="MJ79" s="679"/>
      <c r="MK79" s="679"/>
      <c r="ML79" s="679"/>
      <c r="MM79" s="679"/>
      <c r="MN79" s="679"/>
      <c r="MO79" s="679"/>
      <c r="MP79" s="822"/>
      <c r="MQ79" s="679"/>
      <c r="MR79" s="679"/>
      <c r="MS79" s="679"/>
      <c r="MT79" s="822"/>
      <c r="MU79" s="679"/>
      <c r="MV79" s="679"/>
      <c r="MW79" s="679"/>
      <c r="MX79" s="822"/>
      <c r="MY79" s="679"/>
      <c r="MZ79" s="679"/>
      <c r="NA79" s="679"/>
      <c r="NB79" s="822"/>
      <c r="NC79" s="679"/>
      <c r="ND79" s="679"/>
      <c r="NE79" s="679"/>
      <c r="NF79" s="822"/>
      <c r="NG79" s="679"/>
      <c r="NH79" s="679"/>
      <c r="NI79" s="679"/>
      <c r="NJ79" s="822"/>
      <c r="NK79" s="679"/>
      <c r="NL79" s="679"/>
      <c r="NM79" s="679"/>
      <c r="NN79" s="822"/>
      <c r="NO79" s="679"/>
      <c r="NP79" s="679"/>
      <c r="NQ79" s="679"/>
      <c r="NR79" s="822"/>
      <c r="NS79" s="679"/>
      <c r="NT79" s="679"/>
      <c r="NU79" s="679"/>
      <c r="NV79" s="822"/>
      <c r="NW79" s="679"/>
      <c r="NX79" s="679"/>
      <c r="NY79" s="679"/>
      <c r="NZ79" s="822"/>
      <c r="OA79" s="679"/>
      <c r="OB79" s="679"/>
      <c r="OC79" s="679"/>
      <c r="OD79" s="822"/>
      <c r="OE79" s="679"/>
      <c r="OF79" s="679"/>
      <c r="OG79" s="679"/>
      <c r="OH79" s="822"/>
      <c r="OI79" s="679"/>
      <c r="OJ79" s="679"/>
      <c r="OK79" s="679"/>
      <c r="OL79" s="822"/>
      <c r="OM79" s="679"/>
      <c r="ON79" s="679"/>
      <c r="OO79" s="679"/>
      <c r="OP79" s="822"/>
      <c r="OQ79" s="679"/>
      <c r="OR79" s="679"/>
      <c r="OS79" s="679"/>
      <c r="OT79" s="822"/>
      <c r="OU79" s="679"/>
      <c r="OV79" s="679"/>
      <c r="OW79" s="679"/>
      <c r="OX79" s="822"/>
      <c r="OY79" s="679"/>
      <c r="OZ79" s="679"/>
      <c r="PA79" s="679"/>
      <c r="PB79" s="822"/>
      <c r="PC79" s="679"/>
      <c r="PD79" s="679"/>
      <c r="PE79" s="679"/>
      <c r="PF79" s="822"/>
      <c r="PG79" s="679"/>
      <c r="PH79" s="679"/>
      <c r="PI79" s="679"/>
      <c r="PJ79" s="1150"/>
      <c r="PN79" s="822"/>
      <c r="PO79" s="1150"/>
      <c r="PP79" s="1150"/>
      <c r="PQ79" s="1150"/>
      <c r="PR79" s="1150"/>
      <c r="PV79" s="1150"/>
      <c r="PZ79" s="1150"/>
      <c r="QD79" s="1150"/>
      <c r="QH79" s="822"/>
      <c r="QL79" s="1150"/>
      <c r="QM79" s="679"/>
      <c r="QN79" s="679"/>
      <c r="QO79" s="679"/>
      <c r="QP79" s="1150"/>
      <c r="QQ79" s="679"/>
      <c r="QR79" s="679"/>
      <c r="QS79" s="679"/>
      <c r="QT79" s="1150"/>
      <c r="QX79" s="822"/>
      <c r="RB79" s="822"/>
      <c r="RF79" s="822"/>
      <c r="RG79" s="822"/>
      <c r="RH79" s="822"/>
      <c r="RI79" s="822"/>
      <c r="RJ79" s="822"/>
      <c r="RN79" s="822"/>
      <c r="RR79" s="822"/>
      <c r="RV79" s="822"/>
      <c r="RZ79" s="822"/>
      <c r="SD79" s="1150"/>
      <c r="SH79" s="822"/>
      <c r="SL79" s="822"/>
      <c r="SP79" s="822"/>
      <c r="ST79" s="822"/>
      <c r="SX79" s="822"/>
      <c r="TB79" s="822"/>
      <c r="TF79" s="822"/>
      <c r="TG79" s="679"/>
      <c r="TH79" s="679"/>
      <c r="TI79" s="679"/>
      <c r="TJ79" s="1150"/>
      <c r="TN79" s="822"/>
      <c r="TR79" s="822"/>
      <c r="TV79" s="822"/>
      <c r="TZ79" s="822"/>
      <c r="UA79" s="822"/>
      <c r="UB79" s="822"/>
      <c r="UC79" s="822"/>
      <c r="UD79" s="822"/>
      <c r="UH79" s="822"/>
      <c r="UL79" s="822"/>
      <c r="UP79" s="1150"/>
      <c r="UT79" s="1150"/>
      <c r="UU79" s="679"/>
      <c r="UV79" s="679"/>
      <c r="UW79" s="679"/>
      <c r="UX79" s="1150"/>
      <c r="UY79" s="1150"/>
      <c r="UZ79" s="1150"/>
      <c r="VA79" s="1150"/>
      <c r="VB79" s="1150"/>
      <c r="VC79" s="1150"/>
      <c r="VD79" s="1150"/>
      <c r="VE79" s="1150"/>
      <c r="VF79" s="1150"/>
      <c r="VG79" s="1150"/>
      <c r="VH79" s="1150"/>
      <c r="VI79" s="1150"/>
      <c r="VJ79" s="1150"/>
    </row>
    <row r="80" spans="1:585" ht="12.75" customHeight="1">
      <c r="A80" s="1144">
        <v>59</v>
      </c>
      <c r="B80" s="1145"/>
      <c r="C80" s="804"/>
      <c r="D80" s="835"/>
      <c r="E80" s="746" t="s">
        <v>106</v>
      </c>
      <c r="F80" s="744"/>
      <c r="G80" s="835"/>
      <c r="H80" s="835"/>
      <c r="I80" s="835"/>
      <c r="J80" s="1147"/>
      <c r="K80" s="679"/>
      <c r="L80" s="679"/>
      <c r="M80" s="679"/>
      <c r="N80" s="1147"/>
      <c r="O80" s="679"/>
      <c r="P80" s="679"/>
      <c r="Q80" s="679"/>
      <c r="R80" s="1147"/>
      <c r="S80" s="679"/>
      <c r="T80" s="679"/>
      <c r="U80" s="679"/>
      <c r="V80" s="1147"/>
      <c r="W80" s="679"/>
      <c r="X80" s="679"/>
      <c r="Y80" s="679"/>
      <c r="Z80" s="1147"/>
      <c r="AA80" s="679"/>
      <c r="AB80" s="679"/>
      <c r="AC80" s="679"/>
      <c r="AD80" s="1147"/>
      <c r="AE80" s="679"/>
      <c r="AF80" s="679"/>
      <c r="AG80" s="679"/>
      <c r="AH80" s="1147"/>
      <c r="AI80" s="679"/>
      <c r="AJ80" s="679"/>
      <c r="AK80" s="679"/>
      <c r="AL80" s="1147"/>
      <c r="AM80" s="679"/>
      <c r="AN80" s="679"/>
      <c r="AO80" s="679"/>
      <c r="AP80" s="1147"/>
      <c r="AQ80" s="679"/>
      <c r="AR80" s="679"/>
      <c r="AS80" s="679"/>
      <c r="AT80" s="1147"/>
      <c r="AU80" s="679"/>
      <c r="AV80" s="679"/>
      <c r="AW80" s="679"/>
      <c r="AX80" s="1147"/>
      <c r="AY80" s="679"/>
      <c r="AZ80" s="679"/>
      <c r="BA80" s="679"/>
      <c r="BB80" s="1147"/>
      <c r="BC80" s="679"/>
      <c r="BD80" s="679"/>
      <c r="BE80" s="679"/>
      <c r="BF80" s="1147"/>
      <c r="BG80" s="679"/>
      <c r="BH80" s="679"/>
      <c r="BI80" s="679"/>
      <c r="BJ80" s="1147"/>
      <c r="BK80" s="679"/>
      <c r="BL80" s="679"/>
      <c r="BM80" s="679"/>
      <c r="BN80" s="1147"/>
      <c r="BO80" s="679"/>
      <c r="BP80" s="679"/>
      <c r="BQ80" s="679"/>
      <c r="BR80" s="1147"/>
      <c r="BS80" s="679"/>
      <c r="BT80" s="679"/>
      <c r="BU80" s="679"/>
      <c r="BV80" s="1147"/>
      <c r="BW80" s="679"/>
      <c r="BX80" s="679"/>
      <c r="BY80" s="679"/>
      <c r="BZ80" s="1147"/>
      <c r="CA80" s="679"/>
      <c r="CB80" s="679"/>
      <c r="CC80" s="679"/>
      <c r="CD80" s="1147"/>
      <c r="CE80" s="1147"/>
      <c r="CF80" s="1147"/>
      <c r="CG80" s="1147"/>
      <c r="CH80" s="1147"/>
      <c r="CI80" s="679"/>
      <c r="CJ80" s="679"/>
      <c r="CK80" s="679"/>
      <c r="CL80" s="1147"/>
      <c r="CM80" s="679"/>
      <c r="CN80" s="679"/>
      <c r="CO80" s="679"/>
      <c r="CP80" s="1147"/>
      <c r="CQ80" s="679"/>
      <c r="CR80" s="679"/>
      <c r="CS80" s="679"/>
      <c r="CT80" s="1147"/>
      <c r="CU80" s="679"/>
      <c r="CV80" s="679"/>
      <c r="CW80" s="679"/>
      <c r="CX80" s="1147"/>
      <c r="CY80" s="679"/>
      <c r="CZ80" s="679"/>
      <c r="DA80" s="679"/>
      <c r="DB80" s="1147"/>
      <c r="DC80" s="679"/>
      <c r="DD80" s="679"/>
      <c r="DE80" s="679"/>
      <c r="DF80" s="1147"/>
      <c r="DG80" s="679"/>
      <c r="DH80" s="679"/>
      <c r="DI80" s="679"/>
      <c r="DJ80" s="1147"/>
      <c r="DK80" s="679"/>
      <c r="DL80" s="679"/>
      <c r="DM80" s="679"/>
      <c r="DN80" s="1147"/>
      <c r="DO80" s="679"/>
      <c r="DP80" s="679"/>
      <c r="DQ80" s="679"/>
      <c r="DR80" s="1147"/>
      <c r="DS80" s="679"/>
      <c r="DT80" s="679"/>
      <c r="DU80" s="679"/>
      <c r="DV80" s="1147"/>
      <c r="DW80" s="679"/>
      <c r="DX80" s="679"/>
      <c r="DY80" s="679"/>
      <c r="DZ80" s="1147"/>
      <c r="EA80" s="679"/>
      <c r="EB80" s="679"/>
      <c r="EC80" s="679"/>
      <c r="ED80" s="1147"/>
      <c r="EE80" s="679"/>
      <c r="EF80" s="679"/>
      <c r="EG80" s="679"/>
      <c r="EH80" s="1147"/>
      <c r="EI80" s="679"/>
      <c r="EJ80" s="679"/>
      <c r="EK80" s="679"/>
      <c r="EL80" s="1147"/>
      <c r="EM80" s="679"/>
      <c r="EN80" s="679"/>
      <c r="EO80" s="679"/>
      <c r="EP80" s="1147"/>
      <c r="EQ80" s="679"/>
      <c r="ER80" s="679"/>
      <c r="ES80" s="679"/>
      <c r="ET80" s="1147"/>
      <c r="EU80" s="679"/>
      <c r="EV80" s="679"/>
      <c r="EW80" s="679"/>
      <c r="EX80" s="1147"/>
      <c r="EY80" s="679"/>
      <c r="EZ80" s="679"/>
      <c r="FA80" s="679"/>
      <c r="FB80" s="1147"/>
      <c r="FC80" s="679"/>
      <c r="FD80" s="679"/>
      <c r="FE80" s="679"/>
      <c r="FF80" s="1147"/>
      <c r="FG80" s="679"/>
      <c r="FH80" s="679"/>
      <c r="FI80" s="679"/>
      <c r="FJ80" s="1147"/>
      <c r="FK80" s="679"/>
      <c r="FL80" s="679"/>
      <c r="FM80" s="679"/>
      <c r="FN80" s="1147"/>
      <c r="FO80" s="679"/>
      <c r="FP80" s="679"/>
      <c r="FQ80" s="679"/>
      <c r="FR80" s="1147"/>
      <c r="FS80" s="679"/>
      <c r="FT80" s="679"/>
      <c r="FU80" s="679"/>
      <c r="FV80" s="1147"/>
      <c r="FW80" s="679"/>
      <c r="FX80" s="679"/>
      <c r="FY80" s="679"/>
      <c r="FZ80" s="1147"/>
      <c r="GA80" s="679"/>
      <c r="GB80" s="679"/>
      <c r="GC80" s="679"/>
      <c r="GD80" s="1147"/>
      <c r="GE80" s="679"/>
      <c r="GF80" s="679"/>
      <c r="GG80" s="679"/>
      <c r="GH80" s="1147"/>
      <c r="GI80" s="679"/>
      <c r="GJ80" s="679"/>
      <c r="GK80" s="679"/>
      <c r="GL80" s="1147"/>
      <c r="GM80" s="679"/>
      <c r="GN80" s="679"/>
      <c r="GO80" s="679"/>
      <c r="GP80" s="1147"/>
      <c r="GQ80" s="1147"/>
      <c r="GR80" s="1147"/>
      <c r="GS80" s="1147"/>
      <c r="GT80" s="1147"/>
      <c r="GU80" s="679"/>
      <c r="GV80" s="679"/>
      <c r="GW80" s="679"/>
      <c r="GX80" s="1147"/>
      <c r="GY80" s="679"/>
      <c r="GZ80" s="679"/>
      <c r="HA80" s="679"/>
      <c r="HB80" s="1147"/>
      <c r="HC80" s="679"/>
      <c r="HD80" s="679"/>
      <c r="HE80" s="679"/>
      <c r="HF80" s="1147"/>
      <c r="HG80" s="679"/>
      <c r="HH80" s="679"/>
      <c r="HI80" s="679"/>
      <c r="HJ80" s="1147"/>
      <c r="HK80" s="679"/>
      <c r="HL80" s="679"/>
      <c r="HM80" s="679"/>
      <c r="HN80" s="1147"/>
      <c r="HO80" s="679"/>
      <c r="HP80" s="679"/>
      <c r="HQ80" s="679"/>
      <c r="HR80" s="1147"/>
      <c r="HS80" s="679"/>
      <c r="HT80" s="679"/>
      <c r="HU80" s="679"/>
      <c r="HV80" s="1147"/>
      <c r="HW80" s="679"/>
      <c r="HX80" s="679"/>
      <c r="HY80" s="679"/>
      <c r="HZ80" s="1147"/>
      <c r="IA80" s="679"/>
      <c r="IB80" s="679"/>
      <c r="IC80" s="679"/>
      <c r="ID80" s="1147"/>
      <c r="IE80" s="679"/>
      <c r="IF80" s="679"/>
      <c r="IG80" s="679"/>
      <c r="IH80" s="1147"/>
      <c r="II80" s="679"/>
      <c r="IJ80" s="679"/>
      <c r="IK80" s="679"/>
      <c r="IM80" s="679"/>
      <c r="IN80" s="679"/>
      <c r="IO80" s="679"/>
      <c r="IP80" s="1147"/>
      <c r="IQ80" s="679"/>
      <c r="IR80" s="679"/>
      <c r="IS80" s="679"/>
      <c r="IT80" s="1147"/>
      <c r="IU80" s="679"/>
      <c r="IV80" s="679"/>
      <c r="IW80" s="679"/>
      <c r="IX80" s="1147"/>
      <c r="IY80" s="679"/>
      <c r="IZ80" s="679"/>
      <c r="JA80" s="679"/>
      <c r="JB80" s="1147"/>
      <c r="JC80" s="679"/>
      <c r="JD80" s="679"/>
      <c r="JE80" s="679"/>
      <c r="JF80" s="1147"/>
      <c r="JG80" s="679"/>
      <c r="JH80" s="679"/>
      <c r="JI80" s="679"/>
      <c r="JJ80" s="1147"/>
      <c r="JK80" s="679"/>
      <c r="JL80" s="679"/>
      <c r="JM80" s="679"/>
      <c r="JN80" s="1147"/>
      <c r="JO80" s="679"/>
      <c r="JP80" s="679"/>
      <c r="JQ80" s="679"/>
      <c r="JR80" s="1147"/>
      <c r="JS80" s="679"/>
      <c r="JT80" s="679"/>
      <c r="JU80" s="679"/>
      <c r="JV80" s="1147"/>
      <c r="JW80" s="679"/>
      <c r="JX80" s="679"/>
      <c r="JY80" s="679"/>
      <c r="JZ80" s="1147"/>
      <c r="KA80" s="679"/>
      <c r="KB80" s="679"/>
      <c r="KC80" s="679"/>
      <c r="KD80" s="1147"/>
      <c r="KE80" s="679"/>
      <c r="KF80" s="679"/>
      <c r="KG80" s="679"/>
      <c r="KH80" s="1147"/>
      <c r="KI80" s="679"/>
      <c r="KJ80" s="679"/>
      <c r="KK80" s="679"/>
      <c r="KL80" s="1147"/>
      <c r="KM80" s="679"/>
      <c r="KN80" s="679"/>
      <c r="KO80" s="679"/>
      <c r="KP80" s="1147"/>
      <c r="KQ80" s="679"/>
      <c r="KR80" s="679"/>
      <c r="KS80" s="679"/>
      <c r="KT80" s="1147"/>
      <c r="KU80" s="679"/>
      <c r="KV80" s="679"/>
      <c r="KW80" s="679"/>
      <c r="KX80" s="1147"/>
      <c r="KY80" s="679"/>
      <c r="KZ80" s="679"/>
      <c r="LA80" s="679"/>
      <c r="LB80" s="1147"/>
      <c r="LC80" s="679"/>
      <c r="LD80" s="679"/>
      <c r="LE80" s="679"/>
      <c r="LF80" s="1147"/>
      <c r="LG80" s="679"/>
      <c r="LH80" s="679"/>
      <c r="LI80" s="679"/>
      <c r="LJ80" s="1147"/>
      <c r="LK80" s="679"/>
      <c r="LL80" s="679"/>
      <c r="LM80" s="679"/>
      <c r="LN80" s="1147"/>
      <c r="LO80" s="679"/>
      <c r="LP80" s="679"/>
      <c r="LQ80" s="679"/>
      <c r="LR80" s="1147"/>
      <c r="LS80" s="679"/>
      <c r="LT80" s="679"/>
      <c r="LU80" s="679"/>
      <c r="LV80" s="1147"/>
      <c r="LW80" s="679"/>
      <c r="LX80" s="679"/>
      <c r="LY80" s="679"/>
      <c r="LZ80" s="1147"/>
      <c r="MA80" s="679"/>
      <c r="MB80" s="679"/>
      <c r="MC80" s="679"/>
      <c r="MD80" s="1147"/>
      <c r="ME80" s="679"/>
      <c r="MF80" s="679"/>
      <c r="MG80" s="679"/>
      <c r="MH80" s="1147"/>
      <c r="MI80" s="679"/>
      <c r="MJ80" s="679"/>
      <c r="MK80" s="679"/>
      <c r="ML80" s="679"/>
      <c r="MM80" s="679"/>
      <c r="MN80" s="679"/>
      <c r="MO80" s="679"/>
      <c r="MP80" s="1147"/>
      <c r="MQ80" s="679"/>
      <c r="MR80" s="679"/>
      <c r="MS80" s="679"/>
      <c r="MT80" s="1147"/>
      <c r="MU80" s="679"/>
      <c r="MV80" s="679"/>
      <c r="MW80" s="679"/>
      <c r="MX80" s="1147"/>
      <c r="MY80" s="679"/>
      <c r="MZ80" s="679"/>
      <c r="NA80" s="679"/>
      <c r="NB80" s="1147"/>
      <c r="NC80" s="679"/>
      <c r="ND80" s="679"/>
      <c r="NE80" s="679"/>
      <c r="NF80" s="1147"/>
      <c r="NG80" s="679"/>
      <c r="NH80" s="679"/>
      <c r="NI80" s="679"/>
      <c r="NJ80" s="1147"/>
      <c r="NK80" s="679"/>
      <c r="NL80" s="679"/>
      <c r="NM80" s="679"/>
      <c r="NN80" s="1147"/>
      <c r="NO80" s="679"/>
      <c r="NP80" s="679"/>
      <c r="NQ80" s="679"/>
      <c r="NR80" s="1147"/>
      <c r="NS80" s="679"/>
      <c r="NT80" s="679"/>
      <c r="NU80" s="679"/>
      <c r="NV80" s="1147"/>
      <c r="NW80" s="679"/>
      <c r="NX80" s="679"/>
      <c r="NY80" s="679"/>
      <c r="NZ80" s="1147"/>
      <c r="OA80" s="679"/>
      <c r="OB80" s="679"/>
      <c r="OC80" s="679"/>
      <c r="OD80" s="1147"/>
      <c r="OE80" s="679"/>
      <c r="OF80" s="679"/>
      <c r="OG80" s="679"/>
      <c r="OH80" s="1147"/>
      <c r="OI80" s="679"/>
      <c r="OJ80" s="679"/>
      <c r="OK80" s="679"/>
      <c r="OL80" s="1147"/>
      <c r="OM80" s="679"/>
      <c r="ON80" s="679"/>
      <c r="OO80" s="679"/>
      <c r="OP80" s="1147"/>
      <c r="OQ80" s="679"/>
      <c r="OR80" s="679"/>
      <c r="OS80" s="679"/>
      <c r="OT80" s="1147"/>
      <c r="OU80" s="679"/>
      <c r="OV80" s="679"/>
      <c r="OW80" s="679"/>
      <c r="OX80" s="1147"/>
      <c r="OY80" s="679"/>
      <c r="OZ80" s="679"/>
      <c r="PA80" s="679"/>
      <c r="PB80" s="1147"/>
      <c r="PC80" s="679"/>
      <c r="PD80" s="679"/>
      <c r="PE80" s="679"/>
      <c r="PF80" s="1147"/>
      <c r="PG80" s="679"/>
      <c r="PH80" s="679"/>
      <c r="PI80" s="679"/>
      <c r="PJ80" s="1152"/>
      <c r="PN80" s="1147"/>
      <c r="PO80" s="1152"/>
      <c r="PP80" s="1152"/>
      <c r="PQ80" s="1152"/>
      <c r="PR80" s="1152"/>
      <c r="PV80" s="1152"/>
      <c r="PZ80" s="1152"/>
      <c r="QD80" s="1152"/>
      <c r="QH80" s="1147"/>
      <c r="QL80" s="1152"/>
      <c r="QM80" s="679"/>
      <c r="QN80" s="679"/>
      <c r="QO80" s="679"/>
      <c r="QP80" s="1152"/>
      <c r="QQ80" s="679"/>
      <c r="QR80" s="679"/>
      <c r="QS80" s="679"/>
      <c r="QT80" s="1152"/>
      <c r="QX80" s="1147"/>
      <c r="RB80" s="1147"/>
      <c r="RF80" s="1147"/>
      <c r="RG80" s="1147"/>
      <c r="RH80" s="1147"/>
      <c r="RI80" s="1147"/>
      <c r="RJ80" s="1147"/>
      <c r="RN80" s="1147"/>
      <c r="RR80" s="1147"/>
      <c r="RV80" s="1147"/>
      <c r="RZ80" s="1147"/>
      <c r="SD80" s="1152"/>
      <c r="SH80" s="1147"/>
      <c r="SL80" s="1147"/>
      <c r="SP80" s="1147"/>
      <c r="ST80" s="1147"/>
      <c r="SX80" s="1147"/>
      <c r="TB80" s="1147"/>
      <c r="TF80" s="1147"/>
      <c r="TG80" s="679"/>
      <c r="TH80" s="679"/>
      <c r="TI80" s="679"/>
      <c r="TJ80" s="1152"/>
      <c r="TN80" s="1147"/>
      <c r="TR80" s="1147"/>
      <c r="TV80" s="1147"/>
      <c r="TZ80" s="1147"/>
      <c r="UA80" s="1147"/>
      <c r="UB80" s="1147"/>
      <c r="UC80" s="1147"/>
      <c r="UD80" s="1147"/>
      <c r="UH80" s="1147"/>
      <c r="UL80" s="1147"/>
      <c r="UP80" s="1152"/>
      <c r="UT80" s="1152"/>
      <c r="UU80" s="679"/>
      <c r="UV80" s="679"/>
      <c r="UW80" s="679"/>
      <c r="UX80" s="1152"/>
      <c r="UY80" s="1152"/>
      <c r="UZ80" s="1152"/>
      <c r="VA80" s="1152"/>
      <c r="VB80" s="1152"/>
      <c r="VC80" s="1152"/>
      <c r="VD80" s="1152"/>
      <c r="VE80" s="1152"/>
      <c r="VF80" s="1152"/>
      <c r="VG80" s="1152"/>
      <c r="VH80" s="1152"/>
      <c r="VI80" s="1152"/>
      <c r="VJ80" s="1152"/>
    </row>
    <row r="81" spans="1:604">
      <c r="A81" s="1144"/>
      <c r="B81" s="1145"/>
      <c r="C81" s="804"/>
      <c r="D81" s="835"/>
      <c r="E81" s="746" t="s">
        <v>212</v>
      </c>
      <c r="F81" s="744"/>
      <c r="G81" s="835"/>
      <c r="H81" s="835"/>
      <c r="I81" s="835"/>
      <c r="J81" s="679"/>
      <c r="K81" s="679"/>
      <c r="L81" s="679"/>
      <c r="M81" s="679"/>
      <c r="N81" s="679"/>
      <c r="O81" s="835"/>
      <c r="P81" s="835"/>
      <c r="Q81" s="835"/>
      <c r="R81" s="679"/>
      <c r="S81" s="679"/>
      <c r="T81" s="679"/>
      <c r="U81" s="679"/>
      <c r="V81" s="679"/>
      <c r="W81" s="835"/>
      <c r="X81" s="835"/>
      <c r="Y81" s="835"/>
      <c r="Z81" s="835"/>
      <c r="AA81" s="835"/>
      <c r="AB81" s="835"/>
      <c r="AC81" s="835"/>
      <c r="AD81" s="835"/>
      <c r="AE81" s="835"/>
      <c r="AF81" s="835"/>
      <c r="AG81" s="835"/>
      <c r="AH81" s="835"/>
      <c r="AI81" s="835"/>
      <c r="AJ81" s="835"/>
      <c r="AK81" s="835"/>
      <c r="AL81" s="835"/>
      <c r="AM81" s="835"/>
      <c r="AN81" s="835"/>
      <c r="AO81" s="835"/>
      <c r="AP81" s="835"/>
      <c r="AQ81" s="835"/>
      <c r="AR81" s="835"/>
      <c r="AS81" s="835"/>
      <c r="AT81" s="835"/>
      <c r="AU81" s="835"/>
      <c r="AV81" s="835"/>
      <c r="AW81" s="835"/>
      <c r="AX81" s="835"/>
      <c r="AY81" s="835"/>
      <c r="AZ81" s="835"/>
      <c r="BA81" s="835"/>
      <c r="BB81" s="835"/>
      <c r="BC81" s="835"/>
      <c r="BD81" s="835"/>
      <c r="BE81" s="835"/>
      <c r="BF81" s="835"/>
      <c r="BG81" s="835"/>
      <c r="BH81" s="835"/>
      <c r="BI81" s="835"/>
      <c r="BJ81" s="835"/>
      <c r="BK81" s="835"/>
      <c r="BL81" s="835"/>
      <c r="BM81" s="835"/>
      <c r="BN81" s="835"/>
      <c r="BO81" s="835"/>
      <c r="BP81" s="835"/>
      <c r="BQ81" s="835"/>
      <c r="BR81" s="835"/>
      <c r="BS81" s="835"/>
      <c r="BT81" s="835"/>
      <c r="BU81" s="835"/>
      <c r="BV81" s="835"/>
      <c r="BW81" s="835"/>
      <c r="BX81" s="835"/>
      <c r="BY81" s="835"/>
      <c r="BZ81" s="835"/>
      <c r="CA81" s="835"/>
      <c r="CB81" s="835"/>
      <c r="CC81" s="835"/>
      <c r="CD81" s="835"/>
      <c r="CE81" s="835"/>
      <c r="CF81" s="835"/>
      <c r="CG81" s="835"/>
      <c r="CH81" s="835"/>
      <c r="CI81" s="835"/>
      <c r="CJ81" s="835"/>
      <c r="CK81" s="835"/>
      <c r="CL81" s="835"/>
      <c r="CM81" s="835"/>
      <c r="CN81" s="835"/>
      <c r="CO81" s="835"/>
      <c r="CP81" s="835"/>
      <c r="CQ81" s="835"/>
      <c r="CR81" s="835"/>
      <c r="CS81" s="835"/>
      <c r="CT81" s="835"/>
      <c r="CU81" s="835"/>
      <c r="CV81" s="835"/>
      <c r="CW81" s="847"/>
      <c r="CX81" s="847"/>
      <c r="CY81" s="835"/>
      <c r="CZ81" s="835"/>
      <c r="DA81" s="835"/>
      <c r="DB81" s="835"/>
      <c r="DC81" s="835"/>
      <c r="DD81" s="835"/>
      <c r="DE81" s="835"/>
      <c r="DF81" s="835"/>
      <c r="DG81" s="835"/>
      <c r="DH81" s="835"/>
      <c r="DI81" s="835"/>
      <c r="DJ81" s="835"/>
      <c r="DK81" s="835"/>
      <c r="DL81" s="835"/>
      <c r="DM81" s="835"/>
      <c r="DN81" s="835"/>
      <c r="DO81" s="835"/>
      <c r="DP81" s="835"/>
      <c r="DQ81" s="835"/>
      <c r="DR81" s="835"/>
      <c r="DS81" s="835"/>
      <c r="DT81" s="835"/>
      <c r="DU81" s="835"/>
      <c r="DV81" s="835"/>
      <c r="DW81" s="835"/>
      <c r="DX81" s="835"/>
      <c r="DY81" s="835"/>
      <c r="DZ81" s="835"/>
      <c r="EA81" s="835"/>
      <c r="EB81" s="835"/>
      <c r="EC81" s="835"/>
      <c r="ED81" s="835"/>
      <c r="EE81" s="835"/>
      <c r="EF81" s="835"/>
      <c r="EG81" s="835"/>
      <c r="EH81" s="835"/>
      <c r="EI81" s="835"/>
      <c r="EJ81" s="835"/>
      <c r="EK81" s="835"/>
      <c r="EL81" s="835"/>
      <c r="EM81" s="835"/>
      <c r="EN81" s="835"/>
      <c r="EO81" s="835"/>
      <c r="EP81" s="835"/>
      <c r="EQ81" s="835"/>
      <c r="ER81" s="835"/>
      <c r="ES81" s="835"/>
      <c r="ET81" s="835"/>
      <c r="EU81" s="835"/>
      <c r="EV81" s="835"/>
      <c r="EW81" s="835"/>
      <c r="EX81" s="835"/>
      <c r="EY81" s="835"/>
      <c r="EZ81" s="835"/>
      <c r="FA81" s="835"/>
      <c r="FB81" s="835"/>
      <c r="FC81" s="835"/>
      <c r="FD81" s="835"/>
      <c r="FE81" s="835"/>
      <c r="FF81" s="835"/>
      <c r="FG81" s="835"/>
      <c r="FH81" s="835"/>
      <c r="FI81" s="835"/>
      <c r="FJ81" s="835"/>
      <c r="FK81" s="835"/>
      <c r="FL81" s="835"/>
      <c r="FM81" s="835"/>
      <c r="FN81" s="835"/>
      <c r="FO81" s="835"/>
      <c r="FP81" s="835"/>
      <c r="FQ81" s="835"/>
      <c r="FR81" s="835"/>
      <c r="FS81" s="835"/>
      <c r="FT81" s="835"/>
      <c r="FU81" s="835"/>
      <c r="FV81" s="835"/>
      <c r="FW81" s="835"/>
      <c r="FX81" s="835"/>
      <c r="FY81" s="835"/>
      <c r="FZ81" s="835"/>
      <c r="GA81" s="835"/>
      <c r="GB81" s="835"/>
      <c r="GC81" s="835"/>
      <c r="GD81" s="835"/>
      <c r="GE81" s="835"/>
      <c r="GF81" s="835"/>
      <c r="GG81" s="835"/>
      <c r="GH81" s="835"/>
      <c r="GI81" s="835"/>
      <c r="GJ81" s="835"/>
      <c r="GK81" s="835"/>
      <c r="GL81" s="835"/>
      <c r="GM81" s="835"/>
      <c r="GN81" s="835"/>
      <c r="GO81" s="835"/>
      <c r="GP81" s="835"/>
      <c r="GQ81" s="835"/>
      <c r="GR81" s="835"/>
      <c r="GS81" s="835"/>
      <c r="GT81" s="835"/>
      <c r="GU81" s="835"/>
      <c r="GV81" s="835"/>
      <c r="GW81" s="835"/>
      <c r="GX81" s="835"/>
      <c r="GY81" s="835"/>
      <c r="GZ81" s="835"/>
      <c r="HA81" s="835"/>
      <c r="HB81" s="835"/>
      <c r="HC81" s="835"/>
      <c r="HD81" s="835"/>
      <c r="HE81" s="835"/>
      <c r="HF81" s="835"/>
      <c r="HG81" s="835"/>
      <c r="HH81" s="835"/>
      <c r="HI81" s="835"/>
      <c r="HJ81" s="835"/>
      <c r="HK81" s="835"/>
      <c r="HL81" s="835"/>
      <c r="HM81" s="835"/>
      <c r="HN81" s="835"/>
      <c r="HO81" s="835"/>
      <c r="HP81" s="835"/>
      <c r="HQ81" s="835"/>
      <c r="HR81" s="835"/>
      <c r="HS81" s="835"/>
      <c r="HT81" s="835"/>
      <c r="HU81" s="835"/>
      <c r="HV81" s="835"/>
      <c r="HW81" s="835"/>
      <c r="HX81" s="835"/>
      <c r="HY81" s="835"/>
      <c r="HZ81" s="835"/>
      <c r="IA81" s="835"/>
      <c r="IB81" s="835"/>
      <c r="IQ81" s="835"/>
      <c r="IR81" s="835"/>
      <c r="IS81" s="835"/>
      <c r="IT81" s="835"/>
      <c r="IU81" s="835"/>
      <c r="IV81" s="835"/>
      <c r="IW81" s="835"/>
      <c r="IX81" s="835"/>
      <c r="IY81" s="835"/>
      <c r="IZ81" s="835"/>
      <c r="JA81" s="835"/>
      <c r="JB81" s="835"/>
      <c r="JC81" s="835"/>
      <c r="JD81" s="835"/>
      <c r="JE81" s="835"/>
      <c r="JF81" s="835"/>
      <c r="JG81" s="835"/>
      <c r="JH81" s="835"/>
      <c r="JI81" s="835"/>
      <c r="JJ81" s="835"/>
      <c r="JK81" s="835"/>
      <c r="JL81" s="835"/>
      <c r="JM81" s="835"/>
      <c r="JN81" s="835"/>
      <c r="JO81" s="835"/>
      <c r="JP81" s="835"/>
      <c r="JQ81" s="835"/>
      <c r="JR81" s="835"/>
      <c r="JS81" s="835"/>
      <c r="JT81" s="835"/>
      <c r="JU81" s="835"/>
      <c r="JV81" s="835"/>
      <c r="JW81" s="835"/>
      <c r="JX81" s="835"/>
      <c r="JY81" s="835"/>
      <c r="JZ81" s="835"/>
      <c r="KA81" s="835"/>
      <c r="KB81" s="835"/>
      <c r="KC81" s="835"/>
      <c r="KD81" s="835"/>
      <c r="KE81" s="835"/>
      <c r="KF81" s="835"/>
      <c r="KG81" s="835"/>
      <c r="KH81" s="835"/>
      <c r="KI81" s="835"/>
      <c r="KJ81" s="835"/>
      <c r="KK81" s="835"/>
      <c r="KL81" s="835"/>
      <c r="KM81" s="835"/>
      <c r="KN81" s="835"/>
      <c r="KO81" s="835"/>
      <c r="KP81" s="835"/>
      <c r="KQ81" s="835"/>
      <c r="KR81" s="835"/>
      <c r="KS81" s="835"/>
      <c r="KT81" s="835"/>
      <c r="KU81" s="835"/>
      <c r="KV81" s="835"/>
      <c r="KW81" s="835"/>
      <c r="KX81" s="835"/>
      <c r="KY81" s="835"/>
      <c r="KZ81" s="835"/>
      <c r="LA81" s="835"/>
      <c r="LB81" s="835"/>
      <c r="LC81" s="835"/>
      <c r="LD81" s="835"/>
      <c r="LG81" s="835"/>
      <c r="LH81" s="835"/>
      <c r="LL81" s="835"/>
      <c r="LT81" s="835"/>
      <c r="MJ81" s="679"/>
      <c r="MK81" s="679"/>
      <c r="ML81" s="679"/>
      <c r="MM81" s="679"/>
      <c r="PJ81" s="835"/>
      <c r="PN81" s="835"/>
      <c r="PO81" s="835"/>
      <c r="PP81" s="835"/>
      <c r="PQ81" s="835"/>
      <c r="PR81" s="835"/>
      <c r="QP81" s="835"/>
      <c r="QT81" s="835"/>
      <c r="TJ81" s="835"/>
      <c r="UL81" s="831"/>
      <c r="UX81" s="835"/>
      <c r="UY81" s="835"/>
      <c r="UZ81" s="835"/>
      <c r="VA81" s="835"/>
      <c r="VB81" s="835"/>
      <c r="VC81" s="835"/>
      <c r="VD81" s="835"/>
      <c r="VE81" s="835"/>
      <c r="VF81" s="835"/>
      <c r="VG81" s="835"/>
      <c r="VH81" s="835"/>
      <c r="VI81" s="835"/>
      <c r="VJ81" s="835"/>
    </row>
    <row r="82" spans="1:604">
      <c r="A82" s="1144"/>
      <c r="B82" s="1145"/>
      <c r="C82" s="804"/>
      <c r="D82" s="835"/>
      <c r="E82" s="746" t="s">
        <v>927</v>
      </c>
      <c r="F82" s="744"/>
      <c r="G82" s="835"/>
      <c r="H82" s="835"/>
      <c r="I82" s="835"/>
      <c r="J82" s="679"/>
      <c r="K82" s="679"/>
      <c r="L82" s="679"/>
      <c r="M82" s="679"/>
      <c r="N82" s="679"/>
      <c r="O82" s="835"/>
      <c r="P82" s="835"/>
      <c r="Q82" s="835"/>
      <c r="R82" s="679"/>
      <c r="S82" s="679"/>
      <c r="T82" s="679"/>
      <c r="U82" s="679"/>
      <c r="V82" s="679"/>
      <c r="W82" s="835"/>
      <c r="X82" s="835"/>
      <c r="Y82" s="835"/>
      <c r="Z82" s="835"/>
      <c r="AA82" s="835"/>
      <c r="AB82" s="835"/>
      <c r="AC82" s="835"/>
      <c r="AD82" s="835"/>
      <c r="AE82" s="835"/>
      <c r="AF82" s="835"/>
      <c r="AG82" s="835"/>
      <c r="AH82" s="835"/>
      <c r="AI82" s="835"/>
      <c r="AJ82" s="835"/>
      <c r="AK82" s="835"/>
      <c r="AL82" s="835"/>
      <c r="AM82" s="835"/>
      <c r="AN82" s="835"/>
      <c r="AO82" s="835"/>
      <c r="AP82" s="835"/>
      <c r="AQ82" s="835"/>
      <c r="AR82" s="835"/>
      <c r="AS82" s="835"/>
      <c r="AT82" s="835"/>
      <c r="AU82" s="835"/>
      <c r="AV82" s="835"/>
      <c r="AW82" s="835"/>
      <c r="AX82" s="835"/>
      <c r="AY82" s="835"/>
      <c r="AZ82" s="835"/>
      <c r="BA82" s="835"/>
      <c r="BB82" s="835"/>
      <c r="BC82" s="835"/>
      <c r="BD82" s="835"/>
      <c r="BE82" s="835"/>
      <c r="BF82" s="835"/>
      <c r="BG82" s="835"/>
      <c r="BH82" s="835"/>
      <c r="BI82" s="835"/>
      <c r="BJ82" s="835"/>
      <c r="BK82" s="835"/>
      <c r="BL82" s="835"/>
      <c r="BM82" s="835"/>
      <c r="BN82" s="835"/>
      <c r="BO82" s="835"/>
      <c r="BP82" s="835"/>
      <c r="BQ82" s="835"/>
      <c r="BR82" s="835"/>
      <c r="BS82" s="835"/>
      <c r="BT82" s="835"/>
      <c r="BU82" s="835"/>
      <c r="BV82" s="835"/>
      <c r="BW82" s="835"/>
      <c r="BX82" s="835"/>
      <c r="BY82" s="835"/>
      <c r="BZ82" s="835"/>
      <c r="CA82" s="835"/>
      <c r="CB82" s="835"/>
      <c r="CC82" s="835"/>
      <c r="CD82" s="835"/>
      <c r="CE82" s="835"/>
      <c r="CF82" s="835"/>
      <c r="CG82" s="835"/>
      <c r="CH82" s="835"/>
      <c r="CI82" s="835"/>
      <c r="CJ82" s="835"/>
      <c r="CK82" s="835"/>
      <c r="CL82" s="835"/>
      <c r="CM82" s="835"/>
      <c r="CN82" s="835"/>
      <c r="CO82" s="835"/>
      <c r="CP82" s="835"/>
      <c r="CQ82" s="835"/>
      <c r="CR82" s="835"/>
      <c r="CS82" s="835"/>
      <c r="CT82" s="835"/>
      <c r="CU82" s="835"/>
      <c r="CV82" s="835"/>
      <c r="CW82" s="781"/>
      <c r="CX82" s="847"/>
      <c r="CY82" s="835"/>
      <c r="CZ82" s="835"/>
      <c r="DA82" s="835"/>
      <c r="DB82" s="835"/>
      <c r="DC82" s="835"/>
      <c r="DD82" s="835"/>
      <c r="DE82" s="835"/>
      <c r="DF82" s="835"/>
      <c r="DG82" s="835"/>
      <c r="DH82" s="835"/>
      <c r="DI82" s="835"/>
      <c r="DJ82" s="835"/>
      <c r="DK82" s="835"/>
      <c r="DL82" s="835"/>
      <c r="DM82" s="835"/>
      <c r="DN82" s="835"/>
      <c r="DO82" s="835"/>
      <c r="DP82" s="835"/>
      <c r="DQ82" s="835"/>
      <c r="DR82" s="835"/>
      <c r="DS82" s="835"/>
      <c r="DT82" s="835"/>
      <c r="DU82" s="835"/>
      <c r="DV82" s="835"/>
      <c r="DW82" s="835"/>
      <c r="DX82" s="835"/>
      <c r="DY82" s="835"/>
      <c r="DZ82" s="835"/>
      <c r="EA82" s="835"/>
      <c r="EB82" s="835"/>
      <c r="EC82" s="835"/>
      <c r="ED82" s="835"/>
      <c r="EE82" s="835"/>
      <c r="EF82" s="835"/>
      <c r="EG82" s="835"/>
      <c r="EH82" s="835"/>
      <c r="EI82" s="835"/>
      <c r="EJ82" s="835"/>
      <c r="EK82" s="835"/>
      <c r="EL82" s="835"/>
      <c r="EM82" s="835"/>
      <c r="EN82" s="835"/>
      <c r="EO82" s="835"/>
      <c r="EP82" s="835"/>
      <c r="EQ82" s="835"/>
      <c r="ER82" s="835"/>
      <c r="ES82" s="835"/>
      <c r="ET82" s="835"/>
      <c r="EU82" s="835"/>
      <c r="EV82" s="835"/>
      <c r="EW82" s="835"/>
      <c r="EX82" s="835"/>
      <c r="EY82" s="835"/>
      <c r="EZ82" s="835"/>
      <c r="FA82" s="835"/>
      <c r="FB82" s="835"/>
      <c r="FC82" s="835"/>
      <c r="FD82" s="835"/>
      <c r="FE82" s="835"/>
      <c r="FF82" s="835"/>
      <c r="FG82" s="835"/>
      <c r="FH82" s="835"/>
      <c r="FI82" s="835"/>
      <c r="FJ82" s="835"/>
      <c r="FK82" s="835"/>
      <c r="FL82" s="835"/>
      <c r="FM82" s="835"/>
      <c r="FN82" s="835"/>
      <c r="FO82" s="835"/>
      <c r="FP82" s="835"/>
      <c r="FQ82" s="835"/>
      <c r="FR82" s="835"/>
      <c r="FS82" s="835"/>
      <c r="FT82" s="835"/>
      <c r="FU82" s="835"/>
      <c r="FV82" s="835"/>
      <c r="FW82" s="835"/>
      <c r="FX82" s="835"/>
      <c r="FY82" s="835"/>
      <c r="FZ82" s="835"/>
      <c r="GA82" s="835"/>
      <c r="GB82" s="835"/>
      <c r="GC82" s="835"/>
      <c r="GD82" s="835"/>
      <c r="GE82" s="835"/>
      <c r="GF82" s="835"/>
      <c r="GG82" s="835"/>
      <c r="GH82" s="835"/>
      <c r="GI82" s="835"/>
      <c r="GJ82" s="835"/>
      <c r="GK82" s="835"/>
      <c r="GL82" s="835"/>
      <c r="GM82" s="835"/>
      <c r="GN82" s="835"/>
      <c r="GO82" s="835"/>
      <c r="GP82" s="835"/>
      <c r="GQ82" s="835"/>
      <c r="GR82" s="835"/>
      <c r="GS82" s="835"/>
      <c r="GT82" s="835"/>
      <c r="GU82" s="835"/>
      <c r="GV82" s="835"/>
      <c r="GW82" s="835"/>
      <c r="GX82" s="835"/>
      <c r="GY82" s="835"/>
      <c r="GZ82" s="835"/>
      <c r="HA82" s="835"/>
      <c r="HB82" s="835"/>
      <c r="HC82" s="835"/>
      <c r="HD82" s="835"/>
      <c r="HE82" s="835"/>
      <c r="HF82" s="835"/>
      <c r="HG82" s="835"/>
      <c r="HH82" s="835"/>
      <c r="HI82" s="835"/>
      <c r="HJ82" s="835"/>
      <c r="HK82" s="835"/>
      <c r="HL82" s="835"/>
      <c r="HM82" s="835"/>
      <c r="HN82" s="835"/>
      <c r="HO82" s="835"/>
      <c r="HP82" s="835"/>
      <c r="HQ82" s="835"/>
      <c r="HR82" s="835"/>
      <c r="HS82" s="835"/>
      <c r="HT82" s="835"/>
      <c r="HU82" s="835"/>
      <c r="HV82" s="835"/>
      <c r="HW82" s="835"/>
      <c r="HX82" s="835"/>
      <c r="HY82" s="835"/>
      <c r="HZ82" s="835"/>
      <c r="IA82" s="835"/>
      <c r="IB82" s="835"/>
      <c r="IQ82" s="835"/>
      <c r="IR82" s="835"/>
      <c r="IS82" s="835"/>
      <c r="IT82" s="835"/>
      <c r="IU82" s="835"/>
      <c r="IV82" s="835"/>
      <c r="IW82" s="835"/>
      <c r="IX82" s="835"/>
      <c r="IY82" s="835"/>
      <c r="IZ82" s="835"/>
      <c r="JA82" s="835"/>
      <c r="JB82" s="835"/>
      <c r="JC82" s="835"/>
      <c r="JD82" s="835"/>
      <c r="JE82" s="835"/>
      <c r="JF82" s="835"/>
      <c r="JG82" s="835"/>
      <c r="JH82" s="835"/>
      <c r="JI82" s="835"/>
      <c r="JJ82" s="835"/>
      <c r="JK82" s="835"/>
      <c r="JL82" s="835"/>
      <c r="JM82" s="835"/>
      <c r="JN82" s="835"/>
      <c r="JO82" s="835"/>
      <c r="JP82" s="835"/>
      <c r="JQ82" s="835"/>
      <c r="JR82" s="835"/>
      <c r="JS82" s="835"/>
      <c r="JT82" s="835"/>
      <c r="JU82" s="835"/>
      <c r="JV82" s="835"/>
      <c r="JW82" s="835"/>
      <c r="JX82" s="835"/>
      <c r="JY82" s="835"/>
      <c r="JZ82" s="835"/>
      <c r="KA82" s="835"/>
      <c r="KB82" s="835"/>
      <c r="KC82" s="835"/>
      <c r="KD82" s="835"/>
      <c r="KE82" s="835"/>
      <c r="KF82" s="835"/>
      <c r="KG82" s="835"/>
      <c r="KH82" s="835"/>
      <c r="KI82" s="835"/>
      <c r="KJ82" s="835"/>
      <c r="KK82" s="835"/>
      <c r="KL82" s="835"/>
      <c r="KM82" s="835"/>
      <c r="KN82" s="835"/>
      <c r="KO82" s="835"/>
      <c r="KP82" s="835"/>
      <c r="KQ82" s="835"/>
      <c r="KR82" s="835"/>
      <c r="KS82" s="835"/>
      <c r="KT82" s="835"/>
      <c r="KU82" s="835"/>
      <c r="KV82" s="835"/>
      <c r="KW82" s="835"/>
      <c r="KX82" s="835"/>
      <c r="KY82" s="835"/>
      <c r="KZ82" s="835"/>
      <c r="LA82" s="835"/>
      <c r="LB82" s="835"/>
      <c r="LC82" s="835"/>
      <c r="LD82" s="835"/>
      <c r="LG82" s="835"/>
      <c r="LH82" s="835"/>
      <c r="LL82" s="835"/>
      <c r="LT82" s="835"/>
      <c r="MJ82" s="679"/>
      <c r="MK82" s="679"/>
      <c r="ML82" s="679"/>
      <c r="MM82" s="679"/>
    </row>
    <row r="83" spans="1:604">
      <c r="A83" s="1144"/>
      <c r="B83" s="1145"/>
      <c r="C83" s="804"/>
      <c r="D83" s="835"/>
      <c r="E83" s="746" t="s">
        <v>400</v>
      </c>
      <c r="F83" s="744"/>
      <c r="G83" s="835"/>
      <c r="H83" s="835"/>
      <c r="I83" s="835"/>
      <c r="J83" s="679"/>
      <c r="K83" s="679"/>
      <c r="L83" s="679"/>
      <c r="M83" s="679"/>
      <c r="N83" s="679"/>
      <c r="O83" s="835"/>
      <c r="P83" s="835"/>
      <c r="Q83" s="835"/>
      <c r="R83" s="679"/>
      <c r="S83" s="679"/>
      <c r="T83" s="679"/>
      <c r="U83" s="679"/>
      <c r="V83" s="679"/>
      <c r="W83" s="835"/>
      <c r="X83" s="835"/>
      <c r="Y83" s="835"/>
      <c r="Z83" s="835"/>
      <c r="AA83" s="835"/>
      <c r="AB83" s="835"/>
      <c r="AC83" s="835"/>
      <c r="AD83" s="835"/>
      <c r="AE83" s="835"/>
      <c r="AF83" s="835"/>
      <c r="AG83" s="835"/>
      <c r="AH83" s="835"/>
      <c r="AI83" s="835"/>
      <c r="AJ83" s="835"/>
      <c r="AK83" s="835"/>
      <c r="AL83" s="835"/>
      <c r="AM83" s="835"/>
      <c r="AN83" s="835"/>
      <c r="AO83" s="835"/>
      <c r="AP83" s="835"/>
      <c r="AQ83" s="835"/>
      <c r="AR83" s="835"/>
      <c r="AS83" s="835"/>
      <c r="AT83" s="835"/>
      <c r="AU83" s="835"/>
      <c r="AV83" s="835"/>
      <c r="AW83" s="835"/>
      <c r="AX83" s="835"/>
      <c r="AY83" s="835"/>
      <c r="AZ83" s="835"/>
      <c r="BA83" s="835"/>
      <c r="BB83" s="835"/>
      <c r="BC83" s="835"/>
      <c r="BD83" s="835"/>
      <c r="BE83" s="835"/>
      <c r="BF83" s="835"/>
      <c r="BG83" s="835"/>
      <c r="BH83" s="835"/>
      <c r="BI83" s="835"/>
      <c r="BJ83" s="835"/>
      <c r="BK83" s="835"/>
      <c r="BL83" s="835"/>
      <c r="BM83" s="835"/>
      <c r="BN83" s="835"/>
      <c r="BO83" s="835"/>
      <c r="BP83" s="835"/>
      <c r="BQ83" s="835"/>
      <c r="BR83" s="835"/>
      <c r="BS83" s="835"/>
      <c r="BT83" s="835"/>
      <c r="BU83" s="835"/>
      <c r="BV83" s="835"/>
      <c r="BW83" s="835"/>
      <c r="BX83" s="835"/>
      <c r="BY83" s="835"/>
      <c r="BZ83" s="835"/>
      <c r="CA83" s="835"/>
      <c r="CB83" s="835"/>
      <c r="CC83" s="835"/>
      <c r="CD83" s="835"/>
      <c r="CE83" s="835"/>
      <c r="CF83" s="835"/>
      <c r="CG83" s="835"/>
      <c r="CH83" s="835"/>
      <c r="CI83" s="835"/>
      <c r="CJ83" s="835"/>
      <c r="CK83" s="835"/>
      <c r="CL83" s="835"/>
      <c r="CM83" s="835"/>
      <c r="CN83" s="835"/>
      <c r="CO83" s="835"/>
      <c r="CP83" s="835"/>
      <c r="CQ83" s="835"/>
      <c r="CR83" s="835"/>
      <c r="CS83" s="835"/>
      <c r="CT83" s="835"/>
      <c r="CU83" s="835"/>
      <c r="CV83" s="835"/>
      <c r="CW83" s="835"/>
      <c r="CX83" s="766"/>
      <c r="CY83" s="835"/>
      <c r="CZ83" s="835"/>
      <c r="DA83" s="835"/>
      <c r="DB83" s="835"/>
      <c r="DC83" s="835"/>
      <c r="DD83" s="835"/>
      <c r="DE83" s="835"/>
      <c r="DF83" s="835"/>
      <c r="DG83" s="835"/>
      <c r="DH83" s="835"/>
      <c r="DI83" s="835"/>
      <c r="DJ83" s="835"/>
      <c r="DK83" s="835"/>
      <c r="DL83" s="835"/>
      <c r="DM83" s="835"/>
      <c r="DN83" s="835"/>
      <c r="DO83" s="835"/>
      <c r="DP83" s="835"/>
      <c r="DQ83" s="835"/>
      <c r="DR83" s="835"/>
      <c r="DS83" s="835"/>
      <c r="DT83" s="835"/>
      <c r="DU83" s="835"/>
      <c r="DV83" s="835"/>
      <c r="DW83" s="835"/>
      <c r="DX83" s="835"/>
      <c r="DY83" s="835"/>
      <c r="DZ83" s="835"/>
      <c r="EA83" s="835"/>
      <c r="EB83" s="835"/>
      <c r="EC83" s="835"/>
      <c r="ED83" s="835"/>
      <c r="EE83" s="835"/>
      <c r="EF83" s="835"/>
      <c r="EG83" s="835"/>
      <c r="EH83" s="835"/>
      <c r="EI83" s="835"/>
      <c r="EJ83" s="835"/>
      <c r="EK83" s="835"/>
      <c r="EL83" s="835"/>
      <c r="EM83" s="835"/>
      <c r="EN83" s="835"/>
      <c r="EO83" s="835"/>
      <c r="EP83" s="835"/>
      <c r="EQ83" s="835"/>
      <c r="ER83" s="835"/>
      <c r="ES83" s="835"/>
      <c r="ET83" s="835"/>
      <c r="EU83" s="835"/>
      <c r="EV83" s="835"/>
      <c r="EW83" s="835"/>
      <c r="EX83" s="835"/>
      <c r="EY83" s="835"/>
      <c r="EZ83" s="835"/>
      <c r="FA83" s="835"/>
      <c r="FB83" s="835"/>
      <c r="FC83" s="835"/>
      <c r="FD83" s="835"/>
      <c r="FE83" s="835"/>
      <c r="FF83" s="835"/>
      <c r="FG83" s="835"/>
      <c r="FH83" s="835"/>
      <c r="FI83" s="835"/>
      <c r="FJ83" s="835"/>
      <c r="FK83" s="835"/>
      <c r="FL83" s="835"/>
      <c r="FM83" s="835"/>
      <c r="FN83" s="835"/>
      <c r="FO83" s="835"/>
      <c r="FP83" s="835"/>
      <c r="FQ83" s="835"/>
      <c r="FR83" s="835"/>
      <c r="FS83" s="835"/>
      <c r="FT83" s="835"/>
      <c r="FU83" s="835"/>
      <c r="FV83" s="835"/>
      <c r="FW83" s="835"/>
      <c r="FX83" s="835"/>
      <c r="FY83" s="835"/>
      <c r="FZ83" s="835"/>
      <c r="GA83" s="835"/>
      <c r="GB83" s="835"/>
      <c r="GC83" s="835"/>
      <c r="GD83" s="835"/>
      <c r="GE83" s="835"/>
      <c r="GF83" s="835"/>
      <c r="GG83" s="835"/>
      <c r="GH83" s="835"/>
      <c r="GI83" s="835"/>
      <c r="GJ83" s="835"/>
      <c r="GK83" s="835"/>
      <c r="GL83" s="835"/>
      <c r="GM83" s="835"/>
      <c r="GN83" s="835"/>
      <c r="GO83" s="835"/>
      <c r="GP83" s="835"/>
      <c r="GQ83" s="835"/>
      <c r="GR83" s="835"/>
      <c r="GS83" s="835"/>
      <c r="GT83" s="835"/>
      <c r="GU83" s="835"/>
      <c r="GV83" s="835"/>
      <c r="GW83" s="835"/>
      <c r="GX83" s="835"/>
      <c r="GY83" s="835"/>
      <c r="GZ83" s="835"/>
      <c r="HA83" s="835"/>
      <c r="HB83" s="835"/>
      <c r="HC83" s="835"/>
      <c r="HD83" s="835"/>
      <c r="HE83" s="835"/>
      <c r="HF83" s="835"/>
      <c r="HG83" s="835"/>
      <c r="HH83" s="835"/>
      <c r="HI83" s="835"/>
      <c r="HJ83" s="835"/>
      <c r="HK83" s="835"/>
      <c r="HL83" s="835"/>
      <c r="HM83" s="835"/>
      <c r="HN83" s="835"/>
      <c r="HO83" s="835"/>
      <c r="HP83" s="835"/>
      <c r="HQ83" s="835"/>
      <c r="HR83" s="835"/>
      <c r="HS83" s="835"/>
      <c r="HT83" s="835"/>
      <c r="HU83" s="835"/>
      <c r="HV83" s="835"/>
      <c r="HW83" s="835"/>
      <c r="HX83" s="835"/>
      <c r="HY83" s="835"/>
      <c r="HZ83" s="835"/>
      <c r="IA83" s="835"/>
      <c r="IB83" s="835"/>
      <c r="IQ83" s="835"/>
      <c r="IR83" s="835"/>
      <c r="IS83" s="835"/>
      <c r="IT83" s="835"/>
      <c r="IU83" s="835"/>
      <c r="IV83" s="835"/>
      <c r="IW83" s="835"/>
      <c r="IX83" s="835"/>
      <c r="IY83" s="835"/>
      <c r="IZ83" s="835"/>
      <c r="JA83" s="835"/>
      <c r="JB83" s="835"/>
      <c r="JC83" s="835"/>
      <c r="JD83" s="835"/>
      <c r="JE83" s="835"/>
      <c r="JF83" s="835"/>
      <c r="JG83" s="835"/>
      <c r="JH83" s="835"/>
      <c r="JI83" s="835"/>
      <c r="JJ83" s="835"/>
      <c r="JK83" s="835"/>
      <c r="JL83" s="835"/>
      <c r="JM83" s="835"/>
      <c r="JN83" s="835"/>
      <c r="JO83" s="835"/>
      <c r="JP83" s="835"/>
      <c r="JQ83" s="835"/>
      <c r="JR83" s="835"/>
      <c r="JS83" s="835"/>
      <c r="JT83" s="835"/>
      <c r="JU83" s="835"/>
      <c r="JV83" s="835"/>
      <c r="JW83" s="835"/>
      <c r="JX83" s="835"/>
      <c r="JY83" s="835"/>
      <c r="JZ83" s="835"/>
      <c r="KA83" s="835"/>
      <c r="KB83" s="835"/>
      <c r="KC83" s="835"/>
      <c r="KD83" s="835"/>
      <c r="KE83" s="835"/>
      <c r="KF83" s="835"/>
      <c r="KG83" s="835"/>
      <c r="KH83" s="835"/>
      <c r="KI83" s="835"/>
      <c r="KJ83" s="835"/>
      <c r="KK83" s="835"/>
      <c r="KL83" s="835"/>
      <c r="KM83" s="835"/>
      <c r="KN83" s="835"/>
      <c r="KO83" s="835"/>
      <c r="KP83" s="835"/>
      <c r="KQ83" s="835"/>
      <c r="KR83" s="835"/>
      <c r="KS83" s="835"/>
      <c r="KT83" s="835"/>
      <c r="KU83" s="835"/>
      <c r="KV83" s="835"/>
      <c r="KW83" s="835"/>
      <c r="KX83" s="835"/>
      <c r="KY83" s="835"/>
      <c r="KZ83" s="835"/>
      <c r="LA83" s="835"/>
      <c r="LB83" s="835"/>
      <c r="LC83" s="835"/>
      <c r="LD83" s="835"/>
      <c r="LG83" s="835"/>
      <c r="LH83" s="835"/>
      <c r="LL83" s="835"/>
      <c r="LT83" s="835"/>
      <c r="MJ83" s="679"/>
      <c r="MK83" s="679"/>
      <c r="ML83" s="679"/>
      <c r="MM83" s="679"/>
    </row>
    <row r="84" spans="1:604">
      <c r="A84" s="1144"/>
      <c r="B84" s="1145"/>
      <c r="C84" s="804"/>
      <c r="D84" s="835"/>
      <c r="E84" s="746" t="s">
        <v>399</v>
      </c>
      <c r="F84" s="744"/>
      <c r="G84" s="835"/>
      <c r="H84" s="835"/>
      <c r="I84" s="835"/>
      <c r="J84" s="679"/>
      <c r="K84" s="679"/>
      <c r="L84" s="679"/>
      <c r="M84" s="679"/>
      <c r="N84" s="679"/>
      <c r="O84" s="835"/>
      <c r="P84" s="835"/>
      <c r="Q84" s="835"/>
      <c r="R84" s="679"/>
      <c r="S84" s="679"/>
      <c r="T84" s="679"/>
      <c r="U84" s="679"/>
      <c r="V84" s="679"/>
      <c r="W84" s="835"/>
      <c r="X84" s="835"/>
      <c r="Y84" s="835"/>
      <c r="Z84" s="835"/>
      <c r="AA84" s="835"/>
      <c r="AB84" s="835"/>
      <c r="AC84" s="835"/>
      <c r="AD84" s="835"/>
      <c r="AE84" s="835"/>
      <c r="AF84" s="835"/>
      <c r="AG84" s="835"/>
      <c r="AH84" s="835"/>
      <c r="AI84" s="835"/>
      <c r="AJ84" s="835"/>
      <c r="AK84" s="835"/>
      <c r="AL84" s="835"/>
      <c r="AM84" s="835"/>
      <c r="AN84" s="835"/>
      <c r="AO84" s="835"/>
      <c r="AP84" s="835"/>
      <c r="AQ84" s="835"/>
      <c r="AR84" s="835"/>
      <c r="AS84" s="835"/>
      <c r="AT84" s="835"/>
      <c r="AU84" s="835"/>
      <c r="AV84" s="835"/>
      <c r="AW84" s="835"/>
      <c r="AX84" s="835"/>
      <c r="AY84" s="835"/>
      <c r="AZ84" s="835"/>
      <c r="BA84" s="835"/>
      <c r="BB84" s="835"/>
      <c r="BC84" s="835"/>
      <c r="BD84" s="835"/>
      <c r="BE84" s="835"/>
      <c r="BF84" s="835"/>
      <c r="BG84" s="835"/>
      <c r="BH84" s="835"/>
      <c r="BI84" s="835"/>
      <c r="BJ84" s="835"/>
      <c r="BK84" s="835"/>
      <c r="BL84" s="835"/>
      <c r="BM84" s="835"/>
      <c r="BN84" s="835"/>
      <c r="BO84" s="835"/>
      <c r="BP84" s="835"/>
      <c r="BQ84" s="835"/>
      <c r="BR84" s="835"/>
      <c r="BS84" s="835"/>
      <c r="BT84" s="835"/>
      <c r="BU84" s="835"/>
      <c r="BV84" s="835"/>
      <c r="BW84" s="835"/>
      <c r="BX84" s="835"/>
      <c r="BY84" s="835"/>
      <c r="BZ84" s="835"/>
      <c r="CA84" s="835"/>
      <c r="CB84" s="835"/>
      <c r="CC84" s="835"/>
      <c r="CD84" s="835"/>
      <c r="CE84" s="835"/>
      <c r="CF84" s="835"/>
      <c r="CG84" s="835"/>
      <c r="CH84" s="835"/>
      <c r="CI84" s="835"/>
      <c r="CJ84" s="835"/>
      <c r="CK84" s="835"/>
      <c r="CL84" s="835"/>
      <c r="CM84" s="835"/>
      <c r="CN84" s="835"/>
      <c r="CO84" s="835"/>
      <c r="CP84" s="835"/>
      <c r="CQ84" s="835"/>
      <c r="CR84" s="835"/>
      <c r="CS84" s="835"/>
      <c r="CT84" s="835"/>
      <c r="CU84" s="835"/>
      <c r="CV84" s="835"/>
      <c r="CW84" s="835"/>
      <c r="CX84" s="835"/>
      <c r="CY84" s="835"/>
      <c r="CZ84" s="835"/>
      <c r="DA84" s="835"/>
      <c r="DB84" s="835"/>
      <c r="DC84" s="835"/>
      <c r="DD84" s="835"/>
      <c r="DE84" s="835"/>
      <c r="DF84" s="835"/>
      <c r="DG84" s="835"/>
      <c r="DH84" s="835"/>
      <c r="DI84" s="835"/>
      <c r="DJ84" s="835"/>
      <c r="DK84" s="835"/>
      <c r="DL84" s="835"/>
      <c r="DM84" s="835"/>
      <c r="DN84" s="835"/>
      <c r="DO84" s="835"/>
      <c r="DP84" s="835"/>
      <c r="DQ84" s="835"/>
      <c r="DR84" s="835"/>
      <c r="DS84" s="835"/>
      <c r="DT84" s="835"/>
      <c r="DU84" s="835"/>
      <c r="DV84" s="835"/>
      <c r="DW84" s="835"/>
      <c r="DX84" s="835"/>
      <c r="DY84" s="835"/>
      <c r="DZ84" s="835"/>
      <c r="EA84" s="835"/>
      <c r="EB84" s="835"/>
      <c r="EC84" s="835"/>
      <c r="ED84" s="835"/>
      <c r="EE84" s="835"/>
      <c r="EF84" s="835"/>
      <c r="EG84" s="835"/>
      <c r="EH84" s="835"/>
      <c r="EI84" s="835"/>
      <c r="EJ84" s="835"/>
      <c r="EK84" s="835"/>
      <c r="EL84" s="835"/>
      <c r="EM84" s="835"/>
      <c r="EN84" s="835"/>
      <c r="EO84" s="835"/>
      <c r="EP84" s="835"/>
      <c r="EQ84" s="835"/>
      <c r="ER84" s="835"/>
      <c r="ES84" s="835"/>
      <c r="ET84" s="835"/>
      <c r="EU84" s="835"/>
      <c r="EV84" s="835"/>
      <c r="EW84" s="835"/>
      <c r="EX84" s="835"/>
      <c r="EY84" s="835"/>
      <c r="EZ84" s="835"/>
      <c r="FA84" s="835"/>
      <c r="FB84" s="835"/>
      <c r="FC84" s="835"/>
      <c r="FD84" s="835"/>
      <c r="FE84" s="835"/>
      <c r="FF84" s="835"/>
      <c r="FG84" s="835"/>
      <c r="FH84" s="835"/>
      <c r="FI84" s="835"/>
      <c r="FJ84" s="835"/>
      <c r="FK84" s="835"/>
      <c r="FL84" s="835"/>
      <c r="FM84" s="835"/>
      <c r="FN84" s="835"/>
      <c r="FO84" s="835"/>
      <c r="FP84" s="835"/>
      <c r="FQ84" s="835"/>
      <c r="FR84" s="835"/>
      <c r="FS84" s="835"/>
      <c r="FT84" s="835"/>
      <c r="FU84" s="835"/>
      <c r="FV84" s="835"/>
      <c r="FW84" s="835"/>
      <c r="FX84" s="835"/>
      <c r="FY84" s="835"/>
      <c r="FZ84" s="835"/>
      <c r="GA84" s="835"/>
      <c r="GB84" s="835"/>
      <c r="GC84" s="835"/>
      <c r="GD84" s="835"/>
      <c r="GE84" s="835"/>
      <c r="GF84" s="835"/>
      <c r="GG84" s="835"/>
      <c r="GH84" s="835"/>
      <c r="GI84" s="835"/>
      <c r="GJ84" s="835"/>
      <c r="GK84" s="835"/>
      <c r="GL84" s="835"/>
      <c r="GM84" s="835"/>
      <c r="GN84" s="835"/>
      <c r="GO84" s="835"/>
      <c r="GP84" s="835"/>
      <c r="GQ84" s="835"/>
      <c r="GR84" s="835"/>
      <c r="GS84" s="835"/>
      <c r="GT84" s="835"/>
      <c r="GU84" s="835"/>
      <c r="GV84" s="835"/>
      <c r="GW84" s="835"/>
      <c r="GX84" s="835"/>
      <c r="GY84" s="835"/>
      <c r="GZ84" s="835"/>
      <c r="HA84" s="835"/>
      <c r="HB84" s="835"/>
      <c r="HC84" s="835"/>
      <c r="HD84" s="835"/>
      <c r="HE84" s="835"/>
      <c r="HF84" s="835"/>
      <c r="HG84" s="835"/>
      <c r="HH84" s="835"/>
      <c r="HI84" s="835"/>
      <c r="HJ84" s="835"/>
      <c r="HK84" s="835"/>
      <c r="HL84" s="835"/>
      <c r="HM84" s="835"/>
      <c r="HN84" s="835"/>
      <c r="HO84" s="835"/>
      <c r="HP84" s="835"/>
      <c r="HQ84" s="835"/>
      <c r="HR84" s="835"/>
      <c r="HS84" s="835"/>
      <c r="HT84" s="835"/>
      <c r="HU84" s="835"/>
      <c r="HV84" s="835"/>
      <c r="HW84" s="835"/>
      <c r="HX84" s="835"/>
      <c r="HY84" s="835"/>
      <c r="HZ84" s="835"/>
      <c r="IA84" s="835"/>
      <c r="IB84" s="835"/>
      <c r="IQ84" s="835"/>
      <c r="IR84" s="835"/>
      <c r="IS84" s="835"/>
      <c r="IT84" s="835"/>
      <c r="IU84" s="835"/>
      <c r="IV84" s="835"/>
      <c r="IW84" s="835"/>
      <c r="IX84" s="835"/>
      <c r="IY84" s="835"/>
      <c r="IZ84" s="835"/>
      <c r="JA84" s="835"/>
      <c r="JB84" s="835"/>
      <c r="JC84" s="835"/>
      <c r="JD84" s="835"/>
      <c r="JE84" s="835"/>
      <c r="JF84" s="835"/>
      <c r="JG84" s="835"/>
      <c r="JH84" s="835"/>
      <c r="JI84" s="835"/>
      <c r="JJ84" s="835"/>
      <c r="JK84" s="835"/>
      <c r="JL84" s="835"/>
      <c r="JM84" s="835"/>
      <c r="JN84" s="835"/>
      <c r="JO84" s="835"/>
      <c r="JP84" s="835"/>
      <c r="JQ84" s="835"/>
      <c r="JR84" s="835"/>
      <c r="JS84" s="835"/>
      <c r="JT84" s="835"/>
      <c r="JU84" s="835"/>
      <c r="JV84" s="835"/>
      <c r="JW84" s="835"/>
      <c r="JX84" s="835"/>
      <c r="JY84" s="835"/>
      <c r="JZ84" s="835"/>
      <c r="KA84" s="835"/>
      <c r="KB84" s="835"/>
      <c r="KC84" s="835"/>
      <c r="KD84" s="835"/>
      <c r="KE84" s="835"/>
      <c r="KF84" s="835"/>
      <c r="KG84" s="835"/>
      <c r="KH84" s="835"/>
      <c r="KI84" s="835"/>
      <c r="KJ84" s="835"/>
      <c r="KK84" s="835"/>
      <c r="KL84" s="835"/>
      <c r="KM84" s="835"/>
      <c r="KN84" s="835"/>
      <c r="KO84" s="835"/>
      <c r="KP84" s="835"/>
      <c r="KQ84" s="835"/>
      <c r="KR84" s="835"/>
      <c r="KS84" s="835"/>
      <c r="KT84" s="835"/>
      <c r="KU84" s="835"/>
      <c r="KV84" s="835"/>
      <c r="KW84" s="835"/>
      <c r="KX84" s="835"/>
      <c r="KY84" s="835"/>
      <c r="KZ84" s="835"/>
      <c r="LA84" s="835"/>
      <c r="LB84" s="835"/>
      <c r="LC84" s="835"/>
      <c r="LD84" s="835"/>
      <c r="LG84" s="835"/>
      <c r="LH84" s="835"/>
      <c r="LL84" s="835"/>
      <c r="LT84" s="835"/>
      <c r="MJ84" s="679"/>
      <c r="MK84" s="679"/>
      <c r="ML84" s="679"/>
      <c r="MM84" s="679"/>
    </row>
    <row r="85" spans="1:604">
      <c r="A85" s="1144"/>
      <c r="B85" s="1145"/>
      <c r="C85" s="804"/>
      <c r="D85" s="835"/>
      <c r="E85" s="835"/>
      <c r="F85" s="744"/>
      <c r="H85" s="835"/>
      <c r="I85" s="835"/>
      <c r="J85" s="679"/>
      <c r="K85" s="679"/>
      <c r="L85" s="679"/>
      <c r="M85" s="679"/>
      <c r="N85" s="679"/>
      <c r="O85" s="835"/>
      <c r="P85" s="835"/>
      <c r="Q85" s="835"/>
      <c r="R85" s="679"/>
      <c r="S85" s="679"/>
      <c r="T85" s="679"/>
      <c r="U85" s="679"/>
      <c r="V85" s="679"/>
      <c r="W85" s="835"/>
      <c r="X85" s="835"/>
      <c r="Y85" s="835"/>
      <c r="Z85" s="835"/>
      <c r="AA85" s="835"/>
      <c r="AB85" s="835"/>
      <c r="AC85" s="835"/>
      <c r="AD85" s="835"/>
      <c r="AE85" s="835"/>
      <c r="AF85" s="835"/>
      <c r="AG85" s="835"/>
      <c r="AH85" s="835"/>
      <c r="AI85" s="835"/>
      <c r="AJ85" s="835"/>
      <c r="AK85" s="835"/>
      <c r="AL85" s="835"/>
      <c r="AM85" s="835"/>
      <c r="AN85" s="835"/>
      <c r="AO85" s="835"/>
      <c r="AP85" s="835"/>
      <c r="AQ85" s="835"/>
      <c r="AR85" s="835"/>
      <c r="AS85" s="835"/>
      <c r="AT85" s="835"/>
      <c r="AU85" s="835"/>
      <c r="AV85" s="835"/>
      <c r="AW85" s="835"/>
      <c r="AX85" s="835"/>
      <c r="AY85" s="835"/>
      <c r="AZ85" s="835"/>
      <c r="BA85" s="835"/>
      <c r="BB85" s="835"/>
      <c r="BC85" s="835"/>
      <c r="BD85" s="835"/>
      <c r="BE85" s="835"/>
      <c r="BF85" s="835"/>
      <c r="BG85" s="835"/>
      <c r="BH85" s="835"/>
      <c r="BI85" s="835"/>
      <c r="BJ85" s="835"/>
      <c r="BK85" s="835"/>
      <c r="BL85" s="835"/>
      <c r="BM85" s="835"/>
      <c r="BN85" s="835"/>
      <c r="BO85" s="835"/>
      <c r="BP85" s="835"/>
      <c r="BQ85" s="835"/>
      <c r="BR85" s="835"/>
      <c r="BS85" s="835"/>
      <c r="BT85" s="835"/>
      <c r="BU85" s="835"/>
      <c r="BV85" s="835"/>
      <c r="BW85" s="835"/>
      <c r="BY85" s="835"/>
      <c r="BZ85" s="835"/>
      <c r="CA85" s="835"/>
      <c r="CB85" s="835"/>
      <c r="CC85" s="835"/>
      <c r="CD85" s="835"/>
      <c r="CE85" s="835"/>
      <c r="CF85" s="835"/>
      <c r="CG85" s="835"/>
      <c r="CH85" s="835"/>
      <c r="CI85" s="835"/>
      <c r="CJ85" s="835"/>
      <c r="CK85" s="835"/>
      <c r="CL85" s="835"/>
      <c r="CM85" s="835"/>
      <c r="CN85" s="835"/>
      <c r="CO85" s="835"/>
      <c r="CP85" s="835"/>
      <c r="CQ85" s="835"/>
      <c r="CR85" s="835"/>
      <c r="CS85" s="835"/>
      <c r="CT85" s="835"/>
      <c r="CU85" s="835"/>
      <c r="CV85" s="835"/>
      <c r="CW85" s="835"/>
      <c r="CX85" s="835"/>
      <c r="CY85" s="835"/>
      <c r="CZ85" s="835"/>
      <c r="DA85" s="835"/>
      <c r="DB85" s="835"/>
      <c r="DC85" s="835"/>
      <c r="DD85" s="835"/>
      <c r="DE85" s="835"/>
      <c r="DF85" s="835"/>
      <c r="DG85" s="835"/>
      <c r="DH85" s="835"/>
      <c r="DI85" s="835"/>
      <c r="DJ85" s="835"/>
      <c r="DK85" s="835"/>
      <c r="DL85" s="835"/>
      <c r="DM85" s="835"/>
      <c r="DN85" s="835"/>
      <c r="DO85" s="835"/>
      <c r="DP85" s="835"/>
      <c r="DQ85" s="835"/>
      <c r="DR85" s="835"/>
      <c r="DS85" s="835"/>
      <c r="DT85" s="835"/>
      <c r="DU85" s="835"/>
      <c r="DV85" s="835"/>
      <c r="DW85" s="835"/>
      <c r="DX85" s="835"/>
      <c r="DY85" s="835"/>
      <c r="DZ85" s="835"/>
      <c r="EA85" s="835"/>
      <c r="EB85" s="835"/>
      <c r="EC85" s="835"/>
      <c r="ED85" s="835"/>
      <c r="EE85" s="835"/>
      <c r="EF85" s="835"/>
      <c r="EG85" s="835"/>
      <c r="EH85" s="835"/>
      <c r="EI85" s="835"/>
      <c r="EJ85" s="835"/>
      <c r="EK85" s="835"/>
      <c r="EL85" s="835"/>
      <c r="EM85" s="835"/>
      <c r="EN85" s="835"/>
      <c r="EO85" s="835"/>
      <c r="EP85" s="835"/>
      <c r="EQ85" s="835"/>
      <c r="ER85" s="835"/>
      <c r="ES85" s="835"/>
      <c r="ET85" s="835"/>
      <c r="EU85" s="835"/>
      <c r="EV85" s="835"/>
      <c r="EW85" s="835"/>
      <c r="EX85" s="835"/>
      <c r="EY85" s="835"/>
      <c r="EZ85" s="835"/>
      <c r="FA85" s="835"/>
      <c r="FB85" s="835"/>
      <c r="FC85" s="835"/>
      <c r="FD85" s="835"/>
      <c r="FE85" s="835"/>
      <c r="FF85" s="835"/>
      <c r="FG85" s="835"/>
      <c r="FH85" s="835"/>
      <c r="FI85" s="835"/>
      <c r="FJ85" s="835"/>
      <c r="FK85" s="835"/>
      <c r="FL85" s="835"/>
      <c r="FM85" s="835"/>
      <c r="FN85" s="835"/>
      <c r="FO85" s="835"/>
      <c r="FP85" s="835"/>
      <c r="FQ85" s="835"/>
      <c r="FR85" s="835"/>
      <c r="FS85" s="835"/>
      <c r="FT85" s="835"/>
      <c r="FU85" s="835"/>
      <c r="FV85" s="835"/>
      <c r="FW85" s="835"/>
      <c r="FX85" s="835"/>
      <c r="FY85" s="835"/>
      <c r="FZ85" s="835"/>
      <c r="GA85" s="835"/>
      <c r="GB85" s="835"/>
      <c r="GC85" s="835"/>
      <c r="GD85" s="835"/>
      <c r="GE85" s="835"/>
      <c r="GF85" s="835"/>
      <c r="GG85" s="835"/>
      <c r="GH85" s="835"/>
      <c r="GI85" s="835"/>
      <c r="GJ85" s="835"/>
      <c r="GK85" s="835"/>
      <c r="GL85" s="835"/>
      <c r="GM85" s="835"/>
      <c r="GN85" s="835"/>
      <c r="GO85" s="835"/>
      <c r="GP85" s="835"/>
      <c r="GQ85" s="835"/>
      <c r="GR85" s="835"/>
      <c r="GS85" s="835"/>
      <c r="GT85" s="835"/>
      <c r="GU85" s="835"/>
      <c r="GV85" s="835"/>
      <c r="GW85" s="835"/>
      <c r="GX85" s="835"/>
      <c r="GY85" s="835"/>
      <c r="GZ85" s="835"/>
      <c r="HA85" s="835"/>
      <c r="HB85" s="835"/>
      <c r="HC85" s="835"/>
      <c r="HD85" s="835"/>
      <c r="HE85" s="835"/>
      <c r="HF85" s="835"/>
      <c r="HG85" s="835"/>
      <c r="HH85" s="835"/>
      <c r="HI85" s="835"/>
      <c r="HJ85" s="835"/>
      <c r="HK85" s="835"/>
      <c r="HL85" s="835"/>
      <c r="HM85" s="835"/>
      <c r="HN85" s="835"/>
      <c r="HO85" s="835"/>
      <c r="HP85" s="835"/>
      <c r="HQ85" s="835"/>
      <c r="HR85" s="835"/>
      <c r="HS85" s="835"/>
      <c r="HT85" s="835"/>
      <c r="HU85" s="835"/>
      <c r="HV85" s="835"/>
      <c r="HW85" s="835"/>
      <c r="HX85" s="835"/>
      <c r="HY85" s="835"/>
      <c r="HZ85" s="835"/>
      <c r="IA85" s="835"/>
      <c r="IB85" s="835"/>
      <c r="IQ85" s="835"/>
      <c r="IR85" s="835"/>
      <c r="IS85" s="835"/>
      <c r="IT85" s="835"/>
      <c r="IU85" s="835"/>
      <c r="IV85" s="835"/>
      <c r="IW85" s="835"/>
      <c r="IX85" s="835"/>
      <c r="IY85" s="835"/>
      <c r="IZ85" s="835"/>
      <c r="JA85" s="835"/>
      <c r="JB85" s="835"/>
      <c r="JC85" s="835"/>
      <c r="JD85" s="835"/>
      <c r="JE85" s="835"/>
      <c r="JF85" s="835"/>
      <c r="JG85" s="835"/>
      <c r="JH85" s="835"/>
      <c r="JI85" s="835"/>
      <c r="JJ85" s="835"/>
      <c r="JK85" s="835"/>
      <c r="JL85" s="835"/>
      <c r="JM85" s="835"/>
      <c r="JN85" s="835"/>
      <c r="JO85" s="835"/>
      <c r="JP85" s="835"/>
      <c r="JQ85" s="835"/>
      <c r="JR85" s="835"/>
      <c r="JS85" s="835"/>
      <c r="JT85" s="835"/>
      <c r="JU85" s="835"/>
      <c r="JV85" s="835"/>
      <c r="JW85" s="835"/>
      <c r="JX85" s="835"/>
      <c r="JY85" s="835"/>
      <c r="JZ85" s="835"/>
      <c r="KA85" s="835"/>
      <c r="KB85" s="835"/>
      <c r="KC85" s="835"/>
      <c r="KD85" s="835"/>
      <c r="KE85" s="835"/>
      <c r="KF85" s="835"/>
      <c r="KG85" s="835"/>
      <c r="KH85" s="835"/>
      <c r="KI85" s="835"/>
      <c r="KJ85" s="835"/>
      <c r="KK85" s="835"/>
      <c r="KL85" s="835"/>
      <c r="KM85" s="835"/>
      <c r="KN85" s="835"/>
      <c r="KO85" s="835"/>
      <c r="KP85" s="835"/>
      <c r="KQ85" s="835"/>
      <c r="KR85" s="835"/>
      <c r="KS85" s="835"/>
      <c r="KT85" s="835"/>
      <c r="KU85" s="835"/>
      <c r="KV85" s="835"/>
      <c r="KW85" s="835"/>
      <c r="KX85" s="835"/>
      <c r="KY85" s="835"/>
      <c r="KZ85" s="835"/>
      <c r="LA85" s="835"/>
      <c r="LB85" s="835"/>
      <c r="LC85" s="835"/>
      <c r="LD85" s="835"/>
      <c r="LG85" s="835"/>
      <c r="LH85" s="835"/>
      <c r="LL85" s="835"/>
      <c r="LT85" s="835"/>
    </row>
    <row r="86" spans="1:604">
      <c r="A86" s="1144"/>
      <c r="B86" s="1145"/>
      <c r="C86" s="804"/>
      <c r="D86" s="835"/>
      <c r="E86" s="835" t="s">
        <v>397</v>
      </c>
      <c r="F86" s="744"/>
      <c r="G86" s="835" t="s">
        <v>215</v>
      </c>
      <c r="H86" s="835"/>
      <c r="I86" s="835"/>
      <c r="J86" s="679"/>
      <c r="K86" s="1138"/>
      <c r="L86" s="835"/>
      <c r="M86" s="835"/>
      <c r="N86" s="679"/>
      <c r="P86" s="835"/>
      <c r="Q86" s="835"/>
      <c r="R86" s="679"/>
      <c r="S86" s="1138"/>
      <c r="T86" s="835"/>
      <c r="U86" s="835"/>
      <c r="V86" s="679"/>
      <c r="X86" s="835"/>
      <c r="Y86" s="835"/>
      <c r="Z86" s="679"/>
      <c r="AB86" s="835"/>
      <c r="AC86" s="835"/>
      <c r="AD86" s="679"/>
      <c r="AF86" s="835"/>
      <c r="AG86" s="835"/>
      <c r="AH86" s="679"/>
      <c r="AJ86" s="835"/>
      <c r="AK86" s="835"/>
      <c r="AL86" s="679"/>
      <c r="AN86" s="835"/>
      <c r="AO86" s="835"/>
      <c r="AP86" s="679"/>
      <c r="AR86" s="835"/>
      <c r="AS86" s="835"/>
      <c r="AT86" s="679"/>
      <c r="AV86" s="835"/>
      <c r="AW86" s="835"/>
      <c r="AX86" s="679"/>
      <c r="AZ86" s="835"/>
      <c r="BA86" s="835"/>
      <c r="BB86" s="679"/>
      <c r="BD86" s="835"/>
      <c r="BE86" s="835"/>
      <c r="BF86" s="679"/>
      <c r="BH86" s="835"/>
      <c r="BI86" s="835"/>
      <c r="BJ86" s="679"/>
      <c r="BL86" s="835"/>
      <c r="BM86" s="835"/>
      <c r="BN86" s="679"/>
      <c r="BP86" s="835"/>
      <c r="BQ86" s="835"/>
      <c r="BR86" s="679"/>
      <c r="BT86" s="835"/>
      <c r="BU86" s="835"/>
      <c r="BV86" s="679"/>
      <c r="BX86" s="835"/>
      <c r="BY86" s="835"/>
      <c r="BZ86" s="679"/>
      <c r="CB86" s="835"/>
      <c r="CC86" s="835"/>
      <c r="CD86" s="679"/>
      <c r="CF86" s="835"/>
      <c r="CG86" s="835"/>
      <c r="CH86" s="679"/>
      <c r="CJ86" s="835"/>
      <c r="CK86" s="835"/>
      <c r="CL86" s="679"/>
      <c r="CN86" s="835"/>
      <c r="CO86" s="835"/>
      <c r="CP86" s="679"/>
      <c r="CR86" s="835"/>
      <c r="CS86" s="835"/>
      <c r="CT86" s="679"/>
      <c r="CV86" s="835"/>
      <c r="CW86" s="835"/>
      <c r="CX86" s="679"/>
      <c r="CZ86" s="835"/>
      <c r="DA86" s="835"/>
      <c r="DB86" s="679"/>
      <c r="DD86" s="835"/>
      <c r="DE86" s="835"/>
      <c r="DF86" s="679"/>
      <c r="DH86" s="835"/>
      <c r="DI86" s="835"/>
      <c r="DJ86" s="679"/>
      <c r="DL86" s="835"/>
      <c r="DM86" s="835"/>
      <c r="DN86" s="679"/>
      <c r="DP86" s="835"/>
      <c r="DQ86" s="835"/>
      <c r="DR86" s="679"/>
      <c r="DT86" s="835"/>
      <c r="DU86" s="835"/>
      <c r="DV86" s="679"/>
      <c r="DX86" s="835"/>
      <c r="DY86" s="835"/>
      <c r="DZ86" s="679"/>
      <c r="EB86" s="835"/>
      <c r="EC86" s="835"/>
      <c r="ED86" s="679"/>
      <c r="EF86" s="835"/>
      <c r="EG86" s="835"/>
      <c r="EH86" s="679"/>
      <c r="EJ86" s="835"/>
      <c r="EK86" s="835"/>
      <c r="EL86" s="679"/>
      <c r="EN86" s="835"/>
      <c r="EO86" s="835"/>
      <c r="EP86" s="679"/>
      <c r="ER86" s="835"/>
      <c r="ES86" s="835"/>
      <c r="ET86" s="679"/>
      <c r="EV86" s="835"/>
      <c r="EW86" s="835"/>
      <c r="EX86" s="679"/>
      <c r="EZ86" s="835"/>
      <c r="FA86" s="835"/>
      <c r="FB86" s="679"/>
      <c r="FD86" s="835"/>
      <c r="FE86" s="835"/>
      <c r="FF86" s="679"/>
      <c r="FH86" s="835"/>
      <c r="FI86" s="835"/>
      <c r="FJ86" s="679"/>
      <c r="FL86" s="835"/>
      <c r="FM86" s="835"/>
      <c r="FN86" s="679"/>
      <c r="FP86" s="835"/>
      <c r="FQ86" s="835"/>
      <c r="FR86" s="679"/>
      <c r="FT86" s="835"/>
      <c r="FU86" s="835"/>
      <c r="FV86" s="679"/>
      <c r="FX86" s="835"/>
      <c r="FY86" s="835"/>
      <c r="FZ86" s="679"/>
      <c r="GB86" s="835"/>
      <c r="GC86" s="835"/>
      <c r="GD86" s="679"/>
      <c r="GF86" s="835"/>
      <c r="GG86" s="835"/>
      <c r="GH86" s="679"/>
      <c r="GJ86" s="835"/>
      <c r="GK86" s="835"/>
      <c r="GL86" s="679"/>
      <c r="GN86" s="835"/>
      <c r="GO86" s="835"/>
      <c r="GP86" s="679"/>
      <c r="GR86" s="835"/>
      <c r="GS86" s="835"/>
      <c r="GT86" s="679"/>
      <c r="GV86" s="835"/>
      <c r="GW86" s="835"/>
      <c r="GX86" s="679"/>
      <c r="GZ86" s="835"/>
      <c r="HA86" s="835"/>
      <c r="HB86" s="679"/>
      <c r="HD86" s="835"/>
      <c r="HE86" s="835"/>
      <c r="HF86" s="679"/>
      <c r="HH86" s="835"/>
      <c r="HI86" s="835"/>
      <c r="HJ86" s="679"/>
      <c r="HL86" s="835"/>
      <c r="HM86" s="835"/>
      <c r="HN86" s="679"/>
      <c r="HP86" s="835"/>
      <c r="HQ86" s="835"/>
      <c r="HR86" s="679"/>
      <c r="HT86" s="835"/>
      <c r="HU86" s="835"/>
      <c r="HV86" s="679"/>
      <c r="HX86" s="835"/>
      <c r="HY86" s="835"/>
      <c r="HZ86" s="679"/>
      <c r="IB86" s="835"/>
      <c r="IC86" s="835"/>
      <c r="ID86" s="679"/>
      <c r="IF86" s="835"/>
      <c r="IG86" s="835"/>
      <c r="IH86" s="679"/>
      <c r="IJ86" s="835"/>
      <c r="IK86" s="835"/>
      <c r="IL86" s="679"/>
      <c r="IN86" s="835"/>
      <c r="IO86" s="835"/>
      <c r="IP86" s="679"/>
      <c r="IR86" s="835"/>
      <c r="IS86" s="835"/>
      <c r="IT86" s="679"/>
      <c r="IV86" s="835"/>
      <c r="IW86" s="835"/>
      <c r="IX86" s="679"/>
      <c r="IZ86" s="835"/>
      <c r="JA86" s="835"/>
      <c r="JB86" s="679"/>
      <c r="JD86" s="835"/>
      <c r="JE86" s="835"/>
      <c r="JF86" s="679"/>
      <c r="JH86" s="835"/>
      <c r="JI86" s="835"/>
      <c r="JJ86" s="679"/>
      <c r="JL86" s="835"/>
      <c r="JM86" s="835"/>
      <c r="JN86" s="679"/>
      <c r="JP86" s="835"/>
      <c r="JQ86" s="835"/>
      <c r="JR86" s="679"/>
      <c r="JT86" s="835"/>
      <c r="JU86" s="835"/>
      <c r="JV86" s="679"/>
      <c r="JX86" s="835"/>
      <c r="JY86" s="835"/>
      <c r="JZ86" s="679"/>
      <c r="KB86" s="835"/>
      <c r="KC86" s="835"/>
      <c r="KD86" s="679"/>
      <c r="KF86" s="835"/>
      <c r="KG86" s="835"/>
      <c r="KH86" s="679"/>
      <c r="KJ86" s="835"/>
      <c r="KK86" s="835"/>
      <c r="KL86" s="679"/>
      <c r="KN86" s="835"/>
      <c r="KO86" s="835"/>
      <c r="KP86" s="679"/>
      <c r="KR86" s="835"/>
      <c r="KS86" s="835"/>
      <c r="KT86" s="679"/>
      <c r="KV86" s="835"/>
      <c r="KW86" s="835"/>
      <c r="KX86" s="679"/>
      <c r="KZ86" s="835"/>
      <c r="LA86" s="835"/>
      <c r="LB86" s="679"/>
      <c r="LD86" s="835"/>
      <c r="LE86" s="835"/>
      <c r="LF86" s="679"/>
      <c r="LH86" s="835"/>
      <c r="LI86" s="835"/>
      <c r="LJ86" s="679"/>
      <c r="LL86" s="835"/>
      <c r="LM86" s="835"/>
      <c r="LN86" s="679"/>
      <c r="LP86" s="835"/>
      <c r="LQ86" s="835"/>
      <c r="LR86" s="679"/>
      <c r="LT86" s="835"/>
      <c r="LU86" s="835"/>
      <c r="LV86" s="679"/>
      <c r="LX86" s="835"/>
      <c r="LY86" s="835"/>
      <c r="LZ86" s="679"/>
      <c r="MB86" s="835"/>
      <c r="MC86" s="835"/>
      <c r="MD86" s="679"/>
      <c r="MF86" s="835"/>
      <c r="MG86" s="835"/>
      <c r="MH86" s="679"/>
      <c r="MJ86" s="835"/>
      <c r="MK86" s="835"/>
      <c r="ML86" s="679"/>
      <c r="MN86" s="835"/>
      <c r="MO86" s="835"/>
      <c r="MP86" s="679"/>
      <c r="MR86" s="835"/>
      <c r="MS86" s="835"/>
      <c r="MT86" s="679"/>
      <c r="MV86" s="835"/>
      <c r="MW86" s="835"/>
      <c r="MX86" s="679"/>
      <c r="MZ86" s="835"/>
      <c r="NA86" s="835"/>
      <c r="NB86" s="679"/>
      <c r="ND86" s="835"/>
      <c r="NE86" s="835"/>
      <c r="NF86" s="679"/>
      <c r="NH86" s="835"/>
      <c r="NI86" s="835"/>
      <c r="NJ86" s="679"/>
      <c r="NL86" s="835"/>
      <c r="NM86" s="835"/>
      <c r="NN86" s="679"/>
      <c r="NP86" s="835"/>
      <c r="NQ86" s="835"/>
      <c r="NR86" s="679"/>
      <c r="NT86" s="835"/>
      <c r="NU86" s="835"/>
      <c r="NV86" s="679"/>
      <c r="NX86" s="835"/>
      <c r="NY86" s="835"/>
      <c r="NZ86" s="679"/>
      <c r="OB86" s="835"/>
      <c r="OC86" s="835"/>
      <c r="OD86" s="679"/>
      <c r="OF86" s="835"/>
      <c r="OG86" s="835"/>
      <c r="OH86" s="679"/>
      <c r="OJ86" s="835"/>
      <c r="OK86" s="835"/>
      <c r="OL86" s="679"/>
      <c r="ON86" s="835"/>
      <c r="OO86" s="835"/>
      <c r="OP86" s="679"/>
      <c r="OR86" s="835"/>
      <c r="OS86" s="835"/>
      <c r="OT86" s="679"/>
      <c r="OV86" s="835"/>
      <c r="OW86" s="835"/>
      <c r="OX86" s="679"/>
      <c r="OZ86" s="835"/>
      <c r="PA86" s="835"/>
      <c r="PB86" s="679"/>
      <c r="PD86" s="835"/>
      <c r="PE86" s="835"/>
      <c r="PF86" s="679"/>
      <c r="PH86" s="835"/>
      <c r="PI86" s="835"/>
      <c r="PJ86" s="679"/>
      <c r="PL86" s="835"/>
      <c r="PM86" s="835"/>
      <c r="PN86" s="679"/>
      <c r="PP86" s="835"/>
      <c r="PQ86" s="835"/>
      <c r="PR86" s="679"/>
      <c r="PT86" s="835"/>
      <c r="PU86" s="835"/>
      <c r="PV86" s="679"/>
      <c r="PX86" s="835"/>
      <c r="PY86" s="835"/>
      <c r="PZ86" s="679"/>
      <c r="QB86" s="835"/>
      <c r="QC86" s="835"/>
      <c r="QD86" s="679"/>
      <c r="QF86" s="835"/>
      <c r="QG86" s="835"/>
      <c r="QH86" s="679"/>
      <c r="QJ86" s="835"/>
      <c r="QK86" s="835"/>
      <c r="QL86" s="679"/>
      <c r="QN86" s="835"/>
      <c r="QO86" s="835"/>
      <c r="QP86" s="679"/>
      <c r="QR86" s="835"/>
      <c r="QS86" s="835"/>
      <c r="QT86" s="679"/>
      <c r="QV86" s="835"/>
      <c r="QW86" s="835"/>
      <c r="QX86" s="679"/>
      <c r="QZ86" s="835"/>
      <c r="RA86" s="835"/>
      <c r="RB86" s="679"/>
      <c r="RD86" s="835"/>
      <c r="RE86" s="835"/>
      <c r="RF86" s="679"/>
      <c r="RH86" s="835"/>
      <c r="RI86" s="835"/>
      <c r="RJ86" s="679"/>
      <c r="RL86" s="835"/>
      <c r="RM86" s="835"/>
      <c r="RN86" s="679"/>
      <c r="RP86" s="835"/>
      <c r="RQ86" s="835"/>
      <c r="RR86" s="679"/>
      <c r="RT86" s="835"/>
      <c r="RU86" s="835"/>
      <c r="RV86" s="679"/>
      <c r="RX86" s="835"/>
      <c r="RY86" s="835"/>
      <c r="RZ86" s="679"/>
      <c r="SB86" s="835"/>
      <c r="SC86" s="835"/>
      <c r="SD86" s="679"/>
      <c r="SF86" s="835"/>
      <c r="SG86" s="835"/>
      <c r="SH86" s="679"/>
      <c r="SJ86" s="835"/>
      <c r="SK86" s="835"/>
      <c r="SL86" s="679"/>
      <c r="SN86" s="835"/>
      <c r="SO86" s="835"/>
      <c r="SP86" s="679"/>
      <c r="SR86" s="835"/>
      <c r="SS86" s="835"/>
      <c r="ST86" s="679"/>
      <c r="SV86" s="835"/>
      <c r="SW86" s="835"/>
      <c r="SX86" s="679"/>
      <c r="SZ86" s="835"/>
      <c r="TA86" s="835"/>
      <c r="TB86" s="679"/>
      <c r="TD86" s="835"/>
      <c r="TE86" s="835"/>
      <c r="TF86" s="679"/>
      <c r="TH86" s="835"/>
      <c r="TI86" s="835"/>
      <c r="TJ86" s="679"/>
      <c r="TL86" s="835"/>
      <c r="TM86" s="835"/>
      <c r="TN86" s="679"/>
      <c r="TP86" s="835"/>
      <c r="TQ86" s="835"/>
      <c r="TR86" s="679"/>
      <c r="TT86" s="835"/>
      <c r="TU86" s="835"/>
      <c r="TV86" s="679"/>
      <c r="TX86" s="835"/>
      <c r="TY86" s="835"/>
      <c r="TZ86" s="679"/>
      <c r="UB86" s="835"/>
      <c r="UC86" s="835"/>
      <c r="UD86" s="679"/>
      <c r="UF86" s="835"/>
      <c r="UG86" s="835"/>
      <c r="UH86" s="679"/>
      <c r="UJ86" s="835"/>
      <c r="UK86" s="835"/>
      <c r="UL86" s="679"/>
      <c r="UM86" s="679"/>
      <c r="UN86" s="679"/>
      <c r="UO86" s="679"/>
      <c r="UP86" s="679"/>
      <c r="UQ86" s="679"/>
      <c r="UR86" s="679"/>
      <c r="US86" s="679"/>
      <c r="UT86" s="679"/>
      <c r="UU86" s="679"/>
      <c r="UV86" s="679"/>
      <c r="UW86" s="679"/>
      <c r="UX86" s="679"/>
      <c r="UY86" s="679"/>
      <c r="UZ86" s="679"/>
      <c r="VA86" s="679"/>
      <c r="VB86" s="679"/>
      <c r="VC86" s="679"/>
      <c r="VD86" s="679"/>
      <c r="VE86" s="679"/>
      <c r="VF86" s="679"/>
      <c r="VG86" s="679"/>
      <c r="VH86" s="679"/>
      <c r="VI86" s="679"/>
      <c r="VJ86" s="679"/>
    </row>
    <row r="87" spans="1:604">
      <c r="A87" s="1144"/>
      <c r="B87" s="1145"/>
      <c r="C87" s="804"/>
      <c r="D87" s="835"/>
      <c r="E87" s="835"/>
      <c r="F87" s="744"/>
      <c r="G87" s="835"/>
      <c r="H87" s="835"/>
      <c r="I87" s="835"/>
      <c r="J87" s="679"/>
      <c r="K87" s="679"/>
      <c r="L87" s="679"/>
      <c r="M87" s="679"/>
      <c r="N87" s="679"/>
      <c r="O87" s="835"/>
      <c r="P87" s="835"/>
      <c r="Q87" s="779"/>
      <c r="R87" s="679"/>
      <c r="S87" s="679"/>
      <c r="T87" s="679"/>
      <c r="U87" s="679"/>
      <c r="V87" s="679"/>
      <c r="W87" s="835"/>
      <c r="X87" s="835"/>
      <c r="Y87" s="835"/>
      <c r="Z87" s="835"/>
      <c r="AA87" s="835"/>
      <c r="AB87" s="835"/>
      <c r="AC87" s="835"/>
      <c r="AD87" s="835"/>
      <c r="AE87" s="835"/>
      <c r="AF87" s="835"/>
      <c r="AG87" s="835"/>
      <c r="AH87" s="835"/>
      <c r="AI87" s="835"/>
      <c r="AJ87" s="835"/>
      <c r="AK87" s="835"/>
      <c r="AL87" s="835"/>
      <c r="AM87" s="835"/>
      <c r="AN87" s="835"/>
      <c r="AO87" s="835"/>
      <c r="AP87" s="835"/>
      <c r="AQ87" s="835"/>
      <c r="AR87" s="835"/>
      <c r="AS87" s="835"/>
      <c r="AT87" s="835"/>
      <c r="AU87" s="835"/>
      <c r="AV87" s="835"/>
      <c r="AW87" s="835"/>
      <c r="AX87" s="835"/>
      <c r="AY87" s="835"/>
      <c r="AZ87" s="835"/>
      <c r="BA87" s="835"/>
      <c r="BB87" s="835"/>
      <c r="BC87" s="835"/>
      <c r="BD87" s="835"/>
      <c r="BE87" s="835"/>
      <c r="BF87" s="835"/>
      <c r="BG87" s="835"/>
      <c r="BH87" s="835"/>
      <c r="BI87" s="835"/>
      <c r="BJ87" s="835"/>
      <c r="BK87" s="835"/>
      <c r="BL87" s="835"/>
      <c r="BM87" s="835"/>
      <c r="BN87" s="835"/>
      <c r="BO87" s="855"/>
      <c r="BP87" s="855"/>
      <c r="BQ87" s="855"/>
      <c r="BR87" s="835"/>
      <c r="BS87" s="835"/>
      <c r="BT87" s="835"/>
      <c r="BU87" s="835"/>
      <c r="BV87" s="835"/>
      <c r="BW87" s="835"/>
      <c r="BX87" s="835"/>
      <c r="BY87" s="835"/>
      <c r="BZ87" s="835"/>
      <c r="CA87" s="835"/>
      <c r="CB87" s="835"/>
      <c r="CC87" s="835"/>
      <c r="CD87" s="835"/>
      <c r="CE87" s="835"/>
      <c r="CF87" s="835"/>
      <c r="CG87" s="835"/>
      <c r="CH87" s="835"/>
      <c r="CI87" s="835"/>
      <c r="CJ87" s="835"/>
      <c r="CK87" s="835"/>
      <c r="CL87" s="835"/>
      <c r="CM87" s="835"/>
      <c r="CN87" s="835"/>
      <c r="CO87" s="835"/>
      <c r="CP87" s="835"/>
      <c r="CQ87" s="835"/>
      <c r="CR87" s="835"/>
      <c r="CS87" s="835"/>
      <c r="CT87" s="835"/>
      <c r="CU87" s="835"/>
      <c r="CV87" s="835"/>
      <c r="CW87" s="835"/>
      <c r="CX87" s="835"/>
      <c r="CY87" s="835"/>
      <c r="CZ87" s="835"/>
      <c r="DA87" s="835"/>
      <c r="DB87" s="835"/>
      <c r="DC87" s="835"/>
      <c r="DD87" s="835"/>
      <c r="DE87" s="835"/>
      <c r="DF87" s="835"/>
      <c r="DG87" s="835"/>
      <c r="DH87" s="835"/>
      <c r="DI87" s="835"/>
      <c r="DJ87" s="835"/>
      <c r="DK87" s="835"/>
      <c r="DL87" s="835"/>
      <c r="DM87" s="835"/>
      <c r="DN87" s="835"/>
      <c r="DO87" s="835"/>
      <c r="DP87" s="835"/>
      <c r="DQ87" s="835"/>
      <c r="DR87" s="835"/>
      <c r="DS87" s="835"/>
      <c r="DT87" s="835"/>
      <c r="DU87" s="835"/>
      <c r="DV87" s="835"/>
      <c r="DW87" s="835"/>
      <c r="DX87" s="835"/>
      <c r="DY87" s="835"/>
      <c r="DZ87" s="835"/>
      <c r="EA87" s="835"/>
      <c r="EB87" s="835"/>
      <c r="EC87" s="835"/>
      <c r="ED87" s="835"/>
      <c r="EE87" s="835"/>
      <c r="EF87" s="835"/>
      <c r="EG87" s="835"/>
      <c r="EH87" s="835"/>
      <c r="EI87" s="835"/>
      <c r="EJ87" s="835"/>
      <c r="EK87" s="835"/>
      <c r="EL87" s="835"/>
      <c r="EM87" s="835"/>
      <c r="EN87" s="835"/>
      <c r="EO87" s="835"/>
      <c r="EP87" s="835"/>
      <c r="EQ87" s="835"/>
      <c r="ER87" s="835"/>
      <c r="ES87" s="835"/>
      <c r="ET87" s="835"/>
      <c r="EU87" s="835"/>
      <c r="EV87" s="835"/>
      <c r="EW87" s="835"/>
      <c r="EX87" s="835"/>
      <c r="EY87" s="835"/>
      <c r="EZ87" s="835"/>
      <c r="FA87" s="835"/>
      <c r="FB87" s="835"/>
      <c r="FC87" s="835"/>
      <c r="FD87" s="835"/>
      <c r="FE87" s="835"/>
      <c r="FF87" s="748"/>
      <c r="FG87" s="835"/>
      <c r="FH87" s="835"/>
      <c r="FI87" s="835"/>
      <c r="FJ87" s="748"/>
      <c r="FK87" s="835"/>
      <c r="FL87" s="835"/>
      <c r="FM87" s="835"/>
      <c r="FN87" s="835"/>
      <c r="FO87" s="835"/>
      <c r="FP87" s="835"/>
      <c r="FQ87" s="835"/>
      <c r="FR87" s="835"/>
      <c r="FS87" s="835"/>
      <c r="FT87" s="835"/>
      <c r="FU87" s="835"/>
      <c r="FV87" s="835"/>
      <c r="FW87" s="835"/>
      <c r="FX87" s="835"/>
      <c r="FY87" s="835"/>
      <c r="FZ87" s="835"/>
      <c r="GA87" s="835"/>
      <c r="GB87" s="835"/>
      <c r="GC87" s="835"/>
      <c r="GD87" s="835"/>
      <c r="GE87" s="835"/>
      <c r="GF87" s="835"/>
      <c r="GG87" s="744"/>
      <c r="GH87" s="835"/>
      <c r="GI87" s="835"/>
      <c r="GJ87" s="835"/>
      <c r="GK87" s="835"/>
      <c r="GL87" s="835"/>
      <c r="GM87" s="835"/>
      <c r="GN87" s="835"/>
      <c r="GO87" s="835"/>
      <c r="GP87" s="835"/>
      <c r="GQ87" s="835"/>
      <c r="GR87" s="835"/>
      <c r="GS87" s="835"/>
      <c r="GT87" s="835"/>
      <c r="GU87" s="835"/>
      <c r="GV87" s="835"/>
      <c r="GW87" s="835"/>
      <c r="GX87" s="835"/>
      <c r="GY87" s="835"/>
      <c r="GZ87" s="835"/>
      <c r="HA87" s="835"/>
      <c r="HB87" s="835"/>
      <c r="HC87" s="835"/>
      <c r="HD87" s="835"/>
      <c r="HE87" s="835"/>
      <c r="HT87" s="835"/>
      <c r="HU87" s="744"/>
      <c r="HV87" s="835"/>
      <c r="JH87" s="835"/>
      <c r="JL87" s="835"/>
      <c r="JP87" s="835"/>
      <c r="JT87" s="835"/>
      <c r="JX87" s="835"/>
      <c r="KB87" s="835"/>
      <c r="KF87" s="835"/>
      <c r="KJ87" s="835"/>
      <c r="KN87" s="835"/>
      <c r="KR87" s="835"/>
      <c r="KV87" s="835"/>
      <c r="KZ87" s="835"/>
      <c r="LT87" s="835"/>
      <c r="LX87" s="835"/>
      <c r="MB87" s="835"/>
      <c r="MJ87" s="835"/>
    </row>
    <row r="88" spans="1:604">
      <c r="A88" s="806" t="s">
        <v>507</v>
      </c>
      <c r="B88" s="1144" t="s">
        <v>1404</v>
      </c>
      <c r="C88" s="804"/>
      <c r="D88" s="835"/>
      <c r="E88" s="835" t="s">
        <v>14</v>
      </c>
      <c r="F88" s="744"/>
      <c r="G88" s="835"/>
      <c r="H88" s="835"/>
      <c r="I88" s="847"/>
      <c r="J88" s="1146">
        <v>126505.30276670633</v>
      </c>
      <c r="K88" s="1146"/>
      <c r="L88" s="1146"/>
      <c r="M88" s="1146"/>
      <c r="N88" s="1146">
        <v>126048.56609304123</v>
      </c>
      <c r="O88" s="1146"/>
      <c r="P88" s="1146"/>
      <c r="Q88" s="1146"/>
      <c r="R88" s="1146">
        <v>128327.71690653836</v>
      </c>
      <c r="S88" s="1146"/>
      <c r="T88" s="1146"/>
      <c r="U88" s="1146"/>
      <c r="V88" s="1146">
        <v>79712.77796081698</v>
      </c>
      <c r="W88" s="1146"/>
      <c r="X88" s="1146"/>
      <c r="Y88" s="1146"/>
      <c r="Z88" s="1146">
        <v>977628.09645280754</v>
      </c>
      <c r="AA88" s="1146"/>
      <c r="AB88" s="1146"/>
      <c r="AC88" s="1146"/>
      <c r="AD88" s="1146">
        <v>0</v>
      </c>
      <c r="AE88" s="1146"/>
      <c r="AF88" s="1146"/>
      <c r="AG88" s="1146"/>
      <c r="AH88" s="1146">
        <v>871792.08577303146</v>
      </c>
      <c r="AI88" s="1146"/>
      <c r="AJ88" s="1146"/>
      <c r="AK88" s="1146"/>
      <c r="AL88" s="1146">
        <v>0</v>
      </c>
      <c r="AM88" s="1146"/>
      <c r="AN88" s="1146"/>
      <c r="AO88" s="1146"/>
      <c r="AP88" s="1146">
        <v>301659.78960355162</v>
      </c>
      <c r="AQ88" s="1146"/>
      <c r="AR88" s="1146"/>
      <c r="AS88" s="1146"/>
      <c r="AT88" s="1146">
        <v>0</v>
      </c>
      <c r="AU88" s="1146"/>
      <c r="AV88" s="1146"/>
      <c r="AW88" s="1146"/>
      <c r="AX88" s="1146">
        <v>2738958.1909743501</v>
      </c>
      <c r="AY88" s="1146"/>
      <c r="AZ88" s="1146"/>
      <c r="BA88" s="1146"/>
      <c r="BB88" s="1146">
        <v>5706559.1945986189</v>
      </c>
      <c r="BC88" s="1146"/>
      <c r="BD88" s="1146"/>
      <c r="BE88" s="1146"/>
      <c r="BF88" s="1146">
        <v>1738013.2492948095</v>
      </c>
      <c r="BG88" s="1146"/>
      <c r="BH88" s="1146"/>
      <c r="BI88" s="1146"/>
      <c r="BJ88" s="1146">
        <v>1429620.9241083444</v>
      </c>
      <c r="BK88" s="1146"/>
      <c r="BL88" s="1146"/>
      <c r="BM88" s="1146"/>
      <c r="BN88" s="1146">
        <v>1872571.7626940245</v>
      </c>
      <c r="BO88" s="1146"/>
      <c r="BP88" s="1146"/>
      <c r="BQ88" s="1146"/>
      <c r="BR88" s="1146">
        <v>2169680.8916891529</v>
      </c>
      <c r="BS88" s="1146"/>
      <c r="BT88" s="1146"/>
      <c r="BU88" s="1146"/>
      <c r="BV88" s="1146">
        <v>1465600.7637464707</v>
      </c>
      <c r="BW88" s="1146"/>
      <c r="BX88" s="1146"/>
      <c r="BY88" s="1146"/>
      <c r="BZ88" s="1146">
        <v>12368471.943895219</v>
      </c>
      <c r="CA88" s="1146"/>
      <c r="CB88" s="1146"/>
      <c r="CC88" s="1146"/>
      <c r="CD88" s="1146">
        <v>1784370.8850277211</v>
      </c>
      <c r="CE88" s="1146"/>
      <c r="CF88" s="1146"/>
      <c r="CG88" s="1146"/>
      <c r="CH88" s="1146">
        <v>0</v>
      </c>
      <c r="CI88" s="1146"/>
      <c r="CJ88" s="1146"/>
      <c r="CK88" s="1146"/>
      <c r="CL88" s="1146">
        <v>406083.89787012711</v>
      </c>
      <c r="CM88" s="1146"/>
      <c r="CN88" s="1146"/>
      <c r="CO88" s="1146"/>
      <c r="CP88" s="1146">
        <v>308158.33684215776</v>
      </c>
      <c r="CQ88" s="1146"/>
      <c r="CR88" s="1146"/>
      <c r="CS88" s="1146"/>
      <c r="CT88" s="1146">
        <v>5067937.3570599817</v>
      </c>
      <c r="CU88" s="1146"/>
      <c r="CV88" s="1146"/>
      <c r="CW88" s="1146"/>
      <c r="CX88" s="1146">
        <v>21242216.451889217</v>
      </c>
      <c r="CY88" s="1146"/>
      <c r="CZ88" s="1146"/>
      <c r="DA88" s="1146"/>
      <c r="DB88" s="1146">
        <v>0</v>
      </c>
      <c r="DC88" s="1146"/>
      <c r="DD88" s="1146"/>
      <c r="DE88" s="1146"/>
      <c r="DF88" s="1146">
        <v>1730349.9723826938</v>
      </c>
      <c r="DG88" s="1146"/>
      <c r="DH88" s="1146"/>
      <c r="DI88" s="1146"/>
      <c r="DJ88" s="1146">
        <v>1865209.9161408627</v>
      </c>
      <c r="DK88" s="1146"/>
      <c r="DL88" s="1146"/>
      <c r="DM88" s="1146"/>
      <c r="DN88" s="1146">
        <v>1345222.4175901315</v>
      </c>
      <c r="DO88" s="1146"/>
      <c r="DP88" s="1146"/>
      <c r="DQ88" s="1146"/>
      <c r="DR88" s="1146">
        <v>361602.99207692803</v>
      </c>
      <c r="DS88" s="1146"/>
      <c r="DT88" s="1146"/>
      <c r="DU88" s="1146"/>
      <c r="DV88" s="1146">
        <v>1434766.8182041708</v>
      </c>
      <c r="DW88" s="1146"/>
      <c r="DX88" s="1146"/>
      <c r="DY88" s="1146"/>
      <c r="DZ88" s="1146">
        <v>2119699.8980672923</v>
      </c>
      <c r="EA88" s="1146"/>
      <c r="EB88" s="1146"/>
      <c r="EC88" s="1146"/>
      <c r="ED88" s="1146">
        <v>2461126.3585146735</v>
      </c>
      <c r="EE88" s="1146"/>
      <c r="EF88" s="1146"/>
      <c r="EG88" s="1146"/>
      <c r="EH88" s="1146">
        <v>1363586.1427737966</v>
      </c>
      <c r="EI88" s="1146"/>
      <c r="EJ88" s="1146"/>
      <c r="EK88" s="1146"/>
      <c r="EL88" s="1146">
        <v>2467973.1806511367</v>
      </c>
      <c r="EM88" s="1146"/>
      <c r="EN88" s="1146"/>
      <c r="EO88" s="1146"/>
      <c r="EP88" s="1146">
        <v>1555068.8402954252</v>
      </c>
      <c r="EQ88" s="1146"/>
      <c r="ER88" s="1146"/>
      <c r="ES88" s="1146"/>
      <c r="ET88" s="1146">
        <v>11663894.174165143</v>
      </c>
      <c r="EU88" s="1146"/>
      <c r="EV88" s="1146"/>
      <c r="EW88" s="1146"/>
      <c r="EX88" s="1146">
        <v>4192831.0691974498</v>
      </c>
      <c r="EY88" s="1146"/>
      <c r="EZ88" s="1146"/>
      <c r="FA88" s="1146"/>
      <c r="FB88" s="1146">
        <v>1769753.3430006611</v>
      </c>
      <c r="FC88" s="1146"/>
      <c r="FD88" s="1146"/>
      <c r="FE88" s="1146"/>
      <c r="FF88" s="1146">
        <v>10815831.796652606</v>
      </c>
      <c r="FG88" s="1146"/>
      <c r="FH88" s="1146"/>
      <c r="FI88" s="1146"/>
      <c r="FJ88" s="1146">
        <v>168459.31834673422</v>
      </c>
      <c r="FK88" s="1146"/>
      <c r="FL88" s="1146"/>
      <c r="FM88" s="1146"/>
      <c r="FN88" s="1146">
        <v>26267.135755866573</v>
      </c>
      <c r="FO88" s="1146"/>
      <c r="FP88" s="1146"/>
      <c r="FQ88" s="1146"/>
      <c r="FR88" s="1146">
        <v>3057404.8659062879</v>
      </c>
      <c r="FS88" s="1146"/>
      <c r="FT88" s="1146"/>
      <c r="FU88" s="1146"/>
      <c r="FV88" s="1146">
        <v>189049.21243408037</v>
      </c>
      <c r="FW88" s="1146"/>
      <c r="FX88" s="1146"/>
      <c r="FY88" s="1146"/>
      <c r="FZ88" s="1146">
        <v>1706751.0494721909</v>
      </c>
      <c r="GA88" s="1146"/>
      <c r="GB88" s="1146"/>
      <c r="GC88" s="1146"/>
      <c r="GD88" s="1146">
        <v>797066.18912069942</v>
      </c>
      <c r="GE88" s="1146"/>
      <c r="GF88" s="1146"/>
      <c r="GG88" s="1146"/>
      <c r="GH88" s="1146">
        <v>683433.90774679871</v>
      </c>
      <c r="GI88" s="1146"/>
      <c r="GJ88" s="1146"/>
      <c r="GK88" s="1146"/>
      <c r="GL88" s="1146">
        <v>401987.7467473335</v>
      </c>
      <c r="GM88" s="1146"/>
      <c r="GN88" s="1146"/>
      <c r="GO88" s="1146"/>
      <c r="GP88" s="1146">
        <v>2768831.914417143</v>
      </c>
      <c r="GQ88" s="1146"/>
      <c r="GR88" s="1146"/>
      <c r="GS88" s="1146"/>
      <c r="GT88" s="1146">
        <v>0</v>
      </c>
      <c r="GU88" s="1146"/>
      <c r="GV88" s="1146"/>
      <c r="GW88" s="1146"/>
      <c r="GX88" s="1146">
        <v>611579.36124982347</v>
      </c>
      <c r="GY88" s="1146"/>
      <c r="GZ88" s="1146"/>
      <c r="HA88" s="1146"/>
      <c r="HB88" s="1146">
        <v>2647056.6465784051</v>
      </c>
      <c r="HC88" s="1146"/>
      <c r="HD88" s="1146"/>
      <c r="HE88" s="1146"/>
      <c r="HF88" s="1146">
        <v>428588.12569435994</v>
      </c>
      <c r="HG88" s="1146"/>
      <c r="HH88" s="1146"/>
      <c r="HI88" s="1146"/>
      <c r="HJ88" s="1146">
        <v>422647.78393400728</v>
      </c>
      <c r="HK88" s="1146"/>
      <c r="HL88" s="1146"/>
      <c r="HM88" s="1146"/>
      <c r="HN88" s="1146">
        <v>97669.944036419853</v>
      </c>
      <c r="HO88" s="1146"/>
      <c r="HP88" s="1146"/>
      <c r="HQ88" s="1146"/>
      <c r="HR88" s="1146">
        <v>794895.28771795449</v>
      </c>
      <c r="HS88" s="1146"/>
      <c r="HT88" s="1146"/>
      <c r="HU88" s="1146"/>
      <c r="HV88" s="1146">
        <v>3146812.9209700944</v>
      </c>
      <c r="HW88" s="1146"/>
      <c r="HX88" s="1146"/>
      <c r="HY88" s="1146"/>
      <c r="HZ88" s="1146">
        <v>2885406.3716599997</v>
      </c>
      <c r="IA88" s="1146"/>
      <c r="IB88" s="1146"/>
      <c r="IC88" s="1146"/>
      <c r="ID88" s="1146">
        <v>16238289.098644005</v>
      </c>
      <c r="IE88" s="1146"/>
      <c r="IF88" s="1146"/>
      <c r="IG88" s="1146"/>
      <c r="IH88" s="1146">
        <v>20657724.49169898</v>
      </c>
      <c r="II88" s="1146"/>
      <c r="IJ88" s="1146"/>
      <c r="IK88" s="1146"/>
      <c r="IL88" s="1146">
        <v>2055580.1794288121</v>
      </c>
      <c r="IM88" s="1146"/>
      <c r="IN88" s="1146"/>
      <c r="IO88" s="1146"/>
      <c r="IP88" s="1146">
        <v>89412.830091286829</v>
      </c>
      <c r="IQ88" s="1146"/>
      <c r="IR88" s="1146"/>
      <c r="IS88" s="1146"/>
      <c r="IT88" s="1146">
        <v>14291.879497925949</v>
      </c>
      <c r="IU88" s="1146"/>
      <c r="IV88" s="1146"/>
      <c r="IW88" s="1146"/>
      <c r="IX88" s="1146">
        <v>9916.0710965472208</v>
      </c>
      <c r="IY88" s="1146"/>
      <c r="IZ88" s="1146"/>
      <c r="JA88" s="1146"/>
      <c r="JB88" s="1146">
        <v>1906723.9503978144</v>
      </c>
      <c r="JC88" s="1146"/>
      <c r="JD88" s="1146"/>
      <c r="JE88" s="1146"/>
      <c r="JF88" s="1146">
        <v>67870.285951436337</v>
      </c>
      <c r="JG88" s="1146"/>
      <c r="JH88" s="1146"/>
      <c r="JI88" s="1146"/>
      <c r="JJ88" s="1146">
        <v>99519.597434814423</v>
      </c>
      <c r="JK88" s="1146"/>
      <c r="JL88" s="1146"/>
      <c r="JM88" s="1146"/>
      <c r="JN88" s="1146">
        <v>2181.6884233013761</v>
      </c>
      <c r="JO88" s="1146"/>
      <c r="JP88" s="1146"/>
      <c r="JQ88" s="1146"/>
      <c r="JR88" s="1146">
        <v>2181.6884233013761</v>
      </c>
      <c r="JS88" s="1146"/>
      <c r="JT88" s="1146"/>
      <c r="JU88" s="1146"/>
      <c r="JV88" s="1146">
        <v>115112.54502640474</v>
      </c>
      <c r="JW88" s="1146"/>
      <c r="JX88" s="1146"/>
      <c r="JY88" s="1146"/>
      <c r="JZ88" s="1146">
        <v>115112.54502640474</v>
      </c>
      <c r="KA88" s="1146"/>
      <c r="KB88" s="1146"/>
      <c r="KC88" s="1146"/>
      <c r="KD88" s="1146">
        <v>31282.69017140663</v>
      </c>
      <c r="KE88" s="1146"/>
      <c r="KF88" s="1146"/>
      <c r="KG88" s="1146"/>
      <c r="KH88" s="1146">
        <v>2283071.3114722152</v>
      </c>
      <c r="KI88" s="1146"/>
      <c r="KJ88" s="1146"/>
      <c r="KK88" s="1146"/>
      <c r="KL88" s="1146">
        <v>0</v>
      </c>
      <c r="KM88" s="1146"/>
      <c r="KN88" s="1146"/>
      <c r="KO88" s="1146"/>
      <c r="KP88" s="1146">
        <v>221290.86407168547</v>
      </c>
      <c r="KQ88" s="1146"/>
      <c r="KR88" s="1146"/>
      <c r="KS88" s="1146"/>
      <c r="KT88" s="1146">
        <v>0</v>
      </c>
      <c r="KU88" s="1146"/>
      <c r="KV88" s="1146"/>
      <c r="KW88" s="1146"/>
      <c r="KX88" s="1146">
        <v>4466115.8098413665</v>
      </c>
      <c r="KY88" s="1146"/>
      <c r="KZ88" s="1146"/>
      <c r="LA88" s="1146"/>
      <c r="LB88" s="1146">
        <v>897349.94997992634</v>
      </c>
      <c r="LC88" s="1146"/>
      <c r="LD88" s="1146"/>
      <c r="LE88" s="1146"/>
      <c r="LF88" s="1146">
        <v>549834.60824990715</v>
      </c>
      <c r="LG88" s="1146"/>
      <c r="LH88" s="1146"/>
      <c r="LI88" s="1146"/>
      <c r="LJ88" s="1146">
        <v>16247.607251922949</v>
      </c>
      <c r="LK88" s="1146"/>
      <c r="LL88" s="1146"/>
      <c r="LM88" s="1146"/>
      <c r="LN88" s="1146">
        <v>2512148.080211984</v>
      </c>
      <c r="LO88" s="1146"/>
      <c r="LP88" s="1146"/>
      <c r="LQ88" s="1146"/>
      <c r="LR88" s="1146">
        <v>3617069.9315080307</v>
      </c>
      <c r="LS88" s="1146"/>
      <c r="LT88" s="1146"/>
      <c r="LU88" s="1146"/>
      <c r="LV88" s="1146">
        <v>427673.45567339624</v>
      </c>
      <c r="LW88" s="1146"/>
      <c r="LX88" s="1146"/>
      <c r="LY88" s="1146"/>
      <c r="LZ88" s="1146">
        <v>5396751.2069289852</v>
      </c>
      <c r="MA88" s="1146"/>
      <c r="MB88" s="1146"/>
      <c r="MC88" s="1146"/>
      <c r="MD88" s="1146">
        <v>2545209.4859288838</v>
      </c>
      <c r="ME88" s="1146"/>
      <c r="MF88" s="1146"/>
      <c r="MG88" s="1146"/>
      <c r="MH88" s="1146">
        <v>5197343.2485184362</v>
      </c>
      <c r="MI88" s="1146"/>
      <c r="MJ88" s="1146"/>
      <c r="MK88" s="1146"/>
      <c r="ML88" s="1146">
        <v>1164600.9295066255</v>
      </c>
      <c r="MM88" s="1146"/>
      <c r="MN88" s="1146"/>
      <c r="MO88" s="1146"/>
      <c r="MP88" s="1146">
        <v>640279.53424101183</v>
      </c>
      <c r="MQ88" s="1146"/>
      <c r="MR88" s="1146"/>
      <c r="MS88" s="1146"/>
      <c r="MT88" s="1146">
        <v>5127192.9529551994</v>
      </c>
      <c r="MU88" s="1146"/>
      <c r="MV88" s="1146"/>
      <c r="MW88" s="1146"/>
      <c r="MX88" s="1146">
        <v>657296.91597640095</v>
      </c>
      <c r="MY88" s="1146"/>
      <c r="MZ88" s="1146"/>
      <c r="NA88" s="1146"/>
      <c r="NB88" s="1146">
        <v>7059727.3146503111</v>
      </c>
      <c r="NC88" s="1146"/>
      <c r="ND88" s="1146"/>
      <c r="NE88" s="1146"/>
      <c r="NF88" s="1146">
        <v>278873.82322670968</v>
      </c>
      <c r="NG88" s="1146"/>
      <c r="NH88" s="1146"/>
      <c r="NI88" s="1146"/>
      <c r="NJ88" s="1146">
        <v>794598.65344124823</v>
      </c>
      <c r="NK88" s="1146"/>
      <c r="NL88" s="1146"/>
      <c r="NM88" s="1146"/>
      <c r="NN88" s="1146">
        <v>0</v>
      </c>
      <c r="NO88" s="1146"/>
      <c r="NP88" s="1146"/>
      <c r="NQ88" s="1146"/>
      <c r="NR88" s="1146">
        <v>1663797.0035274436</v>
      </c>
      <c r="NS88" s="1146"/>
      <c r="NT88" s="1146"/>
      <c r="NU88" s="1146"/>
      <c r="NV88" s="1146">
        <v>944140.91655974358</v>
      </c>
      <c r="NW88" s="1146"/>
      <c r="NX88" s="1146"/>
      <c r="NY88" s="1146"/>
      <c r="NZ88" s="1146">
        <v>3240525.8416705769</v>
      </c>
      <c r="OA88" s="1146"/>
      <c r="OB88" s="1146"/>
      <c r="OC88" s="1146"/>
      <c r="OD88" s="1146">
        <v>1699019.2871502987</v>
      </c>
      <c r="OE88" s="1146"/>
      <c r="OF88" s="1146"/>
      <c r="OG88" s="1146"/>
      <c r="OH88" s="1146">
        <v>134357.04564129945</v>
      </c>
      <c r="OI88" s="1146"/>
      <c r="OJ88" s="1146"/>
      <c r="OK88" s="1146"/>
      <c r="OL88" s="1146">
        <v>618548.96165873948</v>
      </c>
      <c r="OM88" s="1146"/>
      <c r="ON88" s="1146"/>
      <c r="OO88" s="1146"/>
      <c r="OP88" s="1146">
        <v>801944.16690007085</v>
      </c>
      <c r="OQ88" s="1146"/>
      <c r="OR88" s="1146"/>
      <c r="OS88" s="1146"/>
      <c r="OT88" s="1146">
        <v>10132505.533240473</v>
      </c>
      <c r="OU88" s="1146"/>
      <c r="OV88" s="1146"/>
      <c r="OW88" s="1146"/>
      <c r="OX88" s="1146">
        <v>4272910.249656518</v>
      </c>
      <c r="OY88" s="1146"/>
      <c r="OZ88" s="1146"/>
      <c r="PA88" s="1146"/>
      <c r="PB88" s="1146">
        <v>1893596.4212008307</v>
      </c>
      <c r="PC88" s="1146"/>
      <c r="PD88" s="1146"/>
      <c r="PE88" s="1146"/>
      <c r="PF88" s="1146">
        <v>3235643.3877697769</v>
      </c>
      <c r="PG88" s="1146"/>
      <c r="PH88" s="1146"/>
      <c r="PI88" s="1146"/>
      <c r="PJ88" s="1146">
        <v>2656330.1223819251</v>
      </c>
      <c r="PK88" s="1146"/>
      <c r="PL88" s="1146"/>
      <c r="PM88" s="1146"/>
      <c r="PN88" s="1146">
        <v>252720.02324690664</v>
      </c>
      <c r="PO88" s="1146"/>
      <c r="PP88" s="1146"/>
      <c r="PQ88" s="1146"/>
      <c r="PR88" s="1146">
        <v>0</v>
      </c>
      <c r="PS88" s="1146"/>
      <c r="PT88" s="1146"/>
      <c r="PU88" s="1146"/>
      <c r="PV88" s="1146">
        <v>0</v>
      </c>
      <c r="PW88" s="1146"/>
      <c r="PX88" s="1146"/>
      <c r="PY88" s="1146"/>
      <c r="PZ88" s="1146">
        <v>0</v>
      </c>
      <c r="QA88" s="1146"/>
      <c r="QB88" s="1146"/>
      <c r="QC88" s="1146"/>
      <c r="QD88" s="1146">
        <v>0</v>
      </c>
      <c r="QE88" s="1146"/>
      <c r="QF88" s="1146"/>
      <c r="QG88" s="1146"/>
      <c r="QH88" s="1146">
        <v>653849.14245989139</v>
      </c>
      <c r="QI88" s="1146"/>
      <c r="QJ88" s="1146"/>
      <c r="QK88" s="1146"/>
      <c r="QL88" s="1146">
        <v>0</v>
      </c>
      <c r="QM88" s="1146"/>
      <c r="QN88" s="1146"/>
      <c r="QO88" s="1146"/>
      <c r="QP88" s="1146">
        <v>0</v>
      </c>
      <c r="QQ88" s="1146"/>
      <c r="QR88" s="1146"/>
      <c r="QS88" s="1146"/>
      <c r="QT88" s="1146">
        <v>0</v>
      </c>
      <c r="QU88" s="1146"/>
      <c r="QV88" s="1146"/>
      <c r="QW88" s="1146"/>
      <c r="QX88" s="1146">
        <v>2724771.7278912091</v>
      </c>
      <c r="QY88" s="1146"/>
      <c r="QZ88" s="1146"/>
      <c r="RA88" s="1146"/>
      <c r="RB88" s="1146">
        <v>106443.85236247069</v>
      </c>
      <c r="RC88" s="1146"/>
      <c r="RD88" s="1146"/>
      <c r="RE88" s="1146"/>
      <c r="RF88" s="1146">
        <v>399304.36360197072</v>
      </c>
      <c r="RG88" s="1146"/>
      <c r="RH88" s="1146"/>
      <c r="RI88" s="1146"/>
      <c r="RJ88" s="1146">
        <v>0</v>
      </c>
      <c r="RK88" s="1146"/>
      <c r="RL88" s="1146"/>
      <c r="RM88" s="1146"/>
      <c r="RN88" s="1146">
        <v>526494.33320127637</v>
      </c>
      <c r="RO88" s="1146"/>
      <c r="RP88" s="1146"/>
      <c r="RQ88" s="1146"/>
      <c r="RR88" s="1146">
        <v>2551820.6382210487</v>
      </c>
      <c r="RS88" s="1146"/>
      <c r="RT88" s="1146"/>
      <c r="RU88" s="1146"/>
      <c r="RV88" s="1146">
        <v>3487195.4264527541</v>
      </c>
      <c r="RW88" s="1146"/>
      <c r="RX88" s="1146"/>
      <c r="RY88" s="1146"/>
      <c r="RZ88" s="1146">
        <v>3342434.5340104192</v>
      </c>
      <c r="SA88" s="1146"/>
      <c r="SB88" s="1146"/>
      <c r="SC88" s="1146"/>
      <c r="SD88" s="1146">
        <v>3352202.0389049849</v>
      </c>
      <c r="SE88" s="1146"/>
      <c r="SF88" s="1146"/>
      <c r="SG88" s="1146"/>
      <c r="SH88" s="1146">
        <v>439331.99100469926</v>
      </c>
      <c r="SI88" s="1146"/>
      <c r="SJ88" s="1146"/>
      <c r="SK88" s="1146"/>
      <c r="SL88" s="1146">
        <v>484055.03292921581</v>
      </c>
      <c r="SM88" s="1146"/>
      <c r="SN88" s="1146"/>
      <c r="SO88" s="1146"/>
      <c r="SP88" s="1146">
        <v>2869843.1917265421</v>
      </c>
      <c r="SQ88" s="1146"/>
      <c r="SR88" s="1146"/>
      <c r="SS88" s="1146"/>
      <c r="ST88" s="1146">
        <v>2934717.6020417497</v>
      </c>
      <c r="SU88" s="1146"/>
      <c r="SV88" s="1146"/>
      <c r="SW88" s="1146"/>
      <c r="SX88" s="1146">
        <v>0</v>
      </c>
      <c r="SY88" s="1146"/>
      <c r="SZ88" s="1146"/>
      <c r="TA88" s="1146"/>
      <c r="TB88" s="1146">
        <v>0</v>
      </c>
      <c r="TC88" s="1146"/>
      <c r="TD88" s="1146"/>
      <c r="TE88" s="1146"/>
      <c r="TF88" s="1146">
        <v>895531.11038772226</v>
      </c>
      <c r="TG88" s="1146"/>
      <c r="TH88" s="1146"/>
      <c r="TI88" s="1146"/>
      <c r="TJ88" s="1146">
        <v>0</v>
      </c>
      <c r="TK88" s="1146"/>
      <c r="TL88" s="1146"/>
      <c r="TM88" s="1146"/>
      <c r="TN88" s="1146">
        <v>3969948.6132576503</v>
      </c>
      <c r="TO88" s="1146"/>
      <c r="TP88" s="1146"/>
      <c r="TQ88" s="1146"/>
      <c r="TR88" s="1146">
        <v>2237851.9532884881</v>
      </c>
      <c r="TS88" s="1146"/>
      <c r="TT88" s="1146"/>
      <c r="TU88" s="1146"/>
      <c r="TV88" s="1146">
        <v>0</v>
      </c>
      <c r="TW88" s="1146"/>
      <c r="TX88" s="1146"/>
      <c r="TY88" s="1146"/>
      <c r="TZ88" s="1146">
        <v>3347610.309525385</v>
      </c>
      <c r="UA88" s="1146"/>
      <c r="UB88" s="1146"/>
      <c r="UC88" s="1146"/>
      <c r="UD88" s="1146">
        <v>274996.99171935627</v>
      </c>
      <c r="UE88" s="1146"/>
      <c r="UF88" s="1146"/>
      <c r="UG88" s="1146"/>
      <c r="UH88" s="1146">
        <v>3292896.3075810876</v>
      </c>
      <c r="UI88" s="1146"/>
      <c r="UJ88" s="1146"/>
      <c r="UK88" s="1146"/>
      <c r="UL88" s="1146">
        <v>1111628.8122162391</v>
      </c>
      <c r="UM88" s="1146"/>
      <c r="UN88" s="1146"/>
      <c r="UO88" s="1146"/>
      <c r="UP88" s="1146">
        <v>0</v>
      </c>
      <c r="UQ88" s="1146"/>
      <c r="UR88" s="1146"/>
      <c r="US88" s="1146"/>
      <c r="UT88" s="1146">
        <v>0</v>
      </c>
      <c r="UU88" s="1146"/>
      <c r="UV88" s="1146"/>
      <c r="UW88" s="1146"/>
      <c r="UX88" s="1146">
        <v>0</v>
      </c>
      <c r="UY88" s="1146"/>
      <c r="UZ88" s="1146"/>
      <c r="VA88" s="1146"/>
      <c r="VB88" s="1146">
        <v>0</v>
      </c>
      <c r="VC88" s="1146"/>
      <c r="VD88" s="1146"/>
      <c r="VE88" s="1146"/>
      <c r="VF88" s="1146">
        <v>0</v>
      </c>
      <c r="VG88" s="1146"/>
      <c r="VH88" s="1146"/>
      <c r="VI88" s="1146"/>
      <c r="VJ88" s="1146">
        <v>0</v>
      </c>
      <c r="VK88" s="1146"/>
      <c r="VL88" s="1146"/>
      <c r="VM88" s="1146"/>
      <c r="VN88" s="835"/>
      <c r="VO88" s="1390"/>
      <c r="VP88" s="1391"/>
      <c r="VQ88" s="1391"/>
    </row>
    <row r="89" spans="1:604">
      <c r="A89" s="806" t="s">
        <v>616</v>
      </c>
      <c r="B89" s="1144" t="s">
        <v>1405</v>
      </c>
      <c r="C89" s="804"/>
      <c r="D89" s="835"/>
      <c r="E89" s="835" t="s">
        <v>15</v>
      </c>
      <c r="F89" s="744"/>
      <c r="G89" s="835"/>
      <c r="H89" s="835"/>
      <c r="I89" s="835"/>
      <c r="J89" s="1146">
        <v>126505.30276670633</v>
      </c>
      <c r="K89" s="1146"/>
      <c r="L89" s="1146"/>
      <c r="M89" s="1146"/>
      <c r="N89" s="1146">
        <v>126048.56609304123</v>
      </c>
      <c r="O89" s="1146"/>
      <c r="P89" s="1146"/>
      <c r="Q89" s="1146"/>
      <c r="R89" s="1146">
        <v>128327.71690653836</v>
      </c>
      <c r="S89" s="1146"/>
      <c r="T89" s="1146"/>
      <c r="U89" s="1146"/>
      <c r="V89" s="1146">
        <v>79712.77796081698</v>
      </c>
      <c r="W89" s="1146"/>
      <c r="X89" s="1146"/>
      <c r="Y89" s="1146"/>
      <c r="Z89" s="1146">
        <v>977628.09645280754</v>
      </c>
      <c r="AA89" s="1146"/>
      <c r="AB89" s="1146"/>
      <c r="AC89" s="1146"/>
      <c r="AD89" s="1146">
        <v>0</v>
      </c>
      <c r="AE89" s="1146"/>
      <c r="AF89" s="1146"/>
      <c r="AG89" s="1146"/>
      <c r="AH89" s="1146">
        <v>871792.08577303146</v>
      </c>
      <c r="AI89" s="1146"/>
      <c r="AJ89" s="1146"/>
      <c r="AK89" s="1146"/>
      <c r="AL89" s="1146">
        <v>0</v>
      </c>
      <c r="AM89" s="1146"/>
      <c r="AN89" s="1146"/>
      <c r="AO89" s="1146"/>
      <c r="AP89" s="1146">
        <v>301659.78960355162</v>
      </c>
      <c r="AQ89" s="1146"/>
      <c r="AR89" s="1146"/>
      <c r="AS89" s="1146"/>
      <c r="AT89" s="1146">
        <v>0</v>
      </c>
      <c r="AU89" s="1146"/>
      <c r="AV89" s="1146"/>
      <c r="AW89" s="1146"/>
      <c r="AX89" s="1146">
        <v>2929377.8655172642</v>
      </c>
      <c r="AY89" s="1146"/>
      <c r="AZ89" s="1146"/>
      <c r="BA89" s="1146"/>
      <c r="BB89" s="1146">
        <v>6104158.814582224</v>
      </c>
      <c r="BC89" s="1146"/>
      <c r="BD89" s="1146"/>
      <c r="BE89" s="1146"/>
      <c r="BF89" s="1146">
        <v>1859408.6847088966</v>
      </c>
      <c r="BG89" s="1146"/>
      <c r="BH89" s="1146"/>
      <c r="BI89" s="1146"/>
      <c r="BJ89" s="1146">
        <v>1529370.619398549</v>
      </c>
      <c r="BK89" s="1146"/>
      <c r="BL89" s="1146"/>
      <c r="BM89" s="1146"/>
      <c r="BN89" s="1146">
        <v>2003319.8718084001</v>
      </c>
      <c r="BO89" s="1146"/>
      <c r="BP89" s="1146"/>
      <c r="BQ89" s="1146"/>
      <c r="BR89" s="1146">
        <v>2321332.9113436565</v>
      </c>
      <c r="BS89" s="1146"/>
      <c r="BT89" s="1146"/>
      <c r="BU89" s="1146"/>
      <c r="BV89" s="1146">
        <v>1568146.7485514362</v>
      </c>
      <c r="BW89" s="1146"/>
      <c r="BX89" s="1146"/>
      <c r="BY89" s="1146"/>
      <c r="BZ89" s="1146">
        <v>13235059.864283338</v>
      </c>
      <c r="CA89" s="1146"/>
      <c r="CB89" s="1146"/>
      <c r="CC89" s="1146"/>
      <c r="CD89" s="1146">
        <v>1909433.8829858284</v>
      </c>
      <c r="CE89" s="1146"/>
      <c r="CF89" s="1146"/>
      <c r="CG89" s="1146"/>
      <c r="CH89" s="1146">
        <v>0</v>
      </c>
      <c r="CI89" s="1146"/>
      <c r="CJ89" s="1146"/>
      <c r="CK89" s="1146"/>
      <c r="CL89" s="1146">
        <v>434545.50869122217</v>
      </c>
      <c r="CM89" s="1146"/>
      <c r="CN89" s="1146"/>
      <c r="CO89" s="1146"/>
      <c r="CP89" s="1146">
        <v>329629.00479548296</v>
      </c>
      <c r="CQ89" s="1146"/>
      <c r="CR89" s="1146"/>
      <c r="CS89" s="1146"/>
      <c r="CT89" s="1146">
        <v>5423258.9196907263</v>
      </c>
      <c r="CU89" s="1146"/>
      <c r="CV89" s="1146"/>
      <c r="CW89" s="1146"/>
      <c r="CX89" s="1146">
        <v>22731041.053904071</v>
      </c>
      <c r="CY89" s="1146"/>
      <c r="CZ89" s="1146"/>
      <c r="DA89" s="1146"/>
      <c r="DB89" s="1146">
        <v>0</v>
      </c>
      <c r="DC89" s="1146"/>
      <c r="DD89" s="1146"/>
      <c r="DE89" s="1146"/>
      <c r="DF89" s="1146">
        <v>1850910.6233804428</v>
      </c>
      <c r="DG89" s="1146"/>
      <c r="DH89" s="1146"/>
      <c r="DI89" s="1146"/>
      <c r="DJ89" s="1146">
        <v>1995398.1690836076</v>
      </c>
      <c r="DK89" s="1146"/>
      <c r="DL89" s="1146"/>
      <c r="DM89" s="1146"/>
      <c r="DN89" s="1146">
        <v>1438780.1005719458</v>
      </c>
      <c r="DO89" s="1146"/>
      <c r="DP89" s="1146"/>
      <c r="DQ89" s="1146"/>
      <c r="DR89" s="1146">
        <v>386797.37056875287</v>
      </c>
      <c r="DS89" s="1146"/>
      <c r="DT89" s="1146"/>
      <c r="DU89" s="1146"/>
      <c r="DV89" s="1146">
        <v>1534405.3829988877</v>
      </c>
      <c r="DW89" s="1146"/>
      <c r="DX89" s="1146"/>
      <c r="DY89" s="1146"/>
      <c r="DZ89" s="1146">
        <v>2267703.1730731642</v>
      </c>
      <c r="EA89" s="1146"/>
      <c r="EB89" s="1146"/>
      <c r="EC89" s="1146"/>
      <c r="ED89" s="1146">
        <v>2632908.4931225013</v>
      </c>
      <c r="EE89" s="1146"/>
      <c r="EF89" s="1146"/>
      <c r="EG89" s="1146"/>
      <c r="EH89" s="1146">
        <v>1459380.9885806739</v>
      </c>
      <c r="EI89" s="1146"/>
      <c r="EJ89" s="1146"/>
      <c r="EK89" s="1146"/>
      <c r="EL89" s="1146">
        <v>2641123.1790318973</v>
      </c>
      <c r="EM89" s="1146"/>
      <c r="EN89" s="1146"/>
      <c r="EO89" s="1146"/>
      <c r="EP89" s="1146">
        <v>1663874.7781826109</v>
      </c>
      <c r="EQ89" s="1146"/>
      <c r="ER89" s="1146"/>
      <c r="ES89" s="1146"/>
      <c r="ET89" s="1146">
        <v>12342565.141799271</v>
      </c>
      <c r="EU89" s="1146"/>
      <c r="EV89" s="1146"/>
      <c r="EW89" s="1146"/>
      <c r="EX89" s="1146">
        <v>4437803.0670719203</v>
      </c>
      <c r="EY89" s="1146"/>
      <c r="EZ89" s="1146"/>
      <c r="FA89" s="1146"/>
      <c r="FB89" s="1146">
        <v>1873429.0191635313</v>
      </c>
      <c r="FC89" s="1146"/>
      <c r="FD89" s="1146"/>
      <c r="FE89" s="1146"/>
      <c r="FF89" s="1146">
        <v>11446036.660706578</v>
      </c>
      <c r="FG89" s="1146"/>
      <c r="FH89" s="1146"/>
      <c r="FI89" s="1146"/>
      <c r="FJ89" s="1146">
        <v>178288.43750873016</v>
      </c>
      <c r="FK89" s="1146"/>
      <c r="FL89" s="1146"/>
      <c r="FM89" s="1146"/>
      <c r="FN89" s="1146">
        <v>27795.505455918908</v>
      </c>
      <c r="FO89" s="1146"/>
      <c r="FP89" s="1146"/>
      <c r="FQ89" s="1146"/>
      <c r="FR89" s="1146">
        <v>3236038.005651542</v>
      </c>
      <c r="FS89" s="1146"/>
      <c r="FT89" s="1146"/>
      <c r="FU89" s="1146"/>
      <c r="FV89" s="1146">
        <v>200060.69918832279</v>
      </c>
      <c r="FW89" s="1146"/>
      <c r="FX89" s="1146"/>
      <c r="FY89" s="1146"/>
      <c r="FZ89" s="1146">
        <v>1806833.8445220315</v>
      </c>
      <c r="GA89" s="1146"/>
      <c r="GB89" s="1146"/>
      <c r="GC89" s="1146"/>
      <c r="GD89" s="1146">
        <v>843193.62142231513</v>
      </c>
      <c r="GE89" s="1146"/>
      <c r="GF89" s="1146"/>
      <c r="GG89" s="1146"/>
      <c r="GH89" s="1146">
        <v>723364.48616333771</v>
      </c>
      <c r="GI89" s="1146"/>
      <c r="GJ89" s="1146"/>
      <c r="GK89" s="1146"/>
      <c r="GL89" s="1146">
        <v>425294.15282162611</v>
      </c>
      <c r="GM89" s="1146"/>
      <c r="GN89" s="1146"/>
      <c r="GO89" s="1146"/>
      <c r="GP89" s="1146">
        <v>2768831.914417143</v>
      </c>
      <c r="GQ89" s="1146"/>
      <c r="GR89" s="1146"/>
      <c r="GS89" s="1146"/>
      <c r="GT89" s="1146">
        <v>0</v>
      </c>
      <c r="GU89" s="1146"/>
      <c r="GV89" s="1146"/>
      <c r="GW89" s="1146"/>
      <c r="GX89" s="1146">
        <v>611579.36124982347</v>
      </c>
      <c r="GY89" s="1146"/>
      <c r="GZ89" s="1146"/>
      <c r="HA89" s="1146"/>
      <c r="HB89" s="1146">
        <v>2647056.6465784051</v>
      </c>
      <c r="HC89" s="1146"/>
      <c r="HD89" s="1146"/>
      <c r="HE89" s="1146"/>
      <c r="HF89" s="1146">
        <v>428588.12569435994</v>
      </c>
      <c r="HG89" s="1146"/>
      <c r="HH89" s="1146"/>
      <c r="HI89" s="1146"/>
      <c r="HJ89" s="1146">
        <v>447160.92154456722</v>
      </c>
      <c r="HK89" s="1146"/>
      <c r="HL89" s="1146"/>
      <c r="HM89" s="1146"/>
      <c r="HN89" s="1146">
        <v>97669.944036419853</v>
      </c>
      <c r="HO89" s="1146"/>
      <c r="HP89" s="1146"/>
      <c r="HQ89" s="1146"/>
      <c r="HR89" s="1146">
        <v>794895.28771795449</v>
      </c>
      <c r="HS89" s="1146"/>
      <c r="HT89" s="1146"/>
      <c r="HU89" s="1146"/>
      <c r="HV89" s="1146">
        <v>3146812.9209700944</v>
      </c>
      <c r="HW89" s="1146"/>
      <c r="HX89" s="1146"/>
      <c r="HY89" s="1146"/>
      <c r="HZ89" s="1146">
        <v>2885406.3716599997</v>
      </c>
      <c r="IA89" s="1146"/>
      <c r="IB89" s="1146"/>
      <c r="IC89" s="1146"/>
      <c r="ID89" s="1146">
        <v>16238289.098644005</v>
      </c>
      <c r="IE89" s="1146"/>
      <c r="IF89" s="1146"/>
      <c r="IG89" s="1146"/>
      <c r="IH89" s="1146">
        <v>20657724.49169898</v>
      </c>
      <c r="II89" s="1146"/>
      <c r="IJ89" s="1146"/>
      <c r="IK89" s="1146"/>
      <c r="IL89" s="1146">
        <v>2055580.1794288121</v>
      </c>
      <c r="IM89" s="1146"/>
      <c r="IN89" s="1146"/>
      <c r="IO89" s="1146"/>
      <c r="IP89" s="1146">
        <v>89412.830091286829</v>
      </c>
      <c r="IQ89" s="1146"/>
      <c r="IR89" s="1146"/>
      <c r="IS89" s="1146"/>
      <c r="IT89" s="1146">
        <v>14291.879497925949</v>
      </c>
      <c r="IU89" s="1146"/>
      <c r="IV89" s="1146"/>
      <c r="IW89" s="1146"/>
      <c r="IX89" s="1146">
        <v>9916.0710965472208</v>
      </c>
      <c r="IY89" s="1146"/>
      <c r="IZ89" s="1146"/>
      <c r="JA89" s="1146"/>
      <c r="JB89" s="1146">
        <v>1906723.9503978144</v>
      </c>
      <c r="JC89" s="1146"/>
      <c r="JD89" s="1146"/>
      <c r="JE89" s="1146"/>
      <c r="JF89" s="1146">
        <v>67870.285951436337</v>
      </c>
      <c r="JG89" s="1146"/>
      <c r="JH89" s="1146"/>
      <c r="JI89" s="1146"/>
      <c r="JJ89" s="1146">
        <v>99519.597434814423</v>
      </c>
      <c r="JK89" s="1146"/>
      <c r="JL89" s="1146"/>
      <c r="JM89" s="1146"/>
      <c r="JN89" s="1146">
        <v>2181.6884233013761</v>
      </c>
      <c r="JO89" s="1146"/>
      <c r="JP89" s="1146"/>
      <c r="JQ89" s="1146"/>
      <c r="JR89" s="1146">
        <v>2181.6884233013761</v>
      </c>
      <c r="JS89" s="1146"/>
      <c r="JT89" s="1146"/>
      <c r="JU89" s="1146"/>
      <c r="JV89" s="1146">
        <v>115112.54502640474</v>
      </c>
      <c r="JW89" s="1146"/>
      <c r="JX89" s="1146"/>
      <c r="JY89" s="1146"/>
      <c r="JZ89" s="1146">
        <v>115112.54502640474</v>
      </c>
      <c r="KA89" s="1146"/>
      <c r="KB89" s="1146"/>
      <c r="KC89" s="1146"/>
      <c r="KD89" s="1146">
        <v>31282.69017140663</v>
      </c>
      <c r="KE89" s="1146"/>
      <c r="KF89" s="1146"/>
      <c r="KG89" s="1146"/>
      <c r="KH89" s="1146">
        <v>2283071.3114722152</v>
      </c>
      <c r="KI89" s="1146"/>
      <c r="KJ89" s="1146"/>
      <c r="KK89" s="1146"/>
      <c r="KL89" s="1146">
        <v>0</v>
      </c>
      <c r="KM89" s="1146"/>
      <c r="KN89" s="1146"/>
      <c r="KO89" s="1146"/>
      <c r="KP89" s="1146">
        <v>221290.86407168547</v>
      </c>
      <c r="KQ89" s="1146"/>
      <c r="KR89" s="1146"/>
      <c r="KS89" s="1146"/>
      <c r="KT89" s="1146">
        <v>0</v>
      </c>
      <c r="KU89" s="1146"/>
      <c r="KV89" s="1146"/>
      <c r="KW89" s="1146"/>
      <c r="KX89" s="1146">
        <v>4466115.8098413665</v>
      </c>
      <c r="KY89" s="1146"/>
      <c r="KZ89" s="1146"/>
      <c r="LA89" s="1146"/>
      <c r="LB89" s="1146">
        <v>897349.94997992634</v>
      </c>
      <c r="LC89" s="1146"/>
      <c r="LD89" s="1146"/>
      <c r="LE89" s="1146"/>
      <c r="LF89" s="1146">
        <v>549834.60824990715</v>
      </c>
      <c r="LG89" s="1146"/>
      <c r="LH89" s="1146"/>
      <c r="LI89" s="1146"/>
      <c r="LJ89" s="1146">
        <v>16247.607251922949</v>
      </c>
      <c r="LK89" s="1146"/>
      <c r="LL89" s="1146"/>
      <c r="LM89" s="1146"/>
      <c r="LN89" s="1146">
        <v>2512148.080211984</v>
      </c>
      <c r="LO89" s="1146"/>
      <c r="LP89" s="1146"/>
      <c r="LQ89" s="1146"/>
      <c r="LR89" s="1146">
        <v>3617069.9315080307</v>
      </c>
      <c r="LS89" s="1146"/>
      <c r="LT89" s="1146"/>
      <c r="LU89" s="1146"/>
      <c r="LV89" s="1146">
        <v>427673.45567339624</v>
      </c>
      <c r="LW89" s="1146"/>
      <c r="LX89" s="1146"/>
      <c r="LY89" s="1146"/>
      <c r="LZ89" s="1146">
        <v>5396751.2069289852</v>
      </c>
      <c r="MA89" s="1146"/>
      <c r="MB89" s="1146"/>
      <c r="MC89" s="1146"/>
      <c r="MD89" s="1146">
        <v>2545209.4859288838</v>
      </c>
      <c r="ME89" s="1146"/>
      <c r="MF89" s="1146"/>
      <c r="MG89" s="1146"/>
      <c r="MH89" s="1146">
        <v>5197343.2485184362</v>
      </c>
      <c r="MI89" s="1146"/>
      <c r="MJ89" s="1146"/>
      <c r="MK89" s="1146"/>
      <c r="ML89" s="1146">
        <v>1164600.9295066255</v>
      </c>
      <c r="MM89" s="1146"/>
      <c r="MN89" s="1146"/>
      <c r="MO89" s="1146"/>
      <c r="MP89" s="1146">
        <v>640279.53424101183</v>
      </c>
      <c r="MQ89" s="1146"/>
      <c r="MR89" s="1146"/>
      <c r="MS89" s="1146"/>
      <c r="MT89" s="1146">
        <v>5127192.9529551994</v>
      </c>
      <c r="MU89" s="1146"/>
      <c r="MV89" s="1146"/>
      <c r="MW89" s="1146"/>
      <c r="MX89" s="1146">
        <v>657296.91597640095</v>
      </c>
      <c r="MY89" s="1146"/>
      <c r="MZ89" s="1146"/>
      <c r="NA89" s="1146"/>
      <c r="NB89" s="1146">
        <v>7059727.3146503111</v>
      </c>
      <c r="NC89" s="1146"/>
      <c r="ND89" s="1146"/>
      <c r="NE89" s="1146"/>
      <c r="NF89" s="1146">
        <v>278873.82322670968</v>
      </c>
      <c r="NG89" s="1146"/>
      <c r="NH89" s="1146"/>
      <c r="NI89" s="1146"/>
      <c r="NJ89" s="1146">
        <v>794598.65344124823</v>
      </c>
      <c r="NK89" s="1146"/>
      <c r="NL89" s="1146"/>
      <c r="NM89" s="1146"/>
      <c r="NN89" s="1146">
        <v>0</v>
      </c>
      <c r="NO89" s="1146"/>
      <c r="NP89" s="1146"/>
      <c r="NQ89" s="1146"/>
      <c r="NR89" s="1146">
        <v>1663797.0035274436</v>
      </c>
      <c r="NS89" s="1146"/>
      <c r="NT89" s="1146"/>
      <c r="NU89" s="1146"/>
      <c r="NV89" s="1146">
        <v>944140.91655974358</v>
      </c>
      <c r="NW89" s="1146"/>
      <c r="NX89" s="1146"/>
      <c r="NY89" s="1146"/>
      <c r="NZ89" s="1146">
        <v>3240525.8416705769</v>
      </c>
      <c r="OA89" s="1146"/>
      <c r="OB89" s="1146"/>
      <c r="OC89" s="1146"/>
      <c r="OD89" s="1146">
        <v>1699019.2871502987</v>
      </c>
      <c r="OE89" s="1146"/>
      <c r="OF89" s="1146"/>
      <c r="OG89" s="1146"/>
      <c r="OH89" s="1146">
        <v>134357.04564129945</v>
      </c>
      <c r="OI89" s="1146"/>
      <c r="OJ89" s="1146"/>
      <c r="OK89" s="1146"/>
      <c r="OL89" s="1146">
        <v>618548.96165873948</v>
      </c>
      <c r="OM89" s="1146"/>
      <c r="ON89" s="1146"/>
      <c r="OO89" s="1146"/>
      <c r="OP89" s="1146">
        <v>801944.16690007085</v>
      </c>
      <c r="OQ89" s="1146"/>
      <c r="OR89" s="1146"/>
      <c r="OS89" s="1146"/>
      <c r="OT89" s="1146">
        <v>10132505.533240473</v>
      </c>
      <c r="OU89" s="1146"/>
      <c r="OV89" s="1146"/>
      <c r="OW89" s="1146"/>
      <c r="OX89" s="1146">
        <v>4272910.249656518</v>
      </c>
      <c r="OY89" s="1146"/>
      <c r="OZ89" s="1146"/>
      <c r="PA89" s="1146"/>
      <c r="PB89" s="1146">
        <v>1893596.4212008307</v>
      </c>
      <c r="PC89" s="1146"/>
      <c r="PD89" s="1146"/>
      <c r="PE89" s="1146"/>
      <c r="PF89" s="1146">
        <v>3235643.3877697769</v>
      </c>
      <c r="PG89" s="1146"/>
      <c r="PH89" s="1146"/>
      <c r="PI89" s="1146"/>
      <c r="PJ89" s="1146">
        <v>2656330.1223819251</v>
      </c>
      <c r="PK89" s="1146"/>
      <c r="PL89" s="1146"/>
      <c r="PM89" s="1146"/>
      <c r="PN89" s="1146">
        <v>252720.02324690664</v>
      </c>
      <c r="PO89" s="1146"/>
      <c r="PP89" s="1146"/>
      <c r="PQ89" s="1146"/>
      <c r="PR89" s="1146">
        <v>0</v>
      </c>
      <c r="PS89" s="1146"/>
      <c r="PT89" s="1146"/>
      <c r="PU89" s="1146"/>
      <c r="PV89" s="1146">
        <v>0</v>
      </c>
      <c r="PW89" s="1146"/>
      <c r="PX89" s="1146"/>
      <c r="PY89" s="1146"/>
      <c r="PZ89" s="1146">
        <v>0</v>
      </c>
      <c r="QA89" s="1146"/>
      <c r="QB89" s="1146"/>
      <c r="QC89" s="1146"/>
      <c r="QD89" s="1146">
        <v>0</v>
      </c>
      <c r="QE89" s="1146"/>
      <c r="QF89" s="1146"/>
      <c r="QG89" s="1146"/>
      <c r="QH89" s="1146">
        <v>653849.14245989139</v>
      </c>
      <c r="QI89" s="1146"/>
      <c r="QJ89" s="1146"/>
      <c r="QK89" s="1146"/>
      <c r="QL89" s="1146">
        <v>0</v>
      </c>
      <c r="QM89" s="1146"/>
      <c r="QN89" s="1146"/>
      <c r="QO89" s="1146"/>
      <c r="QP89" s="1146">
        <v>0</v>
      </c>
      <c r="QQ89" s="1146"/>
      <c r="QR89" s="1146"/>
      <c r="QS89" s="1146"/>
      <c r="QT89" s="1146">
        <v>0</v>
      </c>
      <c r="QU89" s="1146"/>
      <c r="QV89" s="1146"/>
      <c r="QW89" s="1146"/>
      <c r="QX89" s="1146">
        <v>2724771.7278912091</v>
      </c>
      <c r="QY89" s="1146"/>
      <c r="QZ89" s="1146"/>
      <c r="RA89" s="1146"/>
      <c r="RB89" s="1146">
        <v>106443.85236247069</v>
      </c>
      <c r="RC89" s="1146"/>
      <c r="RD89" s="1146"/>
      <c r="RE89" s="1146"/>
      <c r="RF89" s="1146">
        <v>399304.36360197072</v>
      </c>
      <c r="RG89" s="1146"/>
      <c r="RH89" s="1146"/>
      <c r="RI89" s="1146"/>
      <c r="RJ89" s="1146">
        <v>0</v>
      </c>
      <c r="RK89" s="1146"/>
      <c r="RL89" s="1146"/>
      <c r="RM89" s="1146"/>
      <c r="RN89" s="1146">
        <v>526494.33320127637</v>
      </c>
      <c r="RO89" s="1146"/>
      <c r="RP89" s="1146"/>
      <c r="RQ89" s="1146"/>
      <c r="RR89" s="1146">
        <v>2551820.6382210487</v>
      </c>
      <c r="RS89" s="1146"/>
      <c r="RT89" s="1146"/>
      <c r="RU89" s="1146"/>
      <c r="RV89" s="1146">
        <v>3487195.4264527541</v>
      </c>
      <c r="RW89" s="1146"/>
      <c r="RX89" s="1146"/>
      <c r="RY89" s="1146"/>
      <c r="RZ89" s="1146">
        <v>3342434.5340104192</v>
      </c>
      <c r="SA89" s="1146"/>
      <c r="SB89" s="1146"/>
      <c r="SC89" s="1146"/>
      <c r="SD89" s="1146">
        <v>3352202.0389049849</v>
      </c>
      <c r="SE89" s="1146"/>
      <c r="SF89" s="1146"/>
      <c r="SG89" s="1146"/>
      <c r="SH89" s="1146">
        <v>439331.99100469926</v>
      </c>
      <c r="SI89" s="1146"/>
      <c r="SJ89" s="1146"/>
      <c r="SK89" s="1146"/>
      <c r="SL89" s="1146">
        <v>484055.03292921581</v>
      </c>
      <c r="SM89" s="1146"/>
      <c r="SN89" s="1146"/>
      <c r="SO89" s="1146"/>
      <c r="SP89" s="1146">
        <v>2869843.1917265421</v>
      </c>
      <c r="SQ89" s="1146"/>
      <c r="SR89" s="1146"/>
      <c r="SS89" s="1146"/>
      <c r="ST89" s="1146">
        <v>2934717.6020417497</v>
      </c>
      <c r="SU89" s="1146"/>
      <c r="SV89" s="1146"/>
      <c r="SW89" s="1146"/>
      <c r="SX89" s="1146">
        <v>0</v>
      </c>
      <c r="SY89" s="1146"/>
      <c r="SZ89" s="1146"/>
      <c r="TA89" s="1146"/>
      <c r="TB89" s="1146">
        <v>0</v>
      </c>
      <c r="TC89" s="1146"/>
      <c r="TD89" s="1146"/>
      <c r="TE89" s="1146"/>
      <c r="TF89" s="1146">
        <v>895531.11038772226</v>
      </c>
      <c r="TG89" s="1146"/>
      <c r="TH89" s="1146"/>
      <c r="TI89" s="1146"/>
      <c r="TJ89" s="1146">
        <v>0</v>
      </c>
      <c r="TK89" s="1146"/>
      <c r="TL89" s="1146"/>
      <c r="TM89" s="1146"/>
      <c r="TN89" s="1146">
        <v>3969948.6132576503</v>
      </c>
      <c r="TO89" s="1146"/>
      <c r="TP89" s="1146"/>
      <c r="TQ89" s="1146"/>
      <c r="TR89" s="1146">
        <v>2237851.9532884881</v>
      </c>
      <c r="TS89" s="1146"/>
      <c r="TT89" s="1146"/>
      <c r="TU89" s="1146"/>
      <c r="TV89" s="1146">
        <v>0</v>
      </c>
      <c r="TW89" s="1146"/>
      <c r="TX89" s="1146"/>
      <c r="TY89" s="1146"/>
      <c r="TZ89" s="1146">
        <v>3347610.309525385</v>
      </c>
      <c r="UA89" s="1146"/>
      <c r="UB89" s="1146"/>
      <c r="UC89" s="1146"/>
      <c r="UD89" s="1146">
        <v>274996.99171935627</v>
      </c>
      <c r="UE89" s="1146"/>
      <c r="UF89" s="1146"/>
      <c r="UG89" s="1146"/>
      <c r="UH89" s="1146">
        <v>3292896.3075810876</v>
      </c>
      <c r="UI89" s="1146"/>
      <c r="UJ89" s="1146"/>
      <c r="UK89" s="1146"/>
      <c r="UL89" s="1146">
        <v>1111628.8122162391</v>
      </c>
      <c r="UM89" s="1146"/>
      <c r="UN89" s="1146"/>
      <c r="UO89" s="1146"/>
      <c r="UP89" s="1146">
        <v>0</v>
      </c>
      <c r="UQ89" s="1146"/>
      <c r="UR89" s="1146"/>
      <c r="US89" s="1146"/>
      <c r="UT89" s="1146">
        <v>0</v>
      </c>
      <c r="UU89" s="1146"/>
      <c r="UV89" s="1146"/>
      <c r="UW89" s="1146"/>
      <c r="UX89" s="1146">
        <v>0</v>
      </c>
      <c r="UY89" s="1146"/>
      <c r="UZ89" s="1146"/>
      <c r="VA89" s="1146"/>
      <c r="VB89" s="1146">
        <v>0</v>
      </c>
      <c r="VC89" s="1146"/>
      <c r="VD89" s="1146"/>
      <c r="VE89" s="1146"/>
      <c r="VF89" s="1146">
        <v>0</v>
      </c>
      <c r="VG89" s="1146"/>
      <c r="VH89" s="1146"/>
      <c r="VI89" s="1146"/>
      <c r="VJ89" s="1146">
        <v>0</v>
      </c>
      <c r="VK89" s="1146"/>
      <c r="VL89" s="1146"/>
      <c r="VM89" s="1146"/>
      <c r="VN89" s="835"/>
      <c r="VO89" s="1390"/>
      <c r="VP89" s="1391"/>
      <c r="VQ89" s="1391"/>
    </row>
    <row r="90" spans="1:604">
      <c r="A90" s="806" t="s">
        <v>485</v>
      </c>
      <c r="B90" s="1144" t="s">
        <v>1406</v>
      </c>
      <c r="C90" s="804"/>
      <c r="D90" s="835"/>
      <c r="E90" s="835" t="s">
        <v>403</v>
      </c>
      <c r="F90" s="744"/>
      <c r="G90" s="835"/>
      <c r="H90" s="835"/>
      <c r="I90" s="835"/>
      <c r="J90" s="1146">
        <v>127181.66251554491</v>
      </c>
      <c r="K90" s="1146"/>
      <c r="L90" s="1146"/>
      <c r="M90" s="1146"/>
      <c r="N90" s="1146">
        <v>126490.96907568189</v>
      </c>
      <c r="O90" s="1146"/>
      <c r="P90" s="1146"/>
      <c r="Q90" s="1146"/>
      <c r="R90" s="1146">
        <v>128920.7404098227</v>
      </c>
      <c r="S90" s="1146"/>
      <c r="T90" s="1146"/>
      <c r="U90" s="1146"/>
      <c r="V90" s="1146">
        <v>80021.307479295996</v>
      </c>
      <c r="W90" s="1146"/>
      <c r="X90" s="1146"/>
      <c r="Y90" s="1146"/>
      <c r="Z90" s="1146">
        <v>926975.59528288897</v>
      </c>
      <c r="AA90" s="1146"/>
      <c r="AB90" s="1146"/>
      <c r="AC90" s="1146"/>
      <c r="AD90" s="1146">
        <v>132648.90371766672</v>
      </c>
      <c r="AE90" s="1146"/>
      <c r="AF90" s="1146"/>
      <c r="AG90" s="1146"/>
      <c r="AH90" s="1146">
        <v>832008.70401441888</v>
      </c>
      <c r="AI90" s="1146"/>
      <c r="AJ90" s="1146"/>
      <c r="AK90" s="1146"/>
      <c r="AL90" s="1146">
        <v>74167.457774518814</v>
      </c>
      <c r="AM90" s="1146"/>
      <c r="AN90" s="1146"/>
      <c r="AO90" s="1146"/>
      <c r="AP90" s="1146">
        <v>281932.07962023729</v>
      </c>
      <c r="AQ90" s="1146"/>
      <c r="AR90" s="1146"/>
      <c r="AS90" s="1146"/>
      <c r="AT90" s="1146">
        <v>37061.383448298038</v>
      </c>
      <c r="AU90" s="1146"/>
      <c r="AV90" s="1146"/>
      <c r="AW90" s="1146"/>
      <c r="AX90" s="1146">
        <v>2752382.4371743761</v>
      </c>
      <c r="AY90" s="1146"/>
      <c r="AZ90" s="1146"/>
      <c r="BA90" s="1146"/>
      <c r="BB90" s="1146">
        <v>5733713.736767713</v>
      </c>
      <c r="BC90" s="1146"/>
      <c r="BD90" s="1146"/>
      <c r="BE90" s="1146"/>
      <c r="BF90" s="1146">
        <v>1746000.0407978985</v>
      </c>
      <c r="BG90" s="1146"/>
      <c r="BH90" s="1146"/>
      <c r="BI90" s="1146"/>
      <c r="BJ90" s="1146">
        <v>1436289.8534068849</v>
      </c>
      <c r="BK90" s="1146"/>
      <c r="BL90" s="1146"/>
      <c r="BM90" s="1146"/>
      <c r="BN90" s="1146">
        <v>1881220.1219630013</v>
      </c>
      <c r="BO90" s="1146"/>
      <c r="BP90" s="1146"/>
      <c r="BQ90" s="1146"/>
      <c r="BR90" s="1146">
        <v>2179551.6597678172</v>
      </c>
      <c r="BS90" s="1146"/>
      <c r="BT90" s="1146"/>
      <c r="BU90" s="1146"/>
      <c r="BV90" s="1146">
        <v>1472168.1626494557</v>
      </c>
      <c r="BW90" s="1146"/>
      <c r="BX90" s="1146"/>
      <c r="BY90" s="1146"/>
      <c r="BZ90" s="1146">
        <v>12396493.360864814</v>
      </c>
      <c r="CA90" s="1146"/>
      <c r="CB90" s="1146"/>
      <c r="CC90" s="1146"/>
      <c r="CD90" s="1146">
        <v>1777828.4847754745</v>
      </c>
      <c r="CE90" s="1146"/>
      <c r="CF90" s="1146"/>
      <c r="CG90" s="1146"/>
      <c r="CH90" s="1146">
        <v>9616.7863803844139</v>
      </c>
      <c r="CI90" s="1146"/>
      <c r="CJ90" s="1146"/>
      <c r="CK90" s="1146"/>
      <c r="CL90" s="1146">
        <v>407857.86506220582</v>
      </c>
      <c r="CM90" s="1146"/>
      <c r="CN90" s="1146"/>
      <c r="CO90" s="1146"/>
      <c r="CP90" s="1146">
        <v>309624.70182098052</v>
      </c>
      <c r="CQ90" s="1146"/>
      <c r="CR90" s="1146"/>
      <c r="CS90" s="1146"/>
      <c r="CT90" s="1146">
        <v>5089963.4901501313</v>
      </c>
      <c r="CU90" s="1146"/>
      <c r="CV90" s="1146"/>
      <c r="CW90" s="1146"/>
      <c r="CX90" s="1146">
        <v>21335381.103993166</v>
      </c>
      <c r="CY90" s="1146"/>
      <c r="CZ90" s="1146"/>
      <c r="DA90" s="1146"/>
      <c r="DB90" s="1146">
        <v>0</v>
      </c>
      <c r="DC90" s="1146"/>
      <c r="DD90" s="1146"/>
      <c r="DE90" s="1146"/>
      <c r="DF90" s="1146">
        <v>1625962.3592825928</v>
      </c>
      <c r="DG90" s="1146"/>
      <c r="DH90" s="1146"/>
      <c r="DI90" s="1146"/>
      <c r="DJ90" s="1146">
        <v>1844101.6006328077</v>
      </c>
      <c r="DK90" s="1146"/>
      <c r="DL90" s="1146"/>
      <c r="DM90" s="1146"/>
      <c r="DN90" s="1146">
        <v>1268736.7574497787</v>
      </c>
      <c r="DO90" s="1146"/>
      <c r="DP90" s="1146"/>
      <c r="DQ90" s="1146"/>
      <c r="DR90" s="1146">
        <v>363323.67232609069</v>
      </c>
      <c r="DS90" s="1146"/>
      <c r="DT90" s="1146"/>
      <c r="DU90" s="1146"/>
      <c r="DV90" s="1146">
        <v>1441902.824174661</v>
      </c>
      <c r="DW90" s="1146"/>
      <c r="DX90" s="1146"/>
      <c r="DY90" s="1146"/>
      <c r="DZ90" s="1146">
        <v>2099731.0045842305</v>
      </c>
      <c r="EA90" s="1146"/>
      <c r="EB90" s="1146"/>
      <c r="EC90" s="1146"/>
      <c r="ED90" s="1146">
        <v>2362250.0754619227</v>
      </c>
      <c r="EE90" s="1146"/>
      <c r="EF90" s="1146"/>
      <c r="EG90" s="1146"/>
      <c r="EH90" s="1146">
        <v>1288122.8212865924</v>
      </c>
      <c r="EI90" s="1146"/>
      <c r="EJ90" s="1146"/>
      <c r="EK90" s="1146"/>
      <c r="EL90" s="1146">
        <v>2478589.8506156225</v>
      </c>
      <c r="EM90" s="1146"/>
      <c r="EN90" s="1146"/>
      <c r="EO90" s="1146"/>
      <c r="EP90" s="1146">
        <v>1562037.1482060431</v>
      </c>
      <c r="EQ90" s="1146"/>
      <c r="ER90" s="1146"/>
      <c r="ES90" s="1146"/>
      <c r="ET90" s="1146">
        <v>11717763.162955394</v>
      </c>
      <c r="EU90" s="1146"/>
      <c r="EV90" s="1146"/>
      <c r="EW90" s="1146"/>
      <c r="EX90" s="1146">
        <v>4211053.8388664564</v>
      </c>
      <c r="EY90" s="1146"/>
      <c r="EZ90" s="1146"/>
      <c r="FA90" s="1146"/>
      <c r="FB90" s="1146">
        <v>1777133.6023675839</v>
      </c>
      <c r="FC90" s="1146"/>
      <c r="FD90" s="1146"/>
      <c r="FE90" s="1146"/>
      <c r="FF90" s="1146">
        <v>10866568.175681261</v>
      </c>
      <c r="FG90" s="1146"/>
      <c r="FH90" s="1146"/>
      <c r="FI90" s="1146"/>
      <c r="FJ90" s="1146">
        <v>169206.5695786631</v>
      </c>
      <c r="FK90" s="1146"/>
      <c r="FL90" s="1146"/>
      <c r="FM90" s="1146"/>
      <c r="FN90" s="1146">
        <v>26388.448931419804</v>
      </c>
      <c r="FO90" s="1146"/>
      <c r="FP90" s="1146"/>
      <c r="FQ90" s="1146"/>
      <c r="FR90" s="1146">
        <v>3070692.876736396</v>
      </c>
      <c r="FS90" s="1146"/>
      <c r="FT90" s="1146"/>
      <c r="FU90" s="1146"/>
      <c r="FV90" s="1146">
        <v>189909.27482322653</v>
      </c>
      <c r="FW90" s="1146"/>
      <c r="FX90" s="1146"/>
      <c r="FY90" s="1146"/>
      <c r="FZ90" s="1146">
        <v>1713757.8469817478</v>
      </c>
      <c r="GA90" s="1146"/>
      <c r="GB90" s="1146"/>
      <c r="GC90" s="1146"/>
      <c r="GD90" s="1146">
        <v>801030.50514214206</v>
      </c>
      <c r="GE90" s="1146"/>
      <c r="GF90" s="1146"/>
      <c r="GG90" s="1146"/>
      <c r="GH90" s="1146">
        <v>686404.22982257989</v>
      </c>
      <c r="GI90" s="1146"/>
      <c r="GJ90" s="1146"/>
      <c r="GK90" s="1146"/>
      <c r="GL90" s="1146">
        <v>403938.72860234929</v>
      </c>
      <c r="GM90" s="1146"/>
      <c r="GN90" s="1146"/>
      <c r="GO90" s="1146"/>
      <c r="GP90" s="1146">
        <v>2781240.0595549531</v>
      </c>
      <c r="GQ90" s="1146"/>
      <c r="GR90" s="1146"/>
      <c r="GS90" s="1146"/>
      <c r="GT90" s="1146">
        <v>15022.390937351947</v>
      </c>
      <c r="GU90" s="1146"/>
      <c r="GV90" s="1146"/>
      <c r="GW90" s="1146"/>
      <c r="GX90" s="1146">
        <v>614503.98257136997</v>
      </c>
      <c r="GY90" s="1146"/>
      <c r="GZ90" s="1146"/>
      <c r="HA90" s="1146"/>
      <c r="HB90" s="1146">
        <v>2660030.4627710655</v>
      </c>
      <c r="HC90" s="1146"/>
      <c r="HD90" s="1146"/>
      <c r="HE90" s="1146"/>
      <c r="HF90" s="1146">
        <v>430699.04338062787</v>
      </c>
      <c r="HG90" s="1146"/>
      <c r="HH90" s="1146"/>
      <c r="HI90" s="1146"/>
      <c r="HJ90" s="1146">
        <v>424688.96489860734</v>
      </c>
      <c r="HK90" s="1146"/>
      <c r="HL90" s="1146"/>
      <c r="HM90" s="1146"/>
      <c r="HN90" s="1146">
        <v>98148.646259552814</v>
      </c>
      <c r="HO90" s="1146"/>
      <c r="HP90" s="1146"/>
      <c r="HQ90" s="1146"/>
      <c r="HR90" s="1146">
        <v>798548.11541208602</v>
      </c>
      <c r="HS90" s="1146"/>
      <c r="HT90" s="1146"/>
      <c r="HU90" s="1146"/>
      <c r="HV90" s="1146">
        <v>3160072.9688845715</v>
      </c>
      <c r="HW90" s="1146"/>
      <c r="HX90" s="1146"/>
      <c r="HY90" s="1146"/>
      <c r="HZ90" s="1146">
        <v>2897251.9528800962</v>
      </c>
      <c r="IA90" s="1146"/>
      <c r="IB90" s="1146"/>
      <c r="IC90" s="1146"/>
      <c r="ID90" s="1146">
        <v>16300739.431610288</v>
      </c>
      <c r="IE90" s="1146"/>
      <c r="IF90" s="1146"/>
      <c r="IG90" s="1146"/>
      <c r="IH90" s="1146">
        <v>20745740.385380987</v>
      </c>
      <c r="II90" s="1146"/>
      <c r="IJ90" s="1146"/>
      <c r="IK90" s="1146"/>
      <c r="IL90" s="1146">
        <v>2172067.3437539209</v>
      </c>
      <c r="IM90" s="1146"/>
      <c r="IN90" s="1146"/>
      <c r="IO90" s="1146"/>
      <c r="IP90" s="1146">
        <v>74367.451680427592</v>
      </c>
      <c r="IQ90" s="1146"/>
      <c r="IR90" s="1146"/>
      <c r="IS90" s="1146"/>
      <c r="IT90" s="1146">
        <v>14352.102654398816</v>
      </c>
      <c r="IU90" s="1146"/>
      <c r="IV90" s="1146"/>
      <c r="IW90" s="1146"/>
      <c r="IX90" s="1146">
        <v>9958.2902978471611</v>
      </c>
      <c r="IY90" s="1146"/>
      <c r="IZ90" s="1146"/>
      <c r="JA90" s="1146"/>
      <c r="JB90" s="1146">
        <v>1914103.9544239927</v>
      </c>
      <c r="JC90" s="1146"/>
      <c r="JD90" s="1146"/>
      <c r="JE90" s="1146"/>
      <c r="JF90" s="1146">
        <v>68146.003543517392</v>
      </c>
      <c r="JG90" s="1146"/>
      <c r="JH90" s="1146"/>
      <c r="JI90" s="1146"/>
      <c r="JJ90" s="1146">
        <v>99934.615970626503</v>
      </c>
      <c r="JK90" s="1146"/>
      <c r="JL90" s="1146"/>
      <c r="JM90" s="1146"/>
      <c r="JN90" s="1146">
        <v>2190.273809243793</v>
      </c>
      <c r="JO90" s="1146"/>
      <c r="JP90" s="1146"/>
      <c r="JQ90" s="1146"/>
      <c r="JR90" s="1146">
        <v>2190.273809243793</v>
      </c>
      <c r="JS90" s="1146"/>
      <c r="JT90" s="1146"/>
      <c r="JU90" s="1146"/>
      <c r="JV90" s="1146">
        <v>115565.53621218097</v>
      </c>
      <c r="JW90" s="1146"/>
      <c r="JX90" s="1146"/>
      <c r="JY90" s="1146"/>
      <c r="JZ90" s="1146">
        <v>115565.53621218097</v>
      </c>
      <c r="KA90" s="1146"/>
      <c r="KB90" s="1146"/>
      <c r="KC90" s="1146"/>
      <c r="KD90" s="1146">
        <v>31410.443937337855</v>
      </c>
      <c r="KE90" s="1146"/>
      <c r="KF90" s="1146"/>
      <c r="KG90" s="1146"/>
      <c r="KH90" s="1146">
        <v>2291463.3434018968</v>
      </c>
      <c r="KI90" s="1146"/>
      <c r="KJ90" s="1146"/>
      <c r="KK90" s="1146"/>
      <c r="KL90" s="1146">
        <v>0</v>
      </c>
      <c r="KM90" s="1146"/>
      <c r="KN90" s="1146"/>
      <c r="KO90" s="1146"/>
      <c r="KP90" s="1146">
        <v>220298.23061703573</v>
      </c>
      <c r="KQ90" s="1146"/>
      <c r="KR90" s="1146"/>
      <c r="KS90" s="1146"/>
      <c r="KT90" s="1146">
        <v>0</v>
      </c>
      <c r="KU90" s="1146"/>
      <c r="KV90" s="1146"/>
      <c r="KW90" s="1146"/>
      <c r="KX90" s="1146">
        <v>4360563.0420152918</v>
      </c>
      <c r="KY90" s="1146"/>
      <c r="KZ90" s="1146"/>
      <c r="LA90" s="1146"/>
      <c r="LB90" s="1146">
        <v>900086.84446590289</v>
      </c>
      <c r="LC90" s="1146"/>
      <c r="LD90" s="1146"/>
      <c r="LE90" s="1146"/>
      <c r="LF90" s="1146">
        <v>551949.20013535768</v>
      </c>
      <c r="LG90" s="1146"/>
      <c r="LH90" s="1146"/>
      <c r="LI90" s="1146"/>
      <c r="LJ90" s="1146">
        <v>16302.746184981846</v>
      </c>
      <c r="LK90" s="1146"/>
      <c r="LL90" s="1146"/>
      <c r="LM90" s="1146"/>
      <c r="LN90" s="1146">
        <v>2521503.1646727533</v>
      </c>
      <c r="LO90" s="1146"/>
      <c r="LP90" s="1146"/>
      <c r="LQ90" s="1146"/>
      <c r="LR90" s="1146">
        <v>3638193.3905439554</v>
      </c>
      <c r="LS90" s="1146"/>
      <c r="LT90" s="1146"/>
      <c r="LU90" s="1146"/>
      <c r="LV90" s="1146">
        <v>429245.4824767001</v>
      </c>
      <c r="LW90" s="1146"/>
      <c r="LX90" s="1146"/>
      <c r="LY90" s="1146"/>
      <c r="LZ90" s="1146">
        <v>4879389.9025954781</v>
      </c>
      <c r="MA90" s="1146"/>
      <c r="MB90" s="1146"/>
      <c r="MC90" s="1146"/>
      <c r="MD90" s="1146">
        <v>2496061.4631491136</v>
      </c>
      <c r="ME90" s="1146"/>
      <c r="MF90" s="1146"/>
      <c r="MG90" s="1146"/>
      <c r="MH90" s="1146">
        <v>5285525.5074187787</v>
      </c>
      <c r="MI90" s="1146"/>
      <c r="MJ90" s="1146"/>
      <c r="MK90" s="1146"/>
      <c r="ML90" s="1146">
        <v>1722986.3351976397</v>
      </c>
      <c r="MM90" s="1146"/>
      <c r="MN90" s="1146"/>
      <c r="MO90" s="1146"/>
      <c r="MP90" s="1146">
        <v>641037.78317769291</v>
      </c>
      <c r="MQ90" s="1146"/>
      <c r="MR90" s="1146"/>
      <c r="MS90" s="1146"/>
      <c r="MT90" s="1146">
        <v>5145308.592109737</v>
      </c>
      <c r="MU90" s="1146"/>
      <c r="MV90" s="1146"/>
      <c r="MW90" s="1146"/>
      <c r="MX90" s="1146">
        <v>659744.64913878811</v>
      </c>
      <c r="MY90" s="1146"/>
      <c r="MZ90" s="1146"/>
      <c r="NA90" s="1146"/>
      <c r="NB90" s="1146">
        <v>7128254.5627652053</v>
      </c>
      <c r="NC90" s="1146"/>
      <c r="ND90" s="1146"/>
      <c r="NE90" s="1146"/>
      <c r="NF90" s="1146">
        <v>279820.22750842059</v>
      </c>
      <c r="NG90" s="1146"/>
      <c r="NH90" s="1146"/>
      <c r="NI90" s="1146"/>
      <c r="NJ90" s="1146">
        <v>879268.2852724886</v>
      </c>
      <c r="NK90" s="1146"/>
      <c r="NL90" s="1146"/>
      <c r="NM90" s="1146"/>
      <c r="NN90" s="1146">
        <v>168282.75694729472</v>
      </c>
      <c r="NO90" s="1146"/>
      <c r="NP90" s="1146"/>
      <c r="NQ90" s="1146"/>
      <c r="NR90" s="1146">
        <v>1669558.8901528222</v>
      </c>
      <c r="NS90" s="1146"/>
      <c r="NT90" s="1146"/>
      <c r="NU90" s="1146"/>
      <c r="NV90" s="1146">
        <v>947366.78977927985</v>
      </c>
      <c r="NW90" s="1146"/>
      <c r="NX90" s="1146"/>
      <c r="NY90" s="1146"/>
      <c r="NZ90" s="1146">
        <v>3260424.5978934178</v>
      </c>
      <c r="OA90" s="1146"/>
      <c r="OB90" s="1146"/>
      <c r="OC90" s="1146"/>
      <c r="OD90" s="1146">
        <v>1765121.489453211</v>
      </c>
      <c r="OE90" s="1146"/>
      <c r="OF90" s="1146"/>
      <c r="OG90" s="1146"/>
      <c r="OH90" s="1146">
        <v>143660.152557683</v>
      </c>
      <c r="OI90" s="1146"/>
      <c r="OJ90" s="1146"/>
      <c r="OK90" s="1146"/>
      <c r="OL90" s="1146">
        <v>620577.5075304507</v>
      </c>
      <c r="OM90" s="1146"/>
      <c r="ON90" s="1146"/>
      <c r="OO90" s="1146"/>
      <c r="OP90" s="1146">
        <v>804466.35493251868</v>
      </c>
      <c r="OQ90" s="1146"/>
      <c r="OR90" s="1146"/>
      <c r="OS90" s="1146"/>
      <c r="OT90" s="1146">
        <v>10526557.190272197</v>
      </c>
      <c r="OU90" s="1146"/>
      <c r="OV90" s="1146"/>
      <c r="OW90" s="1146"/>
      <c r="OX90" s="1146">
        <v>4305547.2552785901</v>
      </c>
      <c r="OY90" s="1146"/>
      <c r="OZ90" s="1146"/>
      <c r="PA90" s="1146"/>
      <c r="PB90" s="1146">
        <v>2994971.7326417328</v>
      </c>
      <c r="PC90" s="1146"/>
      <c r="PD90" s="1146"/>
      <c r="PE90" s="1146"/>
      <c r="PF90" s="1146">
        <v>3192410.5853414107</v>
      </c>
      <c r="PG90" s="1146"/>
      <c r="PH90" s="1146"/>
      <c r="PI90" s="1146"/>
      <c r="PJ90" s="1146">
        <v>0</v>
      </c>
      <c r="PK90" s="1146"/>
      <c r="PL90" s="1146"/>
      <c r="PM90" s="1146"/>
      <c r="PN90" s="1146">
        <v>253618.89620319719</v>
      </c>
      <c r="PO90" s="1146"/>
      <c r="PP90" s="1146"/>
      <c r="PQ90" s="1146"/>
      <c r="PR90" s="1146">
        <v>0</v>
      </c>
      <c r="PS90" s="1146"/>
      <c r="PT90" s="1146"/>
      <c r="PU90" s="1146"/>
      <c r="PV90" s="1146">
        <v>324773.05105174409</v>
      </c>
      <c r="PW90" s="1146"/>
      <c r="PX90" s="1146"/>
      <c r="PY90" s="1146"/>
      <c r="PZ90" s="1146">
        <v>0</v>
      </c>
      <c r="QA90" s="1146"/>
      <c r="QB90" s="1146"/>
      <c r="QC90" s="1146"/>
      <c r="QD90" s="1146">
        <v>0</v>
      </c>
      <c r="QE90" s="1146"/>
      <c r="QF90" s="1146"/>
      <c r="QG90" s="1146"/>
      <c r="QH90" s="1146">
        <v>753225.53423876397</v>
      </c>
      <c r="QI90" s="1146"/>
      <c r="QJ90" s="1146"/>
      <c r="QK90" s="1146"/>
      <c r="QL90" s="1146">
        <v>0</v>
      </c>
      <c r="QM90" s="1146"/>
      <c r="QN90" s="1146"/>
      <c r="QO90" s="1146"/>
      <c r="QP90" s="1146">
        <v>0</v>
      </c>
      <c r="QQ90" s="1146"/>
      <c r="QR90" s="1146"/>
      <c r="QS90" s="1146"/>
      <c r="QT90" s="1146">
        <v>0</v>
      </c>
      <c r="QU90" s="1146"/>
      <c r="QV90" s="1146"/>
      <c r="QW90" s="1146"/>
      <c r="QX90" s="1146">
        <v>2774844.8273898368</v>
      </c>
      <c r="QY90" s="1146"/>
      <c r="QZ90" s="1146"/>
      <c r="RA90" s="1146"/>
      <c r="RB90" s="1146">
        <v>108003.29822651242</v>
      </c>
      <c r="RC90" s="1146"/>
      <c r="RD90" s="1146"/>
      <c r="RE90" s="1146"/>
      <c r="RF90" s="1146">
        <v>177421.38313928328</v>
      </c>
      <c r="RG90" s="1146"/>
      <c r="RH90" s="1146"/>
      <c r="RI90" s="1146"/>
      <c r="RJ90" s="1146">
        <v>124848.22527437651</v>
      </c>
      <c r="RK90" s="1146"/>
      <c r="RL90" s="1146"/>
      <c r="RM90" s="1146"/>
      <c r="RN90" s="1146">
        <v>554028.08243660233</v>
      </c>
      <c r="RO90" s="1146"/>
      <c r="RP90" s="1146"/>
      <c r="RQ90" s="1146"/>
      <c r="RR90" s="1146">
        <v>2989050.3165802802</v>
      </c>
      <c r="RS90" s="1146"/>
      <c r="RT90" s="1146"/>
      <c r="RU90" s="1146"/>
      <c r="RV90" s="1146">
        <v>3662319.0887183044</v>
      </c>
      <c r="RW90" s="1146"/>
      <c r="RX90" s="1146"/>
      <c r="RY90" s="1146"/>
      <c r="RZ90" s="1146">
        <v>3636420.2745160577</v>
      </c>
      <c r="SA90" s="1146"/>
      <c r="SB90" s="1146"/>
      <c r="SC90" s="1146"/>
      <c r="SD90" s="1146">
        <v>2824858.7637596442</v>
      </c>
      <c r="SE90" s="1146"/>
      <c r="SF90" s="1146"/>
      <c r="SG90" s="1146"/>
      <c r="SH90" s="1146">
        <v>463152.17060366331</v>
      </c>
      <c r="SI90" s="1146"/>
      <c r="SJ90" s="1146"/>
      <c r="SK90" s="1146"/>
      <c r="SL90" s="1146">
        <v>485571.67329230369</v>
      </c>
      <c r="SM90" s="1146"/>
      <c r="SN90" s="1146"/>
      <c r="SO90" s="1146"/>
      <c r="SP90" s="1146">
        <v>3995296.711260763</v>
      </c>
      <c r="SQ90" s="1146"/>
      <c r="SR90" s="1146"/>
      <c r="SS90" s="1146"/>
      <c r="ST90" s="1146">
        <v>390406.36540092004</v>
      </c>
      <c r="SU90" s="1146"/>
      <c r="SV90" s="1146"/>
      <c r="SW90" s="1146"/>
      <c r="SX90" s="1146">
        <v>2264009.9275458045</v>
      </c>
      <c r="SY90" s="1146"/>
      <c r="SZ90" s="1146"/>
      <c r="TA90" s="1146"/>
      <c r="TB90" s="1146">
        <v>68953.643836491523</v>
      </c>
      <c r="TC90" s="1146"/>
      <c r="TD90" s="1146"/>
      <c r="TE90" s="1146"/>
      <c r="TF90" s="1146">
        <v>306712.1082676588</v>
      </c>
      <c r="TG90" s="1146"/>
      <c r="TH90" s="1146"/>
      <c r="TI90" s="1146"/>
      <c r="TJ90" s="1146">
        <v>0</v>
      </c>
      <c r="TK90" s="1146"/>
      <c r="TL90" s="1146"/>
      <c r="TM90" s="1146"/>
      <c r="TN90" s="1146">
        <v>3997553.181350321</v>
      </c>
      <c r="TO90" s="1146"/>
      <c r="TP90" s="1146"/>
      <c r="TQ90" s="1146"/>
      <c r="TR90" s="1146">
        <v>2144428.2846373287</v>
      </c>
      <c r="TS90" s="1146"/>
      <c r="TT90" s="1146"/>
      <c r="TU90" s="1146"/>
      <c r="TV90" s="1146">
        <v>235914.55503592544</v>
      </c>
      <c r="TW90" s="1146"/>
      <c r="TX90" s="1146"/>
      <c r="TY90" s="1146"/>
      <c r="TZ90" s="1146">
        <v>6078600.0657408927</v>
      </c>
      <c r="UA90" s="1146"/>
      <c r="UB90" s="1146"/>
      <c r="UC90" s="1146"/>
      <c r="UD90" s="1146">
        <v>0</v>
      </c>
      <c r="UE90" s="1146"/>
      <c r="UF90" s="1146"/>
      <c r="UG90" s="1146"/>
      <c r="UH90" s="1146">
        <v>3162427.9591464736</v>
      </c>
      <c r="UI90" s="1146"/>
      <c r="UJ90" s="1146"/>
      <c r="UK90" s="1146"/>
      <c r="UL90" s="1146">
        <v>1125334.4094415698</v>
      </c>
      <c r="UM90" s="1146"/>
      <c r="UN90" s="1146"/>
      <c r="UO90" s="1146"/>
      <c r="UP90" s="1146">
        <f>RB61</f>
        <v>0</v>
      </c>
      <c r="UQ90" s="1146"/>
      <c r="UR90" s="1146"/>
      <c r="US90" s="1146"/>
      <c r="UT90" s="1146">
        <f>RF61</f>
        <v>0</v>
      </c>
      <c r="UU90" s="1146"/>
      <c r="UV90" s="1146"/>
      <c r="UW90" s="1146"/>
      <c r="UX90" s="1146">
        <v>0</v>
      </c>
      <c r="UY90" s="1146"/>
      <c r="UZ90" s="1146"/>
      <c r="VA90" s="1146"/>
      <c r="VB90" s="1146">
        <v>0</v>
      </c>
      <c r="VC90" s="1146"/>
      <c r="VD90" s="1146"/>
      <c r="VE90" s="1146"/>
      <c r="VF90" s="1146">
        <v>0</v>
      </c>
      <c r="VG90" s="1146"/>
      <c r="VH90" s="1146"/>
      <c r="VI90" s="1146"/>
      <c r="VJ90" s="1146">
        <v>0</v>
      </c>
      <c r="VK90" s="1146"/>
      <c r="VL90" s="1146"/>
      <c r="VM90" s="1146"/>
      <c r="VN90" s="1146"/>
      <c r="VO90" s="1390"/>
      <c r="VP90" s="1391"/>
      <c r="VQ90" s="1391"/>
      <c r="VR90" s="1146"/>
      <c r="VS90" s="1146"/>
      <c r="VT90" s="1146"/>
      <c r="VU90" s="1146"/>
      <c r="VV90" s="1146"/>
      <c r="VW90" s="1146"/>
      <c r="VX90" s="1146"/>
      <c r="VY90" s="1146"/>
      <c r="VZ90" s="1146"/>
      <c r="WA90" s="1146"/>
      <c r="WB90" s="1146"/>
      <c r="WC90" s="1146"/>
      <c r="WD90" s="1146"/>
      <c r="WE90" s="1146"/>
      <c r="WF90" s="1146"/>
    </row>
    <row r="91" spans="1:604">
      <c r="A91" s="806" t="s">
        <v>508</v>
      </c>
      <c r="B91" s="1144" t="s">
        <v>1407</v>
      </c>
      <c r="C91" s="804"/>
      <c r="D91" s="835"/>
      <c r="E91" s="835" t="s">
        <v>404</v>
      </c>
      <c r="F91" s="744"/>
      <c r="G91" s="835"/>
      <c r="H91" s="835"/>
      <c r="I91" s="835"/>
      <c r="J91" s="1146">
        <v>127181.66251554491</v>
      </c>
      <c r="K91" s="1146"/>
      <c r="L91" s="1146"/>
      <c r="M91" s="1146"/>
      <c r="N91" s="1146">
        <v>126490.96907568189</v>
      </c>
      <c r="O91" s="1146"/>
      <c r="P91" s="1146"/>
      <c r="Q91" s="1146"/>
      <c r="R91" s="1146">
        <v>128920.7404098227</v>
      </c>
      <c r="S91" s="1146"/>
      <c r="T91" s="1146"/>
      <c r="U91" s="1146"/>
      <c r="V91" s="1146">
        <v>80021.307479295996</v>
      </c>
      <c r="W91" s="1146"/>
      <c r="X91" s="1146"/>
      <c r="Y91" s="1146"/>
      <c r="Z91" s="1146">
        <v>926975.59528288897</v>
      </c>
      <c r="AA91" s="1146"/>
      <c r="AB91" s="1146"/>
      <c r="AC91" s="1146"/>
      <c r="AD91" s="1146">
        <v>132648.90371766672</v>
      </c>
      <c r="AE91" s="1146"/>
      <c r="AF91" s="1146"/>
      <c r="AG91" s="1146"/>
      <c r="AH91" s="1146">
        <v>832008.70401441888</v>
      </c>
      <c r="AI91" s="1146"/>
      <c r="AJ91" s="1146"/>
      <c r="AK91" s="1146"/>
      <c r="AL91" s="1146">
        <v>74167.457774518814</v>
      </c>
      <c r="AM91" s="1146"/>
      <c r="AN91" s="1146"/>
      <c r="AO91" s="1146"/>
      <c r="AP91" s="1146">
        <v>281932.07962023729</v>
      </c>
      <c r="AQ91" s="1146"/>
      <c r="AR91" s="1146"/>
      <c r="AS91" s="1146"/>
      <c r="AT91" s="1146">
        <v>37061.383448298038</v>
      </c>
      <c r="AU91" s="1146"/>
      <c r="AV91" s="1146"/>
      <c r="AW91" s="1146"/>
      <c r="AX91" s="1146">
        <v>2938460.9946497292</v>
      </c>
      <c r="AY91" s="1146"/>
      <c r="AZ91" s="1146"/>
      <c r="BA91" s="1146"/>
      <c r="BB91" s="1146">
        <v>6122253.8356216121</v>
      </c>
      <c r="BC91" s="1146"/>
      <c r="BD91" s="1146"/>
      <c r="BE91" s="1146"/>
      <c r="BF91" s="1146">
        <v>1864631.085496342</v>
      </c>
      <c r="BG91" s="1146"/>
      <c r="BH91" s="1146"/>
      <c r="BI91" s="1146"/>
      <c r="BJ91" s="1146">
        <v>1533767.4867322564</v>
      </c>
      <c r="BK91" s="1146"/>
      <c r="BL91" s="1146"/>
      <c r="BM91" s="1146"/>
      <c r="BN91" s="1146">
        <v>2008990.609382397</v>
      </c>
      <c r="BO91" s="1146"/>
      <c r="BP91" s="1146"/>
      <c r="BQ91" s="1146"/>
      <c r="BR91" s="1146">
        <v>2327750.8778984481</v>
      </c>
      <c r="BS91" s="1146"/>
      <c r="BT91" s="1146"/>
      <c r="BU91" s="1146"/>
      <c r="BV91" s="1146">
        <v>1572379.9766697958</v>
      </c>
      <c r="BW91" s="1146"/>
      <c r="BX91" s="1146"/>
      <c r="BY91" s="1146"/>
      <c r="BZ91" s="1146">
        <v>13241570.409969363</v>
      </c>
      <c r="CA91" s="1146"/>
      <c r="CB91" s="1146"/>
      <c r="CC91" s="1146"/>
      <c r="CD91" s="1146">
        <v>1899068.2099380337</v>
      </c>
      <c r="CE91" s="1146"/>
      <c r="CF91" s="1146"/>
      <c r="CG91" s="1146"/>
      <c r="CH91" s="1146">
        <v>9616.7863803844139</v>
      </c>
      <c r="CI91" s="1146"/>
      <c r="CJ91" s="1146"/>
      <c r="CK91" s="1146"/>
      <c r="CL91" s="1146">
        <v>435671.89543070621</v>
      </c>
      <c r="CM91" s="1146"/>
      <c r="CN91" s="1146"/>
      <c r="CO91" s="1146"/>
      <c r="CP91" s="1146">
        <v>330606.14906026155</v>
      </c>
      <c r="CQ91" s="1146"/>
      <c r="CR91" s="1146"/>
      <c r="CS91" s="1146"/>
      <c r="CT91" s="1146">
        <v>5437201.1650424153</v>
      </c>
      <c r="CU91" s="1146"/>
      <c r="CV91" s="1146"/>
      <c r="CW91" s="1146"/>
      <c r="CX91" s="1146">
        <v>22790355.958675656</v>
      </c>
      <c r="CY91" s="1146"/>
      <c r="CZ91" s="1146"/>
      <c r="DA91" s="1146"/>
      <c r="DB91" s="1146">
        <v>0</v>
      </c>
      <c r="DC91" s="1146"/>
      <c r="DD91" s="1146"/>
      <c r="DE91" s="1146"/>
      <c r="DF91" s="1146">
        <v>1736144.2771131326</v>
      </c>
      <c r="DG91" s="1146"/>
      <c r="DH91" s="1146"/>
      <c r="DI91" s="1146"/>
      <c r="DJ91" s="1146">
        <v>1969303.8240548582</v>
      </c>
      <c r="DK91" s="1146"/>
      <c r="DL91" s="1146"/>
      <c r="DM91" s="1146"/>
      <c r="DN91" s="1146">
        <v>1354545.0558743938</v>
      </c>
      <c r="DO91" s="1146"/>
      <c r="DP91" s="1146"/>
      <c r="DQ91" s="1146"/>
      <c r="DR91" s="1146">
        <v>387943.98335702135</v>
      </c>
      <c r="DS91" s="1146"/>
      <c r="DT91" s="1146"/>
      <c r="DU91" s="1146"/>
      <c r="DV91" s="1146">
        <v>1539269.2527984609</v>
      </c>
      <c r="DW91" s="1146"/>
      <c r="DX91" s="1146"/>
      <c r="DY91" s="1146"/>
      <c r="DZ91" s="1146">
        <v>2242342.5207875539</v>
      </c>
      <c r="EA91" s="1146"/>
      <c r="EB91" s="1146"/>
      <c r="EC91" s="1146"/>
      <c r="ED91" s="1146">
        <v>2522631.1312699369</v>
      </c>
      <c r="EE91" s="1146"/>
      <c r="EF91" s="1146"/>
      <c r="EG91" s="1146"/>
      <c r="EH91" s="1146">
        <v>1376187.3121020759</v>
      </c>
      <c r="EI91" s="1146"/>
      <c r="EJ91" s="1146"/>
      <c r="EK91" s="1146"/>
      <c r="EL91" s="1146">
        <v>2647801.1707431274</v>
      </c>
      <c r="EM91" s="1146"/>
      <c r="EN91" s="1146"/>
      <c r="EO91" s="1146"/>
      <c r="EP91" s="1146">
        <v>1668366.4250918925</v>
      </c>
      <c r="EQ91" s="1146"/>
      <c r="ER91" s="1146"/>
      <c r="ES91" s="1146"/>
      <c r="ET91" s="1146">
        <v>12380978.263497686</v>
      </c>
      <c r="EU91" s="1146"/>
      <c r="EV91" s="1146"/>
      <c r="EW91" s="1146"/>
      <c r="EX91" s="1146">
        <v>4450452.5016603824</v>
      </c>
      <c r="EY91" s="1146"/>
      <c r="EZ91" s="1146"/>
      <c r="FA91" s="1146"/>
      <c r="FB91" s="1146">
        <v>1878452.0815017438</v>
      </c>
      <c r="FC91" s="1146"/>
      <c r="FD91" s="1146"/>
      <c r="FE91" s="1146"/>
      <c r="FF91" s="1146">
        <v>11482526.57930569</v>
      </c>
      <c r="FG91" s="1146"/>
      <c r="FH91" s="1146"/>
      <c r="FI91" s="1146"/>
      <c r="FJ91" s="1146">
        <v>178811.99373780706</v>
      </c>
      <c r="FK91" s="1146"/>
      <c r="FL91" s="1146"/>
      <c r="FM91" s="1146"/>
      <c r="FN91" s="1146">
        <v>27882.011957726325</v>
      </c>
      <c r="FO91" s="1146"/>
      <c r="FP91" s="1146"/>
      <c r="FQ91" s="1146"/>
      <c r="FR91" s="1146">
        <v>3245261.9505764516</v>
      </c>
      <c r="FS91" s="1146"/>
      <c r="FT91" s="1146"/>
      <c r="FU91" s="1146"/>
      <c r="FV91" s="1146">
        <v>200670.05289365601</v>
      </c>
      <c r="FW91" s="1146"/>
      <c r="FX91" s="1146"/>
      <c r="FY91" s="1146"/>
      <c r="FZ91" s="1146">
        <v>1811565.6722452235</v>
      </c>
      <c r="GA91" s="1146"/>
      <c r="GB91" s="1146"/>
      <c r="GC91" s="1146"/>
      <c r="GD91" s="1146">
        <v>846106.0575053026</v>
      </c>
      <c r="GE91" s="1146"/>
      <c r="GF91" s="1146"/>
      <c r="GG91" s="1146"/>
      <c r="GH91" s="1146">
        <v>725426.3513730024</v>
      </c>
      <c r="GI91" s="1146"/>
      <c r="GJ91" s="1146"/>
      <c r="GK91" s="1146"/>
      <c r="GL91" s="1146">
        <v>426713.89855439117</v>
      </c>
      <c r="GM91" s="1146"/>
      <c r="GN91" s="1146"/>
      <c r="GO91" s="1146"/>
      <c r="GP91" s="1146">
        <v>2781240.0595549531</v>
      </c>
      <c r="GQ91" s="1146"/>
      <c r="GR91" s="1146"/>
      <c r="GS91" s="1146"/>
      <c r="GT91" s="1146">
        <v>15022.390937351947</v>
      </c>
      <c r="GU91" s="1146"/>
      <c r="GV91" s="1146"/>
      <c r="GW91" s="1146"/>
      <c r="GX91" s="1146">
        <v>614503.98257136997</v>
      </c>
      <c r="GY91" s="1146"/>
      <c r="GZ91" s="1146"/>
      <c r="HA91" s="1146"/>
      <c r="HB91" s="1146">
        <v>2660030.4627710655</v>
      </c>
      <c r="HC91" s="1146"/>
      <c r="HD91" s="1146"/>
      <c r="HE91" s="1146"/>
      <c r="HF91" s="1146">
        <v>430699.04338062787</v>
      </c>
      <c r="HG91" s="1146"/>
      <c r="HH91" s="1146"/>
      <c r="HI91" s="1146"/>
      <c r="HJ91" s="1146">
        <v>448643.41016534565</v>
      </c>
      <c r="HK91" s="1146"/>
      <c r="HL91" s="1146"/>
      <c r="HM91" s="1146"/>
      <c r="HN91" s="1146">
        <v>98148.646259552814</v>
      </c>
      <c r="HO91" s="1146"/>
      <c r="HP91" s="1146"/>
      <c r="HQ91" s="1146"/>
      <c r="HR91" s="1146">
        <v>798548.11541208602</v>
      </c>
      <c r="HS91" s="1146"/>
      <c r="HT91" s="1146"/>
      <c r="HU91" s="1146"/>
      <c r="HV91" s="1146">
        <v>3160072.9688845715</v>
      </c>
      <c r="HW91" s="1146"/>
      <c r="HX91" s="1146"/>
      <c r="HY91" s="1146"/>
      <c r="HZ91" s="1146">
        <v>2897251.9528800962</v>
      </c>
      <c r="IA91" s="1146"/>
      <c r="IB91" s="1146"/>
      <c r="IC91" s="1146"/>
      <c r="ID91" s="1146">
        <v>16300739.431610288</v>
      </c>
      <c r="IE91" s="1146"/>
      <c r="IF91" s="1146"/>
      <c r="IG91" s="1146"/>
      <c r="IH91" s="1146">
        <v>20745740.385380987</v>
      </c>
      <c r="II91" s="1146"/>
      <c r="IJ91" s="1146"/>
      <c r="IK91" s="1146"/>
      <c r="IL91" s="1146">
        <v>2172067.3437539209</v>
      </c>
      <c r="IM91" s="1146"/>
      <c r="IN91" s="1146"/>
      <c r="IO91" s="1146"/>
      <c r="IP91" s="1146">
        <v>74367.451680427592</v>
      </c>
      <c r="IQ91" s="1146"/>
      <c r="IR91" s="1146"/>
      <c r="IS91" s="1146"/>
      <c r="IT91" s="1146">
        <v>14352.102654398816</v>
      </c>
      <c r="IU91" s="1146"/>
      <c r="IV91" s="1146"/>
      <c r="IW91" s="1146"/>
      <c r="IX91" s="1146">
        <v>9958.2902978471611</v>
      </c>
      <c r="IY91" s="1146"/>
      <c r="IZ91" s="1146"/>
      <c r="JA91" s="1146"/>
      <c r="JB91" s="1146">
        <v>1914103.9544239927</v>
      </c>
      <c r="JC91" s="1146"/>
      <c r="JD91" s="1146"/>
      <c r="JE91" s="1146"/>
      <c r="JF91" s="1146">
        <v>68146.003543517392</v>
      </c>
      <c r="JG91" s="1146"/>
      <c r="JH91" s="1146"/>
      <c r="JI91" s="1146"/>
      <c r="JJ91" s="1146">
        <v>99934.615970626503</v>
      </c>
      <c r="JK91" s="1146"/>
      <c r="JL91" s="1146"/>
      <c r="JM91" s="1146"/>
      <c r="JN91" s="1146">
        <v>2190.273809243793</v>
      </c>
      <c r="JO91" s="1146"/>
      <c r="JP91" s="1146"/>
      <c r="JQ91" s="1146"/>
      <c r="JR91" s="1146">
        <v>2190.273809243793</v>
      </c>
      <c r="JS91" s="1146"/>
      <c r="JT91" s="1146"/>
      <c r="JU91" s="1146"/>
      <c r="JV91" s="1146">
        <v>115565.53621218097</v>
      </c>
      <c r="JW91" s="1146"/>
      <c r="JX91" s="1146"/>
      <c r="JY91" s="1146"/>
      <c r="JZ91" s="1146">
        <v>115565.53621218097</v>
      </c>
      <c r="KA91" s="1146"/>
      <c r="KB91" s="1146"/>
      <c r="KC91" s="1146"/>
      <c r="KD91" s="1146">
        <v>31410.443937337855</v>
      </c>
      <c r="KE91" s="1146"/>
      <c r="KF91" s="1146"/>
      <c r="KG91" s="1146"/>
      <c r="KH91" s="1146">
        <v>2291463.3434018968</v>
      </c>
      <c r="KI91" s="1146"/>
      <c r="KJ91" s="1146"/>
      <c r="KK91" s="1146"/>
      <c r="KL91" s="1146">
        <v>0</v>
      </c>
      <c r="KM91" s="1146"/>
      <c r="KN91" s="1146"/>
      <c r="KO91" s="1146"/>
      <c r="KP91" s="1146">
        <v>220298.23061703573</v>
      </c>
      <c r="KQ91" s="1146"/>
      <c r="KR91" s="1146"/>
      <c r="KS91" s="1146"/>
      <c r="KT91" s="1146">
        <v>0</v>
      </c>
      <c r="KU91" s="1146"/>
      <c r="KV91" s="1146"/>
      <c r="KW91" s="1146"/>
      <c r="KX91" s="1146">
        <v>4360563.0420152918</v>
      </c>
      <c r="KY91" s="1146"/>
      <c r="KZ91" s="1146"/>
      <c r="LA91" s="1146"/>
      <c r="LB91" s="1146">
        <v>900086.84446590289</v>
      </c>
      <c r="LC91" s="1146"/>
      <c r="LD91" s="1146"/>
      <c r="LE91" s="1146"/>
      <c r="LF91" s="1146">
        <v>551949.20013535768</v>
      </c>
      <c r="LG91" s="1146"/>
      <c r="LH91" s="1146"/>
      <c r="LI91" s="1146"/>
      <c r="LJ91" s="1146">
        <v>16302.746184981846</v>
      </c>
      <c r="LK91" s="1146"/>
      <c r="LL91" s="1146"/>
      <c r="LM91" s="1146"/>
      <c r="LN91" s="1146">
        <v>2521503.1646727533</v>
      </c>
      <c r="LO91" s="1146"/>
      <c r="LP91" s="1146"/>
      <c r="LQ91" s="1146"/>
      <c r="LR91" s="1146">
        <v>3638193.3905439554</v>
      </c>
      <c r="LS91" s="1146"/>
      <c r="LT91" s="1146"/>
      <c r="LU91" s="1146"/>
      <c r="LV91" s="1146">
        <v>429245.4824767001</v>
      </c>
      <c r="LW91" s="1146"/>
      <c r="LX91" s="1146"/>
      <c r="LY91" s="1146"/>
      <c r="LZ91" s="1146">
        <v>4879389.9025954781</v>
      </c>
      <c r="MA91" s="1146"/>
      <c r="MB91" s="1146"/>
      <c r="MC91" s="1146"/>
      <c r="MD91" s="1146">
        <v>2496061.4631491136</v>
      </c>
      <c r="ME91" s="1146"/>
      <c r="MF91" s="1146"/>
      <c r="MG91" s="1146"/>
      <c r="MH91" s="1146">
        <v>5285525.5074187787</v>
      </c>
      <c r="MI91" s="1146"/>
      <c r="MJ91" s="1146"/>
      <c r="MK91" s="1146"/>
      <c r="ML91" s="1146">
        <v>1722986.3351976397</v>
      </c>
      <c r="MM91" s="1146"/>
      <c r="MN91" s="1146"/>
      <c r="MO91" s="1146"/>
      <c r="MP91" s="1146">
        <v>641037.78317769291</v>
      </c>
      <c r="MQ91" s="1146"/>
      <c r="MR91" s="1146"/>
      <c r="MS91" s="1146"/>
      <c r="MT91" s="1146">
        <v>5145308.592109737</v>
      </c>
      <c r="MU91" s="1146"/>
      <c r="MV91" s="1146"/>
      <c r="MW91" s="1146"/>
      <c r="MX91" s="1146">
        <v>659744.64913878811</v>
      </c>
      <c r="MY91" s="1146"/>
      <c r="MZ91" s="1146"/>
      <c r="NA91" s="1146"/>
      <c r="NB91" s="1146">
        <v>7128254.5627652053</v>
      </c>
      <c r="NC91" s="1146"/>
      <c r="ND91" s="1146"/>
      <c r="NE91" s="1146"/>
      <c r="NF91" s="1146">
        <v>279820.22750842059</v>
      </c>
      <c r="NG91" s="1146"/>
      <c r="NH91" s="1146"/>
      <c r="NI91" s="1146"/>
      <c r="NJ91" s="1146">
        <v>879268.2852724886</v>
      </c>
      <c r="NK91" s="1146"/>
      <c r="NL91" s="1146"/>
      <c r="NM91" s="1146"/>
      <c r="NN91" s="1146">
        <v>168282.75694729472</v>
      </c>
      <c r="NO91" s="1146"/>
      <c r="NP91" s="1146"/>
      <c r="NQ91" s="1146"/>
      <c r="NR91" s="1146">
        <v>1669558.8901528222</v>
      </c>
      <c r="NS91" s="1146"/>
      <c r="NT91" s="1146"/>
      <c r="NU91" s="1146"/>
      <c r="NV91" s="1146">
        <v>947366.78977927985</v>
      </c>
      <c r="NW91" s="1146"/>
      <c r="NX91" s="1146"/>
      <c r="NY91" s="1146"/>
      <c r="NZ91" s="1146">
        <v>3260424.5978934178</v>
      </c>
      <c r="OA91" s="1146"/>
      <c r="OB91" s="1146"/>
      <c r="OC91" s="1146"/>
      <c r="OD91" s="1146">
        <v>1765121.489453211</v>
      </c>
      <c r="OE91" s="1146"/>
      <c r="OF91" s="1146"/>
      <c r="OG91" s="1146"/>
      <c r="OH91" s="1146">
        <v>143660.152557683</v>
      </c>
      <c r="OI91" s="1146"/>
      <c r="OJ91" s="1146"/>
      <c r="OK91" s="1146"/>
      <c r="OL91" s="1146">
        <v>620577.5075304507</v>
      </c>
      <c r="OM91" s="1146"/>
      <c r="ON91" s="1146"/>
      <c r="OO91" s="1146"/>
      <c r="OP91" s="1146">
        <v>804466.35493251868</v>
      </c>
      <c r="OQ91" s="1146"/>
      <c r="OR91" s="1146"/>
      <c r="OS91" s="1146"/>
      <c r="OT91" s="1146">
        <v>10526557.190272197</v>
      </c>
      <c r="OU91" s="1146"/>
      <c r="OV91" s="1146"/>
      <c r="OW91" s="1146"/>
      <c r="OX91" s="1146">
        <v>4305547.2552785901</v>
      </c>
      <c r="OY91" s="1146"/>
      <c r="OZ91" s="1146"/>
      <c r="PA91" s="1146"/>
      <c r="PB91" s="1146">
        <v>2994971.7326417328</v>
      </c>
      <c r="PC91" s="1146"/>
      <c r="PD91" s="1146"/>
      <c r="PE91" s="1146"/>
      <c r="PF91" s="1146">
        <v>3192410.5853414107</v>
      </c>
      <c r="PG91" s="1146"/>
      <c r="PH91" s="1146"/>
      <c r="PI91" s="1146"/>
      <c r="PJ91" s="1146">
        <v>0</v>
      </c>
      <c r="PK91" s="1146"/>
      <c r="PL91" s="1146"/>
      <c r="PM91" s="1146"/>
      <c r="PN91" s="1146">
        <v>253618.89620319719</v>
      </c>
      <c r="PO91" s="1146"/>
      <c r="PP91" s="1146"/>
      <c r="PQ91" s="1146"/>
      <c r="PR91" s="1146">
        <v>0</v>
      </c>
      <c r="PS91" s="1146"/>
      <c r="PT91" s="1146"/>
      <c r="PU91" s="1146"/>
      <c r="PV91" s="1146">
        <v>324773.05105174409</v>
      </c>
      <c r="PW91" s="1146"/>
      <c r="PX91" s="1146"/>
      <c r="PY91" s="1146"/>
      <c r="PZ91" s="1146">
        <v>0</v>
      </c>
      <c r="QA91" s="1146"/>
      <c r="QB91" s="1146"/>
      <c r="QC91" s="1146"/>
      <c r="QD91" s="1146">
        <v>0</v>
      </c>
      <c r="QE91" s="1146"/>
      <c r="QF91" s="1146"/>
      <c r="QG91" s="1146"/>
      <c r="QH91" s="1146">
        <v>753225.53423876397</v>
      </c>
      <c r="QI91" s="1146"/>
      <c r="QJ91" s="1146"/>
      <c r="QK91" s="1146"/>
      <c r="QL91" s="1146">
        <v>0</v>
      </c>
      <c r="QM91" s="1146"/>
      <c r="QN91" s="1146"/>
      <c r="QO91" s="1146"/>
      <c r="QP91" s="1146">
        <v>0</v>
      </c>
      <c r="QQ91" s="1146"/>
      <c r="QR91" s="1146"/>
      <c r="QS91" s="1146"/>
      <c r="QT91" s="1146">
        <v>0</v>
      </c>
      <c r="QU91" s="1146"/>
      <c r="QV91" s="1146"/>
      <c r="QW91" s="1146"/>
      <c r="QX91" s="1146">
        <v>2774844.8273898368</v>
      </c>
      <c r="QY91" s="1146"/>
      <c r="QZ91" s="1146"/>
      <c r="RA91" s="1146"/>
      <c r="RB91" s="1146">
        <v>108003.29822651242</v>
      </c>
      <c r="RC91" s="1146"/>
      <c r="RD91" s="1146"/>
      <c r="RE91" s="1146"/>
      <c r="RF91" s="1146">
        <v>177421.38313928328</v>
      </c>
      <c r="RG91" s="1146"/>
      <c r="RH91" s="1146"/>
      <c r="RI91" s="1146"/>
      <c r="RJ91" s="1146">
        <v>124848.22527437651</v>
      </c>
      <c r="RK91" s="1146"/>
      <c r="RL91" s="1146"/>
      <c r="RM91" s="1146"/>
      <c r="RN91" s="1146">
        <v>554028.08243660233</v>
      </c>
      <c r="RO91" s="1146"/>
      <c r="RP91" s="1146"/>
      <c r="RQ91" s="1146"/>
      <c r="RR91" s="1146">
        <v>2989050.3165802802</v>
      </c>
      <c r="RS91" s="1146"/>
      <c r="RT91" s="1146"/>
      <c r="RU91" s="1146"/>
      <c r="RV91" s="1146">
        <v>3662319.0887183044</v>
      </c>
      <c r="RW91" s="1146"/>
      <c r="RX91" s="1146"/>
      <c r="RY91" s="1146"/>
      <c r="RZ91" s="1146">
        <v>3636420.2745160577</v>
      </c>
      <c r="SA91" s="1146"/>
      <c r="SB91" s="1146"/>
      <c r="SC91" s="1146"/>
      <c r="SD91" s="1146">
        <v>2824858.7637596442</v>
      </c>
      <c r="SE91" s="1146"/>
      <c r="SF91" s="1146"/>
      <c r="SG91" s="1146"/>
      <c r="SH91" s="1146">
        <v>463152.17060366331</v>
      </c>
      <c r="SI91" s="1146"/>
      <c r="SJ91" s="1146"/>
      <c r="SK91" s="1146"/>
      <c r="SL91" s="1146">
        <v>485571.67329230369</v>
      </c>
      <c r="SM91" s="1146"/>
      <c r="SN91" s="1146"/>
      <c r="SO91" s="1146"/>
      <c r="SP91" s="1146">
        <v>3995296.711260763</v>
      </c>
      <c r="SQ91" s="1146"/>
      <c r="SR91" s="1146"/>
      <c r="SS91" s="1146"/>
      <c r="ST91" s="1146">
        <v>390406.36540092004</v>
      </c>
      <c r="SU91" s="1146"/>
      <c r="SV91" s="1146"/>
      <c r="SW91" s="1146"/>
      <c r="SX91" s="1146">
        <v>2264009.9275458045</v>
      </c>
      <c r="SY91" s="1146"/>
      <c r="SZ91" s="1146"/>
      <c r="TA91" s="1146"/>
      <c r="TB91" s="1146">
        <v>68953.643836491523</v>
      </c>
      <c r="TC91" s="1146"/>
      <c r="TD91" s="1146"/>
      <c r="TE91" s="1146"/>
      <c r="TF91" s="1146">
        <v>306712.1082676588</v>
      </c>
      <c r="TG91" s="1146"/>
      <c r="TH91" s="1146"/>
      <c r="TI91" s="1146"/>
      <c r="TJ91" s="1146">
        <v>0</v>
      </c>
      <c r="TK91" s="1146"/>
      <c r="TL91" s="1146"/>
      <c r="TM91" s="1146"/>
      <c r="TN91" s="1146">
        <v>3997553.181350321</v>
      </c>
      <c r="TO91" s="1146"/>
      <c r="TP91" s="1146"/>
      <c r="TQ91" s="1146"/>
      <c r="TR91" s="1146">
        <v>2144428.2846373287</v>
      </c>
      <c r="TS91" s="1146"/>
      <c r="TT91" s="1146"/>
      <c r="TU91" s="1146"/>
      <c r="TV91" s="1146">
        <v>235914.55503592544</v>
      </c>
      <c r="TW91" s="1146"/>
      <c r="TX91" s="1146"/>
      <c r="TY91" s="1146"/>
      <c r="TZ91" s="1146">
        <v>6078600.0657408927</v>
      </c>
      <c r="UA91" s="1146"/>
      <c r="UB91" s="1146"/>
      <c r="UC91" s="1146"/>
      <c r="UD91" s="1146">
        <v>0</v>
      </c>
      <c r="UE91" s="1146"/>
      <c r="UF91" s="1146"/>
      <c r="UG91" s="1146"/>
      <c r="UH91" s="1146">
        <v>3162427.9591464736</v>
      </c>
      <c r="UI91" s="1146"/>
      <c r="UJ91" s="1146"/>
      <c r="UK91" s="1146"/>
      <c r="UL91" s="1146">
        <v>1125334.4094415698</v>
      </c>
      <c r="UM91" s="1146"/>
      <c r="UN91" s="1146"/>
      <c r="UO91" s="1146"/>
      <c r="UP91" s="1146">
        <f>RB62</f>
        <v>0</v>
      </c>
      <c r="UQ91" s="1146"/>
      <c r="UR91" s="1146"/>
      <c r="US91" s="1146"/>
      <c r="UT91" s="1146">
        <f>RF62</f>
        <v>0</v>
      </c>
      <c r="UU91" s="1146"/>
      <c r="UV91" s="1146"/>
      <c r="UW91" s="1146"/>
      <c r="UX91" s="1146">
        <v>0</v>
      </c>
      <c r="UY91" s="1146"/>
      <c r="UZ91" s="1146"/>
      <c r="VA91" s="1146"/>
      <c r="VB91" s="1146">
        <v>0</v>
      </c>
      <c r="VC91" s="1146"/>
      <c r="VD91" s="1146"/>
      <c r="VE91" s="1146"/>
      <c r="VF91" s="1146">
        <v>0</v>
      </c>
      <c r="VG91" s="1146"/>
      <c r="VH91" s="1146"/>
      <c r="VI91" s="1146"/>
      <c r="VJ91" s="1146">
        <v>0</v>
      </c>
      <c r="VK91" s="1146"/>
      <c r="VL91" s="1146"/>
      <c r="VM91" s="1146"/>
      <c r="VN91" s="1146"/>
      <c r="VO91" s="1390"/>
      <c r="VP91" s="1153"/>
      <c r="VQ91" s="1391"/>
      <c r="VR91" s="1146"/>
      <c r="VS91" s="1146"/>
      <c r="VT91" s="1146"/>
      <c r="VU91" s="1146"/>
      <c r="VV91" s="1146"/>
      <c r="VW91" s="1146"/>
      <c r="VX91" s="1146"/>
      <c r="VY91" s="1146"/>
      <c r="VZ91" s="1146"/>
      <c r="WA91" s="1146"/>
      <c r="WB91" s="1146"/>
      <c r="WC91" s="1146"/>
      <c r="WD91" s="1146"/>
      <c r="WE91" s="1146"/>
      <c r="WF91" s="1146"/>
    </row>
    <row r="92" spans="1:604">
      <c r="A92" s="811" t="s">
        <v>506</v>
      </c>
      <c r="B92" s="1143" t="s">
        <v>1408</v>
      </c>
      <c r="C92" s="812"/>
      <c r="D92" s="835"/>
      <c r="E92" s="1143" t="s">
        <v>763</v>
      </c>
      <c r="F92" s="1140"/>
      <c r="G92" s="1140"/>
      <c r="H92" s="1140"/>
      <c r="I92" s="1140"/>
      <c r="J92" s="1140">
        <f>J90-J88</f>
        <v>676.3597488385858</v>
      </c>
      <c r="K92" s="1140"/>
      <c r="L92" s="1140"/>
      <c r="M92" s="1140"/>
      <c r="N92" s="1140">
        <f>N90-N88</f>
        <v>442.40298264066223</v>
      </c>
      <c r="O92" s="1140"/>
      <c r="P92" s="1140"/>
      <c r="Q92" s="1140"/>
      <c r="R92" s="1140">
        <f>R90-R88</f>
        <v>593.02350328433386</v>
      </c>
      <c r="S92" s="1140"/>
      <c r="T92" s="1140"/>
      <c r="U92" s="1140"/>
      <c r="V92" s="1140">
        <f>V90-V88</f>
        <v>308.52951847901568</v>
      </c>
      <c r="W92" s="1140"/>
      <c r="X92" s="1140"/>
      <c r="Y92" s="1140"/>
      <c r="Z92" s="1140">
        <f>Z90-Z88</f>
        <v>-50652.501169918571</v>
      </c>
      <c r="AA92" s="1140"/>
      <c r="AB92" s="1140"/>
      <c r="AC92" s="1140"/>
      <c r="AD92" s="1140">
        <f t="shared" ref="AD92:AD93" si="133">AD90-AD88</f>
        <v>132648.90371766672</v>
      </c>
      <c r="AE92" s="1140"/>
      <c r="AF92" s="1140"/>
      <c r="AG92" s="1140"/>
      <c r="AH92" s="1140">
        <f t="shared" ref="AH92:AH93" si="134">AH90-AH88</f>
        <v>-39783.381758612581</v>
      </c>
      <c r="AI92" s="1140"/>
      <c r="AJ92" s="1140"/>
      <c r="AK92" s="1140"/>
      <c r="AL92" s="1140">
        <f t="shared" ref="AL92:AL93" si="135">AL90-AL88</f>
        <v>74167.457774518814</v>
      </c>
      <c r="AM92" s="1140"/>
      <c r="AN92" s="1140"/>
      <c r="AO92" s="1140"/>
      <c r="AP92" s="1140">
        <f t="shared" ref="AP92:AP93" si="136">AP90-AP88</f>
        <v>-19727.709983314329</v>
      </c>
      <c r="AQ92" s="1140"/>
      <c r="AR92" s="1140"/>
      <c r="AS92" s="1140"/>
      <c r="AT92" s="1140">
        <f t="shared" ref="AT92:AT93" si="137">AT90-AT88</f>
        <v>37061.383448298038</v>
      </c>
      <c r="AU92" s="1140"/>
      <c r="AV92" s="1140"/>
      <c r="AW92" s="1140"/>
      <c r="AX92" s="1140">
        <f t="shared" ref="AX92:AX93" si="138">AX90-AX88</f>
        <v>13424.246200026013</v>
      </c>
      <c r="AY92" s="1140"/>
      <c r="AZ92" s="1140"/>
      <c r="BA92" s="1140"/>
      <c r="BB92" s="1140">
        <f t="shared" ref="BB92:BB93" si="139">BB90-BB88</f>
        <v>27154.542169094086</v>
      </c>
      <c r="BC92" s="1140"/>
      <c r="BD92" s="1140"/>
      <c r="BE92" s="1140"/>
      <c r="BF92" s="1140">
        <f t="shared" ref="BF92:BF93" si="140">BF90-BF88</f>
        <v>7986.7915030890144</v>
      </c>
      <c r="BG92" s="1140"/>
      <c r="BH92" s="1140"/>
      <c r="BI92" s="1140"/>
      <c r="BJ92" s="1140">
        <f t="shared" ref="BJ92:BJ93" si="141">BJ90-BJ88</f>
        <v>6668.9292985405773</v>
      </c>
      <c r="BK92" s="1140"/>
      <c r="BL92" s="1140"/>
      <c r="BM92" s="1140"/>
      <c r="BN92" s="1140">
        <f t="shared" ref="BN92:BN93" si="142">BN90-BN88</f>
        <v>8648.3592689768411</v>
      </c>
      <c r="BO92" s="1140"/>
      <c r="BP92" s="1140"/>
      <c r="BQ92" s="1140"/>
      <c r="BR92" s="1140">
        <f t="shared" ref="BR92:BR93" si="143">BR90-BR88</f>
        <v>9870.7680786643177</v>
      </c>
      <c r="BS92" s="1140"/>
      <c r="BT92" s="1140"/>
      <c r="BU92" s="1140"/>
      <c r="BV92" s="1140">
        <f t="shared" ref="BV92:BV93" si="144">BV90-BV88</f>
        <v>6567.3989029850345</v>
      </c>
      <c r="BW92" s="1140"/>
      <c r="BX92" s="1140"/>
      <c r="BY92" s="1140"/>
      <c r="BZ92" s="1140">
        <f t="shared" ref="BZ92:BZ93" si="145">BZ90-BZ88</f>
        <v>28021.416969595477</v>
      </c>
      <c r="CA92" s="1140"/>
      <c r="CB92" s="1140"/>
      <c r="CC92" s="1140"/>
      <c r="CD92" s="1140">
        <f t="shared" ref="CD92:CD93" si="146">CD90-CD88</f>
        <v>-6542.4002522465307</v>
      </c>
      <c r="CE92" s="1140"/>
      <c r="CF92" s="1140"/>
      <c r="CG92" s="1140"/>
      <c r="CH92" s="1140">
        <f t="shared" ref="CH92:CH93" si="147">CH90-CH88</f>
        <v>9616.7863803844139</v>
      </c>
      <c r="CI92" s="1140"/>
      <c r="CJ92" s="1140"/>
      <c r="CK92" s="1140"/>
      <c r="CL92" s="1140">
        <f t="shared" ref="CL92:CL93" si="148">CL90-CL88</f>
        <v>1773.9671920787077</v>
      </c>
      <c r="CM92" s="1140"/>
      <c r="CN92" s="1140"/>
      <c r="CO92" s="1140"/>
      <c r="CP92" s="1140">
        <f t="shared" ref="CP92:CP93" si="149">CP90-CP88</f>
        <v>1466.3649788227631</v>
      </c>
      <c r="CQ92" s="1140"/>
      <c r="CR92" s="1140"/>
      <c r="CS92" s="1140"/>
      <c r="CT92" s="1140">
        <f t="shared" ref="CT92:CT93" si="150">CT90-CT88</f>
        <v>22026.133090149611</v>
      </c>
      <c r="CU92" s="1140"/>
      <c r="CV92" s="1140"/>
      <c r="CW92" s="1140"/>
      <c r="CX92" s="1140">
        <f t="shared" ref="CX92:CX93" si="151">CX90-CX88</f>
        <v>93164.652103949338</v>
      </c>
      <c r="CY92" s="1140"/>
      <c r="CZ92" s="1140"/>
      <c r="DA92" s="1140"/>
      <c r="DB92" s="1140">
        <f t="shared" ref="DB92:DB93" si="152">DB90-DB88</f>
        <v>0</v>
      </c>
      <c r="DC92" s="1140"/>
      <c r="DD92" s="1140"/>
      <c r="DE92" s="1140"/>
      <c r="DF92" s="1140">
        <f t="shared" ref="DF92:DF93" si="153">DF90-DF88</f>
        <v>-104387.61310010101</v>
      </c>
      <c r="DG92" s="1140"/>
      <c r="DH92" s="1140"/>
      <c r="DI92" s="1140"/>
      <c r="DJ92" s="1140">
        <f t="shared" ref="DJ92:DJ93" si="154">DJ90-DJ88</f>
        <v>-21108.315508055035</v>
      </c>
      <c r="DK92" s="1140"/>
      <c r="DL92" s="1140"/>
      <c r="DM92" s="1140"/>
      <c r="DN92" s="1140">
        <f t="shared" ref="DN92:DN93" si="155">DN90-DN88</f>
        <v>-76485.660140352789</v>
      </c>
      <c r="DO92" s="1140"/>
      <c r="DP92" s="1140"/>
      <c r="DQ92" s="1140"/>
      <c r="DR92" s="1140">
        <f t="shared" ref="DR92:DR93" si="156">DR90-DR88</f>
        <v>1720.6802491626586</v>
      </c>
      <c r="DS92" s="1140"/>
      <c r="DT92" s="1140"/>
      <c r="DU92" s="1140"/>
      <c r="DV92" s="1140">
        <f t="shared" ref="DV92:DV93" si="157">DV90-DV88</f>
        <v>7136.0059704901651</v>
      </c>
      <c r="DW92" s="1140"/>
      <c r="DX92" s="1140"/>
      <c r="DY92" s="1140"/>
      <c r="DZ92" s="1140">
        <f t="shared" ref="DZ92:DZ93" si="158">DZ90-DZ88</f>
        <v>-19968.893483061809</v>
      </c>
      <c r="EA92" s="1140"/>
      <c r="EB92" s="1140"/>
      <c r="EC92" s="1140"/>
      <c r="ED92" s="1140">
        <f t="shared" ref="ED92:ED93" si="159">ED90-ED88</f>
        <v>-98876.283052750863</v>
      </c>
      <c r="EE92" s="1140"/>
      <c r="EF92" s="1140"/>
      <c r="EG92" s="1140"/>
      <c r="EH92" s="1140">
        <f t="shared" ref="EH92:EH93" si="160">EH90-EH88</f>
        <v>-75463.321487204172</v>
      </c>
      <c r="EI92" s="1140"/>
      <c r="EJ92" s="1140"/>
      <c r="EK92" s="1140"/>
      <c r="EL92" s="1140">
        <f t="shared" ref="EL92:EL93" si="161">EL90-EL88</f>
        <v>10616.669964485802</v>
      </c>
      <c r="EM92" s="1140"/>
      <c r="EN92" s="1140"/>
      <c r="EO92" s="1140"/>
      <c r="EP92" s="1140">
        <f t="shared" ref="EP92:EP93" si="162">EP90-EP88</f>
        <v>6968.3079106179066</v>
      </c>
      <c r="EQ92" s="1140"/>
      <c r="ER92" s="1140"/>
      <c r="ES92" s="1140"/>
      <c r="ET92" s="1140">
        <f t="shared" ref="ET92:ET93" si="163">ET90-ET88</f>
        <v>53868.988790251315</v>
      </c>
      <c r="EU92" s="1140"/>
      <c r="EV92" s="1140"/>
      <c r="EW92" s="1140"/>
      <c r="EX92" s="1140">
        <f t="shared" ref="EX92:EX93" si="164">EX90-EX88</f>
        <v>18222.769669006579</v>
      </c>
      <c r="EY92" s="1140"/>
      <c r="EZ92" s="1140"/>
      <c r="FA92" s="1140"/>
      <c r="FB92" s="1140">
        <f t="shared" ref="FB92:FB93" si="165">FB90-FB88</f>
        <v>7380.259366922779</v>
      </c>
      <c r="FC92" s="1140"/>
      <c r="FD92" s="1140"/>
      <c r="FE92" s="1140"/>
      <c r="FF92" s="1140">
        <f t="shared" ref="FF92:FF93" si="166">FF90-FF88</f>
        <v>50736.379028655589</v>
      </c>
      <c r="FG92" s="1140"/>
      <c r="FH92" s="1140"/>
      <c r="FI92" s="1140"/>
      <c r="FJ92" s="1140">
        <f t="shared" ref="FJ92:FJ93" si="167">FJ90-FJ88</f>
        <v>747.25123192887986</v>
      </c>
      <c r="FK92" s="1140"/>
      <c r="FL92" s="1140"/>
      <c r="FM92" s="1140"/>
      <c r="FN92" s="1140">
        <f t="shared" ref="FN92:FN93" si="168">FN90-FN88</f>
        <v>121.31317555323039</v>
      </c>
      <c r="FO92" s="1140"/>
      <c r="FP92" s="1140"/>
      <c r="FQ92" s="1140"/>
      <c r="FR92" s="1140">
        <f t="shared" ref="FR92:FR93" si="169">FR90-FR88</f>
        <v>13288.010830108076</v>
      </c>
      <c r="FS92" s="1140"/>
      <c r="FT92" s="1140"/>
      <c r="FU92" s="1140"/>
      <c r="FV92" s="1140">
        <f t="shared" ref="FV92:FV93" si="170">FV90-FV88</f>
        <v>860.06238914615824</v>
      </c>
      <c r="FW92" s="1140"/>
      <c r="FX92" s="1140"/>
      <c r="FY92" s="1140"/>
      <c r="FZ92" s="1140">
        <f t="shared" ref="FZ92:FZ93" si="171">FZ90-FZ88</f>
        <v>7006.797509556869</v>
      </c>
      <c r="GA92" s="1140"/>
      <c r="GB92" s="1140"/>
      <c r="GC92" s="1140"/>
      <c r="GD92" s="1140">
        <f t="shared" ref="GD92:GD93" si="172">GD90-GD88</f>
        <v>3964.3160214426462</v>
      </c>
      <c r="GE92" s="1140"/>
      <c r="GF92" s="1140"/>
      <c r="GG92" s="1140"/>
      <c r="GH92" s="1140">
        <f t="shared" ref="GH92:GH93" si="173">GH90-GH88</f>
        <v>2970.3220757811796</v>
      </c>
      <c r="GI92" s="1140"/>
      <c r="GJ92" s="1140"/>
      <c r="GK92" s="1140"/>
      <c r="GL92" s="1140">
        <f t="shared" ref="GL92:GL93" si="174">GL90-GL88</f>
        <v>1950.9818550157943</v>
      </c>
      <c r="GM92" s="1140"/>
      <c r="GN92" s="1140"/>
      <c r="GO92" s="1140"/>
      <c r="GP92" s="1140">
        <f t="shared" ref="GP92:GP93" si="175">GP90-GP88</f>
        <v>12408.145137810148</v>
      </c>
      <c r="GQ92" s="1140"/>
      <c r="GR92" s="1140"/>
      <c r="GS92" s="1140"/>
      <c r="GT92" s="1140">
        <f t="shared" ref="GT92:GT93" si="176">GT90-GT88</f>
        <v>15022.390937351947</v>
      </c>
      <c r="GU92" s="1140"/>
      <c r="GV92" s="1140"/>
      <c r="GW92" s="1140"/>
      <c r="GX92" s="1140">
        <f t="shared" ref="GX92:GX93" si="177">GX90-GX88</f>
        <v>2924.6213215464959</v>
      </c>
      <c r="GY92" s="1140"/>
      <c r="GZ92" s="1140"/>
      <c r="HA92" s="1140"/>
      <c r="HB92" s="1140">
        <f t="shared" ref="HB92:HB93" si="178">HB90-HB88</f>
        <v>12973.816192660481</v>
      </c>
      <c r="HC92" s="1140"/>
      <c r="HD92" s="1140"/>
      <c r="HE92" s="1140"/>
      <c r="HF92" s="1140">
        <f t="shared" ref="HF92:HF93" si="179">HF90-HF88</f>
        <v>2110.9176862679305</v>
      </c>
      <c r="HG92" s="1140"/>
      <c r="HH92" s="1140"/>
      <c r="HI92" s="1140"/>
      <c r="HJ92" s="1140">
        <f t="shared" ref="HJ92:HJ93" si="180">HJ90-HJ88</f>
        <v>2041.180964600062</v>
      </c>
      <c r="HK92" s="1140"/>
      <c r="HL92" s="1140"/>
      <c r="HM92" s="1140"/>
      <c r="HN92" s="1140">
        <f t="shared" ref="HN92:HN93" si="181">HN90-HN88</f>
        <v>478.70222313296108</v>
      </c>
      <c r="HO92" s="1140"/>
      <c r="HP92" s="1140"/>
      <c r="HQ92" s="1140"/>
      <c r="HR92" s="1140">
        <f t="shared" ref="HR92:HR93" si="182">HR90-HR88</f>
        <v>3652.8276941315271</v>
      </c>
      <c r="HS92" s="1140"/>
      <c r="HT92" s="1140"/>
      <c r="HU92" s="1140"/>
      <c r="HV92" s="1140">
        <f t="shared" ref="HV92:HV93" si="183">HV90-HV88</f>
        <v>13260.047914477065</v>
      </c>
      <c r="HW92" s="1140"/>
      <c r="HX92" s="1140"/>
      <c r="HY92" s="1140"/>
      <c r="HZ92" s="1140">
        <f t="shared" ref="HZ92:HZ93" si="184">HZ90-HZ88</f>
        <v>11845.581220096443</v>
      </c>
      <c r="IA92" s="1140"/>
      <c r="IB92" s="1140"/>
      <c r="IC92" s="1140"/>
      <c r="ID92" s="1140">
        <f t="shared" ref="ID92:ID93" si="185">ID90-ID88</f>
        <v>62450.332966282964</v>
      </c>
      <c r="IE92" s="1140"/>
      <c r="IF92" s="1140"/>
      <c r="IG92" s="1140"/>
      <c r="IH92" s="1140">
        <f t="shared" ref="IH92:IH93" si="186">IH90-IH88</f>
        <v>88015.893682006747</v>
      </c>
      <c r="II92" s="1140"/>
      <c r="IJ92" s="1140"/>
      <c r="IK92" s="1393" t="s">
        <v>1619</v>
      </c>
      <c r="IL92" s="1140">
        <f t="shared" ref="IL92:IL93" si="187">IL90-IL88</f>
        <v>116487.16432510875</v>
      </c>
      <c r="IM92" s="1140"/>
      <c r="IN92" s="1140"/>
      <c r="IO92" s="1140"/>
      <c r="IP92" s="1140">
        <f t="shared" ref="IP92:IP93" si="188">IP90-IP88</f>
        <v>-15045.378410859237</v>
      </c>
      <c r="IQ92" s="1140"/>
      <c r="IR92" s="1140"/>
      <c r="IS92" s="1140"/>
      <c r="IT92" s="1140">
        <f t="shared" ref="IT92:IT93" si="189">IT90-IT88</f>
        <v>60.223156472866322</v>
      </c>
      <c r="IU92" s="1140"/>
      <c r="IV92" s="1140"/>
      <c r="IW92" s="1140"/>
      <c r="IX92" s="1140">
        <f t="shared" ref="IX92:IX93" si="190">IX90-IX88</f>
        <v>42.219201299940323</v>
      </c>
      <c r="IY92" s="1140"/>
      <c r="IZ92" s="1140"/>
      <c r="JA92" s="1140"/>
      <c r="JB92" s="1140">
        <f t="shared" ref="JB92:JB93" si="191">JB90-JB88</f>
        <v>7380.0040261782706</v>
      </c>
      <c r="JC92" s="1140"/>
      <c r="JD92" s="1140"/>
      <c r="JE92" s="1140"/>
      <c r="JF92" s="1140">
        <f t="shared" ref="JF92:JF93" si="192">JF90-JF88</f>
        <v>275.71759208105505</v>
      </c>
      <c r="JG92" s="1140"/>
      <c r="JH92" s="1140"/>
      <c r="JI92" s="1140"/>
      <c r="JJ92" s="1140">
        <f t="shared" ref="JJ92:JJ93" si="193">JJ90-JJ88</f>
        <v>415.01853581207979</v>
      </c>
      <c r="JK92" s="1140"/>
      <c r="JL92" s="1140"/>
      <c r="JM92" s="1140"/>
      <c r="JN92" s="1140">
        <f t="shared" ref="JN92:JN93" si="194">JN90-JN88</f>
        <v>8.5853859424169059</v>
      </c>
      <c r="JO92" s="1140"/>
      <c r="JP92" s="1140"/>
      <c r="JQ92" s="1140"/>
      <c r="JR92" s="1140">
        <f t="shared" ref="JR92:JR93" si="195">JR90-JR88</f>
        <v>8.5853859424169059</v>
      </c>
      <c r="JS92" s="1140"/>
      <c r="JT92" s="1140"/>
      <c r="JU92" s="1140"/>
      <c r="JV92" s="1140">
        <f t="shared" ref="JV92:JV93" si="196">JV90-JV88</f>
        <v>452.99118577623449</v>
      </c>
      <c r="JW92" s="1140"/>
      <c r="JX92" s="1140"/>
      <c r="JY92" s="1140"/>
      <c r="JZ92" s="1140">
        <f t="shared" ref="JZ92:JZ93" si="197">JZ90-JZ88</f>
        <v>452.99118577623449</v>
      </c>
      <c r="KA92" s="1140"/>
      <c r="KB92" s="1140"/>
      <c r="KC92" s="1140"/>
      <c r="KD92" s="1140">
        <f t="shared" ref="KD92:KD93" si="198">KD90-KD88</f>
        <v>127.75376593122564</v>
      </c>
      <c r="KE92" s="1140"/>
      <c r="KF92" s="1140"/>
      <c r="KG92" s="1140"/>
      <c r="KH92" s="1140">
        <f t="shared" ref="KH92:KH93" si="199">KH90-KH88</f>
        <v>8392.0319296815433</v>
      </c>
      <c r="KI92" s="1140"/>
      <c r="KJ92" s="1140"/>
      <c r="KK92" s="1140"/>
      <c r="KL92" s="1140">
        <f t="shared" ref="KL92:KL93" si="200">KL90-KL88</f>
        <v>0</v>
      </c>
      <c r="KM92" s="1140"/>
      <c r="KN92" s="1140"/>
      <c r="KO92" s="1140"/>
      <c r="KP92" s="1140">
        <f t="shared" ref="KP92:KP93" si="201">KP90-KP88</f>
        <v>-992.63345464973827</v>
      </c>
      <c r="KQ92" s="1140"/>
      <c r="KR92" s="1140"/>
      <c r="KS92" s="1140"/>
      <c r="KT92" s="1140">
        <f t="shared" ref="KT92:KT93" si="202">KT90-KT88</f>
        <v>0</v>
      </c>
      <c r="KU92" s="1140"/>
      <c r="KV92" s="1140"/>
      <c r="KW92" s="1140"/>
      <c r="KX92" s="1140">
        <f t="shared" ref="KX92:KX93" si="203">KX90-KX88</f>
        <v>-105552.76782607473</v>
      </c>
      <c r="KY92" s="1140"/>
      <c r="KZ92" s="1140"/>
      <c r="LA92" s="1140"/>
      <c r="LB92" s="1140">
        <f t="shared" ref="LB92:LB93" si="204">LB90-LB88</f>
        <v>2736.894485976547</v>
      </c>
      <c r="LC92" s="1140"/>
      <c r="LD92" s="1140"/>
      <c r="LE92" s="1140"/>
      <c r="LF92" s="1140">
        <f t="shared" ref="LF92:LF93" si="205">LF90-LF88</f>
        <v>2114.5918854505289</v>
      </c>
      <c r="LG92" s="1140"/>
      <c r="LH92" s="1140"/>
      <c r="LI92" s="1140"/>
      <c r="LJ92" s="1140">
        <f t="shared" ref="LJ92:LJ93" si="206">LJ90-LJ88</f>
        <v>55.138933058897237</v>
      </c>
      <c r="LK92" s="1140"/>
      <c r="LL92" s="1140"/>
      <c r="LM92" s="1140"/>
      <c r="LN92" s="1140">
        <f t="shared" ref="LN92:LN93" si="207">LN90-LN88</f>
        <v>9355.0844607693143</v>
      </c>
      <c r="LO92" s="1140"/>
      <c r="LP92" s="1140"/>
      <c r="LQ92" s="1140"/>
      <c r="LR92" s="1140">
        <f t="shared" ref="LR92:LR93" si="208">LR90-LR88</f>
        <v>21123.459035924636</v>
      </c>
      <c r="LS92" s="1140"/>
      <c r="LT92" s="1140"/>
      <c r="LU92" s="1140"/>
      <c r="LV92" s="1140">
        <f t="shared" ref="LV92:LV93" si="209">LV90-LV88</f>
        <v>1572.0268033038592</v>
      </c>
      <c r="LW92" s="1140"/>
      <c r="LX92" s="1140"/>
      <c r="LY92" s="1140"/>
      <c r="LZ92" s="1140">
        <f t="shared" ref="LZ92:LZ93" si="210">LZ90-LZ88</f>
        <v>-517361.30433350708</v>
      </c>
      <c r="MA92" s="1140"/>
      <c r="MB92" s="1140"/>
      <c r="MC92" s="1140"/>
      <c r="MD92" s="1140">
        <f t="shared" ref="MD92:MD93" si="211">MD90-MD88</f>
        <v>-49148.022779770195</v>
      </c>
      <c r="ME92" s="1140"/>
      <c r="MF92" s="1140"/>
      <c r="MG92" s="1140"/>
      <c r="MH92" s="1140">
        <f t="shared" ref="MH92:MH93" si="212">MH90-MH88</f>
        <v>88182.258900342509</v>
      </c>
      <c r="MI92" s="1140"/>
      <c r="MJ92" s="1140"/>
      <c r="MK92" s="1140"/>
      <c r="ML92" s="1140">
        <f t="shared" ref="ML92:ML93" si="213">ML90-ML88</f>
        <v>558385.40569101414</v>
      </c>
      <c r="MM92" s="1140"/>
      <c r="MN92" s="1140"/>
      <c r="MO92" s="1140"/>
      <c r="MP92" s="1140">
        <f t="shared" ref="MP92:MP93" si="214">MP90-MP88</f>
        <v>758.24893668107688</v>
      </c>
      <c r="MQ92" s="1140"/>
      <c r="MR92" s="1140"/>
      <c r="MS92" s="1140"/>
      <c r="MT92" s="1140">
        <f t="shared" ref="MT92:MT93" si="215">MT90-MT88</f>
        <v>18115.639154537581</v>
      </c>
      <c r="MU92" s="1140"/>
      <c r="MV92" s="1140"/>
      <c r="MW92" s="1140"/>
      <c r="MX92" s="1140">
        <f t="shared" ref="MX92:MX93" si="216">MX90-MX88</f>
        <v>2447.7331623871578</v>
      </c>
      <c r="MY92" s="1140"/>
      <c r="MZ92" s="1140"/>
      <c r="NA92" s="1140"/>
      <c r="NB92" s="1140">
        <f t="shared" ref="NB92:NB93" si="217">NB90-NB88</f>
        <v>68527.248114894144</v>
      </c>
      <c r="NC92" s="1140"/>
      <c r="ND92" s="1140"/>
      <c r="NE92" s="1140"/>
      <c r="NF92" s="1140">
        <f t="shared" ref="NF92:NF93" si="218">NF90-NF88</f>
        <v>946.4042817109148</v>
      </c>
      <c r="NG92" s="1140"/>
      <c r="NH92" s="1140"/>
      <c r="NI92" s="1140"/>
      <c r="NJ92" s="1140">
        <f t="shared" ref="NJ92:NJ93" si="219">NJ90-NJ88</f>
        <v>84669.631831240375</v>
      </c>
      <c r="NK92" s="1140"/>
      <c r="NL92" s="1140"/>
      <c r="NM92" s="1140"/>
      <c r="NN92" s="1140">
        <f t="shared" ref="NN92:NN93" si="220">NN90-NN88</f>
        <v>168282.75694729472</v>
      </c>
      <c r="NO92" s="1140"/>
      <c r="NP92" s="1140"/>
      <c r="NQ92" s="1140"/>
      <c r="NR92" s="1140">
        <f t="shared" ref="NR92:NR93" si="221">NR90-NR88</f>
        <v>5761.8866253786255</v>
      </c>
      <c r="NS92" s="1140"/>
      <c r="NT92" s="1140"/>
      <c r="NU92" s="1140"/>
      <c r="NV92" s="1140">
        <f t="shared" ref="NV92:NV93" si="222">NV90-NV88</f>
        <v>3225.8732195362682</v>
      </c>
      <c r="NW92" s="1140"/>
      <c r="NX92" s="1140"/>
      <c r="NY92" s="1140"/>
      <c r="NZ92" s="1140">
        <f t="shared" ref="NZ92:NZ93" si="223">NZ90-NZ88</f>
        <v>19898.756222840864</v>
      </c>
      <c r="OA92" s="1140"/>
      <c r="OB92" s="1140"/>
      <c r="OC92" s="1140"/>
      <c r="OD92" s="1140">
        <f t="shared" ref="OD92:OD93" si="224">OD90-OD88</f>
        <v>66102.20230291225</v>
      </c>
      <c r="OE92" s="1140"/>
      <c r="OF92" s="1140"/>
      <c r="OG92" s="1140"/>
      <c r="OH92" s="1140">
        <f t="shared" ref="OH92:OH93" si="225">OH90-OH88</f>
        <v>9303.1069163835491</v>
      </c>
      <c r="OI92" s="1140"/>
      <c r="OJ92" s="1140"/>
      <c r="OK92" s="1140"/>
      <c r="OL92" s="1140">
        <f t="shared" ref="OL92:OL93" si="226">OL90-OL88</f>
        <v>2028.5458717112197</v>
      </c>
      <c r="OM92" s="1140"/>
      <c r="ON92" s="1140"/>
      <c r="OO92" s="1140"/>
      <c r="OP92" s="1140">
        <f t="shared" ref="OP92:OP93" si="227">OP90-OP88</f>
        <v>2522.1880324478261</v>
      </c>
      <c r="OQ92" s="1140"/>
      <c r="OR92" s="1140"/>
      <c r="OS92" s="1140"/>
      <c r="OT92" s="1140">
        <f t="shared" ref="OT92:OT93" si="228">OT90-OT88</f>
        <v>394051.65703172423</v>
      </c>
      <c r="OU92" s="1140"/>
      <c r="OV92" s="1140"/>
      <c r="OW92" s="1140"/>
      <c r="OX92" s="1140">
        <f t="shared" ref="OX92:OX93" si="229">OX90-OX88</f>
        <v>32637.005622072145</v>
      </c>
      <c r="OY92" s="1140"/>
      <c r="OZ92" s="1140"/>
      <c r="PA92" s="1140"/>
      <c r="PB92" s="1140">
        <f t="shared" ref="PB92:PB93" si="230">PB90-PB88</f>
        <v>1101375.3114409021</v>
      </c>
      <c r="PC92" s="1140"/>
      <c r="PD92" s="1140"/>
      <c r="PE92" s="1140"/>
      <c r="PF92" s="1140">
        <f t="shared" ref="PF92:PF93" si="231">PF90-PF88</f>
        <v>-43232.802428366151</v>
      </c>
      <c r="PG92" s="1140"/>
      <c r="PH92" s="1140"/>
      <c r="PI92" s="1140"/>
      <c r="PJ92" s="1140">
        <f t="shared" ref="PJ92:PJ93" si="232">PJ90-PJ88</f>
        <v>-2656330.1223819251</v>
      </c>
      <c r="PK92" s="1140"/>
      <c r="PL92" s="1140"/>
      <c r="PM92" s="1140"/>
      <c r="PN92" s="1140">
        <f t="shared" ref="PN92:PN93" si="233">PN90-PN88</f>
        <v>898.87295629055006</v>
      </c>
      <c r="PO92" s="1140"/>
      <c r="PP92" s="1140"/>
      <c r="PQ92" s="1140"/>
      <c r="PR92" s="1140">
        <f t="shared" ref="PR92:PR93" si="234">PR90-PR88</f>
        <v>0</v>
      </c>
      <c r="PS92" s="1140"/>
      <c r="PT92" s="1140"/>
      <c r="PU92" s="1140"/>
      <c r="PV92" s="1140">
        <f t="shared" ref="PV92:PV93" si="235">PV90-PV88</f>
        <v>324773.05105174409</v>
      </c>
      <c r="PW92" s="1140"/>
      <c r="PX92" s="1140"/>
      <c r="PY92" s="1140"/>
      <c r="PZ92" s="1140">
        <f t="shared" ref="PZ92:PZ93" si="236">PZ90-PZ88</f>
        <v>0</v>
      </c>
      <c r="QA92" s="1140"/>
      <c r="QB92" s="1140"/>
      <c r="QC92" s="1140"/>
      <c r="QD92" s="1140">
        <f t="shared" ref="QD92:QD93" si="237">QD90-QD88</f>
        <v>0</v>
      </c>
      <c r="QE92" s="1140"/>
      <c r="QF92" s="1140"/>
      <c r="QG92" s="1140"/>
      <c r="QH92" s="1140">
        <f t="shared" ref="QH92:QH93" si="238">QH90-QH88</f>
        <v>99376.391778872581</v>
      </c>
      <c r="QI92" s="1140"/>
      <c r="QJ92" s="1140"/>
      <c r="QK92" s="1140"/>
      <c r="QL92" s="1140">
        <f t="shared" ref="QL92:QL93" si="239">QL90-QL88</f>
        <v>0</v>
      </c>
      <c r="QM92" s="1140"/>
      <c r="QN92" s="1140"/>
      <c r="QO92" s="1140"/>
      <c r="QP92" s="1140">
        <f t="shared" ref="QP92:QP93" si="240">QP90-QP88</f>
        <v>0</v>
      </c>
      <c r="QQ92" s="1140"/>
      <c r="QR92" s="1140"/>
      <c r="QS92" s="1140"/>
      <c r="QT92" s="1140">
        <f t="shared" ref="QT92:QT93" si="241">QT90-QT88</f>
        <v>0</v>
      </c>
      <c r="QU92" s="1140"/>
      <c r="QV92" s="1140"/>
      <c r="QW92" s="1140"/>
      <c r="QX92" s="1140">
        <f t="shared" ref="QX92:QX93" si="242">QX90-QX88</f>
        <v>50073.099498627707</v>
      </c>
      <c r="QY92" s="1140"/>
      <c r="QZ92" s="1140"/>
      <c r="RA92" s="1140"/>
      <c r="RB92" s="1140">
        <f t="shared" ref="RB92:RB93" si="243">RB90-RB88</f>
        <v>1559.4458640417288</v>
      </c>
      <c r="RC92" s="1140"/>
      <c r="RD92" s="1140"/>
      <c r="RE92" s="1140"/>
      <c r="RF92" s="1140">
        <f t="shared" ref="RF92:RF93" si="244">RF90-RF88</f>
        <v>-221882.98046268744</v>
      </c>
      <c r="RG92" s="1140"/>
      <c r="RH92" s="1140"/>
      <c r="RI92" s="1140"/>
      <c r="RJ92" s="1140">
        <f t="shared" ref="RJ92:RJ93" si="245">RJ90-RJ88</f>
        <v>124848.22527437651</v>
      </c>
      <c r="RK92" s="1140"/>
      <c r="RL92" s="1140"/>
      <c r="RM92" s="1140"/>
      <c r="RN92" s="1140">
        <f t="shared" ref="RN92:RN93" si="246">RN90-RN88</f>
        <v>27533.749235325959</v>
      </c>
      <c r="RO92" s="1140"/>
      <c r="RP92" s="1140"/>
      <c r="RQ92" s="1140"/>
      <c r="RR92" s="1140">
        <f t="shared" ref="RR92:RR93" si="247">RR90-RR88</f>
        <v>437229.67835923145</v>
      </c>
      <c r="RS92" s="1140"/>
      <c r="RT92" s="1140"/>
      <c r="RU92" s="1140"/>
      <c r="RV92" s="1140">
        <f t="shared" ref="RV92:RV93" si="248">RV90-RV88</f>
        <v>175123.66226555035</v>
      </c>
      <c r="RW92" s="1140"/>
      <c r="RX92" s="1140"/>
      <c r="RY92" s="1140"/>
      <c r="RZ92" s="1140">
        <f t="shared" ref="RZ92:RZ93" si="249">RZ90-RZ88</f>
        <v>293985.74050563853</v>
      </c>
      <c r="SA92" s="1140"/>
      <c r="SB92" s="1140"/>
      <c r="SC92" s="1140"/>
      <c r="SD92" s="1140">
        <f t="shared" ref="SD92:SD93" si="250">SD90-SD88</f>
        <v>-527343.27514534071</v>
      </c>
      <c r="SE92" s="1140"/>
      <c r="SF92" s="1140"/>
      <c r="SG92" s="1140"/>
      <c r="SH92" s="1140">
        <f t="shared" ref="SH92:SH93" si="251">SH90-SH88</f>
        <v>23820.179598964052</v>
      </c>
      <c r="SI92" s="1140"/>
      <c r="SJ92" s="1140"/>
      <c r="SK92" s="1140"/>
      <c r="SL92" s="1140">
        <f t="shared" ref="SL92:SL93" si="252">SL90-SL88</f>
        <v>1516.6403630878776</v>
      </c>
      <c r="SM92" s="1140"/>
      <c r="SN92" s="1140"/>
      <c r="SO92" s="1140"/>
      <c r="SP92" s="1140">
        <f t="shared" ref="SP92:SP93" si="253">SP90-SP88</f>
        <v>1125453.5195342209</v>
      </c>
      <c r="SQ92" s="1140"/>
      <c r="SR92" s="1140"/>
      <c r="SS92" s="1140"/>
      <c r="ST92" s="1140">
        <f t="shared" ref="ST92:ST93" si="254">ST90-ST88</f>
        <v>-2544311.2366408296</v>
      </c>
      <c r="SU92" s="1140"/>
      <c r="SV92" s="1140"/>
      <c r="SW92" s="1140"/>
      <c r="SX92" s="1140">
        <f t="shared" ref="SX92:SX93" si="255">SX90-SX88</f>
        <v>2264009.9275458045</v>
      </c>
      <c r="SY92" s="1140"/>
      <c r="SZ92" s="1140"/>
      <c r="TA92" s="1140"/>
      <c r="TB92" s="1140">
        <f t="shared" ref="TB92:TB93" si="256">TB90-TB88</f>
        <v>68953.643836491523</v>
      </c>
      <c r="TC92" s="1140"/>
      <c r="TD92" s="1140"/>
      <c r="TE92" s="1140"/>
      <c r="TF92" s="1140">
        <f t="shared" ref="TF92:TF93" si="257">TF90-TF88</f>
        <v>-588819.00212006341</v>
      </c>
      <c r="TG92" s="1140"/>
      <c r="TH92" s="1140"/>
      <c r="TI92" s="1140"/>
      <c r="TJ92" s="1140">
        <f t="shared" ref="TJ92:TJ93" si="258">TJ90-TJ88</f>
        <v>0</v>
      </c>
      <c r="TK92" s="1140"/>
      <c r="TL92" s="1140"/>
      <c r="TM92" s="1140"/>
      <c r="TN92" s="1140">
        <f t="shared" ref="TN92:TN93" si="259">TN90-TN88</f>
        <v>27604.568092670757</v>
      </c>
      <c r="TO92" s="1140"/>
      <c r="TP92" s="1140"/>
      <c r="TQ92" s="1140"/>
      <c r="TR92" s="1140">
        <f t="shared" ref="TR92:TR93" si="260">TR90-TR88</f>
        <v>-93423.668651159387</v>
      </c>
      <c r="TS92" s="1140"/>
      <c r="TT92" s="1140"/>
      <c r="TU92" s="1140"/>
      <c r="TV92" s="1140">
        <f t="shared" ref="TV92:TV93" si="261">TV90-TV88</f>
        <v>235914.55503592544</v>
      </c>
      <c r="TW92" s="1140"/>
      <c r="TX92" s="1140"/>
      <c r="TY92" s="1140"/>
      <c r="TZ92" s="1140">
        <f t="shared" ref="TZ92:TZ93" si="262">TZ90-TZ88</f>
        <v>2730989.7562155076</v>
      </c>
      <c r="UA92" s="1140"/>
      <c r="UB92" s="1140"/>
      <c r="UC92" s="1140"/>
      <c r="UD92" s="1140">
        <f t="shared" ref="UD92:UD93" si="263">UD90-UD88</f>
        <v>-274996.99171935627</v>
      </c>
      <c r="UE92" s="1140"/>
      <c r="UF92" s="1140"/>
      <c r="UG92" s="1140"/>
      <c r="UH92" s="1140">
        <f t="shared" ref="UH92:UH93" si="264">UH90-UH88</f>
        <v>-130468.34843461402</v>
      </c>
      <c r="UI92" s="1140"/>
      <c r="UJ92" s="1140"/>
      <c r="UK92" s="1140"/>
      <c r="UL92" s="1140">
        <f t="shared" ref="UL92:UL93" si="265">UL90-UL88</f>
        <v>13705.59722533077</v>
      </c>
      <c r="UM92" s="1140"/>
      <c r="UN92" s="1140"/>
      <c r="UO92" s="1140"/>
      <c r="UP92" s="1140">
        <f t="shared" ref="UP92:UP93" si="266">UP90-UP88</f>
        <v>0</v>
      </c>
      <c r="UQ92" s="1140"/>
      <c r="UR92" s="1140"/>
      <c r="US92" s="1140"/>
      <c r="UT92" s="1140">
        <f t="shared" ref="UT92:UT93" si="267">UT90-UT88</f>
        <v>0</v>
      </c>
      <c r="UU92" s="1140"/>
      <c r="UV92" s="1140"/>
      <c r="UW92" s="1140"/>
      <c r="UX92" s="1140">
        <f t="shared" ref="UX92:UX93" si="268">UX90-UX88</f>
        <v>0</v>
      </c>
      <c r="UY92" s="1140"/>
      <c r="UZ92" s="1140"/>
      <c r="VA92" s="1140"/>
      <c r="VB92" s="1140">
        <f t="shared" ref="VB92:VB93" si="269">VB90-VB88</f>
        <v>0</v>
      </c>
      <c r="VC92" s="1140"/>
      <c r="VD92" s="1140"/>
      <c r="VE92" s="1140"/>
      <c r="VF92" s="1140">
        <f t="shared" ref="VF92:VF93" si="270">VF90-VF88</f>
        <v>0</v>
      </c>
      <c r="VG92" s="1140"/>
      <c r="VH92" s="1140"/>
      <c r="VI92" s="1140"/>
      <c r="VJ92" s="1140">
        <f t="shared" ref="VJ92:VJ93" si="271">VJ90-VJ88</f>
        <v>0</v>
      </c>
      <c r="VK92" s="1140"/>
      <c r="VL92" s="1140"/>
      <c r="VM92" s="1140"/>
    </row>
    <row r="93" spans="1:604">
      <c r="A93" s="811" t="s">
        <v>352</v>
      </c>
      <c r="B93" s="1142" t="s">
        <v>1409</v>
      </c>
      <c r="C93" s="813"/>
      <c r="D93" s="835"/>
      <c r="E93" s="1142" t="s">
        <v>423</v>
      </c>
      <c r="F93" s="1141"/>
      <c r="G93" s="1141"/>
      <c r="H93" s="1141"/>
      <c r="I93" s="1141"/>
      <c r="J93" s="1141">
        <f>J91-J89</f>
        <v>676.3597488385858</v>
      </c>
      <c r="K93" s="1141"/>
      <c r="L93" s="1141"/>
      <c r="M93" s="1141"/>
      <c r="N93" s="1141">
        <f>N91-N89</f>
        <v>442.40298264066223</v>
      </c>
      <c r="O93" s="1141"/>
      <c r="P93" s="1141"/>
      <c r="Q93" s="1141"/>
      <c r="R93" s="1141">
        <f>R91-R89</f>
        <v>593.02350328433386</v>
      </c>
      <c r="S93" s="1141"/>
      <c r="T93" s="1141"/>
      <c r="U93" s="1141"/>
      <c r="V93" s="1141">
        <f>V91-V89</f>
        <v>308.52951847901568</v>
      </c>
      <c r="W93" s="1141"/>
      <c r="X93" s="1141"/>
      <c r="Y93" s="1141"/>
      <c r="Z93" s="1141">
        <f>Z91-Z89</f>
        <v>-50652.501169918571</v>
      </c>
      <c r="AA93" s="1141"/>
      <c r="AB93" s="1141"/>
      <c r="AC93" s="1141"/>
      <c r="AD93" s="1141">
        <f t="shared" si="133"/>
        <v>132648.90371766672</v>
      </c>
      <c r="AE93" s="1141"/>
      <c r="AF93" s="1141"/>
      <c r="AG93" s="1141"/>
      <c r="AH93" s="1141">
        <f t="shared" si="134"/>
        <v>-39783.381758612581</v>
      </c>
      <c r="AI93" s="1141"/>
      <c r="AJ93" s="1141"/>
      <c r="AK93" s="1141"/>
      <c r="AL93" s="1141">
        <f t="shared" si="135"/>
        <v>74167.457774518814</v>
      </c>
      <c r="AM93" s="1141"/>
      <c r="AN93" s="1141"/>
      <c r="AO93" s="1141"/>
      <c r="AP93" s="1141">
        <f t="shared" si="136"/>
        <v>-19727.709983314329</v>
      </c>
      <c r="AQ93" s="1141"/>
      <c r="AR93" s="1141"/>
      <c r="AS93" s="1141"/>
      <c r="AT93" s="1141">
        <f t="shared" si="137"/>
        <v>37061.383448298038</v>
      </c>
      <c r="AU93" s="1141"/>
      <c r="AV93" s="1141"/>
      <c r="AW93" s="1141"/>
      <c r="AX93" s="1141">
        <f t="shared" si="138"/>
        <v>9083.1291324649937</v>
      </c>
      <c r="AY93" s="1141"/>
      <c r="AZ93" s="1141"/>
      <c r="BA93" s="1141"/>
      <c r="BB93" s="1141">
        <f t="shared" si="139"/>
        <v>18095.021039388143</v>
      </c>
      <c r="BC93" s="1141"/>
      <c r="BD93" s="1141"/>
      <c r="BE93" s="1141"/>
      <c r="BF93" s="1141">
        <f t="shared" si="140"/>
        <v>5222.4007874454837</v>
      </c>
      <c r="BG93" s="1141"/>
      <c r="BH93" s="1141"/>
      <c r="BI93" s="1141"/>
      <c r="BJ93" s="1141">
        <f t="shared" si="141"/>
        <v>4396.8673337073997</v>
      </c>
      <c r="BK93" s="1141"/>
      <c r="BL93" s="1141"/>
      <c r="BM93" s="1141"/>
      <c r="BN93" s="1141">
        <f t="shared" si="142"/>
        <v>5670.7375739968847</v>
      </c>
      <c r="BO93" s="1141"/>
      <c r="BP93" s="1141"/>
      <c r="BQ93" s="1141"/>
      <c r="BR93" s="1141">
        <f t="shared" si="143"/>
        <v>6417.9665547916666</v>
      </c>
      <c r="BS93" s="1141"/>
      <c r="BT93" s="1141"/>
      <c r="BU93" s="1141"/>
      <c r="BV93" s="1141">
        <f t="shared" si="144"/>
        <v>4233.2281183595769</v>
      </c>
      <c r="BW93" s="1141"/>
      <c r="BX93" s="1141"/>
      <c r="BY93" s="1141"/>
      <c r="BZ93" s="1141">
        <f t="shared" si="145"/>
        <v>6510.5456860251725</v>
      </c>
      <c r="CA93" s="1141"/>
      <c r="CB93" s="1141"/>
      <c r="CC93" s="1141"/>
      <c r="CD93" s="1141">
        <f t="shared" si="146"/>
        <v>-10365.673047794728</v>
      </c>
      <c r="CE93" s="1141"/>
      <c r="CF93" s="1141"/>
      <c r="CG93" s="1141"/>
      <c r="CH93" s="1141">
        <f t="shared" si="147"/>
        <v>9616.7863803844139</v>
      </c>
      <c r="CI93" s="1141"/>
      <c r="CJ93" s="1141"/>
      <c r="CK93" s="1141"/>
      <c r="CL93" s="1141">
        <f t="shared" si="148"/>
        <v>1126.3867394840345</v>
      </c>
      <c r="CM93" s="1141"/>
      <c r="CN93" s="1141"/>
      <c r="CO93" s="1141"/>
      <c r="CP93" s="1141">
        <f t="shared" si="149"/>
        <v>977.14426477858797</v>
      </c>
      <c r="CQ93" s="1141"/>
      <c r="CR93" s="1141"/>
      <c r="CS93" s="1141"/>
      <c r="CT93" s="1141">
        <f t="shared" si="150"/>
        <v>13942.245351688936</v>
      </c>
      <c r="CU93" s="1141"/>
      <c r="CV93" s="1141"/>
      <c r="CW93" s="1141"/>
      <c r="CX93" s="1141">
        <f t="shared" si="151"/>
        <v>59314.904771585017</v>
      </c>
      <c r="CY93" s="1141"/>
      <c r="CZ93" s="1141"/>
      <c r="DA93" s="1141"/>
      <c r="DB93" s="1141">
        <f t="shared" si="152"/>
        <v>0</v>
      </c>
      <c r="DC93" s="1141"/>
      <c r="DD93" s="1141"/>
      <c r="DE93" s="1141"/>
      <c r="DF93" s="1141">
        <f t="shared" si="153"/>
        <v>-114766.3462673102</v>
      </c>
      <c r="DG93" s="1141"/>
      <c r="DH93" s="1141"/>
      <c r="DI93" s="1141"/>
      <c r="DJ93" s="1141">
        <f t="shared" si="154"/>
        <v>-26094.345028749434</v>
      </c>
      <c r="DK93" s="1141"/>
      <c r="DL93" s="1141"/>
      <c r="DM93" s="1141"/>
      <c r="DN93" s="1141">
        <f t="shared" si="155"/>
        <v>-84235.044697551988</v>
      </c>
      <c r="DO93" s="1141"/>
      <c r="DP93" s="1141"/>
      <c r="DQ93" s="1141"/>
      <c r="DR93" s="1141">
        <f t="shared" si="156"/>
        <v>1146.6127882684814</v>
      </c>
      <c r="DS93" s="1141"/>
      <c r="DT93" s="1141"/>
      <c r="DU93" s="1141"/>
      <c r="DV93" s="1141">
        <f t="shared" si="157"/>
        <v>4863.8697995732073</v>
      </c>
      <c r="DW93" s="1141"/>
      <c r="DX93" s="1141"/>
      <c r="DY93" s="1141"/>
      <c r="DZ93" s="1141">
        <f t="shared" si="158"/>
        <v>-25360.652285610326</v>
      </c>
      <c r="EA93" s="1141"/>
      <c r="EB93" s="1141"/>
      <c r="EC93" s="1141"/>
      <c r="ED93" s="1141">
        <f t="shared" si="159"/>
        <v>-110277.36185256438</v>
      </c>
      <c r="EE93" s="1141"/>
      <c r="EF93" s="1141"/>
      <c r="EG93" s="1141"/>
      <c r="EH93" s="1141">
        <f t="shared" si="160"/>
        <v>-83193.676478598034</v>
      </c>
      <c r="EI93" s="1141"/>
      <c r="EJ93" s="1141"/>
      <c r="EK93" s="1141"/>
      <c r="EL93" s="1141">
        <f t="shared" si="161"/>
        <v>6677.9917112300172</v>
      </c>
      <c r="EM93" s="1141"/>
      <c r="EN93" s="1141"/>
      <c r="EO93" s="1141"/>
      <c r="EP93" s="1141">
        <f t="shared" si="162"/>
        <v>4491.6469092816114</v>
      </c>
      <c r="EQ93" s="1141"/>
      <c r="ER93" s="1141"/>
      <c r="ES93" s="1141"/>
      <c r="ET93" s="1141">
        <f t="shared" si="163"/>
        <v>38413.121698414907</v>
      </c>
      <c r="EU93" s="1141"/>
      <c r="EV93" s="1141"/>
      <c r="EW93" s="1141"/>
      <c r="EX93" s="1141">
        <f t="shared" si="164"/>
        <v>12649.434588462114</v>
      </c>
      <c r="EY93" s="1141"/>
      <c r="EZ93" s="1141"/>
      <c r="FA93" s="1141"/>
      <c r="FB93" s="1141">
        <f t="shared" si="165"/>
        <v>5023.062338212505</v>
      </c>
      <c r="FC93" s="1141"/>
      <c r="FD93" s="1141"/>
      <c r="FE93" s="1141"/>
      <c r="FF93" s="1141">
        <f t="shared" si="166"/>
        <v>36489.918599111959</v>
      </c>
      <c r="FG93" s="1141"/>
      <c r="FH93" s="1141"/>
      <c r="FI93" s="1141"/>
      <c r="FJ93" s="1141">
        <f t="shared" si="167"/>
        <v>523.55622907690122</v>
      </c>
      <c r="FK93" s="1141"/>
      <c r="FL93" s="1141"/>
      <c r="FM93" s="1141"/>
      <c r="FN93" s="1141">
        <f t="shared" si="168"/>
        <v>86.506501807416498</v>
      </c>
      <c r="FO93" s="1141"/>
      <c r="FP93" s="1141"/>
      <c r="FQ93" s="1141"/>
      <c r="FR93" s="1141">
        <f t="shared" si="169"/>
        <v>9223.9449249096215</v>
      </c>
      <c r="FS93" s="1141"/>
      <c r="FT93" s="1141"/>
      <c r="FU93" s="1141"/>
      <c r="FV93" s="1141">
        <f t="shared" si="170"/>
        <v>609.35370533322566</v>
      </c>
      <c r="FW93" s="1141"/>
      <c r="FX93" s="1141"/>
      <c r="FY93" s="1141"/>
      <c r="FZ93" s="1141">
        <f t="shared" si="171"/>
        <v>4731.8277231920511</v>
      </c>
      <c r="GA93" s="1141"/>
      <c r="GB93" s="1141"/>
      <c r="GC93" s="1141"/>
      <c r="GD93" s="1141">
        <f t="shared" si="172"/>
        <v>2912.436082987464</v>
      </c>
      <c r="GE93" s="1141"/>
      <c r="GF93" s="1141"/>
      <c r="GG93" s="1141"/>
      <c r="GH93" s="1141">
        <f t="shared" si="173"/>
        <v>2061.8652096646838</v>
      </c>
      <c r="GI93" s="1141"/>
      <c r="GJ93" s="1141"/>
      <c r="GK93" s="1141"/>
      <c r="GL93" s="1141">
        <f t="shared" si="174"/>
        <v>1419.7457327650627</v>
      </c>
      <c r="GM93" s="1141"/>
      <c r="GN93" s="1141"/>
      <c r="GO93" s="1141"/>
      <c r="GP93" s="1141">
        <f t="shared" si="175"/>
        <v>12408.145137810148</v>
      </c>
      <c r="GQ93" s="1141"/>
      <c r="GR93" s="1141"/>
      <c r="GS93" s="1141"/>
      <c r="GT93" s="1141">
        <f t="shared" si="176"/>
        <v>15022.390937351947</v>
      </c>
      <c r="GU93" s="1141"/>
      <c r="GV93" s="1141"/>
      <c r="GW93" s="1141"/>
      <c r="GX93" s="1141">
        <f t="shared" si="177"/>
        <v>2924.6213215464959</v>
      </c>
      <c r="GY93" s="1141"/>
      <c r="GZ93" s="1141"/>
      <c r="HA93" s="1141"/>
      <c r="HB93" s="1141">
        <f t="shared" si="178"/>
        <v>12973.816192660481</v>
      </c>
      <c r="HC93" s="1141"/>
      <c r="HD93" s="1141"/>
      <c r="HE93" s="1141"/>
      <c r="HF93" s="1141">
        <f t="shared" si="179"/>
        <v>2110.9176862679305</v>
      </c>
      <c r="HG93" s="1141"/>
      <c r="HH93" s="1141"/>
      <c r="HI93" s="1141"/>
      <c r="HJ93" s="1141">
        <f t="shared" si="180"/>
        <v>1482.4886207784293</v>
      </c>
      <c r="HK93" s="1141"/>
      <c r="HL93" s="1141"/>
      <c r="HM93" s="1141"/>
      <c r="HN93" s="1141">
        <f t="shared" si="181"/>
        <v>478.70222313296108</v>
      </c>
      <c r="HO93" s="1141"/>
      <c r="HP93" s="1141"/>
      <c r="HQ93" s="1141"/>
      <c r="HR93" s="1141">
        <f t="shared" si="182"/>
        <v>3652.8276941315271</v>
      </c>
      <c r="HS93" s="1141"/>
      <c r="HT93" s="1141"/>
      <c r="HU93" s="1141"/>
      <c r="HV93" s="1141">
        <f t="shared" si="183"/>
        <v>13260.047914477065</v>
      </c>
      <c r="HW93" s="1141"/>
      <c r="HX93" s="1141"/>
      <c r="HY93" s="1141"/>
      <c r="HZ93" s="1141">
        <f t="shared" si="184"/>
        <v>11845.581220096443</v>
      </c>
      <c r="IA93" s="1141"/>
      <c r="IB93" s="1141"/>
      <c r="IC93" s="1141"/>
      <c r="ID93" s="1141">
        <f t="shared" si="185"/>
        <v>62450.332966282964</v>
      </c>
      <c r="IE93" s="1141"/>
      <c r="IF93" s="1141"/>
      <c r="IG93" s="1141"/>
      <c r="IH93" s="1141">
        <f t="shared" si="186"/>
        <v>88015.893682006747</v>
      </c>
      <c r="II93" s="1141"/>
      <c r="IJ93" s="1141"/>
      <c r="IK93" s="1393" t="s">
        <v>1612</v>
      </c>
      <c r="IL93" s="1141">
        <f t="shared" si="187"/>
        <v>116487.16432510875</v>
      </c>
      <c r="IM93" s="1141"/>
      <c r="IN93" s="1141"/>
      <c r="IO93" s="1141"/>
      <c r="IP93" s="1141">
        <f t="shared" si="188"/>
        <v>-15045.378410859237</v>
      </c>
      <c r="IQ93" s="1141"/>
      <c r="IR93" s="1141"/>
      <c r="IS93" s="1141"/>
      <c r="IT93" s="1141">
        <f t="shared" si="189"/>
        <v>60.223156472866322</v>
      </c>
      <c r="IU93" s="1141"/>
      <c r="IV93" s="1141"/>
      <c r="IW93" s="1141"/>
      <c r="IX93" s="1141">
        <f t="shared" si="190"/>
        <v>42.219201299940323</v>
      </c>
      <c r="IY93" s="1141"/>
      <c r="IZ93" s="1141"/>
      <c r="JA93" s="1141"/>
      <c r="JB93" s="1141">
        <f t="shared" si="191"/>
        <v>7380.0040261782706</v>
      </c>
      <c r="JC93" s="1141"/>
      <c r="JD93" s="1141"/>
      <c r="JE93" s="1141"/>
      <c r="JF93" s="1141">
        <f t="shared" si="192"/>
        <v>275.71759208105505</v>
      </c>
      <c r="JG93" s="1141"/>
      <c r="JH93" s="1141"/>
      <c r="JI93" s="1141"/>
      <c r="JJ93" s="1141">
        <f t="shared" si="193"/>
        <v>415.01853581207979</v>
      </c>
      <c r="JK93" s="1141"/>
      <c r="JL93" s="1141"/>
      <c r="JM93" s="1141"/>
      <c r="JN93" s="1141">
        <f t="shared" si="194"/>
        <v>8.5853859424169059</v>
      </c>
      <c r="JO93" s="1141"/>
      <c r="JP93" s="1141"/>
      <c r="JQ93" s="1141"/>
      <c r="JR93" s="1141">
        <f t="shared" si="195"/>
        <v>8.5853859424169059</v>
      </c>
      <c r="JS93" s="1141"/>
      <c r="JT93" s="1141"/>
      <c r="JU93" s="1141"/>
      <c r="JV93" s="1141">
        <f t="shared" si="196"/>
        <v>452.99118577623449</v>
      </c>
      <c r="JW93" s="1141"/>
      <c r="JX93" s="1141"/>
      <c r="JY93" s="1141"/>
      <c r="JZ93" s="1141">
        <f t="shared" si="197"/>
        <v>452.99118577623449</v>
      </c>
      <c r="KA93" s="1141"/>
      <c r="KB93" s="1141"/>
      <c r="KC93" s="1141"/>
      <c r="KD93" s="1141">
        <f t="shared" si="198"/>
        <v>127.75376593122564</v>
      </c>
      <c r="KE93" s="1141"/>
      <c r="KF93" s="1141"/>
      <c r="KG93" s="1141"/>
      <c r="KH93" s="1141">
        <f t="shared" si="199"/>
        <v>8392.0319296815433</v>
      </c>
      <c r="KI93" s="1141"/>
      <c r="KJ93" s="1141"/>
      <c r="KK93" s="1141"/>
      <c r="KL93" s="1141">
        <f t="shared" si="200"/>
        <v>0</v>
      </c>
      <c r="KM93" s="1141"/>
      <c r="KN93" s="1141"/>
      <c r="KO93" s="1141"/>
      <c r="KP93" s="1141">
        <f t="shared" si="201"/>
        <v>-992.63345464973827</v>
      </c>
      <c r="KQ93" s="1141"/>
      <c r="KR93" s="1141"/>
      <c r="KS93" s="1141"/>
      <c r="KT93" s="1141">
        <f t="shared" si="202"/>
        <v>0</v>
      </c>
      <c r="KU93" s="1141"/>
      <c r="KV93" s="1141"/>
      <c r="KW93" s="1141"/>
      <c r="KX93" s="1141">
        <f t="shared" si="203"/>
        <v>-105552.76782607473</v>
      </c>
      <c r="KY93" s="1141"/>
      <c r="KZ93" s="1141"/>
      <c r="LA93" s="1141"/>
      <c r="LB93" s="1141">
        <f t="shared" si="204"/>
        <v>2736.894485976547</v>
      </c>
      <c r="LC93" s="1141"/>
      <c r="LD93" s="1141"/>
      <c r="LE93" s="1141"/>
      <c r="LF93" s="1141">
        <f t="shared" si="205"/>
        <v>2114.5918854505289</v>
      </c>
      <c r="LG93" s="1141"/>
      <c r="LH93" s="1141"/>
      <c r="LI93" s="1141"/>
      <c r="LJ93" s="1141">
        <f t="shared" si="206"/>
        <v>55.138933058897237</v>
      </c>
      <c r="LK93" s="1141"/>
      <c r="LL93" s="1141"/>
      <c r="LM93" s="1141"/>
      <c r="LN93" s="1141">
        <f t="shared" si="207"/>
        <v>9355.0844607693143</v>
      </c>
      <c r="LO93" s="1141"/>
      <c r="LP93" s="1141"/>
      <c r="LQ93" s="1141"/>
      <c r="LR93" s="1141">
        <f t="shared" si="208"/>
        <v>21123.459035924636</v>
      </c>
      <c r="LS93" s="1141"/>
      <c r="LT93" s="1141"/>
      <c r="LU93" s="1141"/>
      <c r="LV93" s="1141">
        <f t="shared" si="209"/>
        <v>1572.0268033038592</v>
      </c>
      <c r="LW93" s="1141"/>
      <c r="LX93" s="1141"/>
      <c r="LY93" s="1141"/>
      <c r="LZ93" s="1141">
        <f t="shared" si="210"/>
        <v>-517361.30433350708</v>
      </c>
      <c r="MA93" s="1141"/>
      <c r="MB93" s="1141"/>
      <c r="MC93" s="1141"/>
      <c r="MD93" s="1141">
        <f t="shared" si="211"/>
        <v>-49148.022779770195</v>
      </c>
      <c r="ME93" s="1141"/>
      <c r="MF93" s="1141"/>
      <c r="MG93" s="1141"/>
      <c r="MH93" s="1141">
        <f t="shared" si="212"/>
        <v>88182.258900342509</v>
      </c>
      <c r="MI93" s="1141"/>
      <c r="MJ93" s="1141"/>
      <c r="MK93" s="1141"/>
      <c r="ML93" s="1141">
        <f t="shared" si="213"/>
        <v>558385.40569101414</v>
      </c>
      <c r="MM93" s="1141"/>
      <c r="MN93" s="1141"/>
      <c r="MO93" s="1141"/>
      <c r="MP93" s="1141">
        <f t="shared" si="214"/>
        <v>758.24893668107688</v>
      </c>
      <c r="MQ93" s="1141"/>
      <c r="MR93" s="1141"/>
      <c r="MS93" s="1141"/>
      <c r="MT93" s="1141">
        <f t="shared" si="215"/>
        <v>18115.639154537581</v>
      </c>
      <c r="MU93" s="1141"/>
      <c r="MV93" s="1141"/>
      <c r="MW93" s="1141"/>
      <c r="MX93" s="1141">
        <f t="shared" si="216"/>
        <v>2447.7331623871578</v>
      </c>
      <c r="MY93" s="1141"/>
      <c r="MZ93" s="1141"/>
      <c r="NA93" s="1141"/>
      <c r="NB93" s="1141">
        <f t="shared" si="217"/>
        <v>68527.248114894144</v>
      </c>
      <c r="NC93" s="1141"/>
      <c r="ND93" s="1141"/>
      <c r="NE93" s="1141"/>
      <c r="NF93" s="1141">
        <f t="shared" si="218"/>
        <v>946.4042817109148</v>
      </c>
      <c r="NG93" s="1141"/>
      <c r="NH93" s="1141"/>
      <c r="NI93" s="1141"/>
      <c r="NJ93" s="1141">
        <f t="shared" si="219"/>
        <v>84669.631831240375</v>
      </c>
      <c r="NK93" s="1141"/>
      <c r="NL93" s="1141"/>
      <c r="NM93" s="1141"/>
      <c r="NN93" s="1141">
        <f t="shared" si="220"/>
        <v>168282.75694729472</v>
      </c>
      <c r="NO93" s="1141"/>
      <c r="NP93" s="1141"/>
      <c r="NQ93" s="1141"/>
      <c r="NR93" s="1141">
        <f t="shared" si="221"/>
        <v>5761.8866253786255</v>
      </c>
      <c r="NS93" s="1141"/>
      <c r="NT93" s="1141"/>
      <c r="NU93" s="1141"/>
      <c r="NV93" s="1141">
        <f t="shared" si="222"/>
        <v>3225.8732195362682</v>
      </c>
      <c r="NW93" s="1141"/>
      <c r="NX93" s="1141"/>
      <c r="NY93" s="1141"/>
      <c r="NZ93" s="1141">
        <f t="shared" si="223"/>
        <v>19898.756222840864</v>
      </c>
      <c r="OA93" s="1141"/>
      <c r="OB93" s="1141"/>
      <c r="OC93" s="1141"/>
      <c r="OD93" s="1141">
        <f t="shared" si="224"/>
        <v>66102.20230291225</v>
      </c>
      <c r="OE93" s="1141"/>
      <c r="OF93" s="1141"/>
      <c r="OG93" s="1141"/>
      <c r="OH93" s="1141">
        <f t="shared" si="225"/>
        <v>9303.1069163835491</v>
      </c>
      <c r="OI93" s="1141"/>
      <c r="OJ93" s="1141"/>
      <c r="OK93" s="1141"/>
      <c r="OL93" s="1141">
        <f t="shared" si="226"/>
        <v>2028.5458717112197</v>
      </c>
      <c r="OM93" s="1141"/>
      <c r="ON93" s="1141"/>
      <c r="OO93" s="1141"/>
      <c r="OP93" s="1141">
        <f t="shared" si="227"/>
        <v>2522.1880324478261</v>
      </c>
      <c r="OQ93" s="1141"/>
      <c r="OR93" s="1141"/>
      <c r="OS93" s="1141"/>
      <c r="OT93" s="1141">
        <f t="shared" si="228"/>
        <v>394051.65703172423</v>
      </c>
      <c r="OU93" s="1141"/>
      <c r="OV93" s="1141"/>
      <c r="OW93" s="1141"/>
      <c r="OX93" s="1141">
        <f t="shared" si="229"/>
        <v>32637.005622072145</v>
      </c>
      <c r="OY93" s="1141"/>
      <c r="OZ93" s="1141"/>
      <c r="PA93" s="1141"/>
      <c r="PB93" s="1141">
        <f t="shared" si="230"/>
        <v>1101375.3114409021</v>
      </c>
      <c r="PC93" s="1141"/>
      <c r="PD93" s="1141"/>
      <c r="PE93" s="1141"/>
      <c r="PF93" s="1141">
        <f t="shared" si="231"/>
        <v>-43232.802428366151</v>
      </c>
      <c r="PG93" s="1141"/>
      <c r="PH93" s="1141"/>
      <c r="PI93" s="1141"/>
      <c r="PJ93" s="1141">
        <f t="shared" si="232"/>
        <v>-2656330.1223819251</v>
      </c>
      <c r="PK93" s="1141"/>
      <c r="PL93" s="1141"/>
      <c r="PM93" s="1141"/>
      <c r="PN93" s="1141">
        <f t="shared" si="233"/>
        <v>898.87295629055006</v>
      </c>
      <c r="PO93" s="1141"/>
      <c r="PP93" s="1141"/>
      <c r="PQ93" s="1141"/>
      <c r="PR93" s="1141">
        <f t="shared" si="234"/>
        <v>0</v>
      </c>
      <c r="PS93" s="1141"/>
      <c r="PT93" s="1141"/>
      <c r="PU93" s="1141"/>
      <c r="PV93" s="1141">
        <f t="shared" si="235"/>
        <v>324773.05105174409</v>
      </c>
      <c r="PW93" s="1141"/>
      <c r="PX93" s="1141"/>
      <c r="PY93" s="1141"/>
      <c r="PZ93" s="1141">
        <f t="shared" si="236"/>
        <v>0</v>
      </c>
      <c r="QA93" s="1141"/>
      <c r="QB93" s="1141"/>
      <c r="QC93" s="1141"/>
      <c r="QD93" s="1141">
        <f t="shared" si="237"/>
        <v>0</v>
      </c>
      <c r="QE93" s="1141"/>
      <c r="QF93" s="1141"/>
      <c r="QG93" s="1141"/>
      <c r="QH93" s="1141">
        <f t="shared" si="238"/>
        <v>99376.391778872581</v>
      </c>
      <c r="QI93" s="1141"/>
      <c r="QJ93" s="1141"/>
      <c r="QK93" s="1141"/>
      <c r="QL93" s="1141">
        <f t="shared" si="239"/>
        <v>0</v>
      </c>
      <c r="QM93" s="1141"/>
      <c r="QN93" s="1141"/>
      <c r="QO93" s="1141"/>
      <c r="QP93" s="1141">
        <f t="shared" si="240"/>
        <v>0</v>
      </c>
      <c r="QQ93" s="1141"/>
      <c r="QR93" s="1141"/>
      <c r="QS93" s="1141"/>
      <c r="QT93" s="1141">
        <f t="shared" si="241"/>
        <v>0</v>
      </c>
      <c r="QU93" s="1141"/>
      <c r="QV93" s="1141"/>
      <c r="QW93" s="1141"/>
      <c r="QX93" s="1141">
        <f t="shared" si="242"/>
        <v>50073.099498627707</v>
      </c>
      <c r="QY93" s="1141"/>
      <c r="QZ93" s="1141"/>
      <c r="RA93" s="1141"/>
      <c r="RB93" s="1141">
        <f t="shared" si="243"/>
        <v>1559.4458640417288</v>
      </c>
      <c r="RC93" s="1141"/>
      <c r="RD93" s="1141"/>
      <c r="RE93" s="1141"/>
      <c r="RF93" s="1141">
        <f t="shared" si="244"/>
        <v>-221882.98046268744</v>
      </c>
      <c r="RG93" s="1141"/>
      <c r="RH93" s="1141"/>
      <c r="RI93" s="1141"/>
      <c r="RJ93" s="1141">
        <f t="shared" si="245"/>
        <v>124848.22527437651</v>
      </c>
      <c r="RK93" s="1141"/>
      <c r="RL93" s="1141"/>
      <c r="RM93" s="1141"/>
      <c r="RN93" s="1141">
        <f t="shared" si="246"/>
        <v>27533.749235325959</v>
      </c>
      <c r="RO93" s="1141"/>
      <c r="RP93" s="1141"/>
      <c r="RQ93" s="1141"/>
      <c r="RR93" s="1141">
        <f t="shared" si="247"/>
        <v>437229.67835923145</v>
      </c>
      <c r="RS93" s="1141"/>
      <c r="RT93" s="1141"/>
      <c r="RU93" s="1141"/>
      <c r="RV93" s="1141">
        <f t="shared" si="248"/>
        <v>175123.66226555035</v>
      </c>
      <c r="RW93" s="1141"/>
      <c r="RX93" s="1141"/>
      <c r="RY93" s="1141"/>
      <c r="RZ93" s="1141">
        <f t="shared" si="249"/>
        <v>293985.74050563853</v>
      </c>
      <c r="SA93" s="1141"/>
      <c r="SB93" s="1141"/>
      <c r="SC93" s="1141"/>
      <c r="SD93" s="1141">
        <f t="shared" si="250"/>
        <v>-527343.27514534071</v>
      </c>
      <c r="SE93" s="1141"/>
      <c r="SF93" s="1141"/>
      <c r="SG93" s="1141"/>
      <c r="SH93" s="1141">
        <f t="shared" si="251"/>
        <v>23820.179598964052</v>
      </c>
      <c r="SI93" s="1141"/>
      <c r="SJ93" s="1141"/>
      <c r="SK93" s="1141"/>
      <c r="SL93" s="1141">
        <f t="shared" si="252"/>
        <v>1516.6403630878776</v>
      </c>
      <c r="SM93" s="1141"/>
      <c r="SN93" s="1141"/>
      <c r="SO93" s="1141"/>
      <c r="SP93" s="1141">
        <f t="shared" si="253"/>
        <v>1125453.5195342209</v>
      </c>
      <c r="SQ93" s="1141"/>
      <c r="SR93" s="1141"/>
      <c r="SS93" s="1141"/>
      <c r="ST93" s="1141">
        <f t="shared" si="254"/>
        <v>-2544311.2366408296</v>
      </c>
      <c r="SU93" s="1141"/>
      <c r="SV93" s="1141"/>
      <c r="SW93" s="1141"/>
      <c r="SX93" s="1141">
        <f t="shared" si="255"/>
        <v>2264009.9275458045</v>
      </c>
      <c r="SY93" s="1141"/>
      <c r="SZ93" s="1141"/>
      <c r="TA93" s="1141"/>
      <c r="TB93" s="1141">
        <f t="shared" si="256"/>
        <v>68953.643836491523</v>
      </c>
      <c r="TC93" s="1141"/>
      <c r="TD93" s="1141"/>
      <c r="TE93" s="1141"/>
      <c r="TF93" s="1141">
        <f t="shared" si="257"/>
        <v>-588819.00212006341</v>
      </c>
      <c r="TG93" s="1141"/>
      <c r="TH93" s="1141"/>
      <c r="TI93" s="1141"/>
      <c r="TJ93" s="1141">
        <f t="shared" si="258"/>
        <v>0</v>
      </c>
      <c r="TK93" s="1141"/>
      <c r="TL93" s="1141"/>
      <c r="TM93" s="1141"/>
      <c r="TN93" s="1141">
        <f t="shared" si="259"/>
        <v>27604.568092670757</v>
      </c>
      <c r="TO93" s="1141"/>
      <c r="TP93" s="1141"/>
      <c r="TQ93" s="1141"/>
      <c r="TR93" s="1141">
        <f t="shared" si="260"/>
        <v>-93423.668651159387</v>
      </c>
      <c r="TS93" s="1141"/>
      <c r="TT93" s="1141"/>
      <c r="TU93" s="1141"/>
      <c r="TV93" s="1141">
        <f t="shared" si="261"/>
        <v>235914.55503592544</v>
      </c>
      <c r="TW93" s="1141"/>
      <c r="TX93" s="1141"/>
      <c r="TY93" s="1141"/>
      <c r="TZ93" s="1141">
        <f t="shared" si="262"/>
        <v>2730989.7562155076</v>
      </c>
      <c r="UA93" s="1141"/>
      <c r="UB93" s="1141"/>
      <c r="UC93" s="1141"/>
      <c r="UD93" s="1141">
        <f t="shared" si="263"/>
        <v>-274996.99171935627</v>
      </c>
      <c r="UE93" s="1141"/>
      <c r="UF93" s="1141"/>
      <c r="UG93" s="1141"/>
      <c r="UH93" s="1141">
        <f t="shared" si="264"/>
        <v>-130468.34843461402</v>
      </c>
      <c r="UI93" s="1141"/>
      <c r="UJ93" s="1141"/>
      <c r="UK93" s="1141"/>
      <c r="UL93" s="1141">
        <f t="shared" si="265"/>
        <v>13705.59722533077</v>
      </c>
      <c r="UM93" s="1141"/>
      <c r="UN93" s="1141"/>
      <c r="UO93" s="1141"/>
      <c r="UP93" s="1141">
        <f t="shared" si="266"/>
        <v>0</v>
      </c>
      <c r="UQ93" s="1141"/>
      <c r="UR93" s="1141"/>
      <c r="US93" s="1141"/>
      <c r="UT93" s="1141">
        <f t="shared" si="267"/>
        <v>0</v>
      </c>
      <c r="UU93" s="1141"/>
      <c r="UV93" s="1141"/>
      <c r="UW93" s="1141"/>
      <c r="UX93" s="1141">
        <f t="shared" si="268"/>
        <v>0</v>
      </c>
      <c r="UY93" s="1141"/>
      <c r="UZ93" s="1141"/>
      <c r="VA93" s="1141"/>
      <c r="VB93" s="1141">
        <f t="shared" si="269"/>
        <v>0</v>
      </c>
      <c r="VC93" s="1141"/>
      <c r="VD93" s="1141"/>
      <c r="VE93" s="1141"/>
      <c r="VF93" s="1141">
        <f t="shared" si="270"/>
        <v>0</v>
      </c>
      <c r="VG93" s="1141"/>
      <c r="VH93" s="1141"/>
      <c r="VI93" s="1141"/>
      <c r="VJ93" s="1141">
        <f t="shared" si="271"/>
        <v>0</v>
      </c>
      <c r="VK93" s="1141"/>
      <c r="VL93" s="1141"/>
      <c r="VM93" s="1141"/>
    </row>
    <row r="94" spans="1:604">
      <c r="A94" s="806" t="s">
        <v>509</v>
      </c>
      <c r="B94" s="1208" t="s">
        <v>1410</v>
      </c>
      <c r="C94" s="807"/>
      <c r="D94" s="835"/>
      <c r="E94" s="1138" t="s">
        <v>169</v>
      </c>
      <c r="J94" s="855">
        <f>'ATT6- True-Up Adjustment NITS'!I61</f>
        <v>1.0845984396356874</v>
      </c>
      <c r="K94" s="855"/>
      <c r="L94" s="855"/>
      <c r="M94" s="855"/>
      <c r="N94" s="855">
        <f>J94</f>
        <v>1.0845984396356874</v>
      </c>
      <c r="R94" s="855">
        <f>J94</f>
        <v>1.0845984396356874</v>
      </c>
      <c r="S94" s="855"/>
      <c r="T94" s="855"/>
      <c r="U94" s="855"/>
      <c r="V94" s="855">
        <f>J94</f>
        <v>1.0845984396356874</v>
      </c>
      <c r="Z94" s="855">
        <f>J94</f>
        <v>1.0845984396356874</v>
      </c>
      <c r="AA94" s="855"/>
      <c r="AB94" s="855"/>
      <c r="AC94" s="855"/>
      <c r="AD94" s="855">
        <f>J94</f>
        <v>1.0845984396356874</v>
      </c>
      <c r="AH94" s="855">
        <f>J94</f>
        <v>1.0845984396356874</v>
      </c>
      <c r="AI94" s="855"/>
      <c r="AJ94" s="855"/>
      <c r="AK94" s="855"/>
      <c r="AL94" s="855">
        <f>J94</f>
        <v>1.0845984396356874</v>
      </c>
      <c r="AP94" s="855">
        <f>J94</f>
        <v>1.0845984396356874</v>
      </c>
      <c r="AQ94" s="855"/>
      <c r="AR94" s="855"/>
      <c r="AS94" s="855"/>
      <c r="AT94" s="855">
        <f>J94</f>
        <v>1.0845984396356874</v>
      </c>
      <c r="AU94" s="855"/>
      <c r="AV94" s="855"/>
      <c r="AW94" s="855"/>
      <c r="AX94" s="855">
        <f>J94</f>
        <v>1.0845984396356874</v>
      </c>
      <c r="AY94" s="855"/>
      <c r="AZ94" s="855"/>
      <c r="BA94" s="855"/>
      <c r="BB94" s="855">
        <f>J94</f>
        <v>1.0845984396356874</v>
      </c>
      <c r="BC94" s="855"/>
      <c r="BD94" s="855"/>
      <c r="BE94" s="855"/>
      <c r="BF94" s="855">
        <f>J94</f>
        <v>1.0845984396356874</v>
      </c>
      <c r="BG94" s="855"/>
      <c r="BH94" s="855"/>
      <c r="BI94" s="855"/>
      <c r="BJ94" s="855">
        <f>J94</f>
        <v>1.0845984396356874</v>
      </c>
      <c r="BK94" s="855"/>
      <c r="BL94" s="855"/>
      <c r="BM94" s="855"/>
      <c r="BN94" s="855">
        <f>J94</f>
        <v>1.0845984396356874</v>
      </c>
      <c r="BO94" s="855"/>
      <c r="BP94" s="855"/>
      <c r="BQ94" s="855"/>
      <c r="BR94" s="855">
        <f>J94</f>
        <v>1.0845984396356874</v>
      </c>
      <c r="BS94" s="855"/>
      <c r="BT94" s="855"/>
      <c r="BU94" s="855"/>
      <c r="BV94" s="855">
        <f>J94</f>
        <v>1.0845984396356874</v>
      </c>
      <c r="BW94" s="855"/>
      <c r="BX94" s="855"/>
      <c r="BY94" s="855"/>
      <c r="BZ94" s="855">
        <f>J94</f>
        <v>1.0845984396356874</v>
      </c>
      <c r="CA94" s="855"/>
      <c r="CB94" s="855"/>
      <c r="CC94" s="855"/>
      <c r="CD94" s="855">
        <f>J94</f>
        <v>1.0845984396356874</v>
      </c>
      <c r="CE94" s="855"/>
      <c r="CF94" s="855"/>
      <c r="CG94" s="855"/>
      <c r="CH94" s="855">
        <f>J94</f>
        <v>1.0845984396356874</v>
      </c>
      <c r="CI94" s="855"/>
      <c r="CJ94" s="855"/>
      <c r="CK94" s="855"/>
      <c r="CL94" s="855">
        <f>J94</f>
        <v>1.0845984396356874</v>
      </c>
      <c r="CM94" s="855"/>
      <c r="CN94" s="855"/>
      <c r="CO94" s="855"/>
      <c r="CP94" s="855">
        <f>J94</f>
        <v>1.0845984396356874</v>
      </c>
      <c r="CQ94" s="855"/>
      <c r="CR94" s="855"/>
      <c r="CS94" s="855"/>
      <c r="CT94" s="855">
        <f>J94</f>
        <v>1.0845984396356874</v>
      </c>
      <c r="CU94" s="855"/>
      <c r="CV94" s="855"/>
      <c r="CW94" s="855"/>
      <c r="CX94" s="855">
        <f>J94</f>
        <v>1.0845984396356874</v>
      </c>
      <c r="CY94" s="855"/>
      <c r="CZ94" s="855"/>
      <c r="DA94" s="855"/>
      <c r="DB94" s="855">
        <f>J94</f>
        <v>1.0845984396356874</v>
      </c>
      <c r="DC94" s="855"/>
      <c r="DD94" s="855"/>
      <c r="DE94" s="855"/>
      <c r="DF94" s="855">
        <f>J94</f>
        <v>1.0845984396356874</v>
      </c>
      <c r="DG94" s="855"/>
      <c r="DH94" s="855"/>
      <c r="DI94" s="855"/>
      <c r="DJ94" s="855">
        <f>J94</f>
        <v>1.0845984396356874</v>
      </c>
      <c r="DK94" s="855"/>
      <c r="DL94" s="855"/>
      <c r="DM94" s="855"/>
      <c r="DN94" s="855">
        <f>J94</f>
        <v>1.0845984396356874</v>
      </c>
      <c r="DO94" s="855"/>
      <c r="DP94" s="855"/>
      <c r="DQ94" s="855"/>
      <c r="DR94" s="855">
        <f>J94</f>
        <v>1.0845984396356874</v>
      </c>
      <c r="DS94" s="855"/>
      <c r="DT94" s="855"/>
      <c r="DU94" s="855"/>
      <c r="DV94" s="855">
        <f>$J$94</f>
        <v>1.0845984396356874</v>
      </c>
      <c r="DW94" s="855"/>
      <c r="DX94" s="855"/>
      <c r="DY94" s="855"/>
      <c r="DZ94" s="855">
        <f>$J$94</f>
        <v>1.0845984396356874</v>
      </c>
      <c r="EA94" s="855"/>
      <c r="EB94" s="855"/>
      <c r="EC94" s="855"/>
      <c r="ED94" s="855">
        <f>$J$94</f>
        <v>1.0845984396356874</v>
      </c>
      <c r="EE94" s="855"/>
      <c r="EF94" s="855"/>
      <c r="EG94" s="855"/>
      <c r="EH94" s="855">
        <f>$J$94</f>
        <v>1.0845984396356874</v>
      </c>
      <c r="EI94" s="855"/>
      <c r="EJ94" s="855"/>
      <c r="EK94" s="855"/>
      <c r="EL94" s="855">
        <f>$J$94</f>
        <v>1.0845984396356874</v>
      </c>
      <c r="EM94" s="855"/>
      <c r="EN94" s="855"/>
      <c r="EO94" s="855"/>
      <c r="EP94" s="855">
        <f>$J$94</f>
        <v>1.0845984396356874</v>
      </c>
      <c r="EQ94" s="855"/>
      <c r="ER94" s="855"/>
      <c r="ES94" s="855"/>
      <c r="ET94" s="855">
        <f>$J$94</f>
        <v>1.0845984396356874</v>
      </c>
      <c r="EU94" s="855"/>
      <c r="EV94" s="855"/>
      <c r="EW94" s="855"/>
      <c r="EX94" s="855">
        <f>$J$94</f>
        <v>1.0845984396356874</v>
      </c>
      <c r="EY94" s="855"/>
      <c r="EZ94" s="855"/>
      <c r="FA94" s="855"/>
      <c r="FB94" s="855">
        <f>$J$94</f>
        <v>1.0845984396356874</v>
      </c>
      <c r="FC94" s="855"/>
      <c r="FD94" s="855"/>
      <c r="FE94" s="855"/>
      <c r="FF94" s="855">
        <f>$J$94</f>
        <v>1.0845984396356874</v>
      </c>
      <c r="FG94" s="855"/>
      <c r="FH94" s="855"/>
      <c r="FI94" s="855"/>
      <c r="FJ94" s="855">
        <f>$J$94</f>
        <v>1.0845984396356874</v>
      </c>
      <c r="FK94" s="855"/>
      <c r="FL94" s="855"/>
      <c r="FM94" s="855"/>
      <c r="FN94" s="855">
        <f>$J$94</f>
        <v>1.0845984396356874</v>
      </c>
      <c r="FO94" s="855"/>
      <c r="FP94" s="855"/>
      <c r="FQ94" s="855"/>
      <c r="FR94" s="855">
        <f>$J$94</f>
        <v>1.0845984396356874</v>
      </c>
      <c r="FS94" s="855"/>
      <c r="FT94" s="855"/>
      <c r="FU94" s="855"/>
      <c r="FV94" s="855">
        <f>$J$94</f>
        <v>1.0845984396356874</v>
      </c>
      <c r="FW94" s="855"/>
      <c r="FX94" s="855"/>
      <c r="FY94" s="855"/>
      <c r="FZ94" s="855">
        <f>$J$94</f>
        <v>1.0845984396356874</v>
      </c>
      <c r="GA94" s="855"/>
      <c r="GB94" s="855"/>
      <c r="GC94" s="855"/>
      <c r="GD94" s="855">
        <f>$J$94</f>
        <v>1.0845984396356874</v>
      </c>
      <c r="GE94" s="855"/>
      <c r="GF94" s="855"/>
      <c r="GG94" s="855"/>
      <c r="GH94" s="855">
        <f>$J$94</f>
        <v>1.0845984396356874</v>
      </c>
      <c r="GI94" s="855"/>
      <c r="GJ94" s="855"/>
      <c r="GK94" s="855"/>
      <c r="GL94" s="855">
        <f>$J$94</f>
        <v>1.0845984396356874</v>
      </c>
      <c r="GM94" s="855"/>
      <c r="GN94" s="855"/>
      <c r="GO94" s="855"/>
      <c r="GP94" s="855">
        <f>$J$94</f>
        <v>1.0845984396356874</v>
      </c>
      <c r="GQ94" s="855"/>
      <c r="GR94" s="855"/>
      <c r="GS94" s="855"/>
      <c r="GT94" s="855">
        <f>$J$94</f>
        <v>1.0845984396356874</v>
      </c>
      <c r="GU94" s="855"/>
      <c r="GV94" s="855"/>
      <c r="GW94" s="855"/>
      <c r="GX94" s="855">
        <f>$J$94</f>
        <v>1.0845984396356874</v>
      </c>
      <c r="GY94" s="855"/>
      <c r="GZ94" s="855"/>
      <c r="HA94" s="855"/>
      <c r="HB94" s="855">
        <f>$J$94</f>
        <v>1.0845984396356874</v>
      </c>
      <c r="HC94" s="855"/>
      <c r="HD94" s="855"/>
      <c r="HE94" s="855"/>
      <c r="HF94" s="855">
        <f t="shared" ref="HF94" si="272">$J$94</f>
        <v>1.0845984396356874</v>
      </c>
      <c r="HG94" s="855"/>
      <c r="HH94" s="855"/>
      <c r="HI94" s="855"/>
      <c r="HJ94" s="855">
        <f t="shared" ref="HJ94" si="273">$J$94</f>
        <v>1.0845984396356874</v>
      </c>
      <c r="HK94" s="855"/>
      <c r="HL94" s="855"/>
      <c r="HM94" s="855"/>
      <c r="HN94" s="855">
        <f t="shared" ref="HN94" si="274">$J$94</f>
        <v>1.0845984396356874</v>
      </c>
      <c r="HO94" s="855"/>
      <c r="HP94" s="855"/>
      <c r="HQ94" s="855"/>
      <c r="HR94" s="855">
        <f>$J$94</f>
        <v>1.0845984396356874</v>
      </c>
      <c r="HS94" s="855"/>
      <c r="HT94" s="855"/>
      <c r="HU94" s="855"/>
      <c r="HV94" s="855">
        <f t="shared" ref="HV94" si="275">$J$94</f>
        <v>1.0845984396356874</v>
      </c>
      <c r="HW94" s="855"/>
      <c r="HX94" s="855"/>
      <c r="HY94" s="855"/>
      <c r="HZ94" s="855">
        <f t="shared" ref="HZ94" si="276">$J$94</f>
        <v>1.0845984396356874</v>
      </c>
      <c r="IA94" s="855"/>
      <c r="IB94" s="855"/>
      <c r="IC94" s="855"/>
      <c r="ID94" s="855">
        <f t="shared" ref="ID94" si="277">$J$94</f>
        <v>1.0845984396356874</v>
      </c>
      <c r="IE94" s="855"/>
      <c r="IF94" s="855"/>
      <c r="IG94" s="855"/>
      <c r="IH94" s="855">
        <f t="shared" ref="IH94" si="278">$J$94</f>
        <v>1.0845984396356874</v>
      </c>
      <c r="II94" s="855"/>
      <c r="IJ94" s="855"/>
      <c r="IK94" s="1394" t="s">
        <v>1613</v>
      </c>
      <c r="IL94" s="855">
        <f t="shared" ref="IL94" si="279">$J$94</f>
        <v>1.0845984396356874</v>
      </c>
      <c r="IM94" s="855"/>
      <c r="IN94" s="855"/>
      <c r="IO94" s="855"/>
      <c r="IP94" s="855">
        <f t="shared" ref="IP94" si="280">$J$94</f>
        <v>1.0845984396356874</v>
      </c>
      <c r="IQ94" s="855"/>
      <c r="IR94" s="855"/>
      <c r="IS94" s="855"/>
      <c r="IT94" s="855">
        <f t="shared" ref="IT94" si="281">$J$94</f>
        <v>1.0845984396356874</v>
      </c>
      <c r="IU94" s="855"/>
      <c r="IV94" s="855"/>
      <c r="IW94" s="855"/>
      <c r="IX94" s="855">
        <f t="shared" ref="IX94" si="282">$J$94</f>
        <v>1.0845984396356874</v>
      </c>
      <c r="IY94" s="855"/>
      <c r="IZ94" s="855"/>
      <c r="JA94" s="855"/>
      <c r="JB94" s="855">
        <f t="shared" ref="JB94" si="283">$J$94</f>
        <v>1.0845984396356874</v>
      </c>
      <c r="JC94" s="855"/>
      <c r="JD94" s="855"/>
      <c r="JE94" s="855"/>
      <c r="JF94" s="855">
        <f t="shared" ref="JF94" si="284">$J$94</f>
        <v>1.0845984396356874</v>
      </c>
      <c r="JG94" s="855"/>
      <c r="JH94" s="855"/>
      <c r="JI94" s="855"/>
      <c r="JJ94" s="855">
        <f t="shared" ref="JJ94" si="285">$J$94</f>
        <v>1.0845984396356874</v>
      </c>
      <c r="JK94" s="855"/>
      <c r="JL94" s="855"/>
      <c r="JM94" s="855"/>
      <c r="JN94" s="855">
        <f t="shared" ref="JN94" si="286">$J$94</f>
        <v>1.0845984396356874</v>
      </c>
      <c r="JO94" s="855"/>
      <c r="JP94" s="855"/>
      <c r="JQ94" s="855"/>
      <c r="JR94" s="855">
        <f t="shared" ref="JR94" si="287">$J$94</f>
        <v>1.0845984396356874</v>
      </c>
      <c r="JS94" s="855"/>
      <c r="JT94" s="855"/>
      <c r="JU94" s="855"/>
      <c r="JV94" s="855">
        <f t="shared" ref="JV94" si="288">$J$94</f>
        <v>1.0845984396356874</v>
      </c>
      <c r="JW94" s="855"/>
      <c r="JX94" s="855"/>
      <c r="JY94" s="855"/>
      <c r="JZ94" s="855">
        <f t="shared" ref="JZ94" si="289">$J$94</f>
        <v>1.0845984396356874</v>
      </c>
      <c r="KA94" s="855"/>
      <c r="KB94" s="855"/>
      <c r="KC94" s="855"/>
      <c r="KD94" s="855">
        <f t="shared" ref="KD94" si="290">$J$94</f>
        <v>1.0845984396356874</v>
      </c>
      <c r="KE94" s="855"/>
      <c r="KF94" s="855"/>
      <c r="KG94" s="855"/>
      <c r="KH94" s="855">
        <f t="shared" ref="KH94" si="291">$J$94</f>
        <v>1.0845984396356874</v>
      </c>
      <c r="KI94" s="855"/>
      <c r="KJ94" s="855"/>
      <c r="KK94" s="855"/>
      <c r="KL94" s="855">
        <f t="shared" ref="KL94" si="292">$J$94</f>
        <v>1.0845984396356874</v>
      </c>
      <c r="KM94" s="855"/>
      <c r="KN94" s="855"/>
      <c r="KO94" s="855"/>
      <c r="KP94" s="855">
        <f t="shared" ref="KP94" si="293">$J$94</f>
        <v>1.0845984396356874</v>
      </c>
      <c r="KQ94" s="855"/>
      <c r="KR94" s="855"/>
      <c r="KS94" s="855"/>
      <c r="KT94" s="855">
        <f t="shared" ref="KT94" si="294">$J$94</f>
        <v>1.0845984396356874</v>
      </c>
      <c r="KU94" s="855"/>
      <c r="KV94" s="855"/>
      <c r="KW94" s="855"/>
      <c r="KX94" s="855">
        <f t="shared" ref="KX94" si="295">$J$94</f>
        <v>1.0845984396356874</v>
      </c>
      <c r="KY94" s="855"/>
      <c r="KZ94" s="855"/>
      <c r="LA94" s="855"/>
      <c r="LB94" s="855">
        <f t="shared" ref="LB94" si="296">$J$94</f>
        <v>1.0845984396356874</v>
      </c>
      <c r="LC94" s="855"/>
      <c r="LD94" s="855"/>
      <c r="LE94" s="855"/>
      <c r="LF94" s="855">
        <f t="shared" ref="LF94" si="297">$J$94</f>
        <v>1.0845984396356874</v>
      </c>
      <c r="LG94" s="855"/>
      <c r="LH94" s="855"/>
      <c r="LI94" s="855"/>
      <c r="LJ94" s="855">
        <f t="shared" ref="LJ94" si="298">$J$94</f>
        <v>1.0845984396356874</v>
      </c>
      <c r="LK94" s="855"/>
      <c r="LL94" s="855"/>
      <c r="LM94" s="855"/>
      <c r="LN94" s="855">
        <f t="shared" ref="LN94" si="299">$J$94</f>
        <v>1.0845984396356874</v>
      </c>
      <c r="LO94" s="855"/>
      <c r="LP94" s="855"/>
      <c r="LQ94" s="855"/>
      <c r="LR94" s="855">
        <f t="shared" ref="LR94" si="300">$J$94</f>
        <v>1.0845984396356874</v>
      </c>
      <c r="LS94" s="855"/>
      <c r="LT94" s="855"/>
      <c r="LU94" s="855"/>
      <c r="LV94" s="855">
        <f t="shared" ref="LV94" si="301">$J$94</f>
        <v>1.0845984396356874</v>
      </c>
      <c r="LW94" s="855"/>
      <c r="LX94" s="855"/>
      <c r="LY94" s="855"/>
      <c r="LZ94" s="855">
        <f t="shared" ref="LZ94" si="302">$J$94</f>
        <v>1.0845984396356874</v>
      </c>
      <c r="MA94" s="855"/>
      <c r="MB94" s="855"/>
      <c r="MC94" s="855"/>
      <c r="MD94" s="855">
        <f t="shared" ref="MD94" si="303">$J$94</f>
        <v>1.0845984396356874</v>
      </c>
      <c r="ME94" s="855"/>
      <c r="MF94" s="855"/>
      <c r="MG94" s="855"/>
      <c r="MH94" s="855">
        <f t="shared" ref="MH94" si="304">$J$94</f>
        <v>1.0845984396356874</v>
      </c>
      <c r="MI94" s="855"/>
      <c r="MJ94" s="855"/>
      <c r="MK94" s="855"/>
      <c r="ML94" s="855">
        <f t="shared" ref="ML94" si="305">$J$94</f>
        <v>1.0845984396356874</v>
      </c>
      <c r="MM94" s="855"/>
      <c r="MN94" s="855"/>
      <c r="MO94" s="855"/>
      <c r="MP94" s="855">
        <f t="shared" ref="MP94" si="306">$J$94</f>
        <v>1.0845984396356874</v>
      </c>
      <c r="MQ94" s="855"/>
      <c r="MR94" s="855"/>
      <c r="MS94" s="855"/>
      <c r="MT94" s="855">
        <f t="shared" ref="MT94" si="307">$J$94</f>
        <v>1.0845984396356874</v>
      </c>
      <c r="MU94" s="855"/>
      <c r="MV94" s="855"/>
      <c r="MW94" s="855"/>
      <c r="MX94" s="855">
        <f t="shared" ref="MX94" si="308">$J$94</f>
        <v>1.0845984396356874</v>
      </c>
      <c r="MY94" s="855"/>
      <c r="MZ94" s="855"/>
      <c r="NA94" s="855"/>
      <c r="NB94" s="855">
        <f t="shared" ref="NB94" si="309">$J$94</f>
        <v>1.0845984396356874</v>
      </c>
      <c r="NC94" s="855"/>
      <c r="ND94" s="855"/>
      <c r="NE94" s="855"/>
      <c r="NF94" s="855">
        <f t="shared" ref="NF94" si="310">$J$94</f>
        <v>1.0845984396356874</v>
      </c>
      <c r="NG94" s="855"/>
      <c r="NH94" s="855"/>
      <c r="NI94" s="855"/>
      <c r="NJ94" s="855">
        <f t="shared" ref="NJ94" si="311">$J$94</f>
        <v>1.0845984396356874</v>
      </c>
      <c r="NK94" s="855"/>
      <c r="NL94" s="855"/>
      <c r="NM94" s="855"/>
      <c r="NN94" s="855">
        <f t="shared" ref="NN94" si="312">$J$94</f>
        <v>1.0845984396356874</v>
      </c>
      <c r="NO94" s="855"/>
      <c r="NP94" s="855"/>
      <c r="NQ94" s="855"/>
      <c r="NR94" s="855">
        <f t="shared" ref="NR94" si="313">$J$94</f>
        <v>1.0845984396356874</v>
      </c>
      <c r="NS94" s="855"/>
      <c r="NT94" s="855"/>
      <c r="NU94" s="855"/>
      <c r="NV94" s="855">
        <f t="shared" ref="NV94" si="314">$J$94</f>
        <v>1.0845984396356874</v>
      </c>
      <c r="NW94" s="855"/>
      <c r="NX94" s="855"/>
      <c r="NY94" s="855"/>
      <c r="NZ94" s="855">
        <f t="shared" ref="NZ94" si="315">$J$94</f>
        <v>1.0845984396356874</v>
      </c>
      <c r="OA94" s="855"/>
      <c r="OB94" s="855"/>
      <c r="OC94" s="855"/>
      <c r="OD94" s="855">
        <f t="shared" ref="OD94" si="316">$J$94</f>
        <v>1.0845984396356874</v>
      </c>
      <c r="OE94" s="855"/>
      <c r="OF94" s="855"/>
      <c r="OG94" s="855"/>
      <c r="OH94" s="855">
        <f t="shared" ref="OH94" si="317">$J$94</f>
        <v>1.0845984396356874</v>
      </c>
      <c r="OI94" s="855"/>
      <c r="OJ94" s="855"/>
      <c r="OK94" s="855"/>
      <c r="OL94" s="855">
        <f t="shared" ref="OL94" si="318">$J$94</f>
        <v>1.0845984396356874</v>
      </c>
      <c r="OM94" s="855"/>
      <c r="ON94" s="855"/>
      <c r="OO94" s="855"/>
      <c r="OP94" s="855">
        <f t="shared" ref="OP94" si="319">$J$94</f>
        <v>1.0845984396356874</v>
      </c>
      <c r="OQ94" s="855"/>
      <c r="OR94" s="855"/>
      <c r="OS94" s="855"/>
      <c r="OT94" s="855">
        <f t="shared" ref="OT94" si="320">$J$94</f>
        <v>1.0845984396356874</v>
      </c>
      <c r="OU94" s="855"/>
      <c r="OV94" s="855"/>
      <c r="OW94" s="855"/>
      <c r="OX94" s="855">
        <f t="shared" ref="OX94" si="321">$J$94</f>
        <v>1.0845984396356874</v>
      </c>
      <c r="OY94" s="855"/>
      <c r="OZ94" s="855"/>
      <c r="PA94" s="855"/>
      <c r="PB94" s="855">
        <f t="shared" ref="PB94" si="322">$J$94</f>
        <v>1.0845984396356874</v>
      </c>
      <c r="PC94" s="855"/>
      <c r="PD94" s="855"/>
      <c r="PE94" s="855"/>
      <c r="PF94" s="855">
        <f t="shared" ref="PF94" si="323">$J$94</f>
        <v>1.0845984396356874</v>
      </c>
      <c r="PG94" s="855"/>
      <c r="PH94" s="855"/>
      <c r="PI94" s="855"/>
      <c r="PJ94" s="855">
        <f t="shared" ref="PJ94" si="324">$J$94</f>
        <v>1.0845984396356874</v>
      </c>
      <c r="PK94" s="855"/>
      <c r="PL94" s="855"/>
      <c r="PM94" s="855"/>
      <c r="PN94" s="855">
        <f t="shared" ref="PN94" si="325">$J$94</f>
        <v>1.0845984396356874</v>
      </c>
      <c r="PO94" s="855"/>
      <c r="PP94" s="855"/>
      <c r="PQ94" s="855"/>
      <c r="PR94" s="855">
        <f t="shared" ref="PR94" si="326">$J$94</f>
        <v>1.0845984396356874</v>
      </c>
      <c r="PS94" s="855"/>
      <c r="PT94" s="855"/>
      <c r="PU94" s="855"/>
      <c r="PV94" s="855">
        <f t="shared" ref="PV94" si="327">$J$94</f>
        <v>1.0845984396356874</v>
      </c>
      <c r="PW94" s="855"/>
      <c r="PX94" s="855"/>
      <c r="PY94" s="855"/>
      <c r="PZ94" s="855">
        <f t="shared" ref="PZ94" si="328">$J$94</f>
        <v>1.0845984396356874</v>
      </c>
      <c r="QA94" s="855"/>
      <c r="QB94" s="855"/>
      <c r="QC94" s="855"/>
      <c r="QD94" s="855">
        <f t="shared" ref="QD94" si="329">$J$94</f>
        <v>1.0845984396356874</v>
      </c>
      <c r="QE94" s="855"/>
      <c r="QF94" s="855"/>
      <c r="QG94" s="855"/>
      <c r="QH94" s="855">
        <f t="shared" ref="QH94" si="330">$J$94</f>
        <v>1.0845984396356874</v>
      </c>
      <c r="QI94" s="855"/>
      <c r="QJ94" s="855"/>
      <c r="QK94" s="855"/>
      <c r="QL94" s="855">
        <f t="shared" ref="QL94" si="331">$J$94</f>
        <v>1.0845984396356874</v>
      </c>
      <c r="QM94" s="855"/>
      <c r="QN94" s="855"/>
      <c r="QO94" s="855"/>
      <c r="QP94" s="855">
        <f t="shared" ref="QP94" si="332">$J$94</f>
        <v>1.0845984396356874</v>
      </c>
      <c r="QQ94" s="855"/>
      <c r="QR94" s="855"/>
      <c r="QS94" s="855"/>
      <c r="QT94" s="855">
        <f t="shared" ref="QT94" si="333">$J$94</f>
        <v>1.0845984396356874</v>
      </c>
      <c r="QU94" s="855"/>
      <c r="QV94" s="855"/>
      <c r="QW94" s="855"/>
      <c r="QX94" s="855">
        <f t="shared" ref="QX94" si="334">$J$94</f>
        <v>1.0845984396356874</v>
      </c>
      <c r="QY94" s="855"/>
      <c r="QZ94" s="855"/>
      <c r="RA94" s="855"/>
      <c r="RB94" s="855">
        <f t="shared" ref="RB94" si="335">$J$94</f>
        <v>1.0845984396356874</v>
      </c>
      <c r="RC94" s="855"/>
      <c r="RD94" s="855"/>
      <c r="RE94" s="855"/>
      <c r="RF94" s="855">
        <f t="shared" ref="RF94" si="336">$J$94</f>
        <v>1.0845984396356874</v>
      </c>
      <c r="RG94" s="855"/>
      <c r="RH94" s="855"/>
      <c r="RI94" s="855"/>
      <c r="RJ94" s="855">
        <f t="shared" ref="RJ94" si="337">$J$94</f>
        <v>1.0845984396356874</v>
      </c>
      <c r="RK94" s="855"/>
      <c r="RL94" s="855"/>
      <c r="RM94" s="855"/>
      <c r="RN94" s="855">
        <f t="shared" ref="RN94" si="338">$J$94</f>
        <v>1.0845984396356874</v>
      </c>
      <c r="RO94" s="855"/>
      <c r="RP94" s="855"/>
      <c r="RQ94" s="855"/>
      <c r="RR94" s="855">
        <f t="shared" ref="RR94" si="339">$J$94</f>
        <v>1.0845984396356874</v>
      </c>
      <c r="RS94" s="855"/>
      <c r="RT94" s="855"/>
      <c r="RU94" s="855"/>
      <c r="RV94" s="855">
        <f t="shared" ref="RV94" si="340">$J$94</f>
        <v>1.0845984396356874</v>
      </c>
      <c r="RW94" s="855"/>
      <c r="RX94" s="855"/>
      <c r="RY94" s="855"/>
      <c r="RZ94" s="855">
        <f t="shared" ref="RZ94" si="341">$J$94</f>
        <v>1.0845984396356874</v>
      </c>
      <c r="SA94" s="855"/>
      <c r="SB94" s="855"/>
      <c r="SC94" s="855"/>
      <c r="SD94" s="855">
        <f t="shared" ref="SD94" si="342">$J$94</f>
        <v>1.0845984396356874</v>
      </c>
      <c r="SE94" s="855"/>
      <c r="SF94" s="855"/>
      <c r="SG94" s="855"/>
      <c r="SH94" s="855">
        <f t="shared" ref="SH94" si="343">$J$94</f>
        <v>1.0845984396356874</v>
      </c>
      <c r="SI94" s="855"/>
      <c r="SJ94" s="855"/>
      <c r="SK94" s="855"/>
      <c r="SL94" s="855">
        <f t="shared" ref="SL94" si="344">$J$94</f>
        <v>1.0845984396356874</v>
      </c>
      <c r="SM94" s="855"/>
      <c r="SN94" s="855"/>
      <c r="SO94" s="855"/>
      <c r="SP94" s="855">
        <f t="shared" ref="SP94" si="345">$J$94</f>
        <v>1.0845984396356874</v>
      </c>
      <c r="SQ94" s="855"/>
      <c r="SR94" s="855"/>
      <c r="SS94" s="855"/>
      <c r="ST94" s="855">
        <f t="shared" ref="ST94" si="346">$J$94</f>
        <v>1.0845984396356874</v>
      </c>
      <c r="SU94" s="855"/>
      <c r="SV94" s="855"/>
      <c r="SW94" s="855"/>
      <c r="SX94" s="855">
        <f t="shared" ref="SX94" si="347">$J$94</f>
        <v>1.0845984396356874</v>
      </c>
      <c r="SY94" s="855"/>
      <c r="SZ94" s="855"/>
      <c r="TA94" s="855"/>
      <c r="TB94" s="855">
        <f t="shared" ref="TB94" si="348">$J$94</f>
        <v>1.0845984396356874</v>
      </c>
      <c r="TC94" s="855"/>
      <c r="TD94" s="855"/>
      <c r="TE94" s="855"/>
      <c r="TF94" s="855">
        <f t="shared" ref="TF94" si="349">$J$94</f>
        <v>1.0845984396356874</v>
      </c>
      <c r="TG94" s="855"/>
      <c r="TH94" s="855"/>
      <c r="TI94" s="855"/>
      <c r="TJ94" s="855">
        <f t="shared" ref="TJ94" si="350">$J$94</f>
        <v>1.0845984396356874</v>
      </c>
      <c r="TK94" s="855"/>
      <c r="TL94" s="855"/>
      <c r="TM94" s="855"/>
      <c r="TN94" s="855">
        <f t="shared" ref="TN94" si="351">$J$94</f>
        <v>1.0845984396356874</v>
      </c>
      <c r="TO94" s="855"/>
      <c r="TP94" s="855"/>
      <c r="TQ94" s="855"/>
      <c r="TR94" s="855">
        <f t="shared" ref="TR94" si="352">$J$94</f>
        <v>1.0845984396356874</v>
      </c>
      <c r="TS94" s="855"/>
      <c r="TT94" s="855"/>
      <c r="TU94" s="855"/>
      <c r="TV94" s="855">
        <f t="shared" ref="TV94" si="353">$J$94</f>
        <v>1.0845984396356874</v>
      </c>
      <c r="TW94" s="855"/>
      <c r="TX94" s="855"/>
      <c r="TY94" s="855"/>
      <c r="TZ94" s="855">
        <f t="shared" ref="TZ94" si="354">$J$94</f>
        <v>1.0845984396356874</v>
      </c>
      <c r="UA94" s="855"/>
      <c r="UB94" s="855"/>
      <c r="UC94" s="855"/>
      <c r="UD94" s="855">
        <f t="shared" ref="UD94" si="355">$J$94</f>
        <v>1.0845984396356874</v>
      </c>
      <c r="UE94" s="855"/>
      <c r="UF94" s="855"/>
      <c r="UG94" s="855"/>
      <c r="UH94" s="855">
        <f t="shared" ref="UH94" si="356">$J$94</f>
        <v>1.0845984396356874</v>
      </c>
      <c r="UI94" s="855"/>
      <c r="UJ94" s="855"/>
      <c r="UK94" s="855"/>
      <c r="UL94" s="855">
        <f t="shared" ref="UL94" si="357">$J$94</f>
        <v>1.0845984396356874</v>
      </c>
      <c r="UM94" s="855"/>
      <c r="UN94" s="855"/>
      <c r="UO94" s="855"/>
      <c r="UP94" s="855">
        <f t="shared" ref="UP94" si="358">$J$94</f>
        <v>1.0845984396356874</v>
      </c>
      <c r="UQ94" s="855"/>
      <c r="UR94" s="855"/>
      <c r="US94" s="855"/>
      <c r="UT94" s="855">
        <f t="shared" ref="UT94" si="359">$J$94</f>
        <v>1.0845984396356874</v>
      </c>
      <c r="UU94" s="855"/>
      <c r="UV94" s="855"/>
      <c r="UW94" s="855"/>
      <c r="UX94" s="855">
        <f t="shared" ref="UX94" si="360">$J$94</f>
        <v>1.0845984396356874</v>
      </c>
      <c r="UY94" s="855"/>
      <c r="UZ94" s="855"/>
      <c r="VA94" s="855"/>
      <c r="VB94" s="855">
        <f t="shared" ref="VB94" si="361">$J$94</f>
        <v>1.0845984396356874</v>
      </c>
      <c r="VC94" s="855"/>
      <c r="VD94" s="855"/>
      <c r="VE94" s="855"/>
      <c r="VF94" s="855">
        <f t="shared" ref="VF94" si="362">$J$94</f>
        <v>1.0845984396356874</v>
      </c>
      <c r="VG94" s="855"/>
      <c r="VH94" s="855"/>
      <c r="VI94" s="855"/>
      <c r="VJ94" s="855">
        <f>$J$94</f>
        <v>1.0845984396356874</v>
      </c>
      <c r="VK94" s="855"/>
      <c r="VL94" s="855"/>
      <c r="VM94" s="855"/>
    </row>
    <row r="95" spans="1:604">
      <c r="A95" s="806" t="s">
        <v>422</v>
      </c>
      <c r="B95" s="1208" t="s">
        <v>1411</v>
      </c>
      <c r="C95" s="807"/>
      <c r="D95" s="835"/>
      <c r="E95" s="1138" t="s">
        <v>424</v>
      </c>
      <c r="J95" s="1139">
        <f>J92*J94</f>
        <v>733.57872822271554</v>
      </c>
      <c r="K95" s="1139"/>
      <c r="L95" s="1139"/>
      <c r="M95" s="1139"/>
      <c r="N95" s="1139">
        <f>N92*N94</f>
        <v>479.82958466223636</v>
      </c>
      <c r="R95" s="1139">
        <f>R92*R94</f>
        <v>643.19236632947741</v>
      </c>
      <c r="S95" s="1138"/>
      <c r="T95" s="1138"/>
      <c r="U95" s="1138"/>
      <c r="V95" s="1139">
        <f>V92*V94</f>
        <v>334.63063432389038</v>
      </c>
      <c r="W95" s="1139"/>
      <c r="X95" s="1139"/>
      <c r="Y95" s="1139"/>
      <c r="Z95" s="1139">
        <f>Z92*Z94</f>
        <v>-54937.623732538508</v>
      </c>
      <c r="AD95" s="1139">
        <f t="shared" ref="AD95" si="363">AD92*AD94</f>
        <v>143870.79399156585</v>
      </c>
      <c r="AE95" s="1139"/>
      <c r="AF95" s="1139"/>
      <c r="AG95" s="1139"/>
      <c r="AH95" s="1139">
        <f t="shared" ref="AH95" si="364">AH92*AH94</f>
        <v>-43148.99377882207</v>
      </c>
      <c r="AL95" s="1139">
        <f t="shared" ref="AL95" si="365">AL92*AL94</f>
        <v>80441.90897398883</v>
      </c>
      <c r="AP95" s="1139">
        <f t="shared" ref="AP95" si="366">AP92*AP94</f>
        <v>-21396.643465488094</v>
      </c>
      <c r="AQ95" s="1139"/>
      <c r="AR95" s="1139"/>
      <c r="AS95" s="1139"/>
      <c r="AT95" s="1139">
        <f t="shared" ref="AT95" si="367">AT92*AT94</f>
        <v>40196.718658763944</v>
      </c>
      <c r="AX95" s="1139">
        <f t="shared" ref="AX95" si="368">AX92*AX94</f>
        <v>14559.916481833519</v>
      </c>
      <c r="AY95" s="1139"/>
      <c r="AZ95" s="1139"/>
      <c r="BA95" s="1139"/>
      <c r="BB95" s="1139">
        <f t="shared" ref="BB95" si="369">BB92*BB94</f>
        <v>29451.774065620917</v>
      </c>
      <c r="BF95" s="1139">
        <f t="shared" ref="BF95" si="370">BF92*BF94</f>
        <v>8662.4616019459118</v>
      </c>
      <c r="BJ95" s="1139">
        <f t="shared" ref="BJ95" si="371">BJ92*BJ94</f>
        <v>7233.1103112378296</v>
      </c>
      <c r="BK95" s="1139"/>
      <c r="BL95" s="1139"/>
      <c r="BM95" s="1139"/>
      <c r="BN95" s="1139">
        <f t="shared" ref="BN95" si="372">BN92*BN94</f>
        <v>9379.9969685411161</v>
      </c>
      <c r="BR95" s="1139">
        <f t="shared" ref="BR95" si="373">BR92*BR94</f>
        <v>10705.819656125072</v>
      </c>
      <c r="BS95" s="1139"/>
      <c r="BT95" s="1139"/>
      <c r="BU95" s="1139"/>
      <c r="BV95" s="1139">
        <f t="shared" ref="BV95" si="374">BV92*BV94</f>
        <v>7122.9906026426934</v>
      </c>
      <c r="BZ95" s="1139">
        <f t="shared" ref="BZ95" si="375">BZ92*BZ94</f>
        <v>30391.985121604226</v>
      </c>
      <c r="CD95" s="1139">
        <f t="shared" ref="CD95" si="376">CD92*CD94</f>
        <v>-7095.8771050587147</v>
      </c>
      <c r="CE95" s="1139"/>
      <c r="CF95" s="1139"/>
      <c r="CG95" s="1139"/>
      <c r="CH95" s="1139">
        <f t="shared" ref="CH95" si="377">CH92*CH94</f>
        <v>10430.351502474665</v>
      </c>
      <c r="CL95" s="1139">
        <f t="shared" ref="CL95" si="378">CL92*CL94</f>
        <v>1924.0420484934682</v>
      </c>
      <c r="CM95" s="1139"/>
      <c r="CN95" s="1139"/>
      <c r="CO95" s="1139"/>
      <c r="CP95" s="1139">
        <f t="shared" ref="CP95" si="379">CP92*CP94</f>
        <v>1590.4171679675865</v>
      </c>
      <c r="CT95" s="1139">
        <f t="shared" ref="CT95" si="380">CT92*CT94</f>
        <v>23889.509580784248</v>
      </c>
      <c r="CX95" s="1139">
        <f t="shared" ref="CX95" si="381">CX92*CX94</f>
        <v>101046.23630114511</v>
      </c>
      <c r="CY95" s="1139"/>
      <c r="CZ95" s="1139"/>
      <c r="DA95" s="1139"/>
      <c r="DB95" s="1139">
        <f t="shared" ref="DB95" si="382">DB92*DB94</f>
        <v>0</v>
      </c>
      <c r="DF95" s="1139">
        <f t="shared" ref="DF95" si="383">DF92*DF94</f>
        <v>-113218.64228566339</v>
      </c>
      <c r="DG95" s="1139"/>
      <c r="DH95" s="1139"/>
      <c r="DI95" s="1139"/>
      <c r="DJ95" s="1139">
        <f t="shared" ref="DJ95" si="384">DJ92*DJ94</f>
        <v>-22894.046063374273</v>
      </c>
      <c r="DN95" s="1139">
        <f t="shared" ref="DN95" si="385">DN92*DN94</f>
        <v>-82956.227642732119</v>
      </c>
      <c r="DR95" s="1139">
        <f t="shared" ref="DR95" si="386">DR92*DR94</f>
        <v>1866.2471133537651</v>
      </c>
      <c r="DS95" s="1139"/>
      <c r="DT95" s="1139"/>
      <c r="DU95" s="1139"/>
      <c r="DV95" s="1139">
        <f t="shared" ref="DV95" si="387">DV92*DV94</f>
        <v>7739.7009408245822</v>
      </c>
      <c r="DZ95" s="1139">
        <f t="shared" ref="DZ95" si="388">DZ92*DZ94</f>
        <v>-21658.230712980083</v>
      </c>
      <c r="EA95" s="1139"/>
      <c r="EB95" s="1139"/>
      <c r="EC95" s="1139"/>
      <c r="ED95" s="1139">
        <f t="shared" ref="ED95" si="389">ED92*ED94</f>
        <v>-107241.06231599014</v>
      </c>
      <c r="EH95" s="1139">
        <f t="shared" ref="EH95" si="390">EH92*EH94</f>
        <v>-81847.400734747876</v>
      </c>
      <c r="EL95" s="1139">
        <f t="shared" ref="EL95" si="391">EL92*EL94</f>
        <v>11514.823677608369</v>
      </c>
      <c r="EM95" s="1139"/>
      <c r="EN95" s="1139"/>
      <c r="EO95" s="1139"/>
      <c r="EP95" s="1139">
        <f t="shared" ref="EP95" si="392">EP92*EP94</f>
        <v>7557.8158867571983</v>
      </c>
      <c r="ET95" s="1139">
        <f t="shared" ref="ET95" si="393">ET92*ET94</f>
        <v>58426.221186658913</v>
      </c>
      <c r="EU95" s="1139"/>
      <c r="EV95" s="1139"/>
      <c r="EW95" s="1139"/>
      <c r="EX95" s="1139">
        <f t="shared" ref="EX95" si="394">EX92*EX94</f>
        <v>19764.387548845065</v>
      </c>
      <c r="FB95" s="1139">
        <f t="shared" ref="FB95" si="395">FB92*FB94</f>
        <v>8004.6177934711122</v>
      </c>
      <c r="FF95" s="1139">
        <f t="shared" ref="FF95" si="396">FF92*FF94</f>
        <v>55028.597527244659</v>
      </c>
      <c r="FG95" s="1139"/>
      <c r="FH95" s="1139"/>
      <c r="FI95" s="1139"/>
      <c r="FJ95" s="1139">
        <f t="shared" ref="FJ95" si="397">FJ92*FJ94</f>
        <v>810.46752016590824</v>
      </c>
      <c r="FN95" s="1139">
        <f t="shared" ref="FN95" si="398">FN92*FN94</f>
        <v>131.57608091228391</v>
      </c>
      <c r="FO95" s="1139"/>
      <c r="FP95" s="1139"/>
      <c r="FQ95" s="1139"/>
      <c r="FR95" s="1139">
        <f t="shared" ref="FR95" si="399">FR92*FR94</f>
        <v>14412.155812197334</v>
      </c>
      <c r="FV95" s="1139">
        <f t="shared" ref="FV95" si="400">FV92*FV94</f>
        <v>932.82232525726454</v>
      </c>
      <c r="FZ95" s="1139">
        <f t="shared" ref="FZ95" si="401">FZ92*FZ94</f>
        <v>7599.5616457086007</v>
      </c>
      <c r="GA95" s="1139"/>
      <c r="GB95" s="1139"/>
      <c r="GC95" s="1139"/>
      <c r="GD95" s="1139">
        <f t="shared" ref="GD95" si="402">GD92*GD94</f>
        <v>4299.6909710794498</v>
      </c>
      <c r="GH95" s="1139">
        <f t="shared" ref="GH95" si="403">GH92*GH94</f>
        <v>3221.6066886077033</v>
      </c>
      <c r="GI95" s="1139"/>
      <c r="GJ95" s="1139"/>
      <c r="GK95" s="1139"/>
      <c r="GL95" s="1139">
        <f t="shared" ref="GL95" si="404">GL92*GL94</f>
        <v>2116.0318757076693</v>
      </c>
      <c r="GP95" s="1139">
        <f t="shared" ref="GP95" si="405">GP92*GP94</f>
        <v>13457.854855242027</v>
      </c>
      <c r="GT95" s="1139">
        <f t="shared" ref="GT95" si="406">GT92*GT94</f>
        <v>16293.261770249213</v>
      </c>
      <c r="GU95" s="1139"/>
      <c r="GV95" s="1139"/>
      <c r="GW95" s="1139"/>
      <c r="GX95" s="1139">
        <f t="shared" ref="GX95" si="407">GX92*GX94</f>
        <v>3172.0397218745911</v>
      </c>
      <c r="HB95" s="1139">
        <f t="shared" ref="HB95" si="408">HB92*HB94</f>
        <v>14071.380798679771</v>
      </c>
      <c r="HC95" s="1139"/>
      <c r="HD95" s="1139"/>
      <c r="HE95" s="1139"/>
      <c r="HF95" s="1139">
        <f t="shared" ref="HF95" si="409">HF92*HF94</f>
        <v>2289.498028725573</v>
      </c>
      <c r="HJ95" s="1139">
        <f t="shared" ref="HJ95" si="410">HJ92*HJ94</f>
        <v>2213.8616892192945</v>
      </c>
      <c r="HN95" s="1139">
        <f t="shared" ref="HN95" si="411">HN92*HN94</f>
        <v>519.19968426014418</v>
      </c>
      <c r="HO95" s="1139"/>
      <c r="HP95" s="1139"/>
      <c r="HQ95" s="1139"/>
      <c r="HR95" s="1139">
        <f t="shared" ref="HR95" si="412">HR92*HR94</f>
        <v>3961.8512173130803</v>
      </c>
      <c r="HV95" s="1139">
        <f t="shared" ref="HV95" si="413">HV92*HV94</f>
        <v>14381.827277536275</v>
      </c>
      <c r="HW95" s="1139"/>
      <c r="HX95" s="1139"/>
      <c r="HY95" s="1139"/>
      <c r="HZ95" s="1139">
        <f t="shared" ref="HZ95" si="414">HZ92*HZ94</f>
        <v>12847.698907894404</v>
      </c>
      <c r="ID95" s="1139">
        <f t="shared" ref="ID95" si="415">ID92*ID94</f>
        <v>67733.53368995963</v>
      </c>
      <c r="IH95" s="1139">
        <f t="shared" ref="IH95" si="416">IH92*IH94</f>
        <v>95461.900950645067</v>
      </c>
      <c r="II95" s="1139"/>
      <c r="IJ95" s="1139"/>
      <c r="IK95" s="1395" t="s">
        <v>1614</v>
      </c>
      <c r="IL95" s="1139">
        <f t="shared" ref="IL95" si="417">IL92*IL94</f>
        <v>126341.79666459886</v>
      </c>
      <c r="IP95" s="1139">
        <f t="shared" ref="IP95" si="418">IP92*IP94</f>
        <v>-16318.193948146387</v>
      </c>
      <c r="IQ95" s="1139"/>
      <c r="IR95" s="1139"/>
      <c r="IS95" s="1139"/>
      <c r="IT95" s="1139">
        <f t="shared" ref="IT95" si="419">IT92*IT94</f>
        <v>65.317941540406665</v>
      </c>
      <c r="IX95" s="1139">
        <f t="shared" ref="IX95" si="420">IX92*IX94</f>
        <v>45.790879852580261</v>
      </c>
      <c r="JB95" s="1139">
        <f t="shared" ref="JB95" si="421">JB92*JB94</f>
        <v>8004.3408512980423</v>
      </c>
      <c r="JC95" s="1139"/>
      <c r="JD95" s="1139"/>
      <c r="JE95" s="1139"/>
      <c r="JF95" s="1139">
        <f t="shared" ref="JF95" si="422">JF92*JF94</f>
        <v>299.04287015122128</v>
      </c>
      <c r="JJ95" s="1139">
        <f t="shared" ref="JJ95" si="423">JJ92*JJ94</f>
        <v>450.12845636166935</v>
      </c>
      <c r="JK95" s="1139"/>
      <c r="JL95" s="1139"/>
      <c r="JM95" s="1139"/>
      <c r="JN95" s="1139">
        <f t="shared" ref="JN95" si="424">JN92*JN94</f>
        <v>9.3116961968155412</v>
      </c>
      <c r="JR95" s="1139">
        <f t="shared" ref="JR95" si="425">JR92*JR94</f>
        <v>9.3116961968155412</v>
      </c>
      <c r="JV95" s="1139">
        <f t="shared" ref="JV95" si="426">JV92*JV94</f>
        <v>491.31353326162372</v>
      </c>
      <c r="JW95" s="1139"/>
      <c r="JX95" s="1139"/>
      <c r="JY95" s="1139"/>
      <c r="JZ95" s="1139">
        <f t="shared" ref="JZ95" si="427">JZ92*JZ94</f>
        <v>491.31353326162372</v>
      </c>
      <c r="KD95" s="1139">
        <f t="shared" ref="KD95" si="428">KD92*KD94</f>
        <v>138.56153518659016</v>
      </c>
      <c r="KE95" s="1139"/>
      <c r="KF95" s="1139"/>
      <c r="KG95" s="1139"/>
      <c r="KH95" s="1139">
        <f t="shared" ref="KH95" si="429">KH92*KH94</f>
        <v>9101.9847363054687</v>
      </c>
      <c r="KL95" s="1139">
        <f t="shared" ref="KL95" si="430">KL92*KL94</f>
        <v>0</v>
      </c>
      <c r="KP95" s="1139">
        <f t="shared" ref="KP95" si="431">KP92*KP94</f>
        <v>-1076.6086960432879</v>
      </c>
      <c r="KQ95" s="1139"/>
      <c r="KR95" s="1139"/>
      <c r="KS95" s="1139"/>
      <c r="KT95" s="1139">
        <f t="shared" ref="KT95" si="432">KT92*KT94</f>
        <v>0</v>
      </c>
      <c r="KX95" s="1139">
        <f t="shared" ref="KX95" si="433">KX92*KX94</f>
        <v>-114482.36728338864</v>
      </c>
      <c r="KY95" s="1139"/>
      <c r="KZ95" s="1139"/>
      <c r="LA95" s="1139"/>
      <c r="LB95" s="1139">
        <f t="shared" ref="LB95" si="434">LB92*LB94</f>
        <v>2968.4314889376797</v>
      </c>
      <c r="LF95" s="1139">
        <f t="shared" ref="LF95" si="435">LF92*LF94</f>
        <v>2293.4830594259297</v>
      </c>
      <c r="LJ95" s="1139">
        <f t="shared" ref="LJ95" si="436">LJ92*LJ94</f>
        <v>59.803600758856561</v>
      </c>
      <c r="LK95" s="1139"/>
      <c r="LL95" s="1139"/>
      <c r="LM95" s="1139"/>
      <c r="LN95" s="1139">
        <f t="shared" ref="LN95" si="437">LN92*LN94</f>
        <v>10146.510008810465</v>
      </c>
      <c r="LR95" s="1139">
        <f t="shared" ref="LR95" si="438">LR92*LR94</f>
        <v>22910.470710072223</v>
      </c>
      <c r="LS95" s="1139"/>
      <c r="LT95" s="1139"/>
      <c r="LU95" s="1139"/>
      <c r="LV95" s="1139">
        <f t="shared" ref="LV95" si="439">LV92*LV94</f>
        <v>1705.0178179288432</v>
      </c>
      <c r="LZ95" s="1139">
        <f t="shared" ref="LZ95" si="440">LZ92*LZ94</f>
        <v>-561129.2634080057</v>
      </c>
      <c r="MD95" s="1139">
        <f t="shared" ref="MD95" si="441">MD92*MD94</f>
        <v>-53305.868818117975</v>
      </c>
      <c r="ME95" s="1139"/>
      <c r="MF95" s="1139"/>
      <c r="MG95" s="1139"/>
      <c r="MH95" s="1139">
        <f t="shared" ref="MH95" si="442">MH92*MH94</f>
        <v>95642.340406861695</v>
      </c>
      <c r="ML95" s="1139">
        <f t="shared" ref="ML95" si="443">ML92*ML94</f>
        <v>605623.93972781417</v>
      </c>
      <c r="MM95" s="1139"/>
      <c r="MN95" s="1139"/>
      <c r="MO95" s="1139"/>
      <c r="MP95" s="1139">
        <f t="shared" ref="MP95" si="444">MP92*MP94</f>
        <v>822.39561357971513</v>
      </c>
      <c r="MT95" s="1139">
        <f t="shared" ref="MT95" si="445">MT92*MT94</f>
        <v>19648.193960014622</v>
      </c>
      <c r="MX95" s="1139">
        <f t="shared" ref="MX95" si="446">MX92*MX94</f>
        <v>2654.8075685696381</v>
      </c>
      <c r="NB95" s="1139">
        <f>NB92*NB94</f>
        <v>74324.546377941791</v>
      </c>
      <c r="NC95" s="1139"/>
      <c r="ND95" s="1139"/>
      <c r="NE95" s="1139"/>
      <c r="NF95" s="1139">
        <f>NF92*NF94</f>
        <v>1026.4686072081918</v>
      </c>
      <c r="NJ95" s="1139">
        <f>NJ92*NJ94</f>
        <v>91832.55056869144</v>
      </c>
      <c r="NN95" s="1139">
        <f>NN92*NN94</f>
        <v>182519.21560262749</v>
      </c>
      <c r="NO95" s="1139"/>
      <c r="NP95" s="1139"/>
      <c r="NQ95" s="1139"/>
      <c r="NR95" s="1139">
        <f>NR92*NR94</f>
        <v>6249.3332432433936</v>
      </c>
      <c r="NV95" s="1139">
        <f t="shared" ref="NV95" si="447">NV92*NV94</f>
        <v>3498.7770603715876</v>
      </c>
      <c r="NW95" s="1139"/>
      <c r="NX95" s="1139"/>
      <c r="NY95" s="1139"/>
      <c r="NZ95" s="1139">
        <f t="shared" ref="NZ95" si="448">NZ92*NZ94</f>
        <v>21582.159949984125</v>
      </c>
      <c r="OD95" s="1139">
        <f t="shared" ref="OD95" si="449">OD92*OD94</f>
        <v>71694.345474221162</v>
      </c>
      <c r="OH95" s="1139">
        <f t="shared" ref="OH95" si="450">OH92*OH94</f>
        <v>10090.135245273568</v>
      </c>
      <c r="OI95" s="1139"/>
      <c r="OJ95" s="1139"/>
      <c r="OK95" s="1139"/>
      <c r="OL95" s="1139">
        <f t="shared" ref="OL95" si="451">OL92*OL94</f>
        <v>2200.157687187404</v>
      </c>
      <c r="OP95" s="1139">
        <f t="shared" ref="OP95" si="452">OP92*OP94</f>
        <v>2735.5612044607165</v>
      </c>
      <c r="OQ95" s="1139"/>
      <c r="OR95" s="1139"/>
      <c r="OS95" s="1139"/>
      <c r="OT95" s="1139">
        <f t="shared" ref="OT95" si="453">OT92*OT94</f>
        <v>427387.81235246512</v>
      </c>
      <c r="OX95" s="1139">
        <f t="shared" ref="OX95" si="454">OX92*OX94</f>
        <v>35398.045372080604</v>
      </c>
      <c r="PB95" s="1139">
        <f t="shared" ref="PB95" si="455">PB92*PB94</f>
        <v>1194549.9442420716</v>
      </c>
      <c r="PC95" s="1139"/>
      <c r="PD95" s="1139"/>
      <c r="PE95" s="1139"/>
      <c r="PF95" s="1139">
        <f t="shared" ref="PF95" si="456">PF92*PF94</f>
        <v>-46890.230054883883</v>
      </c>
      <c r="PJ95" s="1139">
        <f t="shared" ref="PJ95" si="457">PJ92*PJ94</f>
        <v>-2881051.5058927103</v>
      </c>
      <c r="PK95" s="1139"/>
      <c r="PL95" s="1139"/>
      <c r="PM95" s="1139"/>
      <c r="PN95" s="1139">
        <f t="shared" ref="PN95" si="458">PN92*PN94</f>
        <v>974.91620582344797</v>
      </c>
      <c r="PR95" s="1139">
        <f t="shared" ref="PR95" si="459">PR92*PR94</f>
        <v>0</v>
      </c>
      <c r="PV95" s="1139">
        <f t="shared" ref="PV95" si="460">PV92*PV94</f>
        <v>352248.34440644307</v>
      </c>
      <c r="PW95" s="1139"/>
      <c r="PX95" s="1139"/>
      <c r="PY95" s="1139"/>
      <c r="PZ95" s="1139">
        <f t="shared" ref="PZ95" si="461">PZ92*PZ94</f>
        <v>0</v>
      </c>
      <c r="QD95" s="1139">
        <f t="shared" ref="QD95" si="462">QD92*QD94</f>
        <v>0</v>
      </c>
      <c r="QE95" s="1139"/>
      <c r="QF95" s="1139"/>
      <c r="QG95" s="1139"/>
      <c r="QH95" s="1139">
        <f t="shared" ref="QH95" si="463">QH92*QH94</f>
        <v>107783.47945998995</v>
      </c>
      <c r="QL95" s="1139">
        <f t="shared" ref="QL95" si="464">QL92*QL94</f>
        <v>0</v>
      </c>
      <c r="QP95" s="1139">
        <f t="shared" ref="QP95" si="465">QP92*QP94</f>
        <v>0</v>
      </c>
      <c r="QQ95" s="1139"/>
      <c r="QR95" s="1139"/>
      <c r="QS95" s="1139"/>
      <c r="QT95" s="1139">
        <f t="shared" ref="QT95" si="466">QT92*QT94</f>
        <v>0</v>
      </c>
      <c r="QX95" s="1139">
        <f t="shared" ref="QX95" si="467">QX92*QX94</f>
        <v>54309.205583934134</v>
      </c>
      <c r="QY95" s="1139"/>
      <c r="QZ95" s="1139"/>
      <c r="RA95" s="1139"/>
      <c r="RB95" s="1139">
        <f t="shared" ref="RB95" si="468">RB92*RB94</f>
        <v>1691.3725508359853</v>
      </c>
      <c r="RF95" s="1139">
        <f t="shared" ref="RF95" si="469">RF92*RF94</f>
        <v>-240653.9343915465</v>
      </c>
      <c r="RJ95" s="1139">
        <f t="shared" ref="RJ95" si="470">RJ92*RJ94</f>
        <v>135410.19032387354</v>
      </c>
      <c r="RK95" s="1139"/>
      <c r="RL95" s="1139"/>
      <c r="RM95" s="1139"/>
      <c r="RN95" s="1139">
        <f t="shared" ref="RN95" si="471">RN92*RN94</f>
        <v>29863.061457954835</v>
      </c>
      <c r="RR95" s="1139">
        <f t="shared" ref="RR95" si="472">RR92*RR94</f>
        <v>474218.62691083591</v>
      </c>
      <c r="RS95" s="1139"/>
      <c r="RT95" s="1139"/>
      <c r="RU95" s="1139"/>
      <c r="RV95" s="1139">
        <f t="shared" ref="RV95" si="473">RV92*RV94</f>
        <v>189938.850836503</v>
      </c>
      <c r="RZ95" s="1139">
        <f t="shared" ref="RZ95" si="474">RZ92*RZ94</f>
        <v>318856.47542755766</v>
      </c>
      <c r="SD95" s="1139">
        <f t="shared" ref="SD95" si="475">SD92*SD94</f>
        <v>-571955.69337500946</v>
      </c>
      <c r="SE95" s="1139"/>
      <c r="SF95" s="1139"/>
      <c r="SG95" s="1139"/>
      <c r="SH95" s="1139">
        <f t="shared" ref="SH95" si="476">SH92*SH94</f>
        <v>25835.329624878243</v>
      </c>
      <c r="SL95" s="1139">
        <f t="shared" ref="SL95" si="477">SL92*SL94</f>
        <v>1644.9457712936144</v>
      </c>
      <c r="SM95" s="1139"/>
      <c r="SN95" s="1139"/>
      <c r="SO95" s="1139"/>
      <c r="SP95" s="1139">
        <f t="shared" ref="SP95" si="478">SP92*SP94</f>
        <v>1220665.1311693087</v>
      </c>
      <c r="ST95" s="1139">
        <f t="shared" ref="ST95" si="479">ST92*ST94</f>
        <v>-2759555.9972081897</v>
      </c>
      <c r="SX95" s="1139">
        <f t="shared" ref="SX95" si="480">SX92*SX94</f>
        <v>2455541.6347358851</v>
      </c>
      <c r="SY95" s="1139"/>
      <c r="SZ95" s="1139"/>
      <c r="TA95" s="1139"/>
      <c r="TB95" s="1139">
        <f t="shared" ref="TB95" si="481">TB92*TB94</f>
        <v>74787.014512253634</v>
      </c>
      <c r="TF95" s="1139">
        <f t="shared" ref="TF95" si="482">TF92*TF94</f>
        <v>-638632.17092726321</v>
      </c>
      <c r="TG95" s="1139"/>
      <c r="TH95" s="1139"/>
      <c r="TI95" s="1139"/>
      <c r="TJ95" s="1139">
        <f t="shared" ref="TJ95" si="483">TJ92*TJ94</f>
        <v>0</v>
      </c>
      <c r="TN95" s="1139">
        <f t="shared" ref="TN95" si="484">TN92*TN94</f>
        <v>29939.871480127786</v>
      </c>
      <c r="TR95" s="1139">
        <f t="shared" ref="TR95" si="485">TR92*TR94</f>
        <v>-101327.16524408896</v>
      </c>
      <c r="TS95" s="1139"/>
      <c r="TT95" s="1139"/>
      <c r="TU95" s="1139"/>
      <c r="TV95" s="1139">
        <f t="shared" ref="TV95" si="486">TV92*TV94</f>
        <v>255872.55827931222</v>
      </c>
      <c r="TZ95" s="1139">
        <f t="shared" ref="TZ95" si="487">TZ92*TZ94</f>
        <v>2962027.2282523857</v>
      </c>
      <c r="UA95" s="1139"/>
      <c r="UB95" s="1139"/>
      <c r="UC95" s="1139"/>
      <c r="UD95" s="1139">
        <f t="shared" ref="UD95" si="488">UD92*UD94</f>
        <v>-298261.30812332185</v>
      </c>
      <c r="UH95" s="1139">
        <f t="shared" ref="UH95" si="489">UH92*UH94</f>
        <v>-141505.76713402753</v>
      </c>
      <c r="UL95" s="1139">
        <f t="shared" ref="UL95" si="490">UL92*UL94</f>
        <v>14865.069364868959</v>
      </c>
      <c r="UM95" s="1139"/>
      <c r="UN95" s="1139"/>
      <c r="UO95" s="1139"/>
      <c r="UP95" s="1139">
        <f t="shared" ref="UP95" si="491">UP92*UP94</f>
        <v>0</v>
      </c>
      <c r="UT95" s="1139">
        <f t="shared" ref="UT95" si="492">UT92*UT94</f>
        <v>0</v>
      </c>
      <c r="UU95" s="1139"/>
      <c r="UV95" s="1139"/>
      <c r="UW95" s="1139"/>
      <c r="UX95" s="1139">
        <f t="shared" ref="UX95" si="493">UX92*UX94</f>
        <v>0</v>
      </c>
      <c r="UY95" s="1139"/>
      <c r="UZ95" s="1139"/>
      <c r="VA95" s="1139"/>
      <c r="VB95" s="1139">
        <f t="shared" ref="VB95" si="494">VB92*VB94</f>
        <v>0</v>
      </c>
      <c r="VC95" s="1139"/>
      <c r="VD95" s="1139"/>
      <c r="VE95" s="1139"/>
      <c r="VF95" s="1139">
        <f t="shared" ref="VF95" si="495">VF92*VF94</f>
        <v>0</v>
      </c>
      <c r="VG95" s="1139"/>
      <c r="VH95" s="1139"/>
      <c r="VI95" s="1139"/>
      <c r="VJ95" s="1139">
        <f t="shared" ref="VJ95" si="496">VJ92*VJ94</f>
        <v>0</v>
      </c>
      <c r="VK95" s="1139"/>
      <c r="VL95" s="1139"/>
      <c r="VM95" s="1139"/>
    </row>
    <row r="96" spans="1:604">
      <c r="A96" s="806" t="s">
        <v>493</v>
      </c>
      <c r="B96" s="1208" t="s">
        <v>1412</v>
      </c>
      <c r="C96" s="807"/>
      <c r="D96" s="835"/>
      <c r="E96" s="1138" t="s">
        <v>425</v>
      </c>
      <c r="J96" s="1139">
        <f>J93*J94</f>
        <v>733.57872822271554</v>
      </c>
      <c r="K96" s="1139"/>
      <c r="L96" s="1139"/>
      <c r="M96" s="1139"/>
      <c r="N96" s="1139">
        <f>N93*N94</f>
        <v>479.82958466223636</v>
      </c>
      <c r="R96" s="1139">
        <f>R93*R94</f>
        <v>643.19236632947741</v>
      </c>
      <c r="S96" s="1138"/>
      <c r="T96" s="1138"/>
      <c r="U96" s="1138"/>
      <c r="V96" s="1139">
        <f>V93*V94</f>
        <v>334.63063432389038</v>
      </c>
      <c r="W96" s="1139"/>
      <c r="X96" s="1139"/>
      <c r="Y96" s="1139"/>
      <c r="Z96" s="1139">
        <f>Z93*Z94</f>
        <v>-54937.623732538508</v>
      </c>
      <c r="AD96" s="1139">
        <f t="shared" ref="AD96" si="497">AD93*AD94</f>
        <v>143870.79399156585</v>
      </c>
      <c r="AE96" s="1139"/>
      <c r="AF96" s="1139"/>
      <c r="AG96" s="1139"/>
      <c r="AH96" s="1139">
        <f t="shared" ref="AH96" si="498">AH93*AH94</f>
        <v>-43148.99377882207</v>
      </c>
      <c r="AL96" s="1139">
        <f t="shared" ref="AL96" si="499">AL93*AL94</f>
        <v>80441.90897398883</v>
      </c>
      <c r="AP96" s="1139">
        <f t="shared" ref="AP96" si="500">AP93*AP94</f>
        <v>-21396.643465488094</v>
      </c>
      <c r="AQ96" s="1139"/>
      <c r="AR96" s="1139"/>
      <c r="AS96" s="1139"/>
      <c r="AT96" s="1139">
        <f t="shared" ref="AT96" si="501">AT93*AT94</f>
        <v>40196.718658763944</v>
      </c>
      <c r="AX96" s="1139">
        <f t="shared" ref="AX96" si="502">AX93*AX94</f>
        <v>9851.5476840809861</v>
      </c>
      <c r="AY96" s="1139"/>
      <c r="AZ96" s="1139"/>
      <c r="BA96" s="1139"/>
      <c r="BB96" s="1139">
        <f t="shared" ref="BB96" si="503">BB93*BB94</f>
        <v>19625.831584495314</v>
      </c>
      <c r="BF96" s="1139">
        <f t="shared" ref="BF96" si="504">BF93*BF94</f>
        <v>5664.2077452155563</v>
      </c>
      <c r="BJ96" s="1139">
        <f t="shared" ref="BJ96" si="505">BJ93*BJ94</f>
        <v>4768.8354494241712</v>
      </c>
      <c r="BK96" s="1139"/>
      <c r="BL96" s="1139"/>
      <c r="BM96" s="1139"/>
      <c r="BN96" s="1139">
        <f t="shared" ref="BN96" si="506">BN93*BN94</f>
        <v>6150.473124340484</v>
      </c>
      <c r="BR96" s="1139">
        <f t="shared" ref="BR96" si="507">BR93*BR94</f>
        <v>6960.9165109610694</v>
      </c>
      <c r="BS96" s="1139"/>
      <c r="BT96" s="1139"/>
      <c r="BU96" s="1139"/>
      <c r="BV96" s="1139">
        <f t="shared" ref="BV96" si="508">BV93*BV94</f>
        <v>4591.352611794714</v>
      </c>
      <c r="BZ96" s="1139">
        <f t="shared" ref="BZ96" si="509">BZ93*BZ94</f>
        <v>7061.3276922397581</v>
      </c>
      <c r="CD96" s="1139">
        <f t="shared" ref="CD96" si="510">CD93*CD94</f>
        <v>-11242.592813411862</v>
      </c>
      <c r="CE96" s="1139"/>
      <c r="CF96" s="1139"/>
      <c r="CG96" s="1139"/>
      <c r="CH96" s="1139">
        <f t="shared" ref="CH96" si="511">CH93*CH94</f>
        <v>10430.351502474665</v>
      </c>
      <c r="CL96" s="1139">
        <f t="shared" ref="CL96" si="512">CL93*CL94</f>
        <v>1221.6773000707133</v>
      </c>
      <c r="CM96" s="1139"/>
      <c r="CN96" s="1139"/>
      <c r="CO96" s="1139"/>
      <c r="CP96" s="1139">
        <f t="shared" ref="CP96" si="513">CP93*CP94</f>
        <v>1059.8091448778175</v>
      </c>
      <c r="CT96" s="1139">
        <f t="shared" ref="CT96" si="514">CT93*CT94</f>
        <v>15121.737553459736</v>
      </c>
      <c r="CX96" s="1139">
        <f t="shared" ref="CX96" si="515">CX93*CX94</f>
        <v>64332.853162400497</v>
      </c>
      <c r="CY96" s="1139"/>
      <c r="CZ96" s="1139"/>
      <c r="DA96" s="1139"/>
      <c r="DB96" s="1139">
        <f t="shared" ref="DB96" si="516">DB93*DB94</f>
        <v>0</v>
      </c>
      <c r="DF96" s="1139">
        <f t="shared" ref="DF96" si="517">DF93*DF94</f>
        <v>-124475.40008421364</v>
      </c>
      <c r="DG96" s="1139"/>
      <c r="DH96" s="1139"/>
      <c r="DI96" s="1139"/>
      <c r="DJ96" s="1139">
        <f t="shared" ref="DJ96" si="518">DJ93*DJ94</f>
        <v>-28301.885901496891</v>
      </c>
      <c r="DN96" s="1139">
        <f t="shared" ref="DN96" si="519">DN93*DN94</f>
        <v>-91361.198041607262</v>
      </c>
      <c r="DR96" s="1139">
        <f t="shared" ref="DR96" si="520">DR93*DR94</f>
        <v>1243.6144410223196</v>
      </c>
      <c r="DS96" s="1139"/>
      <c r="DT96" s="1139"/>
      <c r="DU96" s="1139"/>
      <c r="DV96" s="1139">
        <f t="shared" ref="DV96" si="521">DV93*DV94</f>
        <v>5275.345595208244</v>
      </c>
      <c r="DZ96" s="1139">
        <f t="shared" ref="DZ96" si="522">DZ93*DZ94</f>
        <v>-27506.123897116187</v>
      </c>
      <c r="EA96" s="1139"/>
      <c r="EB96" s="1139"/>
      <c r="EC96" s="1139"/>
      <c r="ED96" s="1139">
        <f t="shared" ref="ED96" si="523">ED93*ED94</f>
        <v>-119606.6545924314</v>
      </c>
      <c r="EH96" s="1139">
        <f t="shared" ref="EH96" si="524">EH93*EH94</f>
        <v>-90231.731696243616</v>
      </c>
      <c r="EL96" s="1139">
        <f t="shared" ref="EL96" si="525">EL93*EL94</f>
        <v>7242.9393899001307</v>
      </c>
      <c r="EM96" s="1139"/>
      <c r="EN96" s="1139"/>
      <c r="EO96" s="1139"/>
      <c r="EP96" s="1139">
        <f t="shared" ref="EP96" si="526">EP93*EP94</f>
        <v>4871.6332292012939</v>
      </c>
      <c r="ET96" s="1139">
        <f t="shared" ref="ET96" si="527">ET93*ET94</f>
        <v>41662.811855636573</v>
      </c>
      <c r="EU96" s="1139"/>
      <c r="EV96" s="1139"/>
      <c r="EW96" s="1139"/>
      <c r="EX96" s="1139">
        <f t="shared" ref="EX96" si="528">EX93*EX94</f>
        <v>13719.557016919702</v>
      </c>
      <c r="FB96" s="1139">
        <f t="shared" ref="FB96" si="529">FB93*FB94</f>
        <v>5448.0055742180703</v>
      </c>
      <c r="FF96" s="1139">
        <f t="shared" ref="FF96" si="530">FF93*FF94</f>
        <v>39576.908775030075</v>
      </c>
      <c r="FG96" s="1139"/>
      <c r="FH96" s="1139"/>
      <c r="FI96" s="1139"/>
      <c r="FJ96" s="1139">
        <f t="shared" ref="FJ96" si="531">FJ93*FJ94</f>
        <v>567.8482691183516</v>
      </c>
      <c r="FN96" s="1139">
        <f t="shared" ref="FN96" si="532">FN93*FN94</f>
        <v>93.8248168786657</v>
      </c>
      <c r="FO96" s="1139"/>
      <c r="FP96" s="1139"/>
      <c r="FQ96" s="1139"/>
      <c r="FR96" s="1139">
        <f t="shared" ref="FR96" si="533">FR93*FR94</f>
        <v>10004.276272842493</v>
      </c>
      <c r="FV96" s="1139">
        <f t="shared" ref="FV96" si="534">FV93*FV94</f>
        <v>660.90407799064099</v>
      </c>
      <c r="FZ96" s="1139">
        <f t="shared" ref="FZ96" si="535">FZ93*FZ94</f>
        <v>5132.1329651989854</v>
      </c>
      <c r="GA96" s="1139"/>
      <c r="GB96" s="1139"/>
      <c r="GC96" s="1139"/>
      <c r="GD96" s="1139">
        <f t="shared" ref="GD96" si="536">GD93*GD94</f>
        <v>3158.8236311468768</v>
      </c>
      <c r="GH96" s="1139">
        <f t="shared" ref="GH96" si="537">GH93*GH94</f>
        <v>2236.2957891414253</v>
      </c>
      <c r="GI96" s="1139"/>
      <c r="GJ96" s="1139"/>
      <c r="GK96" s="1139"/>
      <c r="GL96" s="1139">
        <f t="shared" ref="GL96" si="538">GL93*GL94</f>
        <v>1539.8540064364126</v>
      </c>
      <c r="GP96" s="1139">
        <f t="shared" ref="GP96" si="539">GP93*GP94</f>
        <v>13457.854855242027</v>
      </c>
      <c r="GT96" s="1139">
        <f t="shared" ref="GT96" si="540">GT93*GT94</f>
        <v>16293.261770249213</v>
      </c>
      <c r="GU96" s="1139"/>
      <c r="GV96" s="1139"/>
      <c r="GW96" s="1139"/>
      <c r="GX96" s="1139">
        <f t="shared" ref="GX96" si="541">GX93*GX94</f>
        <v>3172.0397218745911</v>
      </c>
      <c r="HB96" s="1139">
        <f t="shared" ref="HB96" si="542">HB93*HB94</f>
        <v>14071.380798679771</v>
      </c>
      <c r="HC96" s="1139"/>
      <c r="HD96" s="1139"/>
      <c r="HE96" s="1139"/>
      <c r="HF96" s="1139">
        <f t="shared" ref="HF96" si="543">HF93*HF94</f>
        <v>2289.498028725573</v>
      </c>
      <c r="HJ96" s="1139">
        <f t="shared" ref="HJ96" si="544">HJ93*HJ94</f>
        <v>1607.9048448739468</v>
      </c>
      <c r="HN96" s="1139">
        <f t="shared" ref="HN96" si="545">HN93*HN94</f>
        <v>519.19968426014418</v>
      </c>
      <c r="HO96" s="1139"/>
      <c r="HP96" s="1139"/>
      <c r="HQ96" s="1139"/>
      <c r="HR96" s="1139">
        <f t="shared" ref="HR96" si="546">HR93*HR94</f>
        <v>3961.8512173130803</v>
      </c>
      <c r="HV96" s="1139">
        <f t="shared" ref="HV96" si="547">HV93*HV94</f>
        <v>14381.827277536275</v>
      </c>
      <c r="HW96" s="1139"/>
      <c r="HX96" s="1139"/>
      <c r="HY96" s="1139"/>
      <c r="HZ96" s="1139">
        <f t="shared" ref="HZ96" si="548">HZ93*HZ94</f>
        <v>12847.698907894404</v>
      </c>
      <c r="ID96" s="1139">
        <f t="shared" ref="ID96" si="549">ID93*ID94</f>
        <v>67733.53368995963</v>
      </c>
      <c r="IH96" s="1139">
        <f t="shared" ref="IH96" si="550">IH93*IH94</f>
        <v>95461.900950645067</v>
      </c>
      <c r="II96" s="1139"/>
      <c r="IJ96" s="1139"/>
      <c r="IK96" s="1395" t="s">
        <v>1620</v>
      </c>
      <c r="IL96" s="1139">
        <f t="shared" ref="IL96" si="551">IL93*IL94</f>
        <v>126341.79666459886</v>
      </c>
      <c r="IP96" s="1139">
        <f t="shared" ref="IP96" si="552">IP93*IP94</f>
        <v>-16318.193948146387</v>
      </c>
      <c r="IQ96" s="1139"/>
      <c r="IR96" s="1139"/>
      <c r="IS96" s="1139"/>
      <c r="IT96" s="1139">
        <f t="shared" ref="IT96" si="553">IT93*IT94</f>
        <v>65.317941540406665</v>
      </c>
      <c r="IX96" s="1139">
        <f t="shared" ref="IX96" si="554">IX93*IX94</f>
        <v>45.790879852580261</v>
      </c>
      <c r="JB96" s="1139">
        <f t="shared" ref="JB96" si="555">JB93*JB94</f>
        <v>8004.3408512980423</v>
      </c>
      <c r="JC96" s="1139"/>
      <c r="JD96" s="1139"/>
      <c r="JE96" s="1139"/>
      <c r="JF96" s="1139">
        <f t="shared" ref="JF96" si="556">JF93*JF94</f>
        <v>299.04287015122128</v>
      </c>
      <c r="JJ96" s="1139">
        <f t="shared" ref="JJ96" si="557">JJ93*JJ94</f>
        <v>450.12845636166935</v>
      </c>
      <c r="JK96" s="1139"/>
      <c r="JL96" s="1139"/>
      <c r="JM96" s="1139"/>
      <c r="JN96" s="1139">
        <f t="shared" ref="JN96" si="558">JN93*JN94</f>
        <v>9.3116961968155412</v>
      </c>
      <c r="JR96" s="1139">
        <f t="shared" ref="JR96" si="559">JR93*JR94</f>
        <v>9.3116961968155412</v>
      </c>
      <c r="JV96" s="1139">
        <f t="shared" ref="JV96" si="560">JV93*JV94</f>
        <v>491.31353326162372</v>
      </c>
      <c r="JW96" s="1139"/>
      <c r="JX96" s="1139"/>
      <c r="JY96" s="1139"/>
      <c r="JZ96" s="1139">
        <f t="shared" ref="JZ96" si="561">JZ93*JZ94</f>
        <v>491.31353326162372</v>
      </c>
      <c r="KD96" s="1139">
        <f t="shared" ref="KD96" si="562">KD93*KD94</f>
        <v>138.56153518659016</v>
      </c>
      <c r="KE96" s="1139"/>
      <c r="KF96" s="1139"/>
      <c r="KG96" s="1139"/>
      <c r="KH96" s="1139">
        <f t="shared" ref="KH96" si="563">KH93*KH94</f>
        <v>9101.9847363054687</v>
      </c>
      <c r="KL96" s="1139">
        <f t="shared" ref="KL96" si="564">KL93*KL94</f>
        <v>0</v>
      </c>
      <c r="KP96" s="1139">
        <f t="shared" ref="KP96" si="565">KP93*KP94</f>
        <v>-1076.6086960432879</v>
      </c>
      <c r="KQ96" s="1139"/>
      <c r="KR96" s="1139"/>
      <c r="KS96" s="1139"/>
      <c r="KT96" s="1139">
        <f t="shared" ref="KT96" si="566">KT93*KT94</f>
        <v>0</v>
      </c>
      <c r="KX96" s="1139">
        <f t="shared" ref="KX96" si="567">KX93*KX94</f>
        <v>-114482.36728338864</v>
      </c>
      <c r="KY96" s="1139"/>
      <c r="KZ96" s="1139"/>
      <c r="LA96" s="1139"/>
      <c r="LB96" s="1139">
        <f t="shared" ref="LB96" si="568">LB93*LB94</f>
        <v>2968.4314889376797</v>
      </c>
      <c r="LF96" s="1139">
        <f t="shared" ref="LF96" si="569">LF93*LF94</f>
        <v>2293.4830594259297</v>
      </c>
      <c r="LJ96" s="1139">
        <f t="shared" ref="LJ96" si="570">LJ93*LJ94</f>
        <v>59.803600758856561</v>
      </c>
      <c r="LK96" s="1139"/>
      <c r="LL96" s="1139"/>
      <c r="LM96" s="1139"/>
      <c r="LN96" s="1139">
        <f t="shared" ref="LN96" si="571">LN93*LN94</f>
        <v>10146.510008810465</v>
      </c>
      <c r="LR96" s="1139">
        <f t="shared" ref="LR96" si="572">LR93*LR94</f>
        <v>22910.470710072223</v>
      </c>
      <c r="LS96" s="1139"/>
      <c r="LT96" s="1139"/>
      <c r="LU96" s="1139"/>
      <c r="LV96" s="1139">
        <f t="shared" ref="LV96" si="573">LV93*LV94</f>
        <v>1705.0178179288432</v>
      </c>
      <c r="LZ96" s="1139">
        <f t="shared" ref="LZ96" si="574">LZ93*LZ94</f>
        <v>-561129.2634080057</v>
      </c>
      <c r="MD96" s="1139">
        <f t="shared" ref="MD96" si="575">MD93*MD94</f>
        <v>-53305.868818117975</v>
      </c>
      <c r="ME96" s="1139"/>
      <c r="MF96" s="1139"/>
      <c r="MG96" s="1139"/>
      <c r="MH96" s="1139">
        <f t="shared" ref="MH96" si="576">MH93*MH94</f>
        <v>95642.340406861695</v>
      </c>
      <c r="ML96" s="1139">
        <f t="shared" ref="ML96" si="577">ML93*ML94</f>
        <v>605623.93972781417</v>
      </c>
      <c r="MM96" s="1139"/>
      <c r="MN96" s="1139"/>
      <c r="MO96" s="1139"/>
      <c r="MP96" s="1139">
        <f t="shared" ref="MP96" si="578">MP93*MP94</f>
        <v>822.39561357971513</v>
      </c>
      <c r="MT96" s="1139">
        <f t="shared" ref="MT96" si="579">MT93*MT94</f>
        <v>19648.193960014622</v>
      </c>
      <c r="MX96" s="1139">
        <f t="shared" ref="MX96" si="580">MX93*MX94</f>
        <v>2654.8075685696381</v>
      </c>
      <c r="NB96" s="1139">
        <f>NB93*NB94</f>
        <v>74324.546377941791</v>
      </c>
      <c r="NC96" s="1139"/>
      <c r="ND96" s="1139"/>
      <c r="NE96" s="1139"/>
      <c r="NF96" s="1139">
        <f>NF93*NF94</f>
        <v>1026.4686072081918</v>
      </c>
      <c r="NJ96" s="1139">
        <f>NJ93*NJ94</f>
        <v>91832.55056869144</v>
      </c>
      <c r="NN96" s="1139">
        <f>NN93*NN94</f>
        <v>182519.21560262749</v>
      </c>
      <c r="NO96" s="1139"/>
      <c r="NP96" s="1139"/>
      <c r="NQ96" s="1139"/>
      <c r="NR96" s="1139">
        <f>NR93*NR94</f>
        <v>6249.3332432433936</v>
      </c>
      <c r="NV96" s="1139">
        <f t="shared" ref="NV96" si="581">NV93*NV94</f>
        <v>3498.7770603715876</v>
      </c>
      <c r="NW96" s="1139"/>
      <c r="NX96" s="1139"/>
      <c r="NY96" s="1139"/>
      <c r="NZ96" s="1139">
        <f t="shared" ref="NZ96" si="582">NZ93*NZ94</f>
        <v>21582.159949984125</v>
      </c>
      <c r="OD96" s="1139">
        <f t="shared" ref="OD96" si="583">OD93*OD94</f>
        <v>71694.345474221162</v>
      </c>
      <c r="OH96" s="1139">
        <f t="shared" ref="OH96" si="584">OH93*OH94</f>
        <v>10090.135245273568</v>
      </c>
      <c r="OI96" s="1139"/>
      <c r="OJ96" s="1139"/>
      <c r="OK96" s="1139"/>
      <c r="OL96" s="1139">
        <f t="shared" ref="OL96" si="585">OL93*OL94</f>
        <v>2200.157687187404</v>
      </c>
      <c r="OP96" s="1139">
        <f t="shared" ref="OP96" si="586">OP93*OP94</f>
        <v>2735.5612044607165</v>
      </c>
      <c r="OQ96" s="1139"/>
      <c r="OR96" s="1139"/>
      <c r="OS96" s="1139"/>
      <c r="OT96" s="1139">
        <f t="shared" ref="OT96" si="587">OT93*OT94</f>
        <v>427387.81235246512</v>
      </c>
      <c r="OX96" s="1139">
        <f t="shared" ref="OX96" si="588">OX93*OX94</f>
        <v>35398.045372080604</v>
      </c>
      <c r="PB96" s="1139">
        <f t="shared" ref="PB96" si="589">PB93*PB94</f>
        <v>1194549.9442420716</v>
      </c>
      <c r="PC96" s="1139"/>
      <c r="PD96" s="1139"/>
      <c r="PE96" s="1139"/>
      <c r="PF96" s="1139">
        <f t="shared" ref="PF96" si="590">PF93*PF94</f>
        <v>-46890.230054883883</v>
      </c>
      <c r="PJ96" s="1139">
        <f t="shared" ref="PJ96" si="591">PJ93*PJ94</f>
        <v>-2881051.5058927103</v>
      </c>
      <c r="PK96" s="1139"/>
      <c r="PL96" s="1139"/>
      <c r="PM96" s="1139"/>
      <c r="PN96" s="1139">
        <f t="shared" ref="PN96" si="592">PN93*PN94</f>
        <v>974.91620582344797</v>
      </c>
      <c r="PR96" s="1139">
        <f t="shared" ref="PR96" si="593">PR93*PR94</f>
        <v>0</v>
      </c>
      <c r="PV96" s="1139">
        <f t="shared" ref="PV96" si="594">PV93*PV94</f>
        <v>352248.34440644307</v>
      </c>
      <c r="PW96" s="1139"/>
      <c r="PX96" s="1139"/>
      <c r="PY96" s="1139"/>
      <c r="PZ96" s="1139">
        <f t="shared" ref="PZ96" si="595">PZ93*PZ94</f>
        <v>0</v>
      </c>
      <c r="QD96" s="1139">
        <f t="shared" ref="QD96" si="596">QD93*QD94</f>
        <v>0</v>
      </c>
      <c r="QE96" s="1139"/>
      <c r="QF96" s="1139"/>
      <c r="QG96" s="1139"/>
      <c r="QH96" s="1139">
        <f t="shared" ref="QH96" si="597">QH93*QH94</f>
        <v>107783.47945998995</v>
      </c>
      <c r="QL96" s="1139">
        <f t="shared" ref="QL96" si="598">QL93*QL94</f>
        <v>0</v>
      </c>
      <c r="QP96" s="1139">
        <f t="shared" ref="QP96" si="599">QP93*QP94</f>
        <v>0</v>
      </c>
      <c r="QQ96" s="1139"/>
      <c r="QR96" s="1139"/>
      <c r="QS96" s="1139"/>
      <c r="QT96" s="1139">
        <f t="shared" ref="QT96" si="600">QT93*QT94</f>
        <v>0</v>
      </c>
      <c r="QX96" s="1139">
        <f t="shared" ref="QX96" si="601">QX93*QX94</f>
        <v>54309.205583934134</v>
      </c>
      <c r="QY96" s="1139"/>
      <c r="QZ96" s="1139"/>
      <c r="RA96" s="1139"/>
      <c r="RB96" s="1139">
        <f t="shared" ref="RB96" si="602">RB93*RB94</f>
        <v>1691.3725508359853</v>
      </c>
      <c r="RF96" s="1139">
        <f t="shared" ref="RF96" si="603">RF93*RF94</f>
        <v>-240653.9343915465</v>
      </c>
      <c r="RJ96" s="1139">
        <f t="shared" ref="RJ96" si="604">RJ93*RJ94</f>
        <v>135410.19032387354</v>
      </c>
      <c r="RK96" s="1139"/>
      <c r="RL96" s="1139"/>
      <c r="RM96" s="1139"/>
      <c r="RN96" s="1139">
        <f t="shared" ref="RN96" si="605">RN93*RN94</f>
        <v>29863.061457954835</v>
      </c>
      <c r="RR96" s="1139">
        <f t="shared" ref="RR96" si="606">RR93*RR94</f>
        <v>474218.62691083591</v>
      </c>
      <c r="RS96" s="1139"/>
      <c r="RT96" s="1139"/>
      <c r="RU96" s="1139"/>
      <c r="RV96" s="1139">
        <f t="shared" ref="RV96" si="607">RV93*RV94</f>
        <v>189938.850836503</v>
      </c>
      <c r="RZ96" s="1139">
        <f t="shared" ref="RZ96" si="608">RZ93*RZ94</f>
        <v>318856.47542755766</v>
      </c>
      <c r="SD96" s="1139">
        <f t="shared" ref="SD96" si="609">SD93*SD94</f>
        <v>-571955.69337500946</v>
      </c>
      <c r="SE96" s="1139"/>
      <c r="SF96" s="1139"/>
      <c r="SG96" s="1139"/>
      <c r="SH96" s="1139">
        <f t="shared" ref="SH96" si="610">SH93*SH94</f>
        <v>25835.329624878243</v>
      </c>
      <c r="SL96" s="1139">
        <f t="shared" ref="SL96" si="611">SL93*SL94</f>
        <v>1644.9457712936144</v>
      </c>
      <c r="SM96" s="1139"/>
      <c r="SN96" s="1139"/>
      <c r="SO96" s="1139"/>
      <c r="SP96" s="1139">
        <f t="shared" ref="SP96" si="612">SP93*SP94</f>
        <v>1220665.1311693087</v>
      </c>
      <c r="ST96" s="1139">
        <f t="shared" ref="ST96" si="613">ST93*ST94</f>
        <v>-2759555.9972081897</v>
      </c>
      <c r="SX96" s="1139">
        <f t="shared" ref="SX96" si="614">SX93*SX94</f>
        <v>2455541.6347358851</v>
      </c>
      <c r="SY96" s="1139"/>
      <c r="SZ96" s="1139"/>
      <c r="TA96" s="1139"/>
      <c r="TB96" s="1139">
        <f t="shared" ref="TB96" si="615">TB93*TB94</f>
        <v>74787.014512253634</v>
      </c>
      <c r="TF96" s="1139">
        <f t="shared" ref="TF96" si="616">TF93*TF94</f>
        <v>-638632.17092726321</v>
      </c>
      <c r="TG96" s="1139"/>
      <c r="TH96" s="1139"/>
      <c r="TI96" s="1139"/>
      <c r="TJ96" s="1139">
        <f t="shared" ref="TJ96" si="617">TJ93*TJ94</f>
        <v>0</v>
      </c>
      <c r="TN96" s="1139">
        <f t="shared" ref="TN96" si="618">TN93*TN94</f>
        <v>29939.871480127786</v>
      </c>
      <c r="TR96" s="1139">
        <f t="shared" ref="TR96" si="619">TR93*TR94</f>
        <v>-101327.16524408896</v>
      </c>
      <c r="TS96" s="1139"/>
      <c r="TT96" s="1139"/>
      <c r="TU96" s="1139"/>
      <c r="TV96" s="1139">
        <f t="shared" ref="TV96" si="620">TV93*TV94</f>
        <v>255872.55827931222</v>
      </c>
      <c r="TZ96" s="1139">
        <f t="shared" ref="TZ96" si="621">TZ93*TZ94</f>
        <v>2962027.2282523857</v>
      </c>
      <c r="UA96" s="1139"/>
      <c r="UB96" s="1139"/>
      <c r="UC96" s="1139"/>
      <c r="UD96" s="1139">
        <f t="shared" ref="UD96" si="622">UD93*UD94</f>
        <v>-298261.30812332185</v>
      </c>
      <c r="UH96" s="1139">
        <f t="shared" ref="UH96" si="623">UH93*UH94</f>
        <v>-141505.76713402753</v>
      </c>
      <c r="UL96" s="1139">
        <f t="shared" ref="UL96" si="624">UL93*UL94</f>
        <v>14865.069364868959</v>
      </c>
      <c r="UM96" s="1139"/>
      <c r="UN96" s="1139"/>
      <c r="UO96" s="1139"/>
      <c r="UP96" s="1139">
        <f t="shared" ref="UP96" si="625">UP93*UP94</f>
        <v>0</v>
      </c>
      <c r="UT96" s="1139">
        <f t="shared" ref="UT96" si="626">UT93*UT94</f>
        <v>0</v>
      </c>
      <c r="UU96" s="1139"/>
      <c r="UV96" s="1139"/>
      <c r="UW96" s="1139"/>
      <c r="UX96" s="1139">
        <f t="shared" ref="UX96" si="627">UX93*UX94</f>
        <v>0</v>
      </c>
      <c r="UY96" s="1139"/>
      <c r="UZ96" s="1139"/>
      <c r="VA96" s="1139"/>
      <c r="VB96" s="1139">
        <f t="shared" ref="VB96" si="628">VB93*VB94</f>
        <v>0</v>
      </c>
      <c r="VC96" s="1139"/>
      <c r="VD96" s="1139"/>
      <c r="VE96" s="1139"/>
      <c r="VF96" s="1139">
        <f t="shared" ref="VF96" si="629">VF93*VF94</f>
        <v>0</v>
      </c>
      <c r="VG96" s="1139"/>
      <c r="VH96" s="1139"/>
      <c r="VI96" s="1139"/>
      <c r="VJ96" s="1139">
        <f t="shared" ref="VJ96" si="630">VJ93*VJ94</f>
        <v>0</v>
      </c>
      <c r="VK96" s="1139"/>
      <c r="VL96" s="1139"/>
      <c r="VM96" s="1139"/>
    </row>
    <row r="97" spans="1:589">
      <c r="A97" s="1144"/>
      <c r="B97" s="1145"/>
      <c r="C97" s="804"/>
      <c r="I97" s="766"/>
      <c r="J97" s="1139"/>
      <c r="K97" s="1139"/>
      <c r="L97" s="1139"/>
      <c r="M97" s="1139"/>
      <c r="N97" s="1139"/>
      <c r="O97" s="1139"/>
      <c r="P97" s="1139"/>
      <c r="Q97" s="1139"/>
      <c r="R97" s="1139"/>
      <c r="S97" s="1139"/>
      <c r="T97" s="1139"/>
      <c r="U97" s="1139"/>
      <c r="V97" s="1139"/>
      <c r="W97" s="1139"/>
      <c r="X97" s="1139"/>
      <c r="Y97" s="1139"/>
      <c r="Z97" s="1139"/>
      <c r="AA97" s="1139"/>
      <c r="AB97" s="1139"/>
      <c r="AC97" s="1139"/>
      <c r="AD97" s="1139"/>
      <c r="AE97" s="1139"/>
      <c r="AF97" s="1139"/>
      <c r="AG97" s="1139"/>
      <c r="AH97" s="1139"/>
      <c r="AI97" s="1139"/>
      <c r="AJ97" s="1139"/>
      <c r="AK97" s="1139"/>
      <c r="AL97" s="1139"/>
      <c r="AM97" s="1139"/>
      <c r="AN97" s="1139"/>
      <c r="AO97" s="1139"/>
      <c r="AP97" s="1139"/>
      <c r="AQ97" s="1139"/>
      <c r="AR97" s="1139"/>
      <c r="AS97" s="1139"/>
      <c r="AT97" s="1139"/>
      <c r="AU97" s="1139"/>
      <c r="AV97" s="1139"/>
      <c r="AW97" s="1139"/>
      <c r="AX97" s="1139"/>
      <c r="AY97" s="1139"/>
      <c r="AZ97" s="1139"/>
      <c r="BA97" s="1139"/>
      <c r="BB97" s="1139"/>
      <c r="BC97" s="1139"/>
      <c r="BD97" s="1139"/>
      <c r="BE97" s="1139"/>
      <c r="BF97" s="1139"/>
      <c r="BG97" s="1139"/>
      <c r="BH97" s="1139"/>
      <c r="BI97" s="1139"/>
      <c r="BJ97" s="1139"/>
      <c r="BK97" s="1139"/>
      <c r="BL97" s="1139"/>
      <c r="BM97" s="1139"/>
      <c r="BN97" s="1139"/>
      <c r="BO97" s="1139"/>
      <c r="BP97" s="1139"/>
      <c r="BQ97" s="1139"/>
      <c r="BR97" s="1139"/>
      <c r="BS97" s="1139"/>
      <c r="BT97" s="1139"/>
      <c r="BU97" s="1139"/>
      <c r="BV97" s="1139"/>
      <c r="BW97" s="1139"/>
      <c r="BX97" s="1139"/>
      <c r="BY97" s="1139"/>
      <c r="BZ97" s="1139"/>
      <c r="CA97" s="1139"/>
      <c r="CB97" s="1139"/>
      <c r="CC97" s="1139"/>
      <c r="CD97" s="1139"/>
      <c r="CE97" s="1139"/>
      <c r="CF97" s="1139"/>
      <c r="CG97" s="1139"/>
      <c r="CH97" s="1139"/>
      <c r="CI97" s="1139"/>
      <c r="CJ97" s="1139"/>
      <c r="CK97" s="1139"/>
      <c r="CL97" s="1139"/>
      <c r="CM97" s="1139"/>
      <c r="CN97" s="1139"/>
      <c r="CO97" s="1139"/>
      <c r="CP97" s="1139"/>
      <c r="CQ97" s="1139"/>
      <c r="CR97" s="1139"/>
      <c r="CS97" s="1139"/>
      <c r="CT97" s="1139"/>
      <c r="CU97" s="1139"/>
      <c r="CV97" s="1139"/>
      <c r="CW97" s="1139"/>
      <c r="CX97" s="1139"/>
      <c r="CY97" s="1139"/>
      <c r="CZ97" s="1139"/>
      <c r="DA97" s="1139"/>
      <c r="DB97" s="1139"/>
      <c r="DC97" s="1139"/>
      <c r="DD97" s="1139"/>
      <c r="DE97" s="1139"/>
      <c r="DF97" s="1139"/>
      <c r="DG97" s="1139"/>
      <c r="DH97" s="1139"/>
      <c r="DI97" s="1139"/>
      <c r="DJ97" s="1139"/>
      <c r="DK97" s="1139"/>
      <c r="DL97" s="1139"/>
      <c r="DM97" s="1139"/>
      <c r="DN97" s="1139"/>
      <c r="DO97" s="1139"/>
      <c r="DP97" s="1139"/>
      <c r="DQ97" s="1139"/>
      <c r="DR97" s="1139"/>
      <c r="DS97" s="1139"/>
      <c r="DT97" s="1139"/>
      <c r="DU97" s="1139"/>
      <c r="DV97" s="1139"/>
      <c r="DW97" s="1139"/>
      <c r="DX97" s="1139"/>
      <c r="DY97" s="1139"/>
      <c r="DZ97" s="1139"/>
      <c r="EA97" s="1139"/>
      <c r="EB97" s="1139"/>
      <c r="EC97" s="1139"/>
      <c r="ED97" s="1139"/>
      <c r="EE97" s="1139"/>
      <c r="EF97" s="1139"/>
      <c r="EG97" s="1139"/>
      <c r="EH97" s="1139"/>
      <c r="EI97" s="1139"/>
      <c r="EJ97" s="1139"/>
      <c r="EK97" s="1139"/>
      <c r="EL97" s="1139"/>
      <c r="EM97" s="1139"/>
      <c r="EN97" s="1139"/>
      <c r="EO97" s="1139"/>
      <c r="EP97" s="1139"/>
      <c r="EQ97" s="1139"/>
      <c r="ER97" s="1139"/>
      <c r="ES97" s="1139"/>
      <c r="ET97" s="1139"/>
      <c r="EU97" s="1139"/>
      <c r="EV97" s="1139"/>
      <c r="EW97" s="1139"/>
      <c r="EX97" s="1139"/>
      <c r="EY97" s="1139"/>
      <c r="EZ97" s="1139"/>
      <c r="FA97" s="1139"/>
      <c r="FB97" s="1139"/>
      <c r="FC97" s="1139"/>
      <c r="FD97" s="1139"/>
      <c r="FE97" s="1139"/>
      <c r="FF97" s="1139"/>
      <c r="FG97" s="1139"/>
      <c r="FH97" s="1139"/>
      <c r="FI97" s="1139"/>
      <c r="FJ97" s="1139"/>
      <c r="FK97" s="1139"/>
      <c r="FL97" s="1139"/>
      <c r="FM97" s="1139"/>
      <c r="FN97" s="1139"/>
      <c r="FO97" s="1139"/>
      <c r="FP97" s="1139"/>
      <c r="FQ97" s="1139"/>
      <c r="FR97" s="1139"/>
      <c r="FS97" s="1139"/>
      <c r="FT97" s="1139"/>
      <c r="FU97" s="1139"/>
      <c r="FV97" s="1139"/>
      <c r="FW97" s="1139"/>
      <c r="FX97" s="1139"/>
      <c r="FY97" s="1139"/>
      <c r="FZ97" s="1139"/>
      <c r="GA97" s="1139"/>
      <c r="GB97" s="1139"/>
      <c r="GC97" s="1139"/>
      <c r="GD97" s="1139"/>
      <c r="GE97" s="1139"/>
      <c r="GF97" s="1139"/>
      <c r="GG97" s="1139"/>
      <c r="GH97" s="1139"/>
      <c r="GI97" s="1139"/>
      <c r="GJ97" s="1139"/>
      <c r="GK97" s="1139"/>
      <c r="GL97" s="1139"/>
      <c r="GM97" s="1139"/>
      <c r="GN97" s="1139"/>
      <c r="GO97" s="1139"/>
      <c r="GP97" s="1139"/>
      <c r="GQ97" s="1139"/>
      <c r="GR97" s="1139"/>
      <c r="GS97" s="1139"/>
      <c r="GT97" s="1139"/>
      <c r="GU97" s="1139"/>
      <c r="GV97" s="1139"/>
      <c r="GW97" s="1139"/>
      <c r="GX97" s="1139"/>
      <c r="GY97" s="1139"/>
      <c r="GZ97" s="1139"/>
      <c r="HA97" s="1139"/>
      <c r="HB97" s="1139"/>
      <c r="HC97" s="1139"/>
      <c r="HD97" s="1139"/>
      <c r="HE97" s="1139"/>
      <c r="HF97" s="1139"/>
      <c r="HG97" s="1139"/>
      <c r="HH97" s="1139"/>
      <c r="HI97" s="1139"/>
      <c r="HJ97" s="1139"/>
      <c r="HK97" s="1139"/>
      <c r="HL97" s="1139"/>
      <c r="HM97" s="1139"/>
      <c r="HN97" s="1139"/>
      <c r="HO97" s="1139"/>
      <c r="HP97" s="1139"/>
      <c r="HQ97" s="1139"/>
      <c r="HR97" s="1139"/>
      <c r="HS97" s="1139"/>
      <c r="HT97" s="1139"/>
      <c r="HU97" s="1139"/>
      <c r="HV97" s="1139"/>
      <c r="HW97" s="1139"/>
      <c r="HX97" s="1139"/>
      <c r="HY97" s="1139"/>
      <c r="HZ97" s="1139"/>
      <c r="IA97" s="1139"/>
      <c r="IB97" s="1139"/>
      <c r="IC97" s="1139"/>
      <c r="ID97" s="1139"/>
      <c r="IE97" s="1139"/>
      <c r="IF97" s="1139"/>
      <c r="IG97" s="1139"/>
      <c r="IH97" s="1139"/>
      <c r="II97" s="1139"/>
      <c r="IJ97" s="1139"/>
      <c r="IK97" s="1395" t="s">
        <v>1615</v>
      </c>
      <c r="IL97" s="1139"/>
      <c r="IM97" s="1139"/>
      <c r="IN97" s="1139"/>
      <c r="IO97" s="1139"/>
      <c r="IP97" s="1139"/>
      <c r="IQ97" s="1139"/>
      <c r="IR97" s="1139"/>
      <c r="IS97" s="1139"/>
      <c r="IT97" s="1139"/>
      <c r="IU97" s="1139"/>
      <c r="IV97" s="1139"/>
      <c r="IW97" s="1139"/>
      <c r="IX97" s="1139"/>
      <c r="IY97" s="1139"/>
      <c r="IZ97" s="1139"/>
      <c r="JA97" s="1139"/>
      <c r="JB97" s="1139"/>
      <c r="JC97" s="1139"/>
      <c r="JD97" s="1139"/>
      <c r="JE97" s="1139"/>
      <c r="JF97" s="1139"/>
      <c r="JG97" s="1139"/>
      <c r="JH97" s="1139"/>
      <c r="JI97" s="1139"/>
      <c r="JJ97" s="1139"/>
      <c r="JK97" s="1139"/>
      <c r="JL97" s="1139"/>
      <c r="JM97" s="1139"/>
      <c r="JN97" s="1139"/>
      <c r="JO97" s="1139"/>
      <c r="JP97" s="1139"/>
      <c r="JQ97" s="1139"/>
      <c r="JR97" s="1139"/>
      <c r="JS97" s="1139"/>
      <c r="JT97" s="1139"/>
      <c r="JU97" s="1139"/>
      <c r="JV97" s="1139"/>
      <c r="JW97" s="1139"/>
      <c r="JX97" s="1139"/>
      <c r="JY97" s="1139"/>
      <c r="JZ97" s="1139"/>
      <c r="KA97" s="1139"/>
      <c r="KB97" s="1139"/>
      <c r="KC97" s="1139"/>
      <c r="KD97" s="1139"/>
      <c r="KE97" s="1139"/>
      <c r="KF97" s="1139"/>
      <c r="KG97" s="1139"/>
      <c r="KH97" s="1139"/>
      <c r="KI97" s="1139"/>
      <c r="KJ97" s="1139"/>
      <c r="KK97" s="1139"/>
      <c r="KL97" s="1139"/>
      <c r="KM97" s="1139"/>
      <c r="KN97" s="1139"/>
      <c r="KO97" s="1139"/>
      <c r="KP97" s="1139"/>
      <c r="KQ97" s="1139"/>
      <c r="KR97" s="1139"/>
      <c r="KS97" s="1139"/>
      <c r="KT97" s="1139"/>
      <c r="KU97" s="1139"/>
      <c r="KV97" s="1139"/>
      <c r="KW97" s="1139"/>
      <c r="KX97" s="1139"/>
      <c r="KY97" s="1139"/>
      <c r="KZ97" s="1139"/>
      <c r="LA97" s="1139"/>
      <c r="LB97" s="1139"/>
      <c r="LC97" s="1139"/>
      <c r="LD97" s="1139"/>
      <c r="LE97" s="1139"/>
      <c r="LF97" s="1139"/>
      <c r="LG97" s="1139"/>
      <c r="LH97" s="1139"/>
      <c r="LI97" s="1139"/>
      <c r="LJ97" s="1139"/>
      <c r="LK97" s="1139"/>
      <c r="LL97" s="1139"/>
      <c r="LM97" s="1139"/>
      <c r="LN97" s="1139"/>
      <c r="LO97" s="1139"/>
      <c r="LP97" s="1139"/>
      <c r="LQ97" s="1139"/>
      <c r="LR97" s="1139"/>
      <c r="LS97" s="1139"/>
      <c r="LT97" s="1139"/>
      <c r="LU97" s="1139"/>
      <c r="LV97" s="1139"/>
      <c r="LW97" s="1139"/>
      <c r="LX97" s="1139"/>
      <c r="LY97" s="1139"/>
      <c r="LZ97" s="1139"/>
      <c r="MA97" s="1139"/>
      <c r="MB97" s="1139"/>
      <c r="MC97" s="1139"/>
      <c r="MD97" s="1139"/>
      <c r="ME97" s="1139"/>
      <c r="MF97" s="1139"/>
      <c r="MG97" s="1139"/>
      <c r="MH97" s="1139"/>
      <c r="MI97" s="1139"/>
      <c r="MJ97" s="1139"/>
      <c r="MK97" s="1139"/>
      <c r="ML97" s="1139"/>
      <c r="MM97" s="1139"/>
      <c r="MN97" s="1139"/>
      <c r="MO97" s="1139"/>
      <c r="MP97" s="1139"/>
      <c r="MQ97" s="1139"/>
      <c r="MR97" s="1139"/>
      <c r="MS97" s="1139"/>
      <c r="MT97" s="1139"/>
      <c r="MU97" s="1139"/>
      <c r="MV97" s="1139"/>
      <c r="MW97" s="1139"/>
      <c r="MX97" s="1139"/>
      <c r="MY97" s="1139"/>
      <c r="MZ97" s="1139"/>
      <c r="NA97" s="1139"/>
      <c r="NB97" s="1139"/>
      <c r="NC97" s="1139"/>
      <c r="ND97" s="1139"/>
      <c r="NE97" s="1139"/>
      <c r="NF97" s="1139"/>
      <c r="NG97" s="1139"/>
      <c r="NH97" s="1139"/>
      <c r="NI97" s="1139"/>
      <c r="NJ97" s="1139"/>
      <c r="NK97" s="1139"/>
      <c r="NL97" s="1139"/>
      <c r="NM97" s="1139"/>
      <c r="NN97" s="1139"/>
      <c r="NO97" s="1139"/>
      <c r="NP97" s="1139"/>
      <c r="NQ97" s="1139"/>
      <c r="NR97" s="1139"/>
      <c r="NS97" s="1139"/>
      <c r="NT97" s="1139"/>
      <c r="NU97" s="1139"/>
      <c r="NV97" s="1139"/>
      <c r="NW97" s="1139"/>
      <c r="NX97" s="1139"/>
      <c r="NY97" s="1139"/>
      <c r="NZ97" s="1139"/>
      <c r="OA97" s="1139"/>
      <c r="OB97" s="1139"/>
      <c r="OC97" s="1139"/>
      <c r="OD97" s="1139"/>
      <c r="OE97" s="1139"/>
      <c r="OF97" s="1139"/>
      <c r="OG97" s="1139"/>
      <c r="OH97" s="1139"/>
      <c r="OI97" s="1139"/>
      <c r="OJ97" s="1139"/>
      <c r="OK97" s="1139"/>
      <c r="OL97" s="1139"/>
      <c r="OM97" s="1139"/>
      <c r="ON97" s="1139"/>
      <c r="OO97" s="1139"/>
      <c r="OP97" s="1139"/>
      <c r="OQ97" s="1139"/>
      <c r="OR97" s="1139"/>
      <c r="OS97" s="1139"/>
      <c r="OT97" s="1139"/>
      <c r="OU97" s="1139"/>
      <c r="OV97" s="1139"/>
      <c r="OW97" s="1139"/>
      <c r="OX97" s="1139"/>
      <c r="OY97" s="1139"/>
      <c r="OZ97" s="1139"/>
      <c r="PA97" s="1139"/>
      <c r="PB97" s="1139"/>
      <c r="PC97" s="1139"/>
      <c r="PD97" s="1139"/>
      <c r="PE97" s="1139"/>
      <c r="PF97" s="1139"/>
      <c r="PG97" s="1139"/>
      <c r="PH97" s="1139"/>
      <c r="PI97" s="1139"/>
      <c r="PJ97" s="1139"/>
      <c r="PK97" s="1139"/>
      <c r="PL97" s="1139"/>
      <c r="PM97" s="1139"/>
      <c r="PN97" s="1139"/>
      <c r="PO97" s="1139"/>
      <c r="PP97" s="1139"/>
      <c r="PQ97" s="1139"/>
      <c r="PR97" s="1139"/>
      <c r="PS97" s="1139"/>
      <c r="PT97" s="1139"/>
      <c r="PU97" s="1139"/>
      <c r="PV97" s="1139"/>
      <c r="PW97" s="1139"/>
      <c r="PX97" s="1139"/>
      <c r="PY97" s="1139"/>
      <c r="PZ97" s="1139"/>
      <c r="QA97" s="1139"/>
      <c r="QB97" s="1139"/>
      <c r="QC97" s="1139"/>
      <c r="QD97" s="1139"/>
      <c r="QE97" s="1139"/>
      <c r="QF97" s="1139"/>
      <c r="QG97" s="1139"/>
      <c r="QH97" s="1139"/>
      <c r="QI97" s="1139"/>
      <c r="QJ97" s="1139"/>
      <c r="QK97" s="1139"/>
      <c r="QL97" s="1139"/>
      <c r="QM97" s="1139"/>
      <c r="QN97" s="1139"/>
      <c r="QO97" s="1139"/>
      <c r="QP97" s="1139"/>
      <c r="QQ97" s="1139"/>
      <c r="QR97" s="1139"/>
      <c r="QS97" s="1139"/>
      <c r="QT97" s="1139"/>
      <c r="QU97" s="1139"/>
      <c r="QV97" s="1139"/>
      <c r="QW97" s="1139"/>
      <c r="QX97" s="1139"/>
      <c r="QY97" s="1139"/>
      <c r="QZ97" s="1139"/>
      <c r="RA97" s="1139"/>
      <c r="RB97" s="1139"/>
      <c r="RC97" s="1139"/>
      <c r="RD97" s="1139"/>
      <c r="RE97" s="1139"/>
      <c r="RF97" s="1139"/>
      <c r="RG97" s="1139"/>
      <c r="RH97" s="1139"/>
      <c r="RI97" s="1139"/>
      <c r="RJ97" s="1139"/>
      <c r="RK97" s="1139"/>
      <c r="RL97" s="1139"/>
      <c r="RM97" s="1139"/>
      <c r="RN97" s="1139"/>
      <c r="RO97" s="1139"/>
      <c r="RP97" s="1139"/>
      <c r="RQ97" s="1139"/>
      <c r="RR97" s="1139"/>
      <c r="RS97" s="1139"/>
      <c r="RT97" s="1139"/>
      <c r="RU97" s="1139"/>
      <c r="RV97" s="1139"/>
      <c r="RW97" s="1139"/>
      <c r="RX97" s="1139"/>
      <c r="RY97" s="1139"/>
      <c r="RZ97" s="1139"/>
      <c r="SA97" s="1139"/>
      <c r="SB97" s="1139"/>
      <c r="SC97" s="1139"/>
      <c r="SD97" s="1139"/>
      <c r="SE97" s="1139"/>
      <c r="SF97" s="1139"/>
      <c r="SG97" s="1139"/>
      <c r="SH97" s="1139"/>
      <c r="SI97" s="1139"/>
      <c r="SJ97" s="1139"/>
      <c r="SK97" s="1139"/>
      <c r="SL97" s="1139"/>
      <c r="SM97" s="1139"/>
      <c r="SN97" s="1139"/>
      <c r="SO97" s="1139"/>
      <c r="SP97" s="1139"/>
      <c r="SQ97" s="1139"/>
      <c r="SR97" s="1139"/>
      <c r="SS97" s="1139"/>
      <c r="ST97" s="1139"/>
      <c r="SU97" s="1139"/>
      <c r="SV97" s="1139"/>
      <c r="SW97" s="1139"/>
      <c r="SX97" s="1139"/>
      <c r="SY97" s="1139"/>
      <c r="SZ97" s="1139"/>
      <c r="TA97" s="1139"/>
      <c r="TB97" s="1139"/>
      <c r="TC97" s="1139"/>
      <c r="TD97" s="1139"/>
      <c r="TE97" s="1139"/>
      <c r="TF97" s="1139"/>
      <c r="TG97" s="1139"/>
      <c r="TH97" s="1139"/>
      <c r="TI97" s="1139"/>
      <c r="TJ97" s="1139"/>
      <c r="TK97" s="1139"/>
      <c r="TL97" s="1139"/>
      <c r="TM97" s="1139"/>
      <c r="TN97" s="1139"/>
      <c r="TO97" s="1139"/>
      <c r="TP97" s="1139"/>
      <c r="TQ97" s="1139"/>
      <c r="TR97" s="1139"/>
      <c r="TS97" s="1139"/>
      <c r="TT97" s="1139"/>
      <c r="TU97" s="1139"/>
      <c r="TV97" s="1139"/>
      <c r="TW97" s="1139"/>
      <c r="TX97" s="1139"/>
      <c r="TY97" s="1139"/>
      <c r="TZ97" s="1139"/>
      <c r="UA97" s="1139"/>
      <c r="UB97" s="1139"/>
      <c r="UC97" s="1139"/>
      <c r="UD97" s="1139"/>
      <c r="UE97" s="1139"/>
      <c r="UF97" s="1139"/>
      <c r="UG97" s="1139"/>
      <c r="UH97" s="1139"/>
      <c r="UI97" s="1139"/>
      <c r="UJ97" s="1139"/>
      <c r="UK97" s="1139"/>
      <c r="UL97" s="1139"/>
      <c r="UM97" s="1139"/>
      <c r="UN97" s="1139"/>
      <c r="UO97" s="1139"/>
      <c r="UP97" s="1139"/>
      <c r="UQ97" s="1139"/>
      <c r="UR97" s="1139"/>
      <c r="US97" s="1139"/>
      <c r="UT97" s="1139"/>
      <c r="UU97" s="1139"/>
      <c r="UV97" s="1139"/>
      <c r="UW97" s="1139"/>
      <c r="UX97" s="1139"/>
      <c r="UY97" s="1139"/>
      <c r="UZ97" s="1139"/>
      <c r="VA97" s="1139"/>
      <c r="VB97" s="1139"/>
      <c r="VC97" s="1139"/>
      <c r="VD97" s="1139"/>
      <c r="VE97" s="1139"/>
      <c r="VF97" s="1139"/>
      <c r="VG97" s="1139"/>
      <c r="VH97" s="1139"/>
      <c r="VI97" s="1139"/>
      <c r="VJ97" s="1139"/>
      <c r="VK97" s="1139"/>
      <c r="VL97" s="1139"/>
      <c r="VM97" s="1139"/>
    </row>
    <row r="98" spans="1:589">
      <c r="A98" s="1144"/>
      <c r="B98" s="1145" t="s">
        <v>1413</v>
      </c>
      <c r="C98" s="804"/>
      <c r="E98" s="1138" t="s">
        <v>426</v>
      </c>
      <c r="J98" s="1139"/>
      <c r="K98" s="1139"/>
      <c r="L98" s="1139"/>
      <c r="M98" s="1139"/>
      <c r="N98" s="1139"/>
      <c r="O98" s="1139"/>
      <c r="P98" s="1139"/>
      <c r="Q98" s="1139"/>
      <c r="R98" s="1139"/>
      <c r="S98" s="1139"/>
      <c r="T98" s="1139"/>
      <c r="U98" s="1139"/>
      <c r="V98" s="1139"/>
      <c r="W98" s="1139"/>
      <c r="X98" s="1139"/>
      <c r="Y98" s="1139"/>
      <c r="Z98" s="1139"/>
      <c r="AA98" s="1139"/>
      <c r="AB98" s="1139"/>
      <c r="AC98" s="1139"/>
      <c r="AD98" s="1139"/>
      <c r="AE98" s="1139"/>
      <c r="AF98" s="1139"/>
      <c r="AG98" s="1139"/>
      <c r="AH98" s="1139"/>
      <c r="AI98" s="1139"/>
      <c r="AJ98" s="1139"/>
      <c r="AK98" s="1139"/>
      <c r="AL98" s="1139"/>
      <c r="AM98" s="1139"/>
      <c r="AN98" s="1139"/>
      <c r="AO98" s="1139"/>
      <c r="AP98" s="1139"/>
      <c r="AQ98" s="1139"/>
      <c r="AR98" s="1139"/>
      <c r="AS98" s="1139"/>
      <c r="AT98" s="1139"/>
      <c r="AU98" s="1139"/>
      <c r="AV98" s="1139"/>
      <c r="AW98" s="1139"/>
      <c r="AX98" s="1139"/>
      <c r="AY98" s="1139"/>
      <c r="AZ98" s="1139"/>
      <c r="BA98" s="1139"/>
      <c r="BB98" s="1139"/>
      <c r="BC98" s="1139"/>
      <c r="BD98" s="1139"/>
      <c r="BE98" s="1139"/>
      <c r="BF98" s="1139"/>
      <c r="BG98" s="1139"/>
      <c r="BH98" s="1139"/>
      <c r="BI98" s="1139"/>
      <c r="BJ98" s="1139"/>
      <c r="BK98" s="1139"/>
      <c r="BL98" s="1139"/>
      <c r="BM98" s="1139"/>
      <c r="BN98" s="1139"/>
      <c r="BO98" s="1139"/>
      <c r="BP98" s="1139"/>
      <c r="BQ98" s="1139"/>
      <c r="BR98" s="1139"/>
      <c r="BS98" s="1139"/>
      <c r="BT98" s="1139"/>
      <c r="BU98" s="1139"/>
      <c r="BV98" s="1139"/>
      <c r="BW98" s="1139"/>
      <c r="BX98" s="1139"/>
      <c r="BY98" s="1139"/>
      <c r="BZ98" s="1139"/>
      <c r="CA98" s="1139"/>
      <c r="CB98" s="1139"/>
      <c r="CC98" s="1139"/>
      <c r="CD98" s="1139"/>
      <c r="CE98" s="1139"/>
      <c r="CF98" s="1139"/>
      <c r="CG98" s="1139"/>
      <c r="CH98" s="1139"/>
      <c r="CI98" s="1139"/>
      <c r="CJ98" s="1139"/>
      <c r="CK98" s="1139"/>
      <c r="CL98" s="1139"/>
      <c r="CM98" s="1139"/>
      <c r="CN98" s="1139"/>
      <c r="CO98" s="1139"/>
      <c r="CP98" s="1139"/>
      <c r="CQ98" s="1139"/>
      <c r="CR98" s="1139"/>
      <c r="CS98" s="1139"/>
      <c r="CT98" s="1139"/>
      <c r="CU98" s="1139"/>
      <c r="CV98" s="1139"/>
      <c r="CW98" s="1139"/>
      <c r="CX98" s="1139"/>
      <c r="CY98" s="1139"/>
      <c r="CZ98" s="1139"/>
      <c r="DA98" s="1139"/>
      <c r="DB98" s="1139"/>
      <c r="DC98" s="1139"/>
      <c r="DD98" s="1139"/>
      <c r="DE98" s="1139"/>
      <c r="DF98" s="1139"/>
      <c r="DG98" s="1139"/>
      <c r="DH98" s="1139"/>
      <c r="DI98" s="1139"/>
      <c r="DJ98" s="1139"/>
      <c r="DK98" s="1139"/>
      <c r="DL98" s="1139"/>
      <c r="DM98" s="1139"/>
      <c r="DN98" s="1139"/>
      <c r="DO98" s="1139"/>
      <c r="DP98" s="1139"/>
      <c r="DQ98" s="1139"/>
      <c r="DR98" s="1139"/>
      <c r="DS98" s="1139"/>
      <c r="DT98" s="1139"/>
      <c r="DU98" s="1139"/>
      <c r="DV98" s="1139"/>
      <c r="DW98" s="1139"/>
      <c r="DX98" s="1139"/>
      <c r="DY98" s="1139"/>
      <c r="DZ98" s="1139"/>
      <c r="EA98" s="1139"/>
      <c r="EB98" s="1139"/>
      <c r="EC98" s="1139"/>
      <c r="ED98" s="1139"/>
      <c r="EE98" s="1139"/>
      <c r="EF98" s="1139"/>
      <c r="EG98" s="1139"/>
      <c r="EH98" s="1139"/>
      <c r="EI98" s="1139"/>
      <c r="EJ98" s="1139"/>
      <c r="EK98" s="1139"/>
      <c r="EL98" s="1139"/>
      <c r="EM98" s="1139"/>
      <c r="EN98" s="1139"/>
      <c r="EO98" s="1139"/>
      <c r="EP98" s="1139"/>
      <c r="EQ98" s="1139"/>
      <c r="ER98" s="1139"/>
      <c r="ES98" s="1139"/>
      <c r="ET98" s="1139"/>
      <c r="EU98" s="1139"/>
      <c r="EV98" s="1139"/>
      <c r="EW98" s="1139"/>
      <c r="EX98" s="1139"/>
      <c r="EY98" s="1139"/>
      <c r="EZ98" s="1139"/>
      <c r="FA98" s="1139"/>
      <c r="FB98" s="1139"/>
      <c r="FC98" s="1139"/>
      <c r="FD98" s="1139"/>
      <c r="FE98" s="1139"/>
      <c r="FF98" s="1139"/>
      <c r="FG98" s="1139"/>
      <c r="FH98" s="1139"/>
      <c r="FI98" s="1139"/>
      <c r="FJ98" s="1139"/>
      <c r="FK98" s="1139"/>
      <c r="FL98" s="1139"/>
      <c r="FM98" s="1139"/>
      <c r="FN98" s="1139"/>
      <c r="FO98" s="1139"/>
      <c r="FP98" s="1139"/>
      <c r="FQ98" s="1139"/>
      <c r="FR98" s="1139"/>
      <c r="FS98" s="1139"/>
      <c r="FT98" s="1139"/>
      <c r="FU98" s="1139"/>
      <c r="FV98" s="1139"/>
      <c r="FW98" s="1139"/>
      <c r="FX98" s="1139"/>
      <c r="FY98" s="1139"/>
      <c r="FZ98" s="1139"/>
      <c r="GA98" s="1139"/>
      <c r="GB98" s="1139"/>
      <c r="GC98" s="1139"/>
      <c r="GD98" s="1139"/>
      <c r="GE98" s="1139"/>
      <c r="GF98" s="1139"/>
      <c r="GG98" s="1139"/>
      <c r="GH98" s="1139"/>
      <c r="GI98" s="1139"/>
      <c r="GJ98" s="1139"/>
      <c r="GK98" s="1139"/>
      <c r="GL98" s="1139"/>
      <c r="GM98" s="1139"/>
      <c r="GN98" s="1139"/>
      <c r="GO98" s="1139"/>
      <c r="GP98" s="1139"/>
      <c r="GQ98" s="1139"/>
      <c r="GR98" s="1139"/>
      <c r="GS98" s="1139"/>
      <c r="GT98" s="1139"/>
      <c r="GU98" s="1139"/>
      <c r="GV98" s="1139"/>
      <c r="GW98" s="1139"/>
      <c r="GX98" s="1139"/>
      <c r="GY98" s="1139"/>
      <c r="GZ98" s="1139"/>
      <c r="HA98" s="1139"/>
      <c r="HB98" s="1139"/>
      <c r="HC98" s="1139"/>
      <c r="HD98" s="1139"/>
      <c r="HE98" s="1139"/>
      <c r="HF98" s="1139"/>
      <c r="HG98" s="1139"/>
      <c r="HH98" s="1139"/>
      <c r="HI98" s="1139"/>
      <c r="HJ98" s="1139"/>
      <c r="HK98" s="1139"/>
      <c r="HL98" s="1139"/>
      <c r="HM98" s="1139"/>
      <c r="HN98" s="1139"/>
      <c r="HO98" s="1139"/>
      <c r="HP98" s="1139"/>
      <c r="HQ98" s="1139"/>
      <c r="HR98" s="1139"/>
      <c r="HS98" s="1139"/>
      <c r="HT98" s="1139"/>
      <c r="HU98" s="1139"/>
      <c r="HV98" s="1139"/>
      <c r="HW98" s="1139"/>
      <c r="HX98" s="1139"/>
      <c r="HY98" s="1139"/>
      <c r="HZ98" s="1139"/>
      <c r="IA98" s="1139"/>
      <c r="IB98" s="1139"/>
      <c r="IC98" s="1139"/>
      <c r="ID98" s="1139"/>
      <c r="IE98" s="1139"/>
      <c r="IF98" s="1139"/>
      <c r="IG98" s="1139"/>
      <c r="IH98" s="1139"/>
      <c r="II98" s="1139"/>
      <c r="IJ98" s="1139"/>
      <c r="IK98" s="1395" t="s">
        <v>1616</v>
      </c>
      <c r="IL98" s="1139"/>
      <c r="IM98" s="1139"/>
      <c r="IN98" s="1139"/>
      <c r="IO98" s="1139"/>
      <c r="IP98" s="1139"/>
      <c r="IQ98" s="1139"/>
      <c r="IR98" s="1139"/>
      <c r="IS98" s="1139"/>
      <c r="IT98" s="1139"/>
      <c r="IU98" s="1139"/>
      <c r="IV98" s="1139"/>
      <c r="IW98" s="1139"/>
      <c r="IX98" s="1139"/>
      <c r="IY98" s="1139"/>
      <c r="IZ98" s="1139"/>
      <c r="JA98" s="1139"/>
      <c r="JB98" s="1139"/>
      <c r="JC98" s="1139"/>
      <c r="JD98" s="1139"/>
      <c r="JE98" s="1139"/>
      <c r="JF98" s="1139"/>
      <c r="JG98" s="1139"/>
      <c r="JH98" s="1139"/>
      <c r="JI98" s="1139"/>
      <c r="JJ98" s="1139"/>
      <c r="JK98" s="1139"/>
      <c r="JL98" s="1139"/>
      <c r="JM98" s="1139"/>
      <c r="JN98" s="1139"/>
      <c r="JO98" s="1139"/>
      <c r="JP98" s="1139"/>
      <c r="JQ98" s="1139"/>
      <c r="JR98" s="1139"/>
      <c r="JS98" s="1139"/>
      <c r="JT98" s="1139"/>
      <c r="JU98" s="1139"/>
      <c r="JV98" s="1139"/>
      <c r="JW98" s="1139"/>
      <c r="JX98" s="1139"/>
      <c r="JY98" s="1139"/>
      <c r="JZ98" s="1139"/>
      <c r="KA98" s="1139"/>
      <c r="KB98" s="1139"/>
      <c r="KC98" s="1139"/>
      <c r="KD98" s="1139"/>
      <c r="KE98" s="1139"/>
      <c r="KF98" s="1139"/>
      <c r="KG98" s="1139"/>
      <c r="KH98" s="1139"/>
      <c r="KI98" s="1139"/>
      <c r="KJ98" s="1139"/>
      <c r="KK98" s="1139"/>
      <c r="KL98" s="1139"/>
      <c r="KM98" s="1139"/>
      <c r="KN98" s="1139"/>
      <c r="KO98" s="1139"/>
      <c r="KP98" s="1139"/>
      <c r="KQ98" s="1139"/>
      <c r="KR98" s="1139"/>
      <c r="KS98" s="1139"/>
      <c r="KT98" s="1139"/>
      <c r="KU98" s="1139"/>
      <c r="KV98" s="1139"/>
      <c r="KW98" s="1139"/>
      <c r="KX98" s="1139"/>
      <c r="KY98" s="1139"/>
      <c r="KZ98" s="1139"/>
      <c r="LA98" s="1139"/>
      <c r="LB98" s="1139"/>
      <c r="LC98" s="1139"/>
      <c r="LD98" s="1139"/>
      <c r="LE98" s="1139"/>
      <c r="LF98" s="1139"/>
      <c r="LG98" s="1139"/>
      <c r="LH98" s="1139"/>
      <c r="LI98" s="1139"/>
      <c r="LJ98" s="1139"/>
      <c r="LK98" s="1139"/>
      <c r="LL98" s="1139"/>
      <c r="LM98" s="1139"/>
      <c r="LN98" s="1139"/>
      <c r="LO98" s="1139"/>
      <c r="LP98" s="1139"/>
      <c r="LQ98" s="1139"/>
      <c r="LR98" s="1139"/>
      <c r="LS98" s="1139"/>
      <c r="LT98" s="1139"/>
      <c r="LU98" s="1139"/>
      <c r="LV98" s="1139"/>
      <c r="LW98" s="1139"/>
      <c r="LX98" s="1139"/>
      <c r="LY98" s="1139"/>
      <c r="LZ98" s="1139"/>
      <c r="MA98" s="1139"/>
      <c r="MB98" s="1139"/>
      <c r="MC98" s="1139"/>
      <c r="MD98" s="1139"/>
      <c r="ME98" s="1139"/>
      <c r="MF98" s="1139"/>
      <c r="MG98" s="1139"/>
      <c r="MH98" s="1139"/>
      <c r="MI98" s="1139"/>
      <c r="MJ98" s="1139"/>
      <c r="MK98" s="1139"/>
      <c r="ML98" s="1139"/>
      <c r="MM98" s="1139"/>
      <c r="MN98" s="1139"/>
      <c r="MO98" s="1139"/>
      <c r="MP98" s="1139"/>
      <c r="MQ98" s="1139"/>
      <c r="MR98" s="1139"/>
      <c r="MS98" s="1139"/>
      <c r="MT98" s="1139"/>
      <c r="MU98" s="1139"/>
      <c r="MV98" s="1139"/>
      <c r="MW98" s="1139"/>
      <c r="MX98" s="1139"/>
      <c r="MY98" s="1139"/>
      <c r="MZ98" s="1139"/>
      <c r="NA98" s="1139"/>
      <c r="NB98" s="1139"/>
      <c r="NC98" s="1139"/>
      <c r="ND98" s="1139"/>
      <c r="NE98" s="1139"/>
      <c r="NF98" s="1139"/>
      <c r="NG98" s="1139"/>
      <c r="NH98" s="1139"/>
      <c r="NI98" s="1139"/>
      <c r="NJ98" s="1139"/>
      <c r="NK98" s="1139"/>
      <c r="NL98" s="1139"/>
      <c r="NM98" s="1139"/>
      <c r="NN98" s="1139"/>
      <c r="NO98" s="1139"/>
      <c r="NP98" s="1139"/>
      <c r="NQ98" s="1139"/>
      <c r="NR98" s="1139"/>
      <c r="NS98" s="1139"/>
      <c r="NT98" s="1139"/>
      <c r="NU98" s="1139"/>
      <c r="NV98" s="1139"/>
      <c r="NW98" s="1139"/>
      <c r="NX98" s="1139"/>
      <c r="NY98" s="1139"/>
      <c r="NZ98" s="1139"/>
      <c r="OA98" s="1139"/>
      <c r="OB98" s="1139"/>
      <c r="OC98" s="1139"/>
      <c r="OD98" s="1139"/>
      <c r="OE98" s="1139"/>
      <c r="OF98" s="1139"/>
      <c r="OG98" s="1139"/>
      <c r="OH98" s="1139"/>
      <c r="OI98" s="1139"/>
      <c r="OJ98" s="1139"/>
      <c r="OK98" s="1139"/>
      <c r="OL98" s="1139"/>
      <c r="OM98" s="1139"/>
      <c r="ON98" s="1139"/>
      <c r="OO98" s="1139"/>
      <c r="OP98" s="1139"/>
      <c r="OQ98" s="1139"/>
      <c r="OR98" s="1139"/>
      <c r="OS98" s="1139"/>
      <c r="OT98" s="1139"/>
      <c r="OU98" s="1139"/>
      <c r="OV98" s="1139"/>
      <c r="OW98" s="1139"/>
      <c r="OX98" s="1139"/>
      <c r="OY98" s="1139"/>
      <c r="OZ98" s="1139"/>
      <c r="PA98" s="1139"/>
      <c r="PB98" s="1139"/>
      <c r="PC98" s="1139"/>
      <c r="PD98" s="1139"/>
      <c r="PE98" s="1139"/>
      <c r="PF98" s="1139"/>
      <c r="PG98" s="1139"/>
      <c r="PH98" s="1139"/>
      <c r="PI98" s="1139"/>
      <c r="PJ98" s="1139"/>
      <c r="PK98" s="1139"/>
      <c r="PL98" s="1139"/>
      <c r="PM98" s="1139"/>
      <c r="PN98" s="1139"/>
      <c r="PO98" s="1139"/>
      <c r="PP98" s="1139"/>
      <c r="PQ98" s="1139"/>
      <c r="PR98" s="1139"/>
      <c r="PS98" s="1139"/>
      <c r="PT98" s="1139"/>
      <c r="PU98" s="1139"/>
      <c r="PV98" s="1139"/>
      <c r="PW98" s="1139"/>
      <c r="PX98" s="1139"/>
      <c r="PY98" s="1139"/>
      <c r="PZ98" s="1139"/>
      <c r="QA98" s="1139"/>
      <c r="QB98" s="1139"/>
      <c r="QC98" s="1139"/>
      <c r="QD98" s="1139"/>
      <c r="QE98" s="1139"/>
      <c r="QF98" s="1139"/>
      <c r="QG98" s="1139"/>
      <c r="QH98" s="1139"/>
      <c r="QI98" s="1139"/>
      <c r="QJ98" s="1139"/>
      <c r="QK98" s="1139"/>
      <c r="QL98" s="1139"/>
      <c r="QM98" s="1139"/>
      <c r="QN98" s="1139"/>
      <c r="QO98" s="1139"/>
      <c r="QP98" s="1139"/>
      <c r="QQ98" s="1139"/>
      <c r="QR98" s="1139"/>
      <c r="QS98" s="1139"/>
      <c r="QT98" s="1139"/>
      <c r="QU98" s="1139"/>
      <c r="QV98" s="1139"/>
      <c r="QW98" s="1139"/>
      <c r="QX98" s="1139"/>
      <c r="QY98" s="1139"/>
      <c r="QZ98" s="1139"/>
      <c r="RA98" s="1139"/>
      <c r="RB98" s="1139"/>
      <c r="RC98" s="1139"/>
      <c r="RD98" s="1139"/>
      <c r="RE98" s="1139"/>
      <c r="RF98" s="1139"/>
      <c r="RG98" s="1139"/>
      <c r="RH98" s="1139"/>
      <c r="RI98" s="1139"/>
      <c r="RJ98" s="1139"/>
      <c r="RK98" s="1139"/>
      <c r="RL98" s="1139"/>
      <c r="RM98" s="1139"/>
      <c r="RN98" s="1139"/>
      <c r="RO98" s="1139"/>
      <c r="RP98" s="1139"/>
      <c r="RQ98" s="1139"/>
      <c r="RR98" s="1139"/>
      <c r="RS98" s="1139"/>
      <c r="RT98" s="1139"/>
      <c r="RU98" s="1139"/>
      <c r="RV98" s="1139"/>
      <c r="RW98" s="1139"/>
      <c r="RX98" s="1139"/>
      <c r="RY98" s="1139"/>
      <c r="RZ98" s="1139"/>
      <c r="SA98" s="1139"/>
      <c r="SB98" s="1139"/>
      <c r="SC98" s="1139"/>
      <c r="SD98" s="1139"/>
      <c r="SE98" s="1139"/>
      <c r="SF98" s="1139"/>
      <c r="SG98" s="1139"/>
      <c r="SH98" s="1139"/>
      <c r="SI98" s="1139"/>
      <c r="SJ98" s="1139"/>
      <c r="SK98" s="1139"/>
      <c r="SL98" s="1139"/>
      <c r="SM98" s="1139"/>
      <c r="SN98" s="1139"/>
      <c r="SO98" s="1139"/>
      <c r="SP98" s="1139"/>
      <c r="SQ98" s="1139"/>
      <c r="SR98" s="1139"/>
      <c r="SS98" s="1139"/>
      <c r="ST98" s="1139"/>
      <c r="SU98" s="1139"/>
      <c r="SV98" s="1139"/>
      <c r="SW98" s="1139"/>
      <c r="SX98" s="1139"/>
      <c r="SY98" s="1139"/>
      <c r="SZ98" s="1139"/>
      <c r="TA98" s="1139"/>
      <c r="TB98" s="1139"/>
      <c r="TC98" s="1139"/>
      <c r="TD98" s="1139"/>
      <c r="TE98" s="1139"/>
      <c r="TF98" s="1139"/>
      <c r="TG98" s="1139"/>
      <c r="TH98" s="1139"/>
      <c r="TI98" s="1139"/>
      <c r="TJ98" s="1139"/>
      <c r="TK98" s="1139"/>
      <c r="TL98" s="1139"/>
      <c r="TM98" s="1139"/>
      <c r="TN98" s="1139"/>
      <c r="TO98" s="1139"/>
      <c r="TP98" s="1139"/>
      <c r="TQ98" s="1139"/>
      <c r="TR98" s="1139"/>
      <c r="TS98" s="1139"/>
      <c r="TT98" s="1139"/>
      <c r="TU98" s="1139"/>
      <c r="TV98" s="1139"/>
      <c r="TW98" s="1139"/>
      <c r="TX98" s="1139"/>
      <c r="TY98" s="1139"/>
      <c r="TZ98" s="1139"/>
      <c r="UA98" s="1139"/>
      <c r="UB98" s="1139"/>
      <c r="UC98" s="1139"/>
      <c r="UD98" s="1139"/>
      <c r="UE98" s="1139"/>
      <c r="UF98" s="1139"/>
      <c r="UG98" s="1139"/>
      <c r="UH98" s="1139"/>
      <c r="UI98" s="1139"/>
      <c r="UJ98" s="1139"/>
      <c r="UK98" s="1139"/>
      <c r="UL98" s="1139"/>
      <c r="UM98" s="1139"/>
      <c r="UN98" s="1139"/>
      <c r="UO98" s="1139"/>
      <c r="UP98" s="1139"/>
      <c r="UQ98" s="1139"/>
      <c r="UR98" s="1139"/>
      <c r="US98" s="1139"/>
      <c r="UT98" s="1139"/>
      <c r="UU98" s="1139"/>
      <c r="UV98" s="1139"/>
      <c r="UW98" s="1139"/>
      <c r="UX98" s="1139"/>
      <c r="UY98" s="1139"/>
      <c r="UZ98" s="1139"/>
      <c r="VA98" s="1139"/>
      <c r="VB98" s="1139"/>
      <c r="VC98" s="1139"/>
      <c r="VD98" s="1139"/>
      <c r="VE98" s="1139"/>
      <c r="VF98" s="1139"/>
      <c r="VG98" s="1139"/>
      <c r="VH98" s="1139"/>
      <c r="VI98" s="1139"/>
      <c r="VJ98" s="1139"/>
      <c r="VK98" s="1139"/>
      <c r="VL98" s="1139"/>
      <c r="VM98" s="1139"/>
    </row>
    <row r="99" spans="1:589">
      <c r="A99" s="1144"/>
      <c r="B99" s="1145" t="s">
        <v>1414</v>
      </c>
      <c r="C99" s="804"/>
      <c r="J99" s="1139"/>
      <c r="K99" s="1139"/>
      <c r="L99" s="1139"/>
      <c r="M99" s="1139"/>
      <c r="N99" s="1139"/>
      <c r="O99" s="1139"/>
      <c r="P99" s="1139"/>
      <c r="Q99" s="1139"/>
      <c r="R99" s="1139"/>
      <c r="S99" s="1139"/>
      <c r="T99" s="1139"/>
      <c r="U99" s="1139"/>
      <c r="V99" s="1139"/>
      <c r="W99" s="1139"/>
      <c r="X99" s="1139"/>
      <c r="Y99" s="1139"/>
      <c r="Z99" s="1139"/>
      <c r="AA99" s="1139"/>
      <c r="AB99" s="1139"/>
      <c r="AC99" s="1139"/>
      <c r="AD99" s="1139"/>
      <c r="AE99" s="1139"/>
      <c r="AF99" s="1139"/>
      <c r="AG99" s="1139"/>
      <c r="AH99" s="1139"/>
      <c r="AI99" s="1139"/>
      <c r="AJ99" s="1139"/>
      <c r="AK99" s="1139"/>
      <c r="AL99" s="1139"/>
      <c r="AM99" s="1139"/>
      <c r="AN99" s="1139"/>
      <c r="AO99" s="1139"/>
      <c r="AP99" s="1139"/>
      <c r="AQ99" s="1139"/>
      <c r="AR99" s="1139"/>
      <c r="AS99" s="1139"/>
      <c r="AT99" s="1139"/>
      <c r="AU99" s="1139"/>
      <c r="AV99" s="1139"/>
      <c r="AW99" s="1139"/>
      <c r="AX99" s="1139"/>
      <c r="AY99" s="1139"/>
      <c r="AZ99" s="1139"/>
      <c r="BA99" s="1139"/>
      <c r="BB99" s="1139"/>
      <c r="BC99" s="1139"/>
      <c r="BD99" s="1139"/>
      <c r="BE99" s="1139"/>
      <c r="BF99" s="1139"/>
      <c r="BG99" s="1139"/>
      <c r="BH99" s="1139"/>
      <c r="BI99" s="1139"/>
      <c r="BJ99" s="1139"/>
      <c r="BK99" s="1139"/>
      <c r="BL99" s="1139"/>
      <c r="BM99" s="1139"/>
      <c r="BN99" s="1139"/>
      <c r="BO99" s="1139"/>
      <c r="BP99" s="1139"/>
      <c r="BQ99" s="1139"/>
      <c r="BR99" s="1139"/>
      <c r="BS99" s="1139"/>
      <c r="BT99" s="1139"/>
      <c r="BU99" s="1139"/>
      <c r="BV99" s="1139"/>
      <c r="BW99" s="1139"/>
      <c r="BX99" s="1139"/>
      <c r="BY99" s="1139"/>
      <c r="BZ99" s="1139"/>
      <c r="CA99" s="1139"/>
      <c r="CB99" s="1139"/>
      <c r="CC99" s="1139"/>
      <c r="CD99" s="1139"/>
      <c r="CE99" s="1139"/>
      <c r="CF99" s="1139"/>
      <c r="CG99" s="1139"/>
      <c r="CH99" s="1139"/>
      <c r="CI99" s="1139"/>
      <c r="CJ99" s="1139"/>
      <c r="CK99" s="1139"/>
      <c r="CL99" s="1139"/>
      <c r="CM99" s="1139"/>
      <c r="CN99" s="1139"/>
      <c r="CO99" s="1139"/>
      <c r="CP99" s="1139"/>
      <c r="CQ99" s="1139"/>
      <c r="CR99" s="1139"/>
      <c r="CS99" s="1139"/>
      <c r="CT99" s="1139"/>
      <c r="CU99" s="1139"/>
      <c r="CV99" s="1139"/>
      <c r="CW99" s="1139"/>
      <c r="CX99" s="1139"/>
      <c r="CY99" s="1139"/>
      <c r="CZ99" s="1139"/>
      <c r="DA99" s="1139"/>
      <c r="DB99" s="1139"/>
      <c r="DC99" s="1139"/>
      <c r="DD99" s="1139"/>
      <c r="DE99" s="1139"/>
      <c r="DF99" s="1139"/>
      <c r="DG99" s="1139"/>
      <c r="DH99" s="1139"/>
      <c r="DI99" s="1139"/>
      <c r="DJ99" s="1139"/>
      <c r="DK99" s="1139"/>
      <c r="DL99" s="1139"/>
      <c r="DM99" s="1139"/>
      <c r="DN99" s="1139"/>
      <c r="DO99" s="1139"/>
      <c r="DP99" s="1139"/>
      <c r="DQ99" s="1139"/>
      <c r="DR99" s="1139"/>
      <c r="DS99" s="1139"/>
      <c r="DT99" s="1139"/>
      <c r="DU99" s="1139"/>
      <c r="DV99" s="1139"/>
      <c r="DW99" s="1139"/>
      <c r="DX99" s="1139"/>
      <c r="DY99" s="1139"/>
      <c r="DZ99" s="1139"/>
      <c r="EA99" s="1139"/>
      <c r="EB99" s="1139"/>
      <c r="EC99" s="1139"/>
      <c r="ED99" s="1139"/>
      <c r="EE99" s="1139"/>
      <c r="EF99" s="1139"/>
      <c r="EG99" s="1139"/>
      <c r="EH99" s="1139"/>
      <c r="EI99" s="1139"/>
      <c r="EJ99" s="1139"/>
      <c r="EK99" s="1139"/>
      <c r="EL99" s="1139"/>
      <c r="EM99" s="1139"/>
      <c r="EN99" s="1139"/>
      <c r="EO99" s="1139"/>
      <c r="EP99" s="1139"/>
      <c r="EQ99" s="1139"/>
      <c r="ER99" s="1139"/>
      <c r="ES99" s="1139"/>
      <c r="ET99" s="1139"/>
      <c r="EU99" s="1139"/>
      <c r="EV99" s="1139"/>
      <c r="EW99" s="1139"/>
      <c r="EX99" s="1139"/>
      <c r="EY99" s="1139"/>
      <c r="EZ99" s="1139"/>
      <c r="FA99" s="1139"/>
      <c r="FB99" s="1139"/>
      <c r="FC99" s="1139"/>
      <c r="FD99" s="1139"/>
      <c r="FE99" s="1139"/>
      <c r="FF99" s="1139"/>
      <c r="FG99" s="1139"/>
      <c r="FH99" s="1139"/>
      <c r="FI99" s="1139"/>
      <c r="FJ99" s="1139"/>
      <c r="FK99" s="1139"/>
      <c r="FL99" s="1139"/>
      <c r="FM99" s="1139"/>
      <c r="FN99" s="1139"/>
      <c r="FO99" s="1139"/>
      <c r="FP99" s="1139"/>
      <c r="FQ99" s="1139"/>
      <c r="FR99" s="1139"/>
      <c r="FS99" s="1139"/>
      <c r="FT99" s="1139"/>
      <c r="FU99" s="1139"/>
      <c r="FV99" s="1139"/>
      <c r="FW99" s="1139"/>
      <c r="FX99" s="1139"/>
      <c r="FY99" s="1139"/>
      <c r="FZ99" s="1139"/>
      <c r="GA99" s="1139"/>
      <c r="GB99" s="1139"/>
      <c r="GC99" s="1139"/>
      <c r="GD99" s="1139"/>
      <c r="GE99" s="1139"/>
      <c r="GF99" s="1139"/>
      <c r="GG99" s="1139"/>
      <c r="GH99" s="1139"/>
      <c r="GI99" s="1139"/>
      <c r="GJ99" s="1139"/>
      <c r="GK99" s="1139"/>
      <c r="GL99" s="1139"/>
      <c r="GM99" s="1139"/>
      <c r="GN99" s="1139"/>
      <c r="GO99" s="1139"/>
      <c r="GP99" s="1139"/>
      <c r="GQ99" s="1139"/>
      <c r="GR99" s="1139"/>
      <c r="GS99" s="1139"/>
      <c r="GT99" s="1139"/>
      <c r="GU99" s="1139"/>
      <c r="GV99" s="1139"/>
      <c r="GW99" s="1139"/>
      <c r="GX99" s="1139"/>
      <c r="GY99" s="1139"/>
      <c r="GZ99" s="1139"/>
      <c r="HA99" s="1139"/>
      <c r="HB99" s="1139"/>
      <c r="HC99" s="1139"/>
      <c r="HD99" s="1139"/>
      <c r="HE99" s="1139"/>
      <c r="HF99" s="1139"/>
      <c r="HG99" s="1139"/>
      <c r="HH99" s="1139"/>
      <c r="HI99" s="1139"/>
      <c r="HJ99" s="1139"/>
      <c r="HK99" s="1139"/>
      <c r="HL99" s="1139"/>
      <c r="HM99" s="1139"/>
      <c r="HN99" s="1139"/>
      <c r="HO99" s="1139"/>
      <c r="HP99" s="1139"/>
      <c r="HQ99" s="1139"/>
      <c r="HR99" s="1139"/>
      <c r="HS99" s="1139"/>
      <c r="HT99" s="1139"/>
      <c r="HU99" s="1139"/>
      <c r="HV99" s="1139"/>
      <c r="HW99" s="1139"/>
      <c r="HX99" s="1139"/>
      <c r="HY99" s="1139"/>
      <c r="HZ99" s="1139"/>
      <c r="IA99" s="1139"/>
      <c r="IB99" s="1139"/>
      <c r="IC99" s="1139"/>
      <c r="ID99" s="1139"/>
      <c r="IE99" s="1139"/>
      <c r="IF99" s="1139"/>
      <c r="IG99" s="1139"/>
      <c r="IH99" s="1139"/>
      <c r="II99" s="1139"/>
      <c r="IJ99" s="1139"/>
      <c r="IK99" s="1395" t="s">
        <v>1617</v>
      </c>
      <c r="IL99" s="1139"/>
      <c r="IM99" s="1139"/>
      <c r="IN99" s="1139"/>
      <c r="IO99" s="1139"/>
      <c r="IP99" s="1139"/>
      <c r="IQ99" s="1139"/>
      <c r="IR99" s="1139"/>
      <c r="IS99" s="1139"/>
      <c r="IT99" s="1139"/>
      <c r="IU99" s="1139"/>
      <c r="IV99" s="1139"/>
      <c r="IW99" s="1139"/>
      <c r="IX99" s="1139"/>
      <c r="IY99" s="1139"/>
      <c r="IZ99" s="1139"/>
      <c r="JA99" s="1139"/>
      <c r="JB99" s="1139"/>
      <c r="JC99" s="1139"/>
      <c r="JD99" s="1139"/>
      <c r="JE99" s="1139"/>
      <c r="JF99" s="1139"/>
      <c r="JG99" s="1139"/>
      <c r="JH99" s="1139"/>
      <c r="JI99" s="1139"/>
      <c r="JJ99" s="1139"/>
      <c r="JK99" s="1139"/>
      <c r="JL99" s="1139"/>
      <c r="JM99" s="1139"/>
      <c r="JN99" s="1139"/>
      <c r="JO99" s="1139"/>
      <c r="JP99" s="1139"/>
      <c r="JQ99" s="1139"/>
      <c r="JR99" s="1139"/>
      <c r="JS99" s="1139"/>
      <c r="JT99" s="1139"/>
      <c r="JU99" s="1139"/>
      <c r="JV99" s="1139"/>
      <c r="JW99" s="1139"/>
      <c r="JX99" s="1139"/>
      <c r="JY99" s="1139"/>
      <c r="JZ99" s="1139"/>
      <c r="KA99" s="1139"/>
      <c r="KB99" s="1139"/>
      <c r="KC99" s="1139"/>
      <c r="KD99" s="1139"/>
      <c r="KE99" s="1139"/>
      <c r="KF99" s="1139"/>
      <c r="KG99" s="1139"/>
      <c r="KH99" s="1139"/>
      <c r="KI99" s="1139"/>
      <c r="KJ99" s="1139"/>
      <c r="KK99" s="1139"/>
      <c r="KL99" s="1139"/>
      <c r="KM99" s="1139"/>
      <c r="KN99" s="1139"/>
      <c r="KO99" s="1139"/>
      <c r="KP99" s="1139"/>
      <c r="KQ99" s="1139"/>
      <c r="KR99" s="1139"/>
      <c r="KS99" s="1139"/>
      <c r="KT99" s="1139"/>
      <c r="KU99" s="1139"/>
      <c r="KV99" s="1139"/>
      <c r="KW99" s="1139"/>
      <c r="KX99" s="1139"/>
      <c r="KY99" s="1139"/>
      <c r="KZ99" s="1139"/>
      <c r="LA99" s="1139"/>
      <c r="LB99" s="1139"/>
      <c r="LC99" s="1139"/>
      <c r="LD99" s="1139"/>
      <c r="LE99" s="1139"/>
      <c r="LF99" s="1139"/>
      <c r="LG99" s="1139"/>
      <c r="LH99" s="1139"/>
      <c r="LI99" s="1139"/>
      <c r="LJ99" s="1139"/>
      <c r="LK99" s="1139"/>
      <c r="LL99" s="1139"/>
      <c r="LM99" s="1139"/>
      <c r="LN99" s="1139"/>
      <c r="LO99" s="1139"/>
      <c r="LP99" s="1139"/>
      <c r="LQ99" s="1139"/>
      <c r="LR99" s="1139"/>
      <c r="LS99" s="1139"/>
      <c r="LT99" s="1139"/>
      <c r="LU99" s="1139"/>
      <c r="LV99" s="1139"/>
      <c r="LW99" s="1139"/>
      <c r="LX99" s="1139"/>
      <c r="LY99" s="1139"/>
      <c r="LZ99" s="1139"/>
      <c r="MA99" s="1139"/>
      <c r="MB99" s="1139"/>
      <c r="MC99" s="1139"/>
      <c r="MD99" s="1139"/>
      <c r="ME99" s="1139"/>
      <c r="MF99" s="1139"/>
      <c r="MG99" s="1139"/>
      <c r="MH99" s="1139"/>
      <c r="MI99" s="1139"/>
      <c r="MJ99" s="1139"/>
      <c r="MK99" s="1139"/>
      <c r="ML99" s="1139"/>
      <c r="MM99" s="1139"/>
      <c r="MN99" s="1139"/>
      <c r="MO99" s="1139"/>
      <c r="MP99" s="1139"/>
      <c r="MQ99" s="1139"/>
      <c r="MR99" s="1139"/>
      <c r="MS99" s="1139"/>
      <c r="MT99" s="1139"/>
      <c r="MU99" s="1139"/>
      <c r="MV99" s="1139"/>
      <c r="MW99" s="1139"/>
      <c r="MX99" s="1139"/>
      <c r="MY99" s="1139"/>
      <c r="MZ99" s="1139"/>
      <c r="NA99" s="1139"/>
      <c r="NB99" s="1139"/>
      <c r="NC99" s="1139"/>
      <c r="ND99" s="1139"/>
      <c r="NE99" s="1139"/>
      <c r="NF99" s="1139"/>
      <c r="NG99" s="1139"/>
      <c r="NH99" s="1139"/>
      <c r="NI99" s="1139"/>
      <c r="NJ99" s="1139"/>
      <c r="NK99" s="1139"/>
      <c r="NL99" s="1139"/>
      <c r="NM99" s="1139"/>
      <c r="NN99" s="1139"/>
      <c r="NO99" s="1139"/>
      <c r="NP99" s="1139"/>
      <c r="NQ99" s="1139"/>
      <c r="NR99" s="1139"/>
      <c r="NS99" s="1139"/>
      <c r="NT99" s="1139"/>
      <c r="NU99" s="1139"/>
      <c r="NV99" s="1139"/>
      <c r="NW99" s="1139"/>
      <c r="NX99" s="1139"/>
      <c r="NY99" s="1139"/>
      <c r="NZ99" s="1139"/>
      <c r="OA99" s="1139"/>
      <c r="OB99" s="1139"/>
      <c r="OC99" s="1139"/>
      <c r="OD99" s="1139"/>
      <c r="OE99" s="1139"/>
      <c r="OF99" s="1139"/>
      <c r="OG99" s="1139"/>
      <c r="OH99" s="1139"/>
      <c r="OI99" s="1139"/>
      <c r="OJ99" s="1139"/>
      <c r="OK99" s="1139"/>
      <c r="OL99" s="1139"/>
      <c r="OM99" s="1139"/>
      <c r="ON99" s="1139"/>
      <c r="OO99" s="1139"/>
      <c r="OP99" s="1139"/>
      <c r="OQ99" s="1139"/>
      <c r="OR99" s="1139"/>
      <c r="OS99" s="1139"/>
      <c r="OT99" s="1139"/>
      <c r="OU99" s="1139"/>
      <c r="OV99" s="1139"/>
      <c r="OW99" s="1139"/>
      <c r="OX99" s="1139"/>
      <c r="OY99" s="1139"/>
      <c r="OZ99" s="1139"/>
      <c r="PA99" s="1139"/>
      <c r="PB99" s="1139"/>
      <c r="PC99" s="1139"/>
      <c r="PD99" s="1139"/>
      <c r="PE99" s="1139"/>
      <c r="PF99" s="1139"/>
      <c r="PG99" s="1139"/>
      <c r="PH99" s="1139"/>
      <c r="PI99" s="1139"/>
      <c r="PJ99" s="1139"/>
      <c r="PK99" s="1139"/>
      <c r="PL99" s="1139"/>
      <c r="PM99" s="1139"/>
      <c r="PN99" s="1139"/>
      <c r="PO99" s="1139"/>
      <c r="PP99" s="1139"/>
      <c r="PQ99" s="1139"/>
      <c r="PR99" s="1139"/>
      <c r="PS99" s="1139"/>
      <c r="PT99" s="1139"/>
      <c r="PU99" s="1139"/>
      <c r="PV99" s="1139"/>
      <c r="PW99" s="1139"/>
      <c r="PX99" s="1139"/>
      <c r="PY99" s="1139"/>
      <c r="PZ99" s="1139"/>
      <c r="QA99" s="1139"/>
      <c r="QB99" s="1139"/>
      <c r="QC99" s="1139"/>
      <c r="QD99" s="1139"/>
      <c r="QE99" s="1139"/>
      <c r="QF99" s="1139"/>
      <c r="QG99" s="1139"/>
      <c r="QH99" s="1139"/>
      <c r="QI99" s="1139"/>
      <c r="QJ99" s="1139"/>
      <c r="QK99" s="1139"/>
      <c r="QL99" s="1139"/>
      <c r="QM99" s="1139"/>
      <c r="QN99" s="1139"/>
      <c r="QO99" s="1139"/>
      <c r="QP99" s="1139"/>
      <c r="QQ99" s="1139"/>
      <c r="QR99" s="1139"/>
      <c r="QS99" s="1139"/>
      <c r="QT99" s="1139"/>
      <c r="QU99" s="1139"/>
      <c r="QV99" s="1139"/>
      <c r="QW99" s="1139"/>
      <c r="QX99" s="1139"/>
      <c r="QY99" s="1139"/>
      <c r="QZ99" s="1139"/>
      <c r="RA99" s="1139"/>
      <c r="RB99" s="1139"/>
      <c r="RC99" s="1139"/>
      <c r="RD99" s="1139"/>
      <c r="RE99" s="1139"/>
      <c r="RF99" s="1139"/>
      <c r="RG99" s="1139"/>
      <c r="RH99" s="1139"/>
      <c r="RI99" s="1139"/>
      <c r="RJ99" s="1139"/>
      <c r="RK99" s="1139"/>
      <c r="RL99" s="1139"/>
      <c r="RM99" s="1139"/>
      <c r="RN99" s="1139"/>
      <c r="RO99" s="1139"/>
      <c r="RP99" s="1139"/>
      <c r="RQ99" s="1139"/>
      <c r="RR99" s="1139"/>
      <c r="RS99" s="1139"/>
      <c r="RT99" s="1139"/>
      <c r="RU99" s="1139"/>
      <c r="RV99" s="1139"/>
      <c r="RW99" s="1139"/>
      <c r="RX99" s="1139"/>
      <c r="RY99" s="1139"/>
      <c r="RZ99" s="1139"/>
      <c r="SA99" s="1139"/>
      <c r="SB99" s="1139"/>
      <c r="SC99" s="1139"/>
      <c r="SD99" s="1139"/>
      <c r="SE99" s="1139"/>
      <c r="SF99" s="1139"/>
      <c r="SG99" s="1139"/>
      <c r="SH99" s="1139"/>
      <c r="SI99" s="1139"/>
      <c r="SJ99" s="1139"/>
      <c r="SK99" s="1139"/>
      <c r="SL99" s="1139"/>
      <c r="SM99" s="1139"/>
      <c r="SN99" s="1139"/>
      <c r="SO99" s="1139"/>
      <c r="SP99" s="1139"/>
      <c r="SQ99" s="1139"/>
      <c r="SR99" s="1139"/>
      <c r="SS99" s="1139"/>
      <c r="ST99" s="1139"/>
      <c r="SU99" s="1139"/>
      <c r="SV99" s="1139"/>
      <c r="SW99" s="1139"/>
      <c r="SX99" s="1139"/>
      <c r="SY99" s="1139"/>
      <c r="SZ99" s="1139"/>
      <c r="TA99" s="1139"/>
      <c r="TB99" s="1139"/>
      <c r="TC99" s="1139"/>
      <c r="TD99" s="1139"/>
      <c r="TE99" s="1139"/>
      <c r="TF99" s="1139"/>
      <c r="TG99" s="1139"/>
      <c r="TH99" s="1139"/>
      <c r="TI99" s="1139"/>
      <c r="TJ99" s="1139"/>
      <c r="TK99" s="1139"/>
      <c r="TL99" s="1139"/>
      <c r="TM99" s="1139"/>
      <c r="TN99" s="1139"/>
      <c r="TO99" s="1139"/>
      <c r="TP99" s="1139"/>
      <c r="TQ99" s="1139"/>
      <c r="TR99" s="1139"/>
      <c r="TS99" s="1139"/>
      <c r="TT99" s="1139"/>
      <c r="TU99" s="1139"/>
      <c r="TV99" s="1139"/>
      <c r="TW99" s="1139"/>
      <c r="TX99" s="1139"/>
      <c r="TY99" s="1139"/>
      <c r="TZ99" s="1139"/>
      <c r="UA99" s="1139"/>
      <c r="UB99" s="1139"/>
      <c r="UC99" s="1139"/>
      <c r="UD99" s="1139"/>
      <c r="UE99" s="1139"/>
      <c r="UF99" s="1139"/>
      <c r="UG99" s="1139"/>
      <c r="UH99" s="1139"/>
      <c r="UI99" s="1139"/>
      <c r="UJ99" s="1139"/>
      <c r="UK99" s="1139"/>
      <c r="UL99" s="1139"/>
      <c r="UM99" s="1139"/>
      <c r="UN99" s="1139"/>
      <c r="UO99" s="1139"/>
      <c r="UP99" s="1139"/>
      <c r="UQ99" s="1139"/>
      <c r="UR99" s="1139"/>
      <c r="US99" s="1139"/>
      <c r="UT99" s="1139"/>
      <c r="UU99" s="1139"/>
      <c r="UV99" s="1139"/>
      <c r="UW99" s="1139"/>
      <c r="UX99" s="1139"/>
      <c r="UY99" s="1139"/>
      <c r="UZ99" s="1139"/>
      <c r="VA99" s="1139"/>
      <c r="VB99" s="1139"/>
      <c r="VC99" s="1139"/>
      <c r="VD99" s="1139"/>
      <c r="VE99" s="1139"/>
      <c r="VF99" s="1139"/>
      <c r="VG99" s="1139"/>
      <c r="VH99" s="1139"/>
      <c r="VI99" s="1139"/>
      <c r="VJ99" s="1139"/>
      <c r="VK99" s="1139"/>
      <c r="VL99" s="1139"/>
      <c r="VM99" s="1139"/>
    </row>
    <row r="100" spans="1:589">
      <c r="A100" s="1144"/>
      <c r="B100" s="1145"/>
      <c r="C100" s="804"/>
      <c r="E100" s="783" t="s">
        <v>17</v>
      </c>
      <c r="J100" s="1139"/>
      <c r="K100" s="1139"/>
      <c r="L100" s="1139"/>
      <c r="M100" s="1139"/>
      <c r="N100" s="1139"/>
      <c r="O100" s="1139"/>
      <c r="P100" s="1139"/>
      <c r="Q100" s="1139"/>
      <c r="R100" s="1139"/>
      <c r="S100" s="1139"/>
      <c r="T100" s="1139"/>
      <c r="U100" s="1139"/>
      <c r="V100" s="1139"/>
      <c r="W100" s="1139"/>
      <c r="X100" s="1139"/>
      <c r="Y100" s="1139"/>
      <c r="Z100" s="1139"/>
      <c r="AA100" s="1139"/>
      <c r="AB100" s="1139"/>
      <c r="AC100" s="1139"/>
      <c r="AD100" s="1139"/>
      <c r="AE100" s="1139"/>
      <c r="AF100" s="1139"/>
      <c r="AG100" s="1139"/>
      <c r="AH100" s="1139"/>
      <c r="AI100" s="1139"/>
      <c r="AJ100" s="1139"/>
      <c r="AK100" s="1139"/>
      <c r="AL100" s="1139"/>
      <c r="AM100" s="1139"/>
      <c r="AN100" s="1139"/>
      <c r="AO100" s="1139"/>
      <c r="AP100" s="1139"/>
      <c r="AQ100" s="1139"/>
      <c r="AR100" s="1139"/>
      <c r="AS100" s="1139"/>
      <c r="AT100" s="1139"/>
      <c r="AU100" s="1139"/>
      <c r="AV100" s="1139"/>
      <c r="AW100" s="1139"/>
      <c r="AX100" s="1139"/>
      <c r="AY100" s="1139"/>
      <c r="AZ100" s="1139"/>
      <c r="BA100" s="1139"/>
      <c r="BB100" s="1139"/>
      <c r="BC100" s="1139"/>
      <c r="BD100" s="1139"/>
      <c r="BE100" s="1139"/>
      <c r="BF100" s="1139"/>
      <c r="BG100" s="1139"/>
      <c r="BH100" s="1139"/>
      <c r="BI100" s="1139"/>
      <c r="BJ100" s="1139"/>
      <c r="BK100" s="1139"/>
      <c r="BL100" s="1139"/>
      <c r="BM100" s="1139"/>
      <c r="BN100" s="1139"/>
      <c r="BO100" s="1139"/>
      <c r="BP100" s="1139"/>
      <c r="BQ100" s="1139"/>
      <c r="BR100" s="1139"/>
      <c r="BS100" s="1139"/>
      <c r="BT100" s="1139"/>
      <c r="BU100" s="1139"/>
      <c r="BV100" s="1139"/>
      <c r="BW100" s="1139"/>
      <c r="BX100" s="1139"/>
      <c r="BY100" s="1139"/>
      <c r="BZ100" s="1139"/>
      <c r="CA100" s="1139"/>
      <c r="CB100" s="1139"/>
      <c r="CC100" s="1139"/>
      <c r="CD100" s="1139"/>
      <c r="CE100" s="1139"/>
      <c r="CF100" s="1139"/>
      <c r="CG100" s="1139"/>
      <c r="CH100" s="1139"/>
      <c r="CI100" s="1139"/>
      <c r="CJ100" s="1139"/>
      <c r="CK100" s="1139"/>
      <c r="CL100" s="1139"/>
      <c r="CM100" s="1139"/>
      <c r="CN100" s="1139"/>
      <c r="CO100" s="1139"/>
      <c r="CP100" s="1139"/>
      <c r="CQ100" s="1139"/>
      <c r="CR100" s="1139"/>
      <c r="CS100" s="1139"/>
      <c r="CT100" s="1139"/>
      <c r="CU100" s="1139"/>
      <c r="CV100" s="1139"/>
      <c r="CW100" s="1139"/>
      <c r="CX100" s="1139"/>
      <c r="CY100" s="1139"/>
      <c r="CZ100" s="1139"/>
      <c r="DA100" s="1139"/>
      <c r="DB100" s="1139"/>
      <c r="DC100" s="1139"/>
      <c r="DD100" s="1139"/>
      <c r="DE100" s="1139"/>
      <c r="DF100" s="1139"/>
      <c r="DG100" s="1139"/>
      <c r="DH100" s="1139"/>
      <c r="DI100" s="1139"/>
      <c r="DJ100" s="1139"/>
      <c r="DK100" s="1139"/>
      <c r="DL100" s="1139"/>
      <c r="DM100" s="1139"/>
      <c r="DN100" s="1139"/>
      <c r="DO100" s="1139"/>
      <c r="DP100" s="1139"/>
      <c r="DQ100" s="1139"/>
      <c r="DR100" s="1139"/>
      <c r="DS100" s="1139"/>
      <c r="DT100" s="1139"/>
      <c r="DU100" s="1139"/>
      <c r="DV100" s="1139"/>
      <c r="DW100" s="1139"/>
      <c r="DX100" s="1139"/>
      <c r="DY100" s="1139"/>
      <c r="DZ100" s="1139"/>
      <c r="EA100" s="1139"/>
      <c r="EB100" s="1139"/>
      <c r="EC100" s="1139"/>
      <c r="ED100" s="1139"/>
      <c r="EE100" s="1139"/>
      <c r="EF100" s="1139"/>
      <c r="EG100" s="1139"/>
      <c r="EH100" s="1139"/>
      <c r="EI100" s="1139"/>
      <c r="EJ100" s="1139"/>
      <c r="EK100" s="1139"/>
      <c r="EL100" s="1139"/>
      <c r="EM100" s="1139"/>
      <c r="EN100" s="1139"/>
      <c r="EO100" s="1139"/>
      <c r="EP100" s="1139"/>
      <c r="EQ100" s="1139"/>
      <c r="ER100" s="1139"/>
      <c r="ES100" s="1139"/>
      <c r="ET100" s="1139"/>
      <c r="EU100" s="1139"/>
      <c r="EV100" s="1139"/>
      <c r="EW100" s="1139"/>
      <c r="EX100" s="1139"/>
      <c r="EY100" s="1139"/>
      <c r="EZ100" s="1139"/>
      <c r="FA100" s="1139"/>
      <c r="FB100" s="1139"/>
      <c r="FC100" s="1139"/>
      <c r="FD100" s="1139"/>
      <c r="FE100" s="1139"/>
      <c r="FF100" s="1139"/>
      <c r="FG100" s="1139"/>
      <c r="FH100" s="1139"/>
      <c r="FI100" s="1139"/>
      <c r="FJ100" s="1139"/>
      <c r="FK100" s="1139"/>
      <c r="FL100" s="1139"/>
      <c r="FM100" s="1139"/>
      <c r="FN100" s="1139"/>
      <c r="FO100" s="1139"/>
      <c r="FP100" s="1139"/>
      <c r="FQ100" s="1139"/>
      <c r="FR100" s="1139"/>
      <c r="FS100" s="1139"/>
      <c r="FT100" s="1139"/>
      <c r="FU100" s="1139"/>
      <c r="FV100" s="1139"/>
      <c r="FW100" s="1139"/>
      <c r="FX100" s="1139"/>
      <c r="FY100" s="1139"/>
      <c r="FZ100" s="1139"/>
      <c r="GA100" s="1139"/>
      <c r="GB100" s="1139"/>
      <c r="GC100" s="1139"/>
      <c r="GD100" s="1139"/>
      <c r="GE100" s="1139"/>
      <c r="GF100" s="1139"/>
      <c r="GG100" s="1139"/>
      <c r="GH100" s="1139"/>
      <c r="GI100" s="1139"/>
      <c r="GJ100" s="1139"/>
      <c r="GK100" s="1139"/>
      <c r="GL100" s="1139"/>
      <c r="GM100" s="1139"/>
      <c r="GN100" s="1139"/>
      <c r="GO100" s="1139"/>
      <c r="GP100" s="1139"/>
      <c r="GQ100" s="1139"/>
      <c r="GR100" s="1139"/>
      <c r="GS100" s="1139"/>
      <c r="GT100" s="1139"/>
      <c r="GU100" s="1139"/>
      <c r="GV100" s="1139"/>
      <c r="GW100" s="1139"/>
      <c r="GX100" s="1139"/>
      <c r="GY100" s="1139"/>
      <c r="GZ100" s="1139"/>
      <c r="HA100" s="1139"/>
      <c r="HB100" s="1139"/>
      <c r="HC100" s="1139"/>
      <c r="HD100" s="1139"/>
      <c r="HE100" s="1139"/>
      <c r="HF100" s="1139"/>
      <c r="HG100" s="1139"/>
      <c r="HH100" s="1139"/>
      <c r="HI100" s="1139"/>
      <c r="HJ100" s="1139"/>
      <c r="HK100" s="1139"/>
      <c r="HL100" s="1139"/>
      <c r="HM100" s="1139"/>
      <c r="HN100" s="1139"/>
      <c r="HO100" s="1139"/>
      <c r="HP100" s="1139"/>
      <c r="HQ100" s="1139"/>
      <c r="HR100" s="1139"/>
      <c r="HS100" s="1139"/>
      <c r="HT100" s="1139"/>
      <c r="HU100" s="1139"/>
      <c r="HV100" s="1139"/>
      <c r="HW100" s="1139"/>
      <c r="HX100" s="1139"/>
      <c r="HY100" s="1139"/>
      <c r="HZ100" s="1139"/>
      <c r="IA100" s="1139"/>
      <c r="IB100" s="1139"/>
      <c r="IC100" s="1139"/>
      <c r="ID100" s="1139"/>
      <c r="IE100" s="1139"/>
      <c r="IF100" s="1139"/>
      <c r="IG100" s="1139"/>
      <c r="IH100" s="1139"/>
      <c r="II100" s="1139"/>
      <c r="IJ100" s="1139"/>
      <c r="IK100" s="1395" t="s">
        <v>1618</v>
      </c>
      <c r="IL100" s="1139"/>
      <c r="IM100" s="1139"/>
      <c r="IN100" s="1139"/>
      <c r="IO100" s="1139"/>
      <c r="IP100" s="1139"/>
      <c r="IQ100" s="1139"/>
      <c r="IR100" s="1139"/>
      <c r="IS100" s="1139"/>
      <c r="IT100" s="1139"/>
      <c r="IU100" s="1139"/>
      <c r="IV100" s="1139"/>
      <c r="IW100" s="1139"/>
      <c r="IX100" s="1139"/>
      <c r="IY100" s="1139"/>
      <c r="IZ100" s="1139"/>
      <c r="JA100" s="1139"/>
      <c r="JB100" s="1139"/>
      <c r="JC100" s="1139"/>
      <c r="JD100" s="1139"/>
      <c r="JE100" s="1139"/>
      <c r="JF100" s="1139"/>
      <c r="JG100" s="1139"/>
      <c r="JH100" s="1139"/>
      <c r="JI100" s="1139"/>
      <c r="JJ100" s="1139"/>
      <c r="JK100" s="1139"/>
      <c r="JL100" s="1139"/>
      <c r="JM100" s="1139"/>
      <c r="JN100" s="1139"/>
      <c r="JO100" s="1139"/>
      <c r="JP100" s="1139"/>
      <c r="JQ100" s="1139"/>
      <c r="JR100" s="1139"/>
      <c r="JS100" s="1139"/>
      <c r="JT100" s="1139"/>
      <c r="JU100" s="1139"/>
      <c r="JV100" s="1139"/>
      <c r="JW100" s="1139"/>
      <c r="JX100" s="1139"/>
      <c r="JY100" s="1139"/>
      <c r="JZ100" s="1139"/>
      <c r="KA100" s="1139"/>
      <c r="KB100" s="1139"/>
      <c r="KC100" s="1139"/>
      <c r="KD100" s="1139"/>
      <c r="KE100" s="1139"/>
      <c r="KF100" s="1139"/>
      <c r="KG100" s="1139"/>
      <c r="KH100" s="1139"/>
      <c r="KI100" s="1139"/>
      <c r="KJ100" s="1139"/>
      <c r="KK100" s="1139"/>
      <c r="KL100" s="1139"/>
      <c r="KM100" s="1139"/>
      <c r="KN100" s="1139"/>
      <c r="KO100" s="1139"/>
      <c r="KP100" s="1139"/>
      <c r="KQ100" s="1139"/>
      <c r="KR100" s="1139"/>
      <c r="KS100" s="1139"/>
      <c r="KT100" s="1139"/>
      <c r="KU100" s="1139"/>
      <c r="KV100" s="1139"/>
      <c r="KW100" s="1139"/>
      <c r="KX100" s="1139"/>
      <c r="KY100" s="1139"/>
      <c r="KZ100" s="1139"/>
      <c r="LA100" s="1139"/>
      <c r="LB100" s="1139"/>
      <c r="LC100" s="1139"/>
      <c r="LD100" s="1139"/>
      <c r="LE100" s="1139"/>
      <c r="LF100" s="1139"/>
      <c r="LG100" s="1139"/>
      <c r="LH100" s="1139"/>
      <c r="LI100" s="1139"/>
      <c r="LJ100" s="1139"/>
      <c r="LK100" s="1139"/>
      <c r="LL100" s="1139"/>
      <c r="LM100" s="1139"/>
      <c r="LN100" s="1139"/>
      <c r="LO100" s="1139"/>
      <c r="LP100" s="1139"/>
      <c r="LQ100" s="1139"/>
      <c r="LR100" s="1139"/>
      <c r="LS100" s="1139"/>
      <c r="LT100" s="1139"/>
      <c r="LU100" s="1139"/>
      <c r="LV100" s="1139"/>
      <c r="LW100" s="1139"/>
      <c r="LX100" s="1139"/>
      <c r="LY100" s="1139"/>
      <c r="LZ100" s="1139"/>
      <c r="MA100" s="1139"/>
      <c r="MB100" s="1139"/>
      <c r="MC100" s="1139"/>
      <c r="MD100" s="1139"/>
      <c r="ME100" s="1139"/>
      <c r="MF100" s="1139"/>
      <c r="MG100" s="1139"/>
      <c r="MH100" s="1139"/>
      <c r="MI100" s="1139"/>
      <c r="MJ100" s="1139"/>
      <c r="MK100" s="1139"/>
      <c r="ML100" s="1139"/>
      <c r="MM100" s="1139"/>
      <c r="MN100" s="1139"/>
      <c r="MO100" s="1139"/>
      <c r="MP100" s="1139"/>
      <c r="MQ100" s="1139"/>
      <c r="MR100" s="1139"/>
      <c r="MS100" s="1139"/>
      <c r="MT100" s="1139"/>
      <c r="MU100" s="1139"/>
      <c r="MV100" s="1139"/>
      <c r="MW100" s="1139"/>
      <c r="MX100" s="1139"/>
      <c r="MY100" s="1139"/>
      <c r="MZ100" s="1139"/>
      <c r="NA100" s="1139"/>
      <c r="NB100" s="1139"/>
      <c r="NC100" s="1139"/>
      <c r="ND100" s="1139"/>
      <c r="NE100" s="1139"/>
      <c r="NF100" s="1139"/>
      <c r="NG100" s="1139"/>
      <c r="NH100" s="1139"/>
      <c r="NI100" s="1139"/>
      <c r="NJ100" s="1139"/>
      <c r="NK100" s="1139"/>
      <c r="NL100" s="1139"/>
      <c r="NM100" s="1139"/>
      <c r="NN100" s="1139"/>
      <c r="NO100" s="1139"/>
      <c r="NP100" s="1139"/>
      <c r="NQ100" s="1139"/>
      <c r="NR100" s="1139"/>
      <c r="NS100" s="1139"/>
      <c r="NT100" s="1139"/>
      <c r="NU100" s="1139"/>
      <c r="NV100" s="1139"/>
      <c r="NW100" s="1139"/>
      <c r="NX100" s="1139"/>
      <c r="NY100" s="1139"/>
      <c r="NZ100" s="1139"/>
      <c r="OA100" s="1139"/>
      <c r="OB100" s="1139"/>
      <c r="OC100" s="1139"/>
      <c r="OD100" s="1139"/>
      <c r="OE100" s="1139"/>
      <c r="OF100" s="1139"/>
      <c r="OG100" s="1139"/>
      <c r="OH100" s="1139"/>
      <c r="OI100" s="1139"/>
      <c r="OJ100" s="1139"/>
      <c r="OK100" s="1139"/>
      <c r="OL100" s="1139"/>
      <c r="OM100" s="1139"/>
      <c r="ON100" s="1139"/>
      <c r="OO100" s="1139"/>
      <c r="OP100" s="1139"/>
      <c r="OQ100" s="1139"/>
      <c r="OR100" s="1139"/>
      <c r="OS100" s="1139"/>
      <c r="OT100" s="1139"/>
      <c r="OU100" s="1139"/>
      <c r="OV100" s="1139"/>
      <c r="OW100" s="1139"/>
      <c r="OX100" s="1139"/>
      <c r="OY100" s="1139"/>
      <c r="OZ100" s="1139"/>
      <c r="PA100" s="1139"/>
      <c r="PB100" s="1139"/>
      <c r="PC100" s="1139"/>
      <c r="PD100" s="1139"/>
      <c r="PE100" s="1139"/>
      <c r="PF100" s="1139"/>
      <c r="PG100" s="1139"/>
      <c r="PH100" s="1139"/>
      <c r="PI100" s="1139"/>
      <c r="PJ100" s="1139"/>
      <c r="PK100" s="1139"/>
      <c r="PL100" s="1139"/>
      <c r="PM100" s="1139"/>
      <c r="PN100" s="1139"/>
      <c r="PO100" s="1139"/>
      <c r="PP100" s="1139"/>
      <c r="PQ100" s="1139"/>
      <c r="PR100" s="1139"/>
      <c r="PS100" s="1139"/>
      <c r="PT100" s="1139"/>
      <c r="PU100" s="1139"/>
      <c r="PV100" s="1139"/>
      <c r="PW100" s="1139"/>
      <c r="PX100" s="1139"/>
      <c r="PY100" s="1139"/>
      <c r="PZ100" s="1139"/>
      <c r="QA100" s="1139"/>
      <c r="QB100" s="1139"/>
      <c r="QC100" s="1139"/>
      <c r="QD100" s="1139"/>
      <c r="QE100" s="1139"/>
      <c r="QF100" s="1139"/>
      <c r="QG100" s="1139"/>
      <c r="QH100" s="1139"/>
      <c r="QI100" s="1139"/>
      <c r="QJ100" s="1139"/>
      <c r="QK100" s="1139"/>
      <c r="QL100" s="1139"/>
      <c r="QM100" s="1139"/>
      <c r="QN100" s="1139"/>
      <c r="QO100" s="1139"/>
      <c r="QP100" s="1139"/>
      <c r="QQ100" s="1139"/>
      <c r="QR100" s="1139"/>
      <c r="QS100" s="1139"/>
      <c r="QT100" s="1139"/>
      <c r="QU100" s="1139"/>
      <c r="QV100" s="1139"/>
      <c r="QW100" s="1139"/>
      <c r="QX100" s="1139"/>
      <c r="QY100" s="1139"/>
      <c r="QZ100" s="1139"/>
      <c r="RA100" s="1139"/>
      <c r="RB100" s="1139"/>
      <c r="RC100" s="1139"/>
      <c r="RD100" s="1139"/>
      <c r="RE100" s="1139"/>
      <c r="RF100" s="1139"/>
      <c r="RG100" s="1139"/>
      <c r="RH100" s="1139"/>
      <c r="RI100" s="1139"/>
      <c r="RJ100" s="1139"/>
      <c r="RK100" s="1139"/>
      <c r="RL100" s="1139"/>
      <c r="RM100" s="1139"/>
      <c r="RN100" s="1139"/>
      <c r="RO100" s="1139"/>
      <c r="RP100" s="1139"/>
      <c r="RQ100" s="1139"/>
      <c r="RR100" s="1139"/>
      <c r="RS100" s="1139"/>
      <c r="RT100" s="1139"/>
      <c r="RU100" s="1139"/>
      <c r="RV100" s="1139"/>
      <c r="RW100" s="1139"/>
      <c r="RX100" s="1139"/>
      <c r="RY100" s="1139"/>
      <c r="RZ100" s="1139"/>
      <c r="SA100" s="1139"/>
      <c r="SB100" s="1139"/>
      <c r="SC100" s="1139"/>
      <c r="SD100" s="1139"/>
      <c r="SE100" s="1139"/>
      <c r="SF100" s="1139"/>
      <c r="SG100" s="1139"/>
      <c r="SH100" s="1139"/>
      <c r="SI100" s="1139"/>
      <c r="SJ100" s="1139"/>
      <c r="SK100" s="1139"/>
      <c r="SL100" s="1139"/>
      <c r="SM100" s="1139"/>
      <c r="SN100" s="1139"/>
      <c r="SO100" s="1139"/>
      <c r="SP100" s="1139"/>
      <c r="SQ100" s="1139"/>
      <c r="SR100" s="1139"/>
      <c r="SS100" s="1139"/>
      <c r="ST100" s="1139"/>
      <c r="SU100" s="1139"/>
      <c r="SV100" s="1139"/>
      <c r="SW100" s="1139"/>
      <c r="SX100" s="1139"/>
      <c r="SY100" s="1139"/>
      <c r="SZ100" s="1139"/>
      <c r="TA100" s="1139"/>
      <c r="TB100" s="1139"/>
      <c r="TC100" s="1139"/>
      <c r="TD100" s="1139"/>
      <c r="TE100" s="1139"/>
      <c r="TF100" s="1139"/>
      <c r="TG100" s="1139"/>
      <c r="TH100" s="1139"/>
      <c r="TI100" s="1139"/>
      <c r="TJ100" s="1139"/>
      <c r="TK100" s="1139"/>
      <c r="TL100" s="1139"/>
      <c r="TM100" s="1139"/>
      <c r="TN100" s="1139"/>
      <c r="TO100" s="1139"/>
      <c r="TP100" s="1139"/>
      <c r="TQ100" s="1139"/>
      <c r="TR100" s="1139"/>
      <c r="TS100" s="1139"/>
      <c r="TT100" s="1139"/>
      <c r="TU100" s="1139"/>
      <c r="TV100" s="1139"/>
      <c r="TW100" s="1139"/>
      <c r="TX100" s="1139"/>
      <c r="TY100" s="1139"/>
      <c r="TZ100" s="1139"/>
      <c r="UA100" s="1139"/>
      <c r="UB100" s="1139"/>
      <c r="UC100" s="1139"/>
      <c r="UD100" s="1139"/>
      <c r="UE100" s="1139"/>
      <c r="UF100" s="1139"/>
      <c r="UG100" s="1139"/>
      <c r="UH100" s="1139"/>
      <c r="UI100" s="1139"/>
      <c r="UJ100" s="1139"/>
      <c r="UK100" s="1139"/>
      <c r="UL100" s="1139"/>
      <c r="UM100" s="1139"/>
      <c r="UN100" s="1139"/>
      <c r="UO100" s="1139"/>
      <c r="UP100" s="1139"/>
      <c r="UQ100" s="1139"/>
      <c r="UR100" s="1139"/>
      <c r="US100" s="1139"/>
      <c r="UT100" s="1139"/>
      <c r="UU100" s="1139"/>
      <c r="UV100" s="1139"/>
      <c r="UW100" s="1139"/>
      <c r="UX100" s="1139"/>
      <c r="UY100" s="1139"/>
      <c r="UZ100" s="1139"/>
      <c r="VA100" s="1139"/>
      <c r="VB100" s="1139"/>
      <c r="VC100" s="1139"/>
      <c r="VD100" s="1139"/>
      <c r="VE100" s="1139"/>
      <c r="VF100" s="1139"/>
      <c r="VG100" s="1139"/>
      <c r="VH100" s="1139"/>
      <c r="VI100" s="1139"/>
      <c r="VJ100" s="1139"/>
      <c r="VK100" s="1139"/>
      <c r="VL100" s="1139"/>
      <c r="VM100" s="1139"/>
    </row>
    <row r="101" spans="1:589" ht="13.5" thickBot="1">
      <c r="A101" s="1145"/>
      <c r="B101" s="1145"/>
      <c r="C101" s="1145"/>
      <c r="O101" s="830"/>
      <c r="P101" s="830"/>
      <c r="Q101" s="830"/>
      <c r="W101" s="830"/>
      <c r="X101" s="830"/>
      <c r="Y101" s="830"/>
      <c r="Z101" s="830"/>
      <c r="AA101" s="830"/>
      <c r="AB101" s="830"/>
      <c r="AC101" s="830"/>
      <c r="AD101" s="830"/>
      <c r="AE101" s="830"/>
      <c r="AF101" s="830"/>
      <c r="AG101" s="830"/>
      <c r="AH101" s="830"/>
      <c r="AI101" s="830"/>
      <c r="AJ101" s="830"/>
      <c r="AK101" s="830"/>
      <c r="AL101" s="830"/>
      <c r="AM101" s="830"/>
      <c r="AN101" s="830"/>
      <c r="AO101" s="830"/>
      <c r="AP101" s="830"/>
      <c r="AQ101" s="830"/>
      <c r="AR101" s="830"/>
      <c r="AS101" s="830"/>
      <c r="AT101" s="830"/>
      <c r="AU101" s="830"/>
      <c r="AV101" s="830"/>
      <c r="AW101" s="830"/>
      <c r="AX101" s="830"/>
      <c r="AY101" s="830"/>
      <c r="AZ101" s="830"/>
      <c r="BA101" s="830"/>
      <c r="BB101" s="830"/>
      <c r="BC101" s="830"/>
      <c r="BD101" s="830"/>
      <c r="BE101" s="830"/>
      <c r="BF101" s="830"/>
      <c r="BG101" s="830"/>
      <c r="BH101" s="830"/>
      <c r="BI101" s="830"/>
      <c r="BJ101" s="830"/>
      <c r="BK101" s="830"/>
      <c r="BL101" s="830"/>
      <c r="BM101" s="830"/>
      <c r="BN101" s="830"/>
      <c r="BO101" s="830"/>
      <c r="BP101" s="830"/>
      <c r="BQ101" s="830"/>
      <c r="BR101" s="830"/>
      <c r="BS101" s="830"/>
      <c r="BT101" s="830"/>
      <c r="BU101" s="830"/>
      <c r="BV101" s="830"/>
      <c r="BW101" s="830"/>
      <c r="BX101" s="830"/>
      <c r="BY101" s="830"/>
      <c r="BZ101" s="830"/>
      <c r="CA101" s="830"/>
      <c r="CB101" s="830"/>
      <c r="CC101" s="830"/>
      <c r="CD101" s="830"/>
      <c r="CE101" s="830"/>
      <c r="CF101" s="830"/>
      <c r="CG101" s="830"/>
      <c r="CH101" s="830"/>
      <c r="CI101" s="830"/>
      <c r="CJ101" s="830"/>
      <c r="CK101" s="830"/>
      <c r="CL101" s="830"/>
      <c r="CM101" s="830"/>
      <c r="CN101" s="830"/>
      <c r="CO101" s="830"/>
      <c r="CP101" s="830"/>
      <c r="CQ101" s="830"/>
      <c r="CR101" s="830"/>
      <c r="CS101" s="830"/>
      <c r="CT101" s="830"/>
      <c r="CU101" s="830"/>
      <c r="CV101" s="830"/>
      <c r="CW101" s="830"/>
      <c r="CX101" s="830"/>
      <c r="CY101" s="830"/>
      <c r="CZ101" s="830"/>
      <c r="DA101" s="830"/>
      <c r="DB101" s="830"/>
      <c r="DC101" s="830"/>
      <c r="DD101" s="830"/>
      <c r="DE101" s="830"/>
      <c r="DF101" s="830"/>
      <c r="DG101" s="830"/>
      <c r="DH101" s="830"/>
      <c r="DI101" s="830"/>
      <c r="DJ101" s="830"/>
      <c r="DK101" s="830"/>
      <c r="DL101" s="830"/>
      <c r="DM101" s="830"/>
      <c r="DN101" s="830"/>
      <c r="DO101" s="830"/>
      <c r="DP101" s="830"/>
      <c r="DQ101" s="830"/>
      <c r="DR101" s="830"/>
      <c r="DS101" s="830"/>
      <c r="DT101" s="830"/>
      <c r="DU101" s="830"/>
      <c r="DV101" s="830"/>
      <c r="DW101" s="830"/>
      <c r="DX101" s="830"/>
      <c r="DY101" s="830"/>
      <c r="DZ101" s="830"/>
      <c r="EA101" s="830"/>
      <c r="EB101" s="830"/>
      <c r="EC101" s="830"/>
      <c r="ED101" s="830"/>
      <c r="EE101" s="830"/>
      <c r="EF101" s="830"/>
      <c r="EG101" s="830"/>
      <c r="EH101" s="830"/>
      <c r="EI101" s="830"/>
      <c r="EJ101" s="830"/>
      <c r="EK101" s="830"/>
      <c r="EL101" s="830"/>
      <c r="EM101" s="830"/>
      <c r="EN101" s="830"/>
      <c r="EO101" s="830"/>
      <c r="EP101" s="830"/>
      <c r="EQ101" s="830"/>
      <c r="ER101" s="830"/>
      <c r="ES101" s="830"/>
      <c r="ET101" s="830"/>
      <c r="EU101" s="830"/>
      <c r="EV101" s="830"/>
      <c r="EW101" s="830"/>
      <c r="EX101" s="830"/>
      <c r="EY101" s="830"/>
      <c r="EZ101" s="830"/>
      <c r="FA101" s="830"/>
      <c r="FB101" s="830"/>
      <c r="FC101" s="830"/>
      <c r="FD101" s="830"/>
      <c r="FE101" s="830"/>
      <c r="FF101" s="830"/>
      <c r="FG101" s="830"/>
      <c r="FH101" s="830"/>
      <c r="FI101" s="830"/>
      <c r="FJ101" s="830"/>
      <c r="FK101" s="830"/>
      <c r="FL101" s="830"/>
      <c r="FM101" s="830"/>
      <c r="FN101" s="830"/>
      <c r="FO101" s="830"/>
      <c r="FP101" s="830"/>
      <c r="FQ101" s="830"/>
      <c r="FR101" s="830"/>
      <c r="FS101" s="830"/>
      <c r="FT101" s="830"/>
      <c r="FU101" s="830"/>
      <c r="FV101" s="830"/>
      <c r="FW101" s="830"/>
      <c r="FX101" s="830"/>
      <c r="FY101" s="830"/>
      <c r="FZ101" s="830"/>
      <c r="GA101" s="830"/>
      <c r="GB101" s="830"/>
      <c r="GC101" s="830"/>
      <c r="GD101" s="830"/>
      <c r="GE101" s="830"/>
      <c r="GF101" s="830"/>
      <c r="GG101" s="830"/>
      <c r="GH101" s="830"/>
      <c r="GI101" s="830"/>
      <c r="GJ101" s="830"/>
      <c r="GK101" s="830"/>
      <c r="GL101" s="830"/>
      <c r="GM101" s="830"/>
      <c r="GN101" s="830"/>
      <c r="GO101" s="830"/>
      <c r="GP101" s="830"/>
      <c r="GQ101" s="830"/>
      <c r="GR101" s="830"/>
      <c r="GS101" s="830"/>
      <c r="GT101" s="830"/>
      <c r="GU101" s="830"/>
      <c r="GV101" s="830"/>
      <c r="GW101" s="830"/>
      <c r="GX101" s="830"/>
      <c r="GY101" s="830"/>
      <c r="GZ101" s="830"/>
      <c r="HA101" s="830"/>
      <c r="HB101" s="830"/>
      <c r="HC101" s="830"/>
      <c r="HD101" s="830"/>
      <c r="HE101" s="830"/>
      <c r="HF101" s="830"/>
      <c r="HG101" s="830"/>
      <c r="HH101" s="830"/>
      <c r="HI101" s="830"/>
      <c r="HJ101" s="830"/>
      <c r="HK101" s="830"/>
      <c r="HL101" s="830"/>
      <c r="HM101" s="830"/>
      <c r="HN101" s="830"/>
      <c r="HO101" s="830"/>
      <c r="HP101" s="830"/>
      <c r="HQ101" s="830"/>
      <c r="HR101" s="830"/>
      <c r="HS101" s="830"/>
      <c r="HT101" s="830"/>
      <c r="HU101" s="830"/>
      <c r="HV101" s="830"/>
      <c r="HW101" s="830"/>
      <c r="HX101" s="830"/>
      <c r="HY101" s="830"/>
      <c r="HZ101" s="830"/>
      <c r="IA101" s="830"/>
      <c r="IB101" s="830"/>
      <c r="IC101" s="830"/>
      <c r="ID101" s="830"/>
      <c r="IE101" s="830"/>
      <c r="IF101" s="830"/>
      <c r="IG101" s="830"/>
      <c r="IH101" s="830"/>
      <c r="II101" s="830"/>
      <c r="IJ101" s="830"/>
      <c r="IK101" s="1396" t="s">
        <v>1621</v>
      </c>
      <c r="IL101" s="830"/>
      <c r="IM101" s="830"/>
      <c r="IN101" s="830"/>
      <c r="IO101" s="830"/>
      <c r="IP101" s="830"/>
      <c r="IQ101" s="830"/>
      <c r="IR101" s="830"/>
      <c r="IS101" s="830"/>
      <c r="IT101" s="830"/>
      <c r="IU101" s="830"/>
      <c r="IV101" s="830"/>
      <c r="IW101" s="830"/>
      <c r="IX101" s="830"/>
      <c r="IY101" s="830"/>
      <c r="IZ101" s="830"/>
      <c r="JA101" s="830"/>
      <c r="JB101" s="830"/>
      <c r="JC101" s="830"/>
      <c r="JD101" s="830"/>
      <c r="JE101" s="830"/>
      <c r="JF101" s="830"/>
      <c r="JG101" s="830"/>
      <c r="JH101" s="830"/>
      <c r="JI101" s="830"/>
      <c r="JJ101" s="830"/>
      <c r="JK101" s="830"/>
      <c r="JL101" s="830"/>
      <c r="JM101" s="830"/>
      <c r="JN101" s="830"/>
      <c r="JO101" s="830"/>
      <c r="JP101" s="830"/>
      <c r="JQ101" s="830"/>
      <c r="JR101" s="830"/>
      <c r="JS101" s="830"/>
      <c r="JT101" s="830"/>
      <c r="JU101" s="830"/>
      <c r="JV101" s="830"/>
      <c r="JW101" s="830"/>
      <c r="JX101" s="830"/>
      <c r="JY101" s="830"/>
      <c r="JZ101" s="830"/>
      <c r="KA101" s="830"/>
      <c r="KB101" s="830"/>
      <c r="KC101" s="830"/>
      <c r="KD101" s="830"/>
      <c r="KE101" s="830"/>
      <c r="KF101" s="830"/>
      <c r="KG101" s="830"/>
      <c r="KH101" s="830"/>
      <c r="KI101" s="830"/>
      <c r="KJ101" s="830"/>
      <c r="KK101" s="830"/>
      <c r="KL101" s="830"/>
      <c r="KM101" s="830"/>
      <c r="KN101" s="830"/>
      <c r="KO101" s="830"/>
      <c r="KP101" s="830"/>
      <c r="KQ101" s="830"/>
      <c r="KR101" s="830"/>
      <c r="KS101" s="830"/>
      <c r="KT101" s="830"/>
      <c r="KU101" s="830"/>
      <c r="KV101" s="830"/>
      <c r="KW101" s="830"/>
      <c r="KX101" s="830"/>
      <c r="KY101" s="830"/>
      <c r="KZ101" s="830"/>
      <c r="LA101" s="830"/>
      <c r="LB101" s="830"/>
      <c r="LC101" s="830"/>
      <c r="LD101" s="830"/>
      <c r="LE101" s="830"/>
      <c r="LF101" s="830"/>
      <c r="LG101" s="830"/>
      <c r="LH101" s="830"/>
      <c r="LI101" s="830"/>
      <c r="LJ101" s="830"/>
      <c r="LK101" s="830"/>
      <c r="LL101" s="830"/>
      <c r="LM101" s="830"/>
      <c r="LN101" s="830"/>
      <c r="LO101" s="830"/>
      <c r="LP101" s="830"/>
      <c r="LQ101" s="830"/>
      <c r="LR101" s="830"/>
      <c r="LS101" s="830"/>
      <c r="LT101" s="830"/>
      <c r="LU101" s="830"/>
      <c r="LV101" s="830"/>
      <c r="LW101" s="830"/>
      <c r="LX101" s="830"/>
      <c r="LY101" s="830"/>
      <c r="LZ101" s="830"/>
      <c r="MA101" s="830"/>
      <c r="MB101" s="830"/>
      <c r="MC101" s="830"/>
      <c r="MD101" s="830"/>
      <c r="ME101" s="830"/>
      <c r="MF101" s="830"/>
      <c r="MG101" s="830"/>
      <c r="MH101" s="830"/>
      <c r="MI101" s="830"/>
      <c r="MJ101" s="830"/>
      <c r="MK101" s="830"/>
      <c r="ML101" s="830"/>
      <c r="MM101" s="830"/>
      <c r="MN101" s="830"/>
      <c r="MO101" s="830"/>
      <c r="MP101" s="830"/>
      <c r="MQ101" s="830"/>
      <c r="MR101" s="830"/>
      <c r="MS101" s="830"/>
      <c r="MT101" s="830"/>
      <c r="MU101" s="830"/>
      <c r="MV101" s="830"/>
      <c r="MW101" s="830"/>
      <c r="MX101" s="830"/>
      <c r="MY101" s="830"/>
      <c r="MZ101" s="830"/>
      <c r="NA101" s="830"/>
      <c r="NB101" s="830"/>
      <c r="NC101" s="830"/>
      <c r="ND101" s="830"/>
      <c r="NE101" s="830"/>
      <c r="NF101" s="830"/>
      <c r="NG101" s="830"/>
      <c r="NH101" s="830"/>
      <c r="NI101" s="830"/>
      <c r="NJ101" s="830"/>
      <c r="NK101" s="830"/>
      <c r="NL101" s="830"/>
      <c r="NM101" s="830"/>
      <c r="NN101" s="830"/>
      <c r="NO101" s="830"/>
      <c r="NP101" s="830"/>
      <c r="NQ101" s="830"/>
      <c r="NR101" s="830"/>
      <c r="NS101" s="830"/>
      <c r="NT101" s="830"/>
      <c r="NU101" s="830"/>
      <c r="NV101" s="830"/>
      <c r="NW101" s="830"/>
      <c r="NX101" s="830"/>
      <c r="NY101" s="830"/>
      <c r="NZ101" s="830"/>
      <c r="OA101" s="830"/>
      <c r="OB101" s="830"/>
      <c r="OC101" s="830"/>
      <c r="OD101" s="830"/>
      <c r="OE101" s="830"/>
      <c r="OF101" s="830"/>
      <c r="OG101" s="830"/>
      <c r="OH101" s="830"/>
      <c r="OI101" s="830"/>
      <c r="OJ101" s="830"/>
      <c r="OK101" s="830"/>
      <c r="OL101" s="830"/>
      <c r="OM101" s="830"/>
      <c r="ON101" s="830"/>
      <c r="OO101" s="830"/>
      <c r="OP101" s="830"/>
      <c r="OQ101" s="830"/>
      <c r="OR101" s="830"/>
      <c r="OS101" s="830"/>
      <c r="OT101" s="830"/>
      <c r="OU101" s="830"/>
      <c r="OV101" s="830"/>
      <c r="OW101" s="830"/>
      <c r="OX101" s="830"/>
      <c r="OY101" s="830"/>
      <c r="OZ101" s="830"/>
      <c r="PA101" s="830"/>
      <c r="PB101" s="830"/>
      <c r="PC101" s="830"/>
      <c r="PD101" s="830"/>
      <c r="PE101" s="830"/>
      <c r="PF101" s="830"/>
      <c r="PG101" s="830"/>
      <c r="PH101" s="830"/>
      <c r="PI101" s="830"/>
      <c r="PJ101" s="830"/>
      <c r="PK101" s="830"/>
      <c r="PL101" s="830"/>
      <c r="PM101" s="830"/>
      <c r="PN101" s="830"/>
      <c r="PO101" s="830"/>
      <c r="PP101" s="830"/>
      <c r="PQ101" s="830"/>
      <c r="PR101" s="830"/>
      <c r="PS101" s="830"/>
      <c r="PT101" s="830"/>
      <c r="PU101" s="830"/>
      <c r="PV101" s="830"/>
      <c r="PW101" s="830"/>
      <c r="PX101" s="830"/>
      <c r="PY101" s="830"/>
      <c r="PZ101" s="830"/>
      <c r="QA101" s="830"/>
      <c r="QB101" s="830"/>
      <c r="QC101" s="830"/>
      <c r="QD101" s="830"/>
      <c r="QE101" s="830"/>
      <c r="QF101" s="830"/>
      <c r="QG101" s="830"/>
      <c r="QH101" s="830"/>
      <c r="QI101" s="830"/>
      <c r="QJ101" s="830"/>
      <c r="QK101" s="830"/>
      <c r="QL101" s="830"/>
      <c r="QM101" s="830"/>
      <c r="QN101" s="830"/>
      <c r="QO101" s="830"/>
      <c r="QP101" s="830"/>
      <c r="QQ101" s="830"/>
      <c r="QR101" s="830"/>
      <c r="QS101" s="830"/>
      <c r="QT101" s="830"/>
      <c r="QU101" s="830"/>
      <c r="QV101" s="830"/>
      <c r="QW101" s="830"/>
      <c r="QX101" s="830"/>
      <c r="QY101" s="830"/>
      <c r="QZ101" s="830"/>
      <c r="RA101" s="830"/>
      <c r="RB101" s="830"/>
      <c r="RC101" s="830"/>
      <c r="RD101" s="830"/>
      <c r="RE101" s="830"/>
      <c r="RF101" s="830"/>
      <c r="RG101" s="830"/>
      <c r="RH101" s="830"/>
      <c r="RI101" s="830"/>
      <c r="RJ101" s="830"/>
      <c r="RK101" s="830"/>
      <c r="RL101" s="830"/>
      <c r="RM101" s="830"/>
      <c r="RN101" s="830"/>
      <c r="RO101" s="830"/>
      <c r="RP101" s="830"/>
      <c r="RQ101" s="830"/>
      <c r="RR101" s="830"/>
      <c r="RS101" s="830"/>
      <c r="RT101" s="830"/>
      <c r="RU101" s="830"/>
      <c r="RV101" s="830"/>
      <c r="RW101" s="830"/>
      <c r="RX101" s="830"/>
      <c r="RY101" s="830"/>
      <c r="RZ101" s="830"/>
      <c r="SA101" s="830"/>
      <c r="SB101" s="830"/>
      <c r="SC101" s="830"/>
      <c r="SD101" s="830"/>
      <c r="SE101" s="830"/>
      <c r="SF101" s="830"/>
      <c r="SG101" s="830"/>
      <c r="SH101" s="830"/>
      <c r="SI101" s="830"/>
      <c r="SJ101" s="830"/>
      <c r="SK101" s="830"/>
      <c r="SL101" s="830"/>
      <c r="SM101" s="830"/>
      <c r="SN101" s="830"/>
      <c r="SO101" s="830"/>
      <c r="SP101" s="830"/>
      <c r="SQ101" s="830"/>
      <c r="SR101" s="830"/>
      <c r="SS101" s="830"/>
      <c r="ST101" s="830"/>
      <c r="SU101" s="830"/>
      <c r="SV101" s="830"/>
      <c r="SW101" s="830"/>
      <c r="SX101" s="830"/>
      <c r="SY101" s="830"/>
      <c r="SZ101" s="830"/>
      <c r="TA101" s="830"/>
      <c r="TB101" s="830"/>
      <c r="TC101" s="830"/>
      <c r="TD101" s="830"/>
      <c r="TE101" s="830"/>
      <c r="TF101" s="830"/>
      <c r="TG101" s="830"/>
      <c r="TH101" s="830"/>
      <c r="TI101" s="830"/>
      <c r="TJ101" s="830"/>
      <c r="TK101" s="830"/>
      <c r="TL101" s="830"/>
      <c r="TM101" s="830"/>
      <c r="TN101" s="830"/>
      <c r="TO101" s="830"/>
      <c r="TP101" s="830"/>
      <c r="TQ101" s="830"/>
      <c r="TR101" s="830"/>
      <c r="TS101" s="830"/>
      <c r="TT101" s="830"/>
      <c r="TU101" s="830"/>
      <c r="TV101" s="830"/>
      <c r="TW101" s="830"/>
      <c r="TX101" s="830"/>
      <c r="TY101" s="830"/>
      <c r="TZ101" s="830"/>
      <c r="UA101" s="830"/>
      <c r="UB101" s="830"/>
      <c r="UC101" s="830"/>
      <c r="UD101" s="830"/>
      <c r="UE101" s="830"/>
      <c r="UF101" s="830"/>
      <c r="UG101" s="830"/>
      <c r="UH101" s="830"/>
      <c r="UI101" s="830"/>
      <c r="UJ101" s="830"/>
      <c r="UK101" s="830"/>
      <c r="UL101" s="830"/>
      <c r="UM101" s="830"/>
      <c r="UN101" s="830"/>
      <c r="UO101" s="830"/>
      <c r="UP101" s="830"/>
      <c r="UQ101" s="830"/>
      <c r="UR101" s="830"/>
      <c r="US101" s="830"/>
      <c r="UT101" s="830"/>
      <c r="UU101" s="830"/>
      <c r="UV101" s="830"/>
      <c r="UW101" s="830"/>
      <c r="UX101" s="830"/>
      <c r="UY101" s="830"/>
      <c r="UZ101" s="830"/>
      <c r="VA101" s="830"/>
      <c r="VB101" s="830"/>
      <c r="VC101" s="830"/>
      <c r="VD101" s="830"/>
      <c r="VE101" s="830"/>
      <c r="VF101" s="830"/>
      <c r="VG101" s="830"/>
      <c r="VH101" s="830"/>
      <c r="VI101" s="830"/>
      <c r="VJ101" s="830"/>
      <c r="VK101" s="830"/>
      <c r="VL101" s="830"/>
      <c r="VM101" s="830"/>
    </row>
    <row r="102" spans="1:589">
      <c r="A102" s="1145"/>
      <c r="B102" s="1145"/>
      <c r="C102" s="1145"/>
      <c r="E102" s="784" t="s">
        <v>842</v>
      </c>
      <c r="F102" s="1013"/>
      <c r="G102" s="1014"/>
      <c r="H102" s="1014"/>
      <c r="I102" s="1014"/>
      <c r="J102" s="1015"/>
      <c r="K102" s="1015"/>
      <c r="L102" s="1015"/>
      <c r="M102" s="1015"/>
      <c r="N102" s="1015"/>
      <c r="O102" s="1015"/>
      <c r="P102" s="1015"/>
      <c r="Q102" s="1015"/>
      <c r="R102" s="1015"/>
      <c r="S102" s="1015"/>
      <c r="T102" s="1015"/>
      <c r="U102" s="1015"/>
      <c r="V102" s="1015"/>
      <c r="W102" s="1015"/>
      <c r="X102" s="1015"/>
      <c r="Y102" s="1015"/>
      <c r="Z102" s="1015"/>
      <c r="AA102" s="1015"/>
      <c r="AB102" s="1015"/>
      <c r="AC102" s="1015"/>
      <c r="AD102" s="1015"/>
      <c r="AE102" s="1015"/>
      <c r="AF102" s="1015"/>
      <c r="AG102" s="1015"/>
      <c r="AH102" s="1015"/>
      <c r="AI102" s="1015"/>
      <c r="AJ102" s="1015"/>
      <c r="AK102" s="1015"/>
      <c r="AL102" s="1015"/>
      <c r="AM102" s="1015"/>
      <c r="AN102" s="1015"/>
      <c r="AO102" s="1015"/>
      <c r="AP102" s="1015"/>
      <c r="AQ102" s="1015"/>
      <c r="AR102" s="1015"/>
      <c r="AS102" s="1015"/>
      <c r="AT102" s="1015"/>
      <c r="AU102" s="1015"/>
      <c r="AV102" s="1015"/>
      <c r="AW102" s="1015"/>
      <c r="AX102" s="1015"/>
      <c r="AY102" s="1015"/>
      <c r="AZ102" s="1015"/>
      <c r="BA102" s="1015"/>
      <c r="BB102" s="1015"/>
      <c r="BC102" s="1015"/>
      <c r="BD102" s="1015"/>
      <c r="BE102" s="1015"/>
      <c r="BF102" s="1015"/>
      <c r="BG102" s="1015"/>
      <c r="BH102" s="1015"/>
      <c r="BI102" s="1015"/>
      <c r="BJ102" s="1015"/>
      <c r="BK102" s="1015"/>
      <c r="BL102" s="1015"/>
      <c r="BM102" s="1015"/>
      <c r="BN102" s="1015"/>
      <c r="BO102" s="1015"/>
      <c r="BP102" s="1015"/>
      <c r="BQ102" s="1015"/>
      <c r="BR102" s="1015"/>
      <c r="BS102" s="1015"/>
      <c r="BT102" s="1015"/>
      <c r="BU102" s="1015"/>
      <c r="BV102" s="1015"/>
      <c r="BW102" s="1015"/>
      <c r="BX102" s="1015"/>
      <c r="BY102" s="1015"/>
      <c r="BZ102" s="1015"/>
      <c r="CA102" s="1015"/>
      <c r="CB102" s="1015"/>
      <c r="CC102" s="1015"/>
      <c r="CD102" s="1015"/>
      <c r="CE102" s="1015"/>
      <c r="CF102" s="1015"/>
      <c r="CG102" s="1015"/>
      <c r="CH102" s="1015"/>
      <c r="CI102" s="1015"/>
      <c r="CJ102" s="1015"/>
      <c r="CK102" s="1015"/>
      <c r="CL102" s="1015"/>
      <c r="CM102" s="1015"/>
      <c r="CN102" s="1015"/>
      <c r="CO102" s="1015"/>
      <c r="CP102" s="1015"/>
      <c r="CQ102" s="1015"/>
      <c r="CR102" s="1015"/>
      <c r="CS102" s="1015"/>
      <c r="CT102" s="1015"/>
      <c r="CU102" s="1015"/>
      <c r="CV102" s="1015"/>
      <c r="CW102" s="1015"/>
      <c r="CX102" s="1015"/>
      <c r="CY102" s="1015"/>
      <c r="CZ102" s="1015"/>
      <c r="DA102" s="1015"/>
      <c r="DB102" s="1015"/>
      <c r="DC102" s="1015"/>
      <c r="DD102" s="1015"/>
      <c r="DE102" s="1015"/>
      <c r="DF102" s="1015"/>
      <c r="DG102" s="1015"/>
      <c r="DH102" s="1015"/>
      <c r="DI102" s="1015"/>
      <c r="DJ102" s="1015"/>
      <c r="DK102" s="1015"/>
      <c r="DL102" s="1015"/>
      <c r="DM102" s="1015"/>
      <c r="DN102" s="1015"/>
      <c r="DO102" s="1015"/>
      <c r="DP102" s="1015"/>
      <c r="DQ102" s="1015"/>
      <c r="DR102" s="1015"/>
      <c r="DS102" s="1015"/>
      <c r="DT102" s="1015"/>
      <c r="DU102" s="1015"/>
      <c r="DV102" s="1015"/>
      <c r="DW102" s="1015"/>
      <c r="DX102" s="1015"/>
      <c r="DY102" s="1015"/>
      <c r="DZ102" s="1015"/>
      <c r="EA102" s="1015"/>
      <c r="EB102" s="1015"/>
      <c r="EC102" s="1015"/>
      <c r="ED102" s="1015"/>
      <c r="EE102" s="1015"/>
      <c r="EF102" s="1015"/>
      <c r="EG102" s="1015"/>
      <c r="EH102" s="1015"/>
      <c r="EI102" s="1015"/>
      <c r="EJ102" s="1015"/>
      <c r="EK102" s="1015"/>
      <c r="EL102" s="1015"/>
      <c r="EM102" s="1015"/>
      <c r="EN102" s="1015"/>
      <c r="EO102" s="1015"/>
      <c r="EP102" s="1015"/>
      <c r="EQ102" s="1015"/>
      <c r="ER102" s="1015"/>
      <c r="ES102" s="1015"/>
      <c r="ET102" s="1015"/>
      <c r="EU102" s="1015"/>
      <c r="EV102" s="1015"/>
      <c r="EW102" s="1015"/>
      <c r="EX102" s="1015"/>
      <c r="EY102" s="1015"/>
      <c r="EZ102" s="1015"/>
      <c r="FA102" s="1015"/>
      <c r="FB102" s="1015"/>
      <c r="FC102" s="1015"/>
      <c r="FD102" s="1015"/>
      <c r="FE102" s="1015"/>
      <c r="FF102" s="1015"/>
      <c r="FG102" s="1015"/>
      <c r="FH102" s="1015"/>
      <c r="FI102" s="1015"/>
      <c r="FJ102" s="1015"/>
      <c r="FK102" s="1015"/>
      <c r="FL102" s="1015"/>
      <c r="FM102" s="1015"/>
      <c r="FN102" s="1015"/>
      <c r="FO102" s="1015"/>
      <c r="FP102" s="1015"/>
      <c r="FQ102" s="1015"/>
      <c r="FR102" s="1015"/>
      <c r="FS102" s="1015"/>
      <c r="FT102" s="1015"/>
      <c r="FU102" s="1015"/>
      <c r="FV102" s="1015"/>
      <c r="FW102" s="1015"/>
      <c r="FX102" s="1015"/>
      <c r="FY102" s="1015"/>
      <c r="FZ102" s="1015"/>
      <c r="GA102" s="1015"/>
      <c r="GB102" s="1015"/>
      <c r="GC102" s="1015"/>
      <c r="GD102" s="1015"/>
      <c r="GE102" s="1015"/>
      <c r="GF102" s="1015"/>
      <c r="GG102" s="1015"/>
      <c r="GH102" s="1015"/>
      <c r="GI102" s="1015"/>
      <c r="GJ102" s="1015"/>
      <c r="GK102" s="1015"/>
      <c r="GL102" s="1015"/>
      <c r="GM102" s="1015"/>
      <c r="GN102" s="1015"/>
      <c r="GO102" s="1015"/>
      <c r="GP102" s="1015"/>
      <c r="GQ102" s="1015"/>
      <c r="GR102" s="1015"/>
      <c r="GS102" s="1015"/>
      <c r="GT102" s="1015"/>
      <c r="GU102" s="1015"/>
      <c r="GV102" s="1015"/>
      <c r="GW102" s="1015"/>
      <c r="GX102" s="1015"/>
      <c r="GY102" s="1015"/>
      <c r="GZ102" s="1015"/>
      <c r="HA102" s="1015"/>
      <c r="HB102" s="1015"/>
      <c r="HC102" s="1015"/>
      <c r="HD102" s="1015"/>
      <c r="HE102" s="1015"/>
      <c r="HF102" s="1015"/>
      <c r="HG102" s="1015"/>
      <c r="HH102" s="1015"/>
      <c r="HI102" s="1015"/>
      <c r="HJ102" s="1015"/>
      <c r="HK102" s="1015"/>
      <c r="HL102" s="1015"/>
      <c r="HM102" s="1015"/>
      <c r="HN102" s="1015"/>
      <c r="HO102" s="1015"/>
      <c r="HP102" s="1015"/>
      <c r="HQ102" s="1015"/>
      <c r="HR102" s="1015"/>
      <c r="HS102" s="1015"/>
      <c r="HT102" s="1015"/>
      <c r="HU102" s="1015"/>
      <c r="HV102" s="1015"/>
      <c r="HW102" s="1015"/>
      <c r="HX102" s="1015"/>
      <c r="HY102" s="1015"/>
      <c r="HZ102" s="1015"/>
      <c r="IA102" s="1015"/>
      <c r="IB102" s="1015"/>
      <c r="IC102" s="1015"/>
      <c r="ID102" s="1015"/>
      <c r="IE102" s="1015"/>
      <c r="IF102" s="1015"/>
      <c r="IG102" s="1015"/>
      <c r="IH102" s="1015"/>
      <c r="II102" s="1015"/>
      <c r="IJ102" s="1015"/>
      <c r="IK102" s="1015"/>
      <c r="IL102" s="1015"/>
      <c r="IM102" s="1015"/>
      <c r="IN102" s="1015"/>
      <c r="IO102" s="1015"/>
      <c r="IP102" s="1015"/>
      <c r="IQ102" s="1015"/>
      <c r="IR102" s="1015"/>
      <c r="IS102" s="1015"/>
      <c r="IT102" s="1015"/>
      <c r="IU102" s="1015"/>
      <c r="IV102" s="1015"/>
      <c r="IW102" s="1015"/>
      <c r="IX102" s="1015"/>
      <c r="IY102" s="1015"/>
      <c r="IZ102" s="1015"/>
      <c r="JA102" s="1015"/>
      <c r="JB102" s="1015"/>
      <c r="JC102" s="1015"/>
      <c r="JD102" s="1015"/>
      <c r="JE102" s="1015"/>
      <c r="JF102" s="1015"/>
      <c r="JG102" s="1015"/>
      <c r="JH102" s="1015"/>
      <c r="JI102" s="1015"/>
      <c r="JJ102" s="1015"/>
      <c r="JK102" s="1015"/>
      <c r="JL102" s="1015"/>
      <c r="JM102" s="1015"/>
      <c r="JN102" s="1015"/>
      <c r="JO102" s="1015"/>
      <c r="JP102" s="1015"/>
      <c r="JQ102" s="1015"/>
      <c r="JR102" s="1015"/>
      <c r="JS102" s="1015"/>
      <c r="JT102" s="1015"/>
      <c r="JU102" s="1015"/>
      <c r="JV102" s="1015"/>
      <c r="JW102" s="1015"/>
      <c r="JX102" s="1015"/>
      <c r="JY102" s="1015"/>
      <c r="JZ102" s="1015"/>
      <c r="KA102" s="1015"/>
      <c r="KB102" s="1015"/>
      <c r="KC102" s="1015"/>
      <c r="KD102" s="1015"/>
      <c r="KE102" s="1015"/>
      <c r="KF102" s="1015"/>
      <c r="KG102" s="1015"/>
      <c r="KH102" s="1015"/>
      <c r="KI102" s="1015"/>
      <c r="KJ102" s="1015"/>
      <c r="KK102" s="1015"/>
      <c r="KL102" s="1015"/>
      <c r="KM102" s="1015"/>
      <c r="KN102" s="1015"/>
      <c r="KO102" s="1015"/>
      <c r="KP102" s="1015"/>
      <c r="KQ102" s="1015"/>
      <c r="KR102" s="1015"/>
      <c r="KS102" s="1015"/>
      <c r="KT102" s="1015"/>
      <c r="KU102" s="1015"/>
      <c r="KV102" s="1015"/>
      <c r="KW102" s="1015"/>
      <c r="KX102" s="1015"/>
      <c r="KY102" s="1015"/>
      <c r="KZ102" s="1015"/>
      <c r="LA102" s="1015"/>
      <c r="LB102" s="1015"/>
      <c r="LC102" s="1015"/>
      <c r="LD102" s="1015"/>
      <c r="LE102" s="1015"/>
      <c r="LF102" s="1015"/>
      <c r="LG102" s="1015"/>
      <c r="LH102" s="1015"/>
      <c r="LI102" s="1015"/>
      <c r="LJ102" s="1015"/>
      <c r="LK102" s="1015"/>
      <c r="LL102" s="1015"/>
      <c r="LM102" s="1015"/>
      <c r="LN102" s="1015"/>
      <c r="LO102" s="1015"/>
      <c r="LP102" s="1015"/>
      <c r="LQ102" s="1015"/>
      <c r="LR102" s="1015"/>
      <c r="LS102" s="1015"/>
      <c r="LT102" s="1015"/>
      <c r="LU102" s="1015"/>
      <c r="LV102" s="1015"/>
      <c r="LW102" s="1015"/>
      <c r="LX102" s="1015"/>
      <c r="LY102" s="1015"/>
      <c r="LZ102" s="1015"/>
      <c r="MA102" s="1015"/>
      <c r="MB102" s="1015"/>
      <c r="MC102" s="1015"/>
      <c r="MD102" s="1015"/>
      <c r="ME102" s="1015"/>
      <c r="MF102" s="1015"/>
      <c r="MG102" s="1015"/>
      <c r="MH102" s="1015"/>
      <c r="MI102" s="1015"/>
      <c r="MJ102" s="1015"/>
      <c r="MK102" s="1015"/>
      <c r="ML102" s="1015"/>
      <c r="MM102" s="1015"/>
      <c r="MN102" s="1015"/>
      <c r="MO102" s="1015"/>
      <c r="MP102" s="1015"/>
      <c r="MQ102" s="1015"/>
      <c r="MR102" s="1015"/>
      <c r="MS102" s="1015"/>
      <c r="MT102" s="1015"/>
      <c r="MU102" s="1015"/>
      <c r="MV102" s="1015"/>
      <c r="MW102" s="1015"/>
      <c r="MX102" s="1015"/>
      <c r="MY102" s="1015"/>
      <c r="MZ102" s="1015"/>
      <c r="NA102" s="1015"/>
      <c r="NB102" s="1015"/>
      <c r="NC102" s="1015"/>
      <c r="ND102" s="1015"/>
      <c r="NE102" s="1015"/>
      <c r="NF102" s="1015"/>
      <c r="NG102" s="1015"/>
      <c r="NH102" s="1015"/>
      <c r="NI102" s="1015"/>
      <c r="NJ102" s="1015"/>
      <c r="NK102" s="1015"/>
      <c r="NL102" s="1015"/>
      <c r="NM102" s="1015"/>
      <c r="NN102" s="1015"/>
      <c r="NO102" s="1015"/>
      <c r="NP102" s="1015"/>
      <c r="NQ102" s="1015"/>
      <c r="NR102" s="1015"/>
      <c r="NS102" s="1015"/>
      <c r="NT102" s="1015"/>
      <c r="NU102" s="1015"/>
      <c r="NV102" s="1015"/>
      <c r="NW102" s="1015"/>
      <c r="NX102" s="1015"/>
      <c r="NY102" s="1015"/>
      <c r="NZ102" s="1015"/>
      <c r="OA102" s="1015"/>
      <c r="OB102" s="1015"/>
      <c r="OC102" s="1015"/>
      <c r="OD102" s="1015"/>
      <c r="OE102" s="1015"/>
      <c r="OF102" s="1015"/>
      <c r="OG102" s="1015"/>
      <c r="OH102" s="1015"/>
      <c r="OI102" s="1015"/>
      <c r="OJ102" s="1015"/>
      <c r="OK102" s="1015"/>
      <c r="OL102" s="1015"/>
      <c r="OM102" s="1015"/>
      <c r="ON102" s="1015"/>
      <c r="OO102" s="1015"/>
      <c r="OP102" s="1015"/>
      <c r="OQ102" s="1015"/>
      <c r="OR102" s="1015"/>
      <c r="OS102" s="1015"/>
      <c r="OT102" s="1015"/>
      <c r="OU102" s="1015"/>
      <c r="OV102" s="1015"/>
      <c r="OW102" s="1015"/>
      <c r="OX102" s="1015"/>
      <c r="OY102" s="1015"/>
      <c r="OZ102" s="1015"/>
      <c r="PA102" s="1015"/>
      <c r="PB102" s="1015"/>
      <c r="PC102" s="1015"/>
      <c r="PD102" s="1015"/>
      <c r="PE102" s="1015"/>
      <c r="PF102" s="1015"/>
      <c r="PG102" s="1015"/>
      <c r="PH102" s="1015"/>
      <c r="PI102" s="1015"/>
      <c r="PJ102" s="1015"/>
      <c r="PK102" s="1015"/>
      <c r="PL102" s="1015"/>
      <c r="PM102" s="1015"/>
      <c r="PN102" s="1015"/>
      <c r="PO102" s="1015"/>
      <c r="PP102" s="1015"/>
      <c r="PQ102" s="1015"/>
      <c r="PR102" s="1015"/>
      <c r="PS102" s="1015"/>
      <c r="PT102" s="1015"/>
      <c r="PU102" s="1015"/>
      <c r="PV102" s="1015"/>
      <c r="PW102" s="1015"/>
      <c r="PX102" s="1015"/>
      <c r="PY102" s="1015"/>
      <c r="PZ102" s="1015"/>
      <c r="QA102" s="1015"/>
      <c r="QB102" s="1015"/>
      <c r="QC102" s="1015"/>
      <c r="QD102" s="1015"/>
      <c r="QE102" s="1015"/>
      <c r="QF102" s="1015"/>
      <c r="QG102" s="1015"/>
      <c r="QH102" s="1015"/>
      <c r="QI102" s="1015"/>
      <c r="QJ102" s="1015"/>
      <c r="QK102" s="1015"/>
      <c r="QL102" s="1015"/>
      <c r="QM102" s="1015"/>
      <c r="QN102" s="1015"/>
      <c r="QO102" s="1015"/>
      <c r="QP102" s="1015"/>
      <c r="QQ102" s="1015"/>
      <c r="QR102" s="1015"/>
      <c r="QS102" s="1015"/>
      <c r="QT102" s="1015"/>
      <c r="QU102" s="1015"/>
      <c r="QV102" s="1015"/>
      <c r="QW102" s="1015"/>
      <c r="QX102" s="1015"/>
      <c r="QY102" s="1015"/>
      <c r="QZ102" s="1015"/>
      <c r="RA102" s="1015"/>
      <c r="RB102" s="1015"/>
      <c r="RC102" s="1015"/>
      <c r="RD102" s="1015"/>
      <c r="RE102" s="1015"/>
      <c r="RF102" s="1015"/>
      <c r="RG102" s="1015"/>
      <c r="RH102" s="1015"/>
      <c r="RI102" s="1015"/>
      <c r="RJ102" s="1015"/>
      <c r="RK102" s="1015"/>
      <c r="RL102" s="1015"/>
      <c r="RM102" s="1015"/>
      <c r="RN102" s="1015"/>
      <c r="RO102" s="1015"/>
      <c r="RP102" s="1015"/>
      <c r="RQ102" s="1015"/>
      <c r="RR102" s="1015"/>
      <c r="RS102" s="1015"/>
      <c r="RT102" s="1015"/>
      <c r="RU102" s="1015"/>
      <c r="RV102" s="1015"/>
      <c r="RW102" s="1015"/>
      <c r="RX102" s="1015"/>
      <c r="RY102" s="1015"/>
      <c r="RZ102" s="1015"/>
      <c r="SA102" s="1015"/>
      <c r="SB102" s="1015"/>
      <c r="SC102" s="1015"/>
      <c r="SD102" s="1015"/>
      <c r="SE102" s="1015"/>
      <c r="SF102" s="1015"/>
      <c r="SG102" s="1015"/>
      <c r="SH102" s="1015"/>
      <c r="SI102" s="1015"/>
      <c r="SJ102" s="1015"/>
      <c r="SK102" s="1015"/>
      <c r="SL102" s="1015"/>
      <c r="SM102" s="1015"/>
      <c r="SN102" s="1015"/>
      <c r="SO102" s="1015"/>
      <c r="SP102" s="1015"/>
      <c r="SQ102" s="1015"/>
      <c r="SR102" s="1015"/>
      <c r="SS102" s="1015"/>
      <c r="ST102" s="1015"/>
      <c r="SU102" s="1015"/>
      <c r="SV102" s="1015"/>
      <c r="SW102" s="1015"/>
      <c r="SX102" s="1015"/>
      <c r="SY102" s="1015"/>
      <c r="SZ102" s="1015"/>
      <c r="TA102" s="1015"/>
      <c r="TB102" s="1015"/>
      <c r="TC102" s="1015"/>
      <c r="TD102" s="1015"/>
      <c r="TE102" s="1015"/>
      <c r="TF102" s="1015"/>
      <c r="TG102" s="1015"/>
      <c r="TH102" s="1015"/>
      <c r="TI102" s="1015"/>
      <c r="TJ102" s="1015"/>
      <c r="TK102" s="1015"/>
      <c r="TL102" s="1015"/>
      <c r="TM102" s="1015"/>
      <c r="TN102" s="1015"/>
      <c r="TO102" s="1015"/>
      <c r="TP102" s="1015"/>
      <c r="TQ102" s="1015"/>
      <c r="TR102" s="1015"/>
      <c r="TS102" s="1015"/>
      <c r="TT102" s="1015"/>
      <c r="TU102" s="1015"/>
      <c r="TV102" s="1015"/>
      <c r="TW102" s="1015"/>
      <c r="TX102" s="1015"/>
      <c r="TY102" s="1015"/>
      <c r="TZ102" s="1015"/>
      <c r="UA102" s="1015"/>
      <c r="UB102" s="1015"/>
      <c r="UC102" s="1015"/>
      <c r="UD102" s="1015"/>
      <c r="UE102" s="1015"/>
      <c r="UF102" s="1015"/>
      <c r="UG102" s="1015"/>
      <c r="UH102" s="1015"/>
      <c r="UI102" s="1015"/>
      <c r="UJ102" s="1015"/>
      <c r="UK102" s="1015"/>
      <c r="UL102" s="1015"/>
      <c r="UM102" s="1015"/>
      <c r="UN102" s="1015"/>
      <c r="UO102" s="1015"/>
      <c r="UP102" s="1015"/>
      <c r="UQ102" s="1015"/>
      <c r="UR102" s="1015"/>
      <c r="US102" s="1015"/>
      <c r="UT102" s="1015"/>
      <c r="UU102" s="1015"/>
      <c r="UV102" s="1015"/>
      <c r="UW102" s="1015"/>
      <c r="UX102" s="1015"/>
      <c r="UY102" s="1368"/>
      <c r="UZ102" s="1368"/>
      <c r="VA102" s="1368"/>
      <c r="VB102" s="1015"/>
      <c r="VC102" s="1368"/>
      <c r="VD102" s="1368"/>
      <c r="VE102" s="1368"/>
      <c r="VF102" s="1015"/>
      <c r="VG102" s="1368"/>
      <c r="VH102" s="1368"/>
      <c r="VI102" s="1368"/>
      <c r="VJ102" s="1015"/>
      <c r="VK102" s="1015"/>
      <c r="VL102" s="1015"/>
      <c r="VM102" s="1015"/>
    </row>
    <row r="103" spans="1:589">
      <c r="A103" s="1145"/>
      <c r="B103" s="1145" t="str">
        <f>B45</f>
        <v>W / O incentive</v>
      </c>
      <c r="C103" s="1145"/>
      <c r="E103" s="785" t="str">
        <f>E45</f>
        <v>W / O incentive</v>
      </c>
      <c r="F103" s="786"/>
      <c r="G103" s="760"/>
      <c r="H103" s="760"/>
      <c r="I103" s="760"/>
      <c r="J103" s="831">
        <f>J65+J95</f>
        <v>108644.19412971179</v>
      </c>
      <c r="K103" s="831"/>
      <c r="L103" s="831"/>
      <c r="M103" s="831"/>
      <c r="N103" s="831">
        <f>N65+N95</f>
        <v>108032.84844689351</v>
      </c>
      <c r="O103" s="760"/>
      <c r="P103" s="760"/>
      <c r="Q103" s="760"/>
      <c r="R103" s="831">
        <f t="shared" ref="R103" si="631">R65+R95</f>
        <v>109979.80873155103</v>
      </c>
      <c r="S103" s="831"/>
      <c r="T103" s="831"/>
      <c r="U103" s="831"/>
      <c r="V103" s="831">
        <f t="shared" ref="V103:V104" si="632">V65+V95</f>
        <v>68346.898496862646</v>
      </c>
      <c r="W103" s="760"/>
      <c r="X103" s="760"/>
      <c r="Y103" s="760"/>
      <c r="Z103" s="831">
        <f t="shared" ref="Z103:Z104" si="633">Z65+Z95</f>
        <v>731485.79993801308</v>
      </c>
      <c r="AA103" s="831"/>
      <c r="AB103" s="831"/>
      <c r="AC103" s="831"/>
      <c r="AD103" s="831">
        <f t="shared" ref="AD103:AD104" si="634">AD65+AD95</f>
        <v>256738.79494250024</v>
      </c>
      <c r="AE103" s="760"/>
      <c r="AF103" s="760"/>
      <c r="AG103" s="760"/>
      <c r="AH103" s="831">
        <f t="shared" ref="AH103:AH104" si="635">AH65+AH95</f>
        <v>662769.76377416542</v>
      </c>
      <c r="AI103" s="831"/>
      <c r="AJ103" s="831"/>
      <c r="AK103" s="831"/>
      <c r="AL103" s="831">
        <f t="shared" ref="AL103:AL104" si="636">AL65+AL95</f>
        <v>143539.87275832097</v>
      </c>
      <c r="AM103" s="760"/>
      <c r="AN103" s="760"/>
      <c r="AO103" s="760"/>
      <c r="AP103" s="831">
        <f t="shared" ref="AP103:AP104" si="637">AP65+AP95</f>
        <v>217925.93698305817</v>
      </c>
      <c r="AQ103" s="831"/>
      <c r="AR103" s="831"/>
      <c r="AS103" s="831"/>
      <c r="AT103" s="831">
        <f t="shared" ref="AT103:AT104" si="638">AT65+AT95</f>
        <v>71726.69016901002</v>
      </c>
      <c r="AU103" s="760"/>
      <c r="AV103" s="760"/>
      <c r="AW103" s="760"/>
      <c r="AX103" s="831">
        <f t="shared" ref="AX103:AX104" si="639">AX65+AX95</f>
        <v>2351094.3240005309</v>
      </c>
      <c r="AY103" s="831"/>
      <c r="AZ103" s="831"/>
      <c r="BA103" s="831"/>
      <c r="BB103" s="831">
        <f t="shared" ref="BB103:BB104" si="640">BB65+BB95</f>
        <v>4897682.4711872591</v>
      </c>
      <c r="BC103" s="760"/>
      <c r="BD103" s="760"/>
      <c r="BE103" s="760"/>
      <c r="BF103" s="831">
        <f t="shared" ref="BF103:BF104" si="641">BF65+BF95</f>
        <v>1491390.1128717354</v>
      </c>
      <c r="BG103" s="831"/>
      <c r="BH103" s="831"/>
      <c r="BI103" s="831"/>
      <c r="BJ103" s="831">
        <f t="shared" ref="BJ103:BJ104" si="642">BJ65+BJ95</f>
        <v>1226852.4742411114</v>
      </c>
      <c r="BK103" s="760"/>
      <c r="BL103" s="760"/>
      <c r="BM103" s="760"/>
      <c r="BN103" s="831">
        <f t="shared" ref="BN103:BN104" si="643">BN65+BN95</f>
        <v>1606895.7508744739</v>
      </c>
      <c r="BO103" s="831"/>
      <c r="BP103" s="831"/>
      <c r="BQ103" s="831"/>
      <c r="BR103" s="831">
        <f t="shared" ref="BR103:BR104" si="644">BR65+BR95</f>
        <v>1861710.0087700051</v>
      </c>
      <c r="BS103" s="760"/>
      <c r="BT103" s="760"/>
      <c r="BU103" s="760"/>
      <c r="BV103" s="831">
        <f t="shared" ref="BV103:BV104" si="645">BV65+BV95</f>
        <v>1257474.2400509138</v>
      </c>
      <c r="BW103" s="831"/>
      <c r="BX103" s="831"/>
      <c r="BY103" s="831"/>
      <c r="BZ103" s="831">
        <f t="shared" ref="BZ103:BZ104" si="646">BZ65+BZ95</f>
        <v>10560159.990900526</v>
      </c>
      <c r="CA103" s="760"/>
      <c r="CB103" s="760"/>
      <c r="CC103" s="760"/>
      <c r="CD103" s="831">
        <f t="shared" ref="CD103:CD104" si="647">CD65+CD95</f>
        <v>1503057.5008244528</v>
      </c>
      <c r="CE103" s="831"/>
      <c r="CF103" s="831"/>
      <c r="CG103" s="831"/>
      <c r="CH103" s="831">
        <f t="shared" ref="CH103:CH104" si="648">CH65+CH95</f>
        <v>22653.177333711366</v>
      </c>
      <c r="CI103" s="760"/>
      <c r="CJ103" s="760"/>
      <c r="CK103" s="760"/>
      <c r="CL103" s="831">
        <f t="shared" ref="CL103:CL104" si="649">CL65+CL95</f>
        <v>348373.62248515507</v>
      </c>
      <c r="CM103" s="831"/>
      <c r="CN103" s="831"/>
      <c r="CO103" s="831"/>
      <c r="CP103" s="831">
        <f t="shared" ref="CP103:CP104" si="650">CP65+CP95</f>
        <v>264478.40690596955</v>
      </c>
      <c r="CQ103" s="760"/>
      <c r="CR103" s="760"/>
      <c r="CS103" s="760"/>
      <c r="CT103" s="831">
        <f t="shared" ref="CT103:CT104" si="651">CT65+CT95</f>
        <v>4347604.6954955198</v>
      </c>
      <c r="CU103" s="831"/>
      <c r="CV103" s="831"/>
      <c r="CW103" s="831"/>
      <c r="CX103" s="831">
        <f t="shared" ref="CX103:CX104" si="652">CX65+CX95</f>
        <v>18224109.354888674</v>
      </c>
      <c r="CY103" s="760"/>
      <c r="CZ103" s="760"/>
      <c r="DA103" s="760"/>
      <c r="DB103" s="831">
        <f t="shared" ref="DB103:DB104" si="653">DB65+DB95</f>
        <v>0</v>
      </c>
      <c r="DC103" s="831"/>
      <c r="DD103" s="831"/>
      <c r="DE103" s="831"/>
      <c r="DF103" s="831">
        <f t="shared" ref="DF103:DF104" si="654">DF65+DF95</f>
        <v>1267310.6679003222</v>
      </c>
      <c r="DG103" s="760"/>
      <c r="DH103" s="760"/>
      <c r="DI103" s="760"/>
      <c r="DJ103" s="831">
        <f t="shared" ref="DJ103:DJ104" si="655">DJ65+DJ95</f>
        <v>1543059.0130833397</v>
      </c>
      <c r="DK103" s="831"/>
      <c r="DL103" s="831"/>
      <c r="DM103" s="831"/>
      <c r="DN103" s="831">
        <f t="shared" ref="DN103:DN104" si="656">DN65+DN95</f>
        <v>994121.33144367265</v>
      </c>
      <c r="DO103" s="760"/>
      <c r="DP103" s="760"/>
      <c r="DQ103" s="760"/>
      <c r="DR103" s="831">
        <f t="shared" ref="DR103:DR104" si="657">DR65+DR95</f>
        <v>310347.54489190981</v>
      </c>
      <c r="DS103" s="831"/>
      <c r="DT103" s="831"/>
      <c r="DU103" s="831"/>
      <c r="DV103" s="831">
        <f t="shared" ref="DV103:DV104" si="658">DV65+DV95</f>
        <v>1231687.8100811474</v>
      </c>
      <c r="DW103" s="760"/>
      <c r="DX103" s="760"/>
      <c r="DY103" s="760"/>
      <c r="DZ103" s="831">
        <f t="shared" ref="DZ103:DZ104" si="659">DZ65+DZ95</f>
        <v>1761415.0628513389</v>
      </c>
      <c r="EA103" s="831"/>
      <c r="EB103" s="831"/>
      <c r="EC103" s="831"/>
      <c r="ED103" s="831">
        <f t="shared" ref="ED103:ED104" si="660">ED65+ED95</f>
        <v>1898707.3793912202</v>
      </c>
      <c r="EE103" s="760"/>
      <c r="EF103" s="760"/>
      <c r="EG103" s="760"/>
      <c r="EH103" s="831">
        <f t="shared" ref="EH103:EH104" si="661">EH65+EH95</f>
        <v>1012527.801263474</v>
      </c>
      <c r="EI103" s="831"/>
      <c r="EJ103" s="831"/>
      <c r="EK103" s="831"/>
      <c r="EL103" s="831">
        <f t="shared" ref="EL103:EL104" si="662">EL65+EL95</f>
        <v>2117083.4471797491</v>
      </c>
      <c r="EM103" s="760"/>
      <c r="EN103" s="760"/>
      <c r="EO103" s="760"/>
      <c r="EP103" s="831">
        <f t="shared" ref="EP103:EP104" si="663">EP65+EP95</f>
        <v>1334237.165091716</v>
      </c>
      <c r="EQ103" s="831"/>
      <c r="ER103" s="831"/>
      <c r="ES103" s="831"/>
      <c r="ET103" s="831">
        <f t="shared" ref="ET103:ET104" si="664">ET65+ET95</f>
        <v>10009048.71071583</v>
      </c>
      <c r="EU103" s="760"/>
      <c r="EV103" s="760"/>
      <c r="EW103" s="760"/>
      <c r="EX103" s="831">
        <f t="shared" ref="EX103:EX104" si="665">EX65+EX95</f>
        <v>3596881.8790682978</v>
      </c>
      <c r="EY103" s="831"/>
      <c r="EZ103" s="831"/>
      <c r="FA103" s="831"/>
      <c r="FB103" s="831">
        <f t="shared" ref="FB103:FB104" si="666">FB65+FB95</f>
        <v>1517914.277835431</v>
      </c>
      <c r="FC103" s="760"/>
      <c r="FD103" s="760"/>
      <c r="FE103" s="760"/>
      <c r="FF103" s="831">
        <f t="shared" ref="FF103:FF104" si="667">FF65+FF95</f>
        <v>9283805.3030139897</v>
      </c>
      <c r="FG103" s="831"/>
      <c r="FH103" s="831"/>
      <c r="FI103" s="831"/>
      <c r="FJ103" s="831">
        <f t="shared" ref="FJ103:FJ104" si="668">FJ65+FJ95</f>
        <v>144529.59501934718</v>
      </c>
      <c r="FK103" s="760"/>
      <c r="FL103" s="760"/>
      <c r="FM103" s="760"/>
      <c r="FN103" s="831">
        <f t="shared" ref="FN103:FN104" si="669">FN65+FN95</f>
        <v>22540.417235075958</v>
      </c>
      <c r="FO103" s="831"/>
      <c r="FP103" s="831"/>
      <c r="FQ103" s="831"/>
      <c r="FR103" s="831">
        <f t="shared" ref="FR103:FR104" si="670">FR65+FR95</f>
        <v>2622839.7895502448</v>
      </c>
      <c r="FS103" s="760"/>
      <c r="FT103" s="760"/>
      <c r="FU103" s="760"/>
      <c r="FV103" s="831">
        <f t="shared" ref="FV103:FV104" si="671">FV65+FV95</f>
        <v>162215.01156541426</v>
      </c>
      <c r="FW103" s="831"/>
      <c r="FX103" s="831"/>
      <c r="FY103" s="831"/>
      <c r="FZ103" s="831">
        <f>FZ65+FZ95</f>
        <v>1463772.5349639917</v>
      </c>
      <c r="GA103" s="831"/>
      <c r="GB103" s="831"/>
      <c r="GC103" s="831"/>
      <c r="GD103" s="831">
        <f t="shared" ref="GD103:GD104" si="672">GD65+GD95</f>
        <v>684248.26704355516</v>
      </c>
      <c r="GE103" s="760"/>
      <c r="GF103" s="760"/>
      <c r="GG103" s="760"/>
      <c r="GH103" s="831">
        <f t="shared" ref="GH103:GH104" si="673">GH65+GH95</f>
        <v>586293.84245280956</v>
      </c>
      <c r="GI103" s="831"/>
      <c r="GJ103" s="831"/>
      <c r="GK103" s="831"/>
      <c r="GL103" s="831">
        <f t="shared" ref="GL103:GL104" si="674">GL65+GL95</f>
        <v>345044.04503933375</v>
      </c>
      <c r="GM103" s="760"/>
      <c r="GN103" s="760"/>
      <c r="GO103" s="760"/>
      <c r="GP103" s="831">
        <f t="shared" ref="GP103:GP104" si="675">GP65+GP95</f>
        <v>2374815.4402574361</v>
      </c>
      <c r="GQ103" s="831"/>
      <c r="GR103" s="831"/>
      <c r="GS103" s="831"/>
      <c r="GT103" s="831">
        <f t="shared" ref="GT103:GT104" si="676">GT65+GT95</f>
        <v>119515.23869068117</v>
      </c>
      <c r="GU103" s="831"/>
      <c r="GV103" s="831"/>
      <c r="GW103" s="831"/>
      <c r="GX103" s="831">
        <f t="shared" ref="GX103:GX104" si="677">GX65+GX95</f>
        <v>524904.65159032203</v>
      </c>
      <c r="GY103" s="760"/>
      <c r="GZ103" s="760"/>
      <c r="HA103" s="760"/>
      <c r="HB103" s="831">
        <f t="shared" ref="HB103:HB104" si="678">HB65+HB95</f>
        <v>2272206.9572242871</v>
      </c>
      <c r="HC103" s="831"/>
      <c r="HD103" s="831"/>
      <c r="HE103" s="831"/>
      <c r="HF103" s="831">
        <f t="shared" ref="HF103:HF104" si="679">HF65+HF95</f>
        <v>367905.51993022097</v>
      </c>
      <c r="HG103" s="760"/>
      <c r="HH103" s="760"/>
      <c r="HI103" s="760"/>
      <c r="HJ103" s="831">
        <f t="shared" ref="HJ103:HJ104" si="680">HJ65+HJ95</f>
        <v>362767.94737001997</v>
      </c>
      <c r="HK103" s="831"/>
      <c r="HL103" s="831"/>
      <c r="HM103" s="831"/>
      <c r="HN103" s="831">
        <f t="shared" ref="HN103:HN104" si="681">HN65+HN95</f>
        <v>83838.903348790351</v>
      </c>
      <c r="HO103" s="831"/>
      <c r="HP103" s="831"/>
      <c r="HQ103" s="831"/>
      <c r="HR103" s="831">
        <f t="shared" ref="HR103:HR104" si="682">HR65+HR95</f>
        <v>682100.07797806023</v>
      </c>
      <c r="HS103" s="760"/>
      <c r="HT103" s="760"/>
      <c r="HU103" s="760"/>
      <c r="HV103" s="831">
        <f t="shared" ref="HV103:HV104" si="683">HV65+HV95</f>
        <v>2699145.6064006924</v>
      </c>
      <c r="HW103" s="831"/>
      <c r="HX103" s="831"/>
      <c r="HY103" s="831"/>
      <c r="HZ103" s="831">
        <f t="shared" ref="HZ103:HZ104" si="684">HZ65+HZ95</f>
        <v>2474630.7320872284</v>
      </c>
      <c r="IA103" s="760"/>
      <c r="IB103" s="760"/>
      <c r="IC103" s="760"/>
      <c r="ID103" s="831">
        <f t="shared" ref="ID103:ID104" si="685">ID65+ID95</f>
        <v>13922567.179254025</v>
      </c>
      <c r="IE103" s="831"/>
      <c r="IF103" s="831"/>
      <c r="IG103" s="831"/>
      <c r="IH103" s="831">
        <f t="shared" ref="IH103:IH104" si="686">IH65+IH95</f>
        <v>17734234.893499669</v>
      </c>
      <c r="II103" s="831"/>
      <c r="IJ103" s="831"/>
      <c r="IK103" s="831">
        <v>2116771.1844003387</v>
      </c>
      <c r="IL103" s="1392">
        <f t="shared" ref="IL103:IL104" si="687">IL65+IL95</f>
        <v>1973704.7682657526</v>
      </c>
      <c r="IM103" s="1307"/>
      <c r="IN103" s="760"/>
      <c r="IO103" s="760"/>
      <c r="IP103" s="831">
        <f t="shared" ref="IP103:IP104" si="688">IP65+IP95</f>
        <v>46953.102626848835</v>
      </c>
      <c r="IQ103" s="831"/>
      <c r="IR103" s="831"/>
      <c r="IS103" s="831"/>
      <c r="IT103" s="831">
        <f t="shared" ref="IT103:IT104" si="689">IT65+IT95</f>
        <v>12258.708961364899</v>
      </c>
      <c r="IU103" s="760"/>
      <c r="IV103" s="760"/>
      <c r="IW103" s="760"/>
      <c r="IX103" s="831">
        <f t="shared" ref="IX103:IX104" si="690">IX65+IX95</f>
        <v>8505.8169485339258</v>
      </c>
      <c r="IY103" s="831"/>
      <c r="IZ103" s="831"/>
      <c r="JA103" s="831"/>
      <c r="JB103" s="831">
        <f t="shared" ref="JB103:JB104" si="691">JB65+JB95</f>
        <v>1634852.9261323062</v>
      </c>
      <c r="JC103" s="831"/>
      <c r="JD103" s="831"/>
      <c r="JE103" s="831"/>
      <c r="JF103" s="831">
        <f t="shared" ref="JF103:JF104" si="692">JF65+JF95</f>
        <v>58205.299018769183</v>
      </c>
      <c r="JG103" s="760"/>
      <c r="JH103" s="760"/>
      <c r="JI103" s="760"/>
      <c r="JJ103" s="831">
        <f t="shared" ref="JJ103:JJ104" si="693">JJ65+JJ95</f>
        <v>85357.780771081569</v>
      </c>
      <c r="JK103" s="831"/>
      <c r="JL103" s="831"/>
      <c r="JM103" s="831"/>
      <c r="JN103" s="831">
        <f t="shared" ref="JN103:JN104" si="694">JN65+JN95</f>
        <v>1870.7450326060502</v>
      </c>
      <c r="JO103" s="760"/>
      <c r="JP103" s="760"/>
      <c r="JQ103" s="760"/>
      <c r="JR103" s="831">
        <f t="shared" ref="JR103:JR104" si="695">JR65+JR95</f>
        <v>1870.7450326060502</v>
      </c>
      <c r="JS103" s="831"/>
      <c r="JT103" s="831"/>
      <c r="JU103" s="831"/>
      <c r="JV103" s="831">
        <f t="shared" ref="JV103:JV104" si="696">JV65+JV95</f>
        <v>98706.221978718953</v>
      </c>
      <c r="JW103" s="831"/>
      <c r="JX103" s="831"/>
      <c r="JY103" s="831"/>
      <c r="JZ103" s="831">
        <f t="shared" ref="JZ103:JZ104" si="697">JZ65+JZ95</f>
        <v>98706.221978718953</v>
      </c>
      <c r="KA103" s="760"/>
      <c r="KB103" s="760"/>
      <c r="KC103" s="760"/>
      <c r="KD103" s="831">
        <f t="shared" ref="KD103:KD104" si="698">KD65+KD95</f>
        <v>26828.550461034563</v>
      </c>
      <c r="KE103" s="831"/>
      <c r="KF103" s="831"/>
      <c r="KG103" s="831"/>
      <c r="KH103" s="831">
        <f t="shared" ref="KH103:KH104" si="699">KH65+KH95</f>
        <v>1957117.8651093619</v>
      </c>
      <c r="KI103" s="760"/>
      <c r="KJ103" s="760"/>
      <c r="KK103" s="760"/>
      <c r="KL103" s="831">
        <f t="shared" ref="KL103:KL104" si="700">KL65+KL95</f>
        <v>0</v>
      </c>
      <c r="KM103" s="831"/>
      <c r="KN103" s="831"/>
      <c r="KO103" s="831"/>
      <c r="KP103" s="831">
        <f t="shared" ref="KP103:KP104" si="701">KP65+KP95</f>
        <v>186208.23881950651</v>
      </c>
      <c r="KQ103" s="831"/>
      <c r="KR103" s="831"/>
      <c r="KS103" s="831"/>
      <c r="KT103" s="831">
        <f t="shared" ref="KT103:KT104" si="702">KT65+KT95</f>
        <v>0</v>
      </c>
      <c r="KU103" s="760"/>
      <c r="KV103" s="760"/>
      <c r="KW103" s="760"/>
      <c r="KX103" s="831">
        <f t="shared" ref="KX103:KX104" si="703">KX65+KX95</f>
        <v>3594020.8486721767</v>
      </c>
      <c r="KY103" s="831"/>
      <c r="KZ103" s="831"/>
      <c r="LA103" s="831"/>
      <c r="LB103" s="831">
        <f t="shared" ref="LB103:LB104" si="704">LB65+LB95</f>
        <v>768520.49843227572</v>
      </c>
      <c r="LC103" s="760"/>
      <c r="LD103" s="760"/>
      <c r="LE103" s="760"/>
      <c r="LF103" s="831">
        <f t="shared" ref="LF103:LF104" si="705">LF65+LF95</f>
        <v>471423.38853157876</v>
      </c>
      <c r="LG103" s="831"/>
      <c r="LH103" s="831"/>
      <c r="LI103" s="831"/>
      <c r="LJ103" s="831">
        <f t="shared" ref="LJ103:LJ104" si="706">LJ65+LJ95</f>
        <v>13923.603394531896</v>
      </c>
      <c r="LK103" s="831"/>
      <c r="LL103" s="831"/>
      <c r="LM103" s="831"/>
      <c r="LN103" s="831">
        <f t="shared" ref="LN103:LN104" si="707">LN65+LN95</f>
        <v>2153603.9363701064</v>
      </c>
      <c r="LO103" s="760"/>
      <c r="LP103" s="760"/>
      <c r="LQ103" s="760"/>
      <c r="LR103" s="831">
        <f t="shared" ref="LR103:LR104" si="708">LR65+LR95</f>
        <v>3116735.0559001337</v>
      </c>
      <c r="LS103" s="831"/>
      <c r="LT103" s="831"/>
      <c r="LU103" s="831"/>
      <c r="LV103" s="831">
        <f t="shared" ref="LV103:LV104" si="709">LV65+LV95</f>
        <v>366614.63718876353</v>
      </c>
      <c r="LW103" s="760"/>
      <c r="LX103" s="760"/>
      <c r="LY103" s="760"/>
      <c r="LZ103" s="831">
        <f t="shared" ref="LZ103:LZ104" si="710">LZ65+LZ95</f>
        <v>3587503.1418575323</v>
      </c>
      <c r="MA103" s="831"/>
      <c r="MB103" s="831"/>
      <c r="MC103" s="831"/>
      <c r="MD103" s="831">
        <f t="shared" ref="MD103:MD104" si="711">MD65+MD95</f>
        <v>2068993.0571372772</v>
      </c>
      <c r="ME103" s="831"/>
      <c r="MF103" s="831"/>
      <c r="MG103" s="831"/>
      <c r="MH103" s="831">
        <f t="shared" ref="MH103:MH104" si="712">MH65+MH95</f>
        <v>4589952.325702277</v>
      </c>
      <c r="MI103" s="760"/>
      <c r="MJ103" s="760"/>
      <c r="MK103" s="760"/>
      <c r="ML103" s="831">
        <f t="shared" ref="ML103:ML104" si="713">ML65+ML95</f>
        <v>2070845.6470124263</v>
      </c>
      <c r="MM103" s="831"/>
      <c r="MN103" s="831"/>
      <c r="MO103" s="831"/>
      <c r="MP103" s="831">
        <f t="shared" ref="MP103:MP104" si="714">MP65+MP95</f>
        <v>545973.25944590743</v>
      </c>
      <c r="MQ103" s="760"/>
      <c r="MR103" s="760"/>
      <c r="MS103" s="760"/>
      <c r="MT103" s="831">
        <f t="shared" ref="MT103:MT104" si="715">MT65+MT95</f>
        <v>4394493.5493170414</v>
      </c>
      <c r="MU103" s="831"/>
      <c r="MV103" s="831"/>
      <c r="MW103" s="831"/>
      <c r="MX103" s="831">
        <f t="shared" ref="MX103:MX104" si="716">MX65+MX95</f>
        <v>563484.78688854119</v>
      </c>
      <c r="MY103" s="831"/>
      <c r="MZ103" s="831"/>
      <c r="NA103" s="831"/>
      <c r="NB103" s="831">
        <f t="shared" ref="NB103:NB104" si="717">NB65+NB95</f>
        <v>6135680.328870696</v>
      </c>
      <c r="NC103" s="760"/>
      <c r="ND103" s="760"/>
      <c r="NE103" s="760"/>
      <c r="NF103" s="831">
        <f t="shared" ref="NF103:NF104" si="718">NF65+NF95</f>
        <v>238984.63641567584</v>
      </c>
      <c r="NG103" s="831"/>
      <c r="NH103" s="831"/>
      <c r="NI103" s="831"/>
      <c r="NJ103" s="831">
        <f t="shared" ref="NJ103:NJ104" si="719">NJ65+NJ95</f>
        <v>839677.78053369583</v>
      </c>
      <c r="NK103" s="760"/>
      <c r="NL103" s="760"/>
      <c r="NM103" s="760"/>
      <c r="NN103" s="831">
        <f t="shared" ref="NN103:NN104" si="720">NN65+NN95</f>
        <v>325696.57213936065</v>
      </c>
      <c r="NO103" s="831"/>
      <c r="NP103" s="831"/>
      <c r="NQ103" s="831"/>
      <c r="NR103" s="831">
        <f t="shared" ref="NR103:NR104" si="721">NR65+NR95</f>
        <v>1425922.3182543605</v>
      </c>
      <c r="NS103" s="831"/>
      <c r="NT103" s="831"/>
      <c r="NU103" s="831"/>
      <c r="NV103" s="831">
        <f t="shared" ref="NV103:NV104" si="722">NV65+NV95</f>
        <v>809114.73827608395</v>
      </c>
      <c r="NW103" s="760"/>
      <c r="NX103" s="760"/>
      <c r="NY103" s="760"/>
      <c r="NZ103" s="831">
        <f t="shared" ref="NZ103:NZ104" si="723">NZ65+NZ95</f>
        <v>2794456.8988690707</v>
      </c>
      <c r="OA103" s="831"/>
      <c r="OB103" s="831"/>
      <c r="OC103" s="831"/>
      <c r="OD103" s="831">
        <f t="shared" ref="OD103:OD104" si="724">OD65+OD95</f>
        <v>1572985.4852851182</v>
      </c>
      <c r="OE103" s="760"/>
      <c r="OF103" s="760"/>
      <c r="OG103" s="760"/>
      <c r="OH103" s="831">
        <f t="shared" ref="OH103:OH104" si="725">OH65+OH95</f>
        <v>132296.56879285618</v>
      </c>
      <c r="OI103" s="831"/>
      <c r="OJ103" s="831"/>
      <c r="OK103" s="831"/>
      <c r="OL103" s="831">
        <f t="shared" ref="OL103:OL104" si="726">OL65+OL95</f>
        <v>530006.95507632627</v>
      </c>
      <c r="OM103" s="831"/>
      <c r="ON103" s="831"/>
      <c r="OO103" s="831"/>
      <c r="OP103" s="831">
        <f t="shared" ref="OP103:OP104" si="727">OP65+OP95</f>
        <v>687048.08502550074</v>
      </c>
      <c r="OQ103" s="760"/>
      <c r="OR103" s="760"/>
      <c r="OS103" s="760"/>
      <c r="OT103" s="831">
        <f t="shared" ref="OT103:OT104" si="728">OT65+OT95</f>
        <v>9380320.1547457445</v>
      </c>
      <c r="OU103" s="831"/>
      <c r="OV103" s="831"/>
      <c r="OW103" s="831"/>
      <c r="OX103" s="831">
        <f t="shared" ref="OX103:OX104" si="729">OX65+OX95</f>
        <v>3697969.5042664423</v>
      </c>
      <c r="OY103" s="760"/>
      <c r="OZ103" s="760"/>
      <c r="PA103" s="760"/>
      <c r="PB103" s="831">
        <f t="shared" ref="PB103:PB104" si="730">PB65+PB95</f>
        <v>3743030.6478221547</v>
      </c>
      <c r="PC103" s="831"/>
      <c r="PD103" s="831"/>
      <c r="PE103" s="831"/>
      <c r="PF103" s="831">
        <f t="shared" ref="PF103:PF104" si="731">PF65+PF95</f>
        <v>2727463.2068751529</v>
      </c>
      <c r="PG103" s="831"/>
      <c r="PH103" s="831"/>
      <c r="PI103" s="831"/>
      <c r="PJ103" s="831">
        <f t="shared" ref="PJ103:PJ104" si="732">PJ65+PJ95</f>
        <v>17117805.896880113</v>
      </c>
      <c r="PK103" s="760"/>
      <c r="PL103" s="760"/>
      <c r="PM103" s="760"/>
      <c r="PN103" s="831">
        <f t="shared" ref="PN103:PN104" si="733">PN65+PN95</f>
        <v>216610.80355653149</v>
      </c>
      <c r="PO103" s="831"/>
      <c r="PP103" s="831"/>
      <c r="PQ103" s="831"/>
      <c r="PR103" s="831">
        <f t="shared" ref="PR103:PR104" si="734">PR65+PR95</f>
        <v>14731645.216971949</v>
      </c>
      <c r="PS103" s="760"/>
      <c r="PT103" s="760"/>
      <c r="PU103" s="760"/>
      <c r="PV103" s="831">
        <f t="shared" ref="PV103:PV104" si="735">PV65+PV95</f>
        <v>1332827.2844368564</v>
      </c>
      <c r="PW103" s="831"/>
      <c r="PX103" s="831"/>
      <c r="PY103" s="831"/>
      <c r="PZ103" s="831">
        <f t="shared" ref="PZ103:PZ104" si="736">PZ65+PZ95</f>
        <v>1790068.0236954279</v>
      </c>
      <c r="QA103" s="831"/>
      <c r="QB103" s="831"/>
      <c r="QC103" s="831"/>
      <c r="QD103" s="831">
        <f t="shared" ref="QD103:QD104" si="737">QD65+QD95</f>
        <v>5121836.8169771489</v>
      </c>
      <c r="QE103" s="760"/>
      <c r="QF103" s="760"/>
      <c r="QG103" s="760"/>
      <c r="QH103" s="831">
        <f t="shared" ref="QH103:QH104" si="738">QH65+QH95</f>
        <v>741850.14891242841</v>
      </c>
      <c r="QI103" s="831"/>
      <c r="QJ103" s="831"/>
      <c r="QK103" s="831"/>
      <c r="QL103" s="831">
        <f t="shared" ref="QL103:QL104" si="739">QL65+QL95</f>
        <v>386166.94664393936</v>
      </c>
      <c r="QM103" s="760"/>
      <c r="QN103" s="760"/>
      <c r="QO103" s="760"/>
      <c r="QP103" s="831">
        <f t="shared" ref="QP103:QP104" si="740">QP65+QP95</f>
        <v>59577.476674443868</v>
      </c>
      <c r="QQ103" s="831"/>
      <c r="QR103" s="831"/>
      <c r="QS103" s="831"/>
      <c r="QT103" s="831">
        <f t="shared" ref="QT103:QT104" si="741">QT65+QT95</f>
        <v>456340.89146258042</v>
      </c>
      <c r="QU103" s="831"/>
      <c r="QV103" s="831"/>
      <c r="QW103" s="831"/>
      <c r="QX103" s="831">
        <f t="shared" ref="QX103:QX104" si="742">QX65+QX95</f>
        <v>2382385.0029759859</v>
      </c>
      <c r="QY103" s="760"/>
      <c r="QZ103" s="760"/>
      <c r="RA103" s="760"/>
      <c r="RB103" s="831">
        <f t="shared" ref="RB103:RB104" si="743">RB65+RB95</f>
        <v>93551.562156280765</v>
      </c>
      <c r="RC103" s="831"/>
      <c r="RD103" s="831"/>
      <c r="RE103" s="831"/>
      <c r="RF103" s="831">
        <f t="shared" ref="RF103:RF104" si="744">RF65+RF95</f>
        <v>-91300.280826862465</v>
      </c>
      <c r="RG103" s="760"/>
      <c r="RH103" s="760"/>
      <c r="RI103" s="760"/>
      <c r="RJ103" s="831">
        <f t="shared" ref="RJ103:RJ104" si="745">RJ65+RJ95</f>
        <v>306075.54530926008</v>
      </c>
      <c r="RK103" s="831"/>
      <c r="RL103" s="831"/>
      <c r="RM103" s="831"/>
      <c r="RN103" s="831">
        <f t="shared" ref="RN103:RN104" si="746">RN65+RN95</f>
        <v>501154.47271131363</v>
      </c>
      <c r="RO103" s="831"/>
      <c r="RP103" s="831"/>
      <c r="RQ103" s="831"/>
      <c r="RR103" s="831">
        <f t="shared" ref="RR103:RR104" si="747">RR65+RR95</f>
        <v>2982011.3620322985</v>
      </c>
      <c r="RS103" s="760"/>
      <c r="RT103" s="760"/>
      <c r="RU103" s="760"/>
      <c r="RV103" s="831">
        <f t="shared" ref="RV103:RV104" si="748">RV65+RV95</f>
        <v>3272885.9383944883</v>
      </c>
      <c r="RW103" s="831"/>
      <c r="RX103" s="831"/>
      <c r="RY103" s="831"/>
      <c r="RZ103" s="831">
        <f t="shared" ref="RZ103:RZ104" si="749">RZ65+RZ95</f>
        <v>3405536.1999544436</v>
      </c>
      <c r="SA103" s="760"/>
      <c r="SB103" s="760"/>
      <c r="SC103" s="760"/>
      <c r="SD103" s="831">
        <f t="shared" ref="SD103:SD104" si="750">SD65+SD95</f>
        <v>2832245.2396024857</v>
      </c>
      <c r="SE103" s="831"/>
      <c r="SF103" s="831"/>
      <c r="SG103" s="831"/>
      <c r="SH103" s="831">
        <f t="shared" ref="SH103:SH104" si="751">SH65+SH95</f>
        <v>418969.8703135777</v>
      </c>
      <c r="SI103" s="831"/>
      <c r="SJ103" s="831"/>
      <c r="SK103" s="831"/>
      <c r="SL103" s="831">
        <f t="shared" ref="SL103:SL104" si="752">SL65+SL95</f>
        <v>414628.05694330216</v>
      </c>
      <c r="SM103" s="760"/>
      <c r="SN103" s="760"/>
      <c r="SO103" s="760"/>
      <c r="SP103" s="831">
        <f t="shared" ref="SP103:SP104" si="753">SP65+SP95</f>
        <v>4619491.3556600101</v>
      </c>
      <c r="SQ103" s="831"/>
      <c r="SR103" s="831"/>
      <c r="SS103" s="831"/>
      <c r="ST103" s="831">
        <f t="shared" ref="ST103:ST104" si="754">ST65+ST95</f>
        <v>-2427409.4049457847</v>
      </c>
      <c r="SU103" s="760"/>
      <c r="SV103" s="760"/>
      <c r="SW103" s="760"/>
      <c r="SX103" s="831">
        <f t="shared" ref="SX103:SX104" si="755">SX65+SX95</f>
        <v>4381745.1059808796</v>
      </c>
      <c r="SY103" s="831"/>
      <c r="SZ103" s="831"/>
      <c r="TA103" s="831"/>
      <c r="TB103" s="831">
        <f t="shared" ref="TB103:TB104" si="756">TB65+TB95</f>
        <v>133453.75272819755</v>
      </c>
      <c r="TC103" s="831"/>
      <c r="TD103" s="831"/>
      <c r="TE103" s="831"/>
      <c r="TF103" s="831">
        <f t="shared" ref="TF103:TF104" si="757">TF65+TF95</f>
        <v>-377716.7341525933</v>
      </c>
      <c r="TG103" s="760"/>
      <c r="TH103" s="760"/>
      <c r="TI103" s="760"/>
      <c r="TJ103" s="831">
        <f t="shared" ref="TJ103:TJ104" si="758">TJ65+TJ95</f>
        <v>1735140.8822780726</v>
      </c>
      <c r="TK103" s="831"/>
      <c r="TL103" s="831"/>
      <c r="TM103" s="831"/>
      <c r="TN103" s="831">
        <f t="shared" ref="TN103:TN104" si="759">TN65+TN95</f>
        <v>3430512.0448492197</v>
      </c>
      <c r="TO103" s="760"/>
      <c r="TP103" s="760"/>
      <c r="TQ103" s="760"/>
      <c r="TR103" s="831">
        <f t="shared" ref="TR103:TR104" si="760">TR65+TR95</f>
        <v>1723273.8619820683</v>
      </c>
      <c r="TS103" s="831"/>
      <c r="TT103" s="831"/>
      <c r="TU103" s="831"/>
      <c r="TV103" s="831">
        <f t="shared" ref="TV103:TV104" si="761">TV65+TV95</f>
        <v>456616.92078867875</v>
      </c>
      <c r="TW103" s="831"/>
      <c r="TX103" s="831"/>
      <c r="TY103" s="831"/>
      <c r="TZ103" s="831">
        <f t="shared" ref="TZ103:TZ104" si="762">TZ65+TZ95</f>
        <v>11271367.915746942</v>
      </c>
      <c r="UA103" s="760"/>
      <c r="UB103" s="760"/>
      <c r="UC103" s="760"/>
      <c r="UD103" s="831">
        <f t="shared" ref="UD103:UD104" si="763">UD65+UD95</f>
        <v>3047918.0213647946</v>
      </c>
      <c r="UE103" s="831"/>
      <c r="UF103" s="831"/>
      <c r="UG103" s="831"/>
      <c r="UH103" s="831">
        <f t="shared" ref="UH103:UH104" si="764">UH65+UH95</f>
        <v>2549065.3466920275</v>
      </c>
      <c r="UI103" s="760"/>
      <c r="UJ103" s="760"/>
      <c r="UK103" s="760"/>
      <c r="UL103" s="831">
        <f t="shared" ref="UL103:UL104" si="765">UL65+UL95</f>
        <v>972121.29909521877</v>
      </c>
      <c r="UM103" s="831"/>
      <c r="UN103" s="831"/>
      <c r="UO103" s="831"/>
      <c r="UP103" s="831">
        <f t="shared" ref="UP103:UP104" si="766">UP65+UP95</f>
        <v>3514653.9020277802</v>
      </c>
      <c r="UQ103" s="831"/>
      <c r="UR103" s="831"/>
      <c r="US103" s="831"/>
      <c r="UT103" s="831">
        <f t="shared" ref="UT103:UT104" si="767">UT65+UT95</f>
        <v>4384023.0690332809</v>
      </c>
      <c r="UU103" s="831"/>
      <c r="UV103" s="831"/>
      <c r="UW103" s="831"/>
      <c r="UX103" s="831">
        <f t="shared" ref="UX103:UX104" si="768">UX65+UX95</f>
        <v>108780.98424203481</v>
      </c>
      <c r="UY103" s="831"/>
      <c r="UZ103" s="831"/>
      <c r="VA103" s="831"/>
      <c r="VB103" s="831">
        <f t="shared" ref="VB103:VB104" si="769">VB65+VB95</f>
        <v>5104895.8814958697</v>
      </c>
      <c r="VC103" s="831"/>
      <c r="VD103" s="831"/>
      <c r="VE103" s="831"/>
      <c r="VF103" s="831">
        <f t="shared" ref="VF103:VF104" si="770">VF65+VF95</f>
        <v>1855279.7704522673</v>
      </c>
      <c r="VG103" s="831"/>
      <c r="VH103" s="831"/>
      <c r="VI103" s="831"/>
      <c r="VJ103" s="831">
        <f t="shared" ref="VJ103:VJ104" si="771">VJ65+VJ95</f>
        <v>407584.96637307334</v>
      </c>
      <c r="VK103" s="831"/>
      <c r="VL103" s="831"/>
      <c r="VM103" s="831"/>
      <c r="VO103" s="1390"/>
      <c r="VQ103" s="766"/>
    </row>
    <row r="104" spans="1:589" ht="13.5" thickBot="1">
      <c r="A104" s="1145"/>
      <c r="B104" s="1145" t="str">
        <f>B46</f>
        <v>W incentive</v>
      </c>
      <c r="C104" s="1145"/>
      <c r="E104" s="787" t="str">
        <f>E46</f>
        <v>W incentive</v>
      </c>
      <c r="F104" s="788"/>
      <c r="G104" s="789"/>
      <c r="H104" s="789"/>
      <c r="I104" s="789"/>
      <c r="J104" s="832">
        <f>J66+J96</f>
        <v>108644.19412971179</v>
      </c>
      <c r="K104" s="832"/>
      <c r="L104" s="832"/>
      <c r="M104" s="832"/>
      <c r="N104" s="832">
        <f>N66+N96</f>
        <v>108032.84844689351</v>
      </c>
      <c r="O104" s="789"/>
      <c r="P104" s="789"/>
      <c r="Q104" s="789"/>
      <c r="R104" s="832">
        <f>R66+R96</f>
        <v>109979.80873155103</v>
      </c>
      <c r="S104" s="832"/>
      <c r="T104" s="832"/>
      <c r="U104" s="832"/>
      <c r="V104" s="832">
        <f t="shared" si="632"/>
        <v>68346.898496862646</v>
      </c>
      <c r="W104" s="789"/>
      <c r="X104" s="789"/>
      <c r="Y104" s="789"/>
      <c r="Z104" s="832">
        <f t="shared" si="633"/>
        <v>731485.79993801308</v>
      </c>
      <c r="AA104" s="832"/>
      <c r="AB104" s="832"/>
      <c r="AC104" s="832"/>
      <c r="AD104" s="832">
        <f t="shared" si="634"/>
        <v>256738.79494250024</v>
      </c>
      <c r="AE104" s="789"/>
      <c r="AF104" s="789"/>
      <c r="AG104" s="789"/>
      <c r="AH104" s="832">
        <f t="shared" si="635"/>
        <v>662769.76377416542</v>
      </c>
      <c r="AI104" s="832"/>
      <c r="AJ104" s="832"/>
      <c r="AK104" s="832"/>
      <c r="AL104" s="832">
        <f t="shared" si="636"/>
        <v>143539.87275832097</v>
      </c>
      <c r="AM104" s="789"/>
      <c r="AN104" s="789"/>
      <c r="AO104" s="789"/>
      <c r="AP104" s="832">
        <f t="shared" si="637"/>
        <v>217925.93698305817</v>
      </c>
      <c r="AQ104" s="832"/>
      <c r="AR104" s="832"/>
      <c r="AS104" s="832"/>
      <c r="AT104" s="832">
        <f t="shared" si="638"/>
        <v>71726.69016901002</v>
      </c>
      <c r="AU104" s="789"/>
      <c r="AV104" s="789"/>
      <c r="AW104" s="789"/>
      <c r="AX104" s="832">
        <f t="shared" si="639"/>
        <v>2488815.6888959645</v>
      </c>
      <c r="AY104" s="832"/>
      <c r="AZ104" s="832"/>
      <c r="BA104" s="832"/>
      <c r="BB104" s="832">
        <f t="shared" si="640"/>
        <v>5185480.7942958614</v>
      </c>
      <c r="BC104" s="789"/>
      <c r="BD104" s="789"/>
      <c r="BE104" s="789"/>
      <c r="BF104" s="832">
        <f t="shared" si="641"/>
        <v>1579342.0879818134</v>
      </c>
      <c r="BG104" s="832"/>
      <c r="BH104" s="832"/>
      <c r="BI104" s="832"/>
      <c r="BJ104" s="832">
        <f t="shared" si="642"/>
        <v>1299093.5762953802</v>
      </c>
      <c r="BK104" s="789"/>
      <c r="BL104" s="789"/>
      <c r="BM104" s="789"/>
      <c r="BN104" s="832">
        <f t="shared" si="643"/>
        <v>1701611.4708628466</v>
      </c>
      <c r="BO104" s="832"/>
      <c r="BP104" s="832"/>
      <c r="BQ104" s="832"/>
      <c r="BR104" s="832">
        <f t="shared" si="644"/>
        <v>1971611.5916009413</v>
      </c>
      <c r="BS104" s="789"/>
      <c r="BT104" s="789"/>
      <c r="BU104" s="789"/>
      <c r="BV104" s="832">
        <f t="shared" si="645"/>
        <v>1331817.4842156577</v>
      </c>
      <c r="BW104" s="832"/>
      <c r="BX104" s="832"/>
      <c r="BY104" s="832"/>
      <c r="BZ104" s="832">
        <f t="shared" si="646"/>
        <v>11185413.384238049</v>
      </c>
      <c r="CA104" s="789"/>
      <c r="CB104" s="789"/>
      <c r="CC104" s="789"/>
      <c r="CD104" s="832">
        <f t="shared" si="647"/>
        <v>1591971.3120016325</v>
      </c>
      <c r="CE104" s="832"/>
      <c r="CF104" s="832"/>
      <c r="CG104" s="832"/>
      <c r="CH104" s="832">
        <f t="shared" si="648"/>
        <v>22653.177333711366</v>
      </c>
      <c r="CI104" s="789"/>
      <c r="CJ104" s="789"/>
      <c r="CK104" s="789"/>
      <c r="CL104" s="832">
        <f t="shared" si="649"/>
        <v>369020.59944327554</v>
      </c>
      <c r="CM104" s="832"/>
      <c r="CN104" s="832"/>
      <c r="CO104" s="832"/>
      <c r="CP104" s="832">
        <f t="shared" si="650"/>
        <v>280019.72516287171</v>
      </c>
      <c r="CQ104" s="789"/>
      <c r="CR104" s="789"/>
      <c r="CS104" s="789"/>
      <c r="CT104" s="832">
        <f t="shared" si="651"/>
        <v>4605398.6622233167</v>
      </c>
      <c r="CU104" s="832"/>
      <c r="CV104" s="832"/>
      <c r="CW104" s="832"/>
      <c r="CX104" s="832">
        <f t="shared" si="652"/>
        <v>19304197.633914769</v>
      </c>
      <c r="CY104" s="789"/>
      <c r="CZ104" s="789"/>
      <c r="DA104" s="789"/>
      <c r="DB104" s="832">
        <f t="shared" si="653"/>
        <v>0</v>
      </c>
      <c r="DC104" s="832"/>
      <c r="DD104" s="832"/>
      <c r="DE104" s="832"/>
      <c r="DF104" s="832">
        <f t="shared" si="654"/>
        <v>1340453.9822495712</v>
      </c>
      <c r="DG104" s="789"/>
      <c r="DH104" s="789"/>
      <c r="DI104" s="789"/>
      <c r="DJ104" s="832">
        <f t="shared" si="655"/>
        <v>1633615.9792607927</v>
      </c>
      <c r="DK104" s="832"/>
      <c r="DL104" s="832"/>
      <c r="DM104" s="832"/>
      <c r="DN104" s="832">
        <f t="shared" si="656"/>
        <v>1051404.7895354095</v>
      </c>
      <c r="DO104" s="789"/>
      <c r="DP104" s="789"/>
      <c r="DQ104" s="789"/>
      <c r="DR104" s="832">
        <f t="shared" si="657"/>
        <v>328584.23204470356</v>
      </c>
      <c r="DS104" s="832"/>
      <c r="DT104" s="832"/>
      <c r="DU104" s="832"/>
      <c r="DV104" s="832">
        <f t="shared" si="658"/>
        <v>1303721.7712071959</v>
      </c>
      <c r="DW104" s="789"/>
      <c r="DX104" s="789"/>
      <c r="DY104" s="789"/>
      <c r="DZ104" s="832">
        <f t="shared" si="659"/>
        <v>1864889.1266385205</v>
      </c>
      <c r="EA104" s="832"/>
      <c r="EB104" s="832"/>
      <c r="EC104" s="832"/>
      <c r="ED104" s="832">
        <f t="shared" si="660"/>
        <v>2009270.4100139688</v>
      </c>
      <c r="EE104" s="789"/>
      <c r="EF104" s="789"/>
      <c r="EG104" s="789"/>
      <c r="EH104" s="832">
        <f t="shared" si="661"/>
        <v>1071793.841356382</v>
      </c>
      <c r="EI104" s="832"/>
      <c r="EJ104" s="832"/>
      <c r="EK104" s="832"/>
      <c r="EL104" s="832">
        <f t="shared" si="662"/>
        <v>2242738.9242741112</v>
      </c>
      <c r="EM104" s="789"/>
      <c r="EN104" s="789"/>
      <c r="EO104" s="789"/>
      <c r="EP104" s="832">
        <f t="shared" si="663"/>
        <v>1413118.7168395058</v>
      </c>
      <c r="EQ104" s="832"/>
      <c r="ER104" s="832"/>
      <c r="ES104" s="832"/>
      <c r="ET104" s="832">
        <f t="shared" si="664"/>
        <v>10500687.249659747</v>
      </c>
      <c r="EU104" s="789"/>
      <c r="EV104" s="789"/>
      <c r="EW104" s="789"/>
      <c r="EX104" s="832">
        <f t="shared" si="665"/>
        <v>3774614.6983256582</v>
      </c>
      <c r="EY104" s="832"/>
      <c r="EZ104" s="832"/>
      <c r="FA104" s="832"/>
      <c r="FB104" s="832">
        <f t="shared" si="666"/>
        <v>1593207.1879393316</v>
      </c>
      <c r="FC104" s="789"/>
      <c r="FD104" s="789"/>
      <c r="FE104" s="789"/>
      <c r="FF104" s="832">
        <f t="shared" si="667"/>
        <v>9740757.5445986185</v>
      </c>
      <c r="FG104" s="832"/>
      <c r="FH104" s="832"/>
      <c r="FI104" s="832"/>
      <c r="FJ104" s="832">
        <f t="shared" si="668"/>
        <v>151657.26781139529</v>
      </c>
      <c r="FK104" s="789"/>
      <c r="FL104" s="789"/>
      <c r="FM104" s="789"/>
      <c r="FN104" s="832">
        <f t="shared" si="669"/>
        <v>23647.589166887501</v>
      </c>
      <c r="FO104" s="832"/>
      <c r="FP104" s="832"/>
      <c r="FQ104" s="832"/>
      <c r="FR104" s="832">
        <f t="shared" si="670"/>
        <v>2752442.2413210263</v>
      </c>
      <c r="FS104" s="789"/>
      <c r="FT104" s="789"/>
      <c r="FU104" s="789"/>
      <c r="FV104" s="832">
        <f t="shared" si="671"/>
        <v>170194.98984971398</v>
      </c>
      <c r="FW104" s="832"/>
      <c r="FX104" s="832"/>
      <c r="FY104" s="832"/>
      <c r="FZ104" s="832">
        <f>FZ66+FZ96</f>
        <v>1536482.3495073188</v>
      </c>
      <c r="GA104" s="832"/>
      <c r="GB104" s="832"/>
      <c r="GC104" s="832"/>
      <c r="GD104" s="832">
        <f t="shared" si="672"/>
        <v>717596.21492001053</v>
      </c>
      <c r="GE104" s="789"/>
      <c r="GF104" s="789"/>
      <c r="GG104" s="789"/>
      <c r="GH104" s="832">
        <f t="shared" si="673"/>
        <v>615264.39556959982</v>
      </c>
      <c r="GI104" s="832"/>
      <c r="GJ104" s="832"/>
      <c r="GK104" s="832"/>
      <c r="GL104" s="832">
        <f t="shared" si="674"/>
        <v>361905.04650703765</v>
      </c>
      <c r="GM104" s="789"/>
      <c r="GN104" s="789"/>
      <c r="GO104" s="789"/>
      <c r="GP104" s="832">
        <f t="shared" si="675"/>
        <v>2374815.4402574361</v>
      </c>
      <c r="GQ104" s="832"/>
      <c r="GR104" s="832"/>
      <c r="GS104" s="832"/>
      <c r="GT104" s="832">
        <f t="shared" si="676"/>
        <v>119515.23869068117</v>
      </c>
      <c r="GU104" s="832"/>
      <c r="GV104" s="832"/>
      <c r="GW104" s="832"/>
      <c r="GX104" s="832">
        <f t="shared" si="677"/>
        <v>524904.65159032203</v>
      </c>
      <c r="GY104" s="789"/>
      <c r="GZ104" s="789"/>
      <c r="HA104" s="789"/>
      <c r="HB104" s="832">
        <f t="shared" si="678"/>
        <v>2272206.9572242871</v>
      </c>
      <c r="HC104" s="832"/>
      <c r="HD104" s="832"/>
      <c r="HE104" s="832"/>
      <c r="HF104" s="832">
        <f t="shared" si="679"/>
        <v>367905.51993022097</v>
      </c>
      <c r="HG104" s="789"/>
      <c r="HH104" s="789"/>
      <c r="HI104" s="789"/>
      <c r="HJ104" s="832">
        <f t="shared" si="680"/>
        <v>380504.36383423337</v>
      </c>
      <c r="HK104" s="832"/>
      <c r="HL104" s="832"/>
      <c r="HM104" s="832"/>
      <c r="HN104" s="832">
        <f t="shared" si="681"/>
        <v>83838.903348790351</v>
      </c>
      <c r="HO104" s="832"/>
      <c r="HP104" s="832"/>
      <c r="HQ104" s="832"/>
      <c r="HR104" s="832">
        <f t="shared" si="682"/>
        <v>682100.07797806023</v>
      </c>
      <c r="HS104" s="789"/>
      <c r="HT104" s="789"/>
      <c r="HU104" s="789"/>
      <c r="HV104" s="832">
        <f t="shared" si="683"/>
        <v>2699145.6064006924</v>
      </c>
      <c r="HW104" s="832"/>
      <c r="HX104" s="832"/>
      <c r="HY104" s="832"/>
      <c r="HZ104" s="832">
        <f t="shared" si="684"/>
        <v>2474630.7320872284</v>
      </c>
      <c r="IA104" s="789"/>
      <c r="IB104" s="789"/>
      <c r="IC104" s="789"/>
      <c r="ID104" s="832">
        <f t="shared" si="685"/>
        <v>13922567.179254025</v>
      </c>
      <c r="IE104" s="832"/>
      <c r="IF104" s="832"/>
      <c r="IG104" s="832"/>
      <c r="IH104" s="832">
        <f t="shared" si="686"/>
        <v>17734234.893499669</v>
      </c>
      <c r="II104" s="832"/>
      <c r="IJ104" s="832"/>
      <c r="IK104" s="832">
        <v>2116771.1844003387</v>
      </c>
      <c r="IL104" s="1392">
        <f t="shared" si="687"/>
        <v>1973704.7682657526</v>
      </c>
      <c r="IM104" s="789"/>
      <c r="IN104" s="789"/>
      <c r="IO104" s="789"/>
      <c r="IP104" s="832">
        <f t="shared" si="688"/>
        <v>46953.102626848835</v>
      </c>
      <c r="IQ104" s="832"/>
      <c r="IR104" s="832"/>
      <c r="IS104" s="832"/>
      <c r="IT104" s="832">
        <f t="shared" si="689"/>
        <v>12258.708961364899</v>
      </c>
      <c r="IU104" s="789"/>
      <c r="IV104" s="789"/>
      <c r="IW104" s="789"/>
      <c r="IX104" s="832">
        <f t="shared" si="690"/>
        <v>8505.8169485339258</v>
      </c>
      <c r="IY104" s="832"/>
      <c r="IZ104" s="832"/>
      <c r="JA104" s="832"/>
      <c r="JB104" s="832">
        <f t="shared" si="691"/>
        <v>1634852.9261323062</v>
      </c>
      <c r="JC104" s="832"/>
      <c r="JD104" s="832"/>
      <c r="JE104" s="832"/>
      <c r="JF104" s="832">
        <f t="shared" si="692"/>
        <v>58205.299018769183</v>
      </c>
      <c r="JG104" s="789"/>
      <c r="JH104" s="789"/>
      <c r="JI104" s="789"/>
      <c r="JJ104" s="832">
        <f t="shared" si="693"/>
        <v>85357.780771081569</v>
      </c>
      <c r="JK104" s="832"/>
      <c r="JL104" s="832"/>
      <c r="JM104" s="832"/>
      <c r="JN104" s="832">
        <f t="shared" si="694"/>
        <v>1870.7450326060502</v>
      </c>
      <c r="JO104" s="789"/>
      <c r="JP104" s="789"/>
      <c r="JQ104" s="789"/>
      <c r="JR104" s="832">
        <f t="shared" si="695"/>
        <v>1870.7450326060502</v>
      </c>
      <c r="JS104" s="832"/>
      <c r="JT104" s="832"/>
      <c r="JU104" s="832"/>
      <c r="JV104" s="832">
        <f t="shared" si="696"/>
        <v>98706.221978718953</v>
      </c>
      <c r="JW104" s="832"/>
      <c r="JX104" s="832"/>
      <c r="JY104" s="832"/>
      <c r="JZ104" s="832">
        <f t="shared" si="697"/>
        <v>98706.221978718953</v>
      </c>
      <c r="KA104" s="789"/>
      <c r="KB104" s="789"/>
      <c r="KC104" s="789"/>
      <c r="KD104" s="832">
        <f t="shared" si="698"/>
        <v>26828.550461034563</v>
      </c>
      <c r="KE104" s="832"/>
      <c r="KF104" s="832"/>
      <c r="KG104" s="832"/>
      <c r="KH104" s="832">
        <f t="shared" si="699"/>
        <v>1957117.8651093619</v>
      </c>
      <c r="KI104" s="789"/>
      <c r="KJ104" s="789"/>
      <c r="KK104" s="789"/>
      <c r="KL104" s="832">
        <f t="shared" si="700"/>
        <v>0</v>
      </c>
      <c r="KM104" s="832"/>
      <c r="KN104" s="832"/>
      <c r="KO104" s="832"/>
      <c r="KP104" s="832">
        <f t="shared" si="701"/>
        <v>186208.23881950651</v>
      </c>
      <c r="KQ104" s="832"/>
      <c r="KR104" s="832"/>
      <c r="KS104" s="832"/>
      <c r="KT104" s="832">
        <f t="shared" si="702"/>
        <v>0</v>
      </c>
      <c r="KU104" s="789"/>
      <c r="KV104" s="789"/>
      <c r="KW104" s="789"/>
      <c r="KX104" s="832">
        <f t="shared" si="703"/>
        <v>3594020.8486721767</v>
      </c>
      <c r="KY104" s="832"/>
      <c r="KZ104" s="832"/>
      <c r="LA104" s="832"/>
      <c r="LB104" s="832">
        <f t="shared" si="704"/>
        <v>768520.49843227572</v>
      </c>
      <c r="LC104" s="789"/>
      <c r="LD104" s="789"/>
      <c r="LE104" s="789"/>
      <c r="LF104" s="832">
        <f t="shared" si="705"/>
        <v>471423.38853157876</v>
      </c>
      <c r="LG104" s="832"/>
      <c r="LH104" s="832"/>
      <c r="LI104" s="832"/>
      <c r="LJ104" s="832">
        <f t="shared" si="706"/>
        <v>13923.603394531896</v>
      </c>
      <c r="LK104" s="832"/>
      <c r="LL104" s="832"/>
      <c r="LM104" s="832"/>
      <c r="LN104" s="832">
        <f t="shared" si="707"/>
        <v>2153603.9363701064</v>
      </c>
      <c r="LO104" s="789"/>
      <c r="LP104" s="789"/>
      <c r="LQ104" s="789"/>
      <c r="LR104" s="832">
        <f t="shared" si="708"/>
        <v>3116735.0559001337</v>
      </c>
      <c r="LS104" s="832"/>
      <c r="LT104" s="832"/>
      <c r="LU104" s="832"/>
      <c r="LV104" s="832">
        <f t="shared" si="709"/>
        <v>366614.63718876353</v>
      </c>
      <c r="LW104" s="789"/>
      <c r="LX104" s="789"/>
      <c r="LY104" s="789"/>
      <c r="LZ104" s="832">
        <f t="shared" si="710"/>
        <v>3587503.1418575323</v>
      </c>
      <c r="MA104" s="832"/>
      <c r="MB104" s="832"/>
      <c r="MC104" s="832"/>
      <c r="MD104" s="832">
        <f t="shared" si="711"/>
        <v>2068993.0571372772</v>
      </c>
      <c r="ME104" s="832"/>
      <c r="MF104" s="832"/>
      <c r="MG104" s="832"/>
      <c r="MH104" s="832">
        <f t="shared" si="712"/>
        <v>4589952.325702277</v>
      </c>
      <c r="MI104" s="789"/>
      <c r="MJ104" s="789"/>
      <c r="MK104" s="789"/>
      <c r="ML104" s="832">
        <f t="shared" si="713"/>
        <v>2070845.6470124263</v>
      </c>
      <c r="MM104" s="832"/>
      <c r="MN104" s="832"/>
      <c r="MO104" s="832"/>
      <c r="MP104" s="832">
        <f t="shared" si="714"/>
        <v>545973.25944590743</v>
      </c>
      <c r="MQ104" s="789"/>
      <c r="MR104" s="789"/>
      <c r="MS104" s="789"/>
      <c r="MT104" s="832">
        <f t="shared" si="715"/>
        <v>4394493.5493170414</v>
      </c>
      <c r="MU104" s="832"/>
      <c r="MV104" s="832"/>
      <c r="MW104" s="832"/>
      <c r="MX104" s="832">
        <f t="shared" si="716"/>
        <v>563484.78688854119</v>
      </c>
      <c r="MY104" s="832"/>
      <c r="MZ104" s="832"/>
      <c r="NA104" s="832"/>
      <c r="NB104" s="832">
        <f t="shared" si="717"/>
        <v>6135680.328870696</v>
      </c>
      <c r="NC104" s="789"/>
      <c r="ND104" s="789"/>
      <c r="NE104" s="789"/>
      <c r="NF104" s="832">
        <f t="shared" si="718"/>
        <v>238984.63641567584</v>
      </c>
      <c r="NG104" s="832"/>
      <c r="NH104" s="832"/>
      <c r="NI104" s="832"/>
      <c r="NJ104" s="832">
        <f t="shared" si="719"/>
        <v>839677.78053369583</v>
      </c>
      <c r="NK104" s="789"/>
      <c r="NL104" s="789"/>
      <c r="NM104" s="789"/>
      <c r="NN104" s="832">
        <f t="shared" si="720"/>
        <v>325696.57213936065</v>
      </c>
      <c r="NO104" s="832"/>
      <c r="NP104" s="832"/>
      <c r="NQ104" s="832"/>
      <c r="NR104" s="832">
        <f t="shared" si="721"/>
        <v>1425922.3182543605</v>
      </c>
      <c r="NS104" s="832"/>
      <c r="NT104" s="832"/>
      <c r="NU104" s="832"/>
      <c r="NV104" s="832">
        <f t="shared" si="722"/>
        <v>809114.73827608395</v>
      </c>
      <c r="NW104" s="789"/>
      <c r="NX104" s="789"/>
      <c r="NY104" s="789"/>
      <c r="NZ104" s="832">
        <f t="shared" si="723"/>
        <v>2794456.8988690707</v>
      </c>
      <c r="OA104" s="832"/>
      <c r="OB104" s="832"/>
      <c r="OC104" s="832"/>
      <c r="OD104" s="832">
        <f t="shared" si="724"/>
        <v>1572985.4852851182</v>
      </c>
      <c r="OE104" s="789"/>
      <c r="OF104" s="789"/>
      <c r="OG104" s="789"/>
      <c r="OH104" s="832">
        <f t="shared" si="725"/>
        <v>132296.56879285618</v>
      </c>
      <c r="OI104" s="832"/>
      <c r="OJ104" s="832"/>
      <c r="OK104" s="832"/>
      <c r="OL104" s="832">
        <f t="shared" si="726"/>
        <v>530006.95507632627</v>
      </c>
      <c r="OM104" s="832"/>
      <c r="ON104" s="832"/>
      <c r="OO104" s="832"/>
      <c r="OP104" s="832">
        <f t="shared" si="727"/>
        <v>687048.08502550074</v>
      </c>
      <c r="OQ104" s="789"/>
      <c r="OR104" s="789"/>
      <c r="OS104" s="789"/>
      <c r="OT104" s="832">
        <f t="shared" si="728"/>
        <v>9380320.1547457445</v>
      </c>
      <c r="OU104" s="832"/>
      <c r="OV104" s="832"/>
      <c r="OW104" s="832"/>
      <c r="OX104" s="832">
        <f t="shared" si="729"/>
        <v>3697969.5042664423</v>
      </c>
      <c r="OY104" s="789"/>
      <c r="OZ104" s="789"/>
      <c r="PA104" s="789"/>
      <c r="PB104" s="832">
        <f t="shared" si="730"/>
        <v>3743030.6478221547</v>
      </c>
      <c r="PC104" s="832"/>
      <c r="PD104" s="832"/>
      <c r="PE104" s="832"/>
      <c r="PF104" s="832">
        <f t="shared" si="731"/>
        <v>2727463.2068751529</v>
      </c>
      <c r="PG104" s="832"/>
      <c r="PH104" s="832"/>
      <c r="PI104" s="832"/>
      <c r="PJ104" s="832">
        <f t="shared" si="732"/>
        <v>17117805.896880113</v>
      </c>
      <c r="PK104" s="789"/>
      <c r="PL104" s="789"/>
      <c r="PM104" s="789"/>
      <c r="PN104" s="832">
        <f t="shared" si="733"/>
        <v>216610.80355653149</v>
      </c>
      <c r="PO104" s="832"/>
      <c r="PP104" s="832"/>
      <c r="PQ104" s="832"/>
      <c r="PR104" s="832">
        <f t="shared" si="734"/>
        <v>14731645.216971949</v>
      </c>
      <c r="PS104" s="789"/>
      <c r="PT104" s="789"/>
      <c r="PU104" s="789"/>
      <c r="PV104" s="832">
        <f t="shared" si="735"/>
        <v>1332827.2844368564</v>
      </c>
      <c r="PW104" s="832"/>
      <c r="PX104" s="832"/>
      <c r="PY104" s="832"/>
      <c r="PZ104" s="832">
        <f t="shared" si="736"/>
        <v>1790068.0236954279</v>
      </c>
      <c r="QA104" s="832"/>
      <c r="QB104" s="832"/>
      <c r="QC104" s="832"/>
      <c r="QD104" s="832">
        <f t="shared" si="737"/>
        <v>5121836.8169771489</v>
      </c>
      <c r="QE104" s="789"/>
      <c r="QF104" s="789"/>
      <c r="QG104" s="789"/>
      <c r="QH104" s="832">
        <f t="shared" si="738"/>
        <v>741850.14891242841</v>
      </c>
      <c r="QI104" s="832"/>
      <c r="QJ104" s="832"/>
      <c r="QK104" s="832"/>
      <c r="QL104" s="832">
        <f t="shared" si="739"/>
        <v>386166.94664393936</v>
      </c>
      <c r="QM104" s="789"/>
      <c r="QN104" s="789"/>
      <c r="QO104" s="789"/>
      <c r="QP104" s="832">
        <f t="shared" si="740"/>
        <v>59577.476674443868</v>
      </c>
      <c r="QQ104" s="832"/>
      <c r="QR104" s="832"/>
      <c r="QS104" s="832"/>
      <c r="QT104" s="832">
        <f t="shared" si="741"/>
        <v>456340.89146258042</v>
      </c>
      <c r="QU104" s="832"/>
      <c r="QV104" s="832"/>
      <c r="QW104" s="832"/>
      <c r="QX104" s="832">
        <f t="shared" si="742"/>
        <v>2382385.0029759859</v>
      </c>
      <c r="QY104" s="789"/>
      <c r="QZ104" s="789"/>
      <c r="RA104" s="789"/>
      <c r="RB104" s="832">
        <f t="shared" si="743"/>
        <v>93551.562156280765</v>
      </c>
      <c r="RC104" s="832"/>
      <c r="RD104" s="832"/>
      <c r="RE104" s="832"/>
      <c r="RF104" s="832">
        <f t="shared" si="744"/>
        <v>-91300.280826862465</v>
      </c>
      <c r="RG104" s="789"/>
      <c r="RH104" s="789"/>
      <c r="RI104" s="789"/>
      <c r="RJ104" s="832">
        <f t="shared" si="745"/>
        <v>306075.54530926008</v>
      </c>
      <c r="RK104" s="832"/>
      <c r="RL104" s="832"/>
      <c r="RM104" s="832"/>
      <c r="RN104" s="832">
        <f t="shared" si="746"/>
        <v>501154.47271131363</v>
      </c>
      <c r="RO104" s="832"/>
      <c r="RP104" s="832"/>
      <c r="RQ104" s="832"/>
      <c r="RR104" s="832">
        <f t="shared" si="747"/>
        <v>2982011.3620322985</v>
      </c>
      <c r="RS104" s="789"/>
      <c r="RT104" s="789"/>
      <c r="RU104" s="789"/>
      <c r="RV104" s="832">
        <f t="shared" si="748"/>
        <v>3272885.9383944883</v>
      </c>
      <c r="RW104" s="832"/>
      <c r="RX104" s="832"/>
      <c r="RY104" s="832"/>
      <c r="RZ104" s="832">
        <f t="shared" si="749"/>
        <v>3405536.1999544436</v>
      </c>
      <c r="SA104" s="789"/>
      <c r="SB104" s="789"/>
      <c r="SC104" s="789"/>
      <c r="SD104" s="832">
        <f t="shared" si="750"/>
        <v>2832245.2396024857</v>
      </c>
      <c r="SE104" s="832"/>
      <c r="SF104" s="832"/>
      <c r="SG104" s="832"/>
      <c r="SH104" s="832">
        <f t="shared" si="751"/>
        <v>418969.8703135777</v>
      </c>
      <c r="SI104" s="832"/>
      <c r="SJ104" s="832"/>
      <c r="SK104" s="832"/>
      <c r="SL104" s="832">
        <f t="shared" si="752"/>
        <v>414628.05694330216</v>
      </c>
      <c r="SM104" s="789"/>
      <c r="SN104" s="789"/>
      <c r="SO104" s="789"/>
      <c r="SP104" s="832">
        <f t="shared" si="753"/>
        <v>4619491.3556600101</v>
      </c>
      <c r="SQ104" s="832"/>
      <c r="SR104" s="832"/>
      <c r="SS104" s="832"/>
      <c r="ST104" s="832">
        <f t="shared" si="754"/>
        <v>-2427409.4049457847</v>
      </c>
      <c r="SU104" s="789"/>
      <c r="SV104" s="789"/>
      <c r="SW104" s="789"/>
      <c r="SX104" s="832">
        <f t="shared" si="755"/>
        <v>4381745.1059808796</v>
      </c>
      <c r="SY104" s="832"/>
      <c r="SZ104" s="832"/>
      <c r="TA104" s="832"/>
      <c r="TB104" s="832">
        <f t="shared" si="756"/>
        <v>133453.75272819755</v>
      </c>
      <c r="TC104" s="832"/>
      <c r="TD104" s="832"/>
      <c r="TE104" s="832"/>
      <c r="TF104" s="832">
        <f t="shared" si="757"/>
        <v>-377716.7341525933</v>
      </c>
      <c r="TG104" s="789"/>
      <c r="TH104" s="789"/>
      <c r="TI104" s="789"/>
      <c r="TJ104" s="832">
        <f t="shared" si="758"/>
        <v>1735140.8822780726</v>
      </c>
      <c r="TK104" s="832"/>
      <c r="TL104" s="832"/>
      <c r="TM104" s="832"/>
      <c r="TN104" s="832">
        <f t="shared" si="759"/>
        <v>3430512.0448492197</v>
      </c>
      <c r="TO104" s="789"/>
      <c r="TP104" s="789"/>
      <c r="TQ104" s="789"/>
      <c r="TR104" s="832">
        <f t="shared" si="760"/>
        <v>1723273.8619820683</v>
      </c>
      <c r="TS104" s="832"/>
      <c r="TT104" s="832"/>
      <c r="TU104" s="832"/>
      <c r="TV104" s="832">
        <f t="shared" si="761"/>
        <v>456616.92078867875</v>
      </c>
      <c r="TW104" s="832"/>
      <c r="TX104" s="832"/>
      <c r="TY104" s="832"/>
      <c r="TZ104" s="832">
        <f t="shared" si="762"/>
        <v>11271367.915746942</v>
      </c>
      <c r="UA104" s="789"/>
      <c r="UB104" s="789"/>
      <c r="UC104" s="789"/>
      <c r="UD104" s="832">
        <f t="shared" si="763"/>
        <v>3047918.0213647946</v>
      </c>
      <c r="UE104" s="832"/>
      <c r="UF104" s="832"/>
      <c r="UG104" s="832"/>
      <c r="UH104" s="832">
        <f t="shared" si="764"/>
        <v>2549065.3466920275</v>
      </c>
      <c r="UI104" s="789"/>
      <c r="UJ104" s="789"/>
      <c r="UK104" s="789"/>
      <c r="UL104" s="832">
        <f t="shared" si="765"/>
        <v>972121.29909521877</v>
      </c>
      <c r="UM104" s="832"/>
      <c r="UN104" s="832"/>
      <c r="UO104" s="832"/>
      <c r="UP104" s="832">
        <f t="shared" si="766"/>
        <v>3514653.9020277802</v>
      </c>
      <c r="UQ104" s="832"/>
      <c r="UR104" s="832"/>
      <c r="US104" s="832"/>
      <c r="UT104" s="832">
        <f t="shared" si="767"/>
        <v>4384023.0690332809</v>
      </c>
      <c r="UU104" s="832"/>
      <c r="UV104" s="832"/>
      <c r="UW104" s="832"/>
      <c r="UX104" s="832">
        <f t="shared" si="768"/>
        <v>108780.98424203481</v>
      </c>
      <c r="UY104" s="832"/>
      <c r="UZ104" s="832"/>
      <c r="VA104" s="832"/>
      <c r="VB104" s="832">
        <f t="shared" si="769"/>
        <v>5104895.8814958697</v>
      </c>
      <c r="VC104" s="832"/>
      <c r="VD104" s="832"/>
      <c r="VE104" s="832"/>
      <c r="VF104" s="832">
        <f t="shared" si="770"/>
        <v>1855279.7704522673</v>
      </c>
      <c r="VG104" s="832"/>
      <c r="VH104" s="832"/>
      <c r="VI104" s="832"/>
      <c r="VJ104" s="832">
        <f t="shared" si="771"/>
        <v>407584.96637307334</v>
      </c>
      <c r="VK104" s="832"/>
      <c r="VL104" s="832"/>
      <c r="VM104" s="832"/>
      <c r="VO104" s="1390"/>
      <c r="VQ104" s="766"/>
    </row>
    <row r="105" spans="1:589">
      <c r="A105" s="1145"/>
      <c r="B105" s="1145"/>
      <c r="C105" s="1145"/>
    </row>
    <row r="106" spans="1:589">
      <c r="A106" s="835"/>
      <c r="B106" s="803"/>
      <c r="C106" s="744"/>
    </row>
    <row r="107" spans="1:589">
      <c r="A107" s="835"/>
      <c r="B107" s="835"/>
      <c r="C107" s="744"/>
    </row>
    <row r="108" spans="1:589">
      <c r="A108" s="835"/>
      <c r="B108" s="835"/>
      <c r="C108" s="744"/>
    </row>
    <row r="109" spans="1:589">
      <c r="A109" s="835"/>
      <c r="B109" s="835"/>
      <c r="C109" s="744"/>
    </row>
    <row r="110" spans="1:589">
      <c r="A110" s="835"/>
      <c r="B110" s="835"/>
      <c r="C110" s="744"/>
    </row>
    <row r="111" spans="1:589">
      <c r="A111" s="835"/>
      <c r="B111" s="835"/>
      <c r="C111" s="744"/>
    </row>
    <row r="112" spans="1:589">
      <c r="A112" s="835"/>
      <c r="B112" s="835"/>
      <c r="C112" s="744"/>
    </row>
    <row r="113" spans="1:3">
      <c r="A113" s="835"/>
      <c r="B113" s="835"/>
      <c r="C113" s="744"/>
    </row>
    <row r="114" spans="1:3">
      <c r="A114" s="835"/>
      <c r="B114" s="835"/>
      <c r="C114" s="744"/>
    </row>
    <row r="115" spans="1:3">
      <c r="A115" s="835"/>
      <c r="B115" s="835"/>
      <c r="C115" s="744"/>
    </row>
    <row r="116" spans="1:3">
      <c r="A116" s="835"/>
      <c r="B116" s="835"/>
      <c r="C116" s="744"/>
    </row>
    <row r="117" spans="1:3">
      <c r="A117" s="835"/>
      <c r="B117" s="835"/>
      <c r="C117" s="744"/>
    </row>
    <row r="118" spans="1:3">
      <c r="A118" s="835"/>
      <c r="B118" s="835"/>
      <c r="C118" s="744"/>
    </row>
    <row r="119" spans="1:3">
      <c r="A119" s="835"/>
      <c r="B119" s="835"/>
      <c r="C119" s="744"/>
    </row>
    <row r="120" spans="1:3">
      <c r="A120" s="835"/>
      <c r="B120" s="835"/>
      <c r="C120" s="744"/>
    </row>
    <row r="121" spans="1:3">
      <c r="A121" s="835"/>
      <c r="B121" s="835"/>
      <c r="C121" s="744"/>
    </row>
    <row r="122" spans="1:3">
      <c r="A122" s="835"/>
      <c r="B122" s="835"/>
      <c r="C122" s="744"/>
    </row>
    <row r="123" spans="1:3">
      <c r="A123" s="835"/>
      <c r="B123" s="835"/>
      <c r="C123" s="744"/>
    </row>
    <row r="124" spans="1:3">
      <c r="A124" s="835"/>
      <c r="B124" s="835"/>
      <c r="C124" s="744"/>
    </row>
    <row r="125" spans="1:3">
      <c r="A125" s="835"/>
      <c r="B125" s="835"/>
      <c r="C125" s="744"/>
    </row>
    <row r="126" spans="1:3">
      <c r="A126" s="835"/>
      <c r="B126" s="835"/>
      <c r="C126" s="744"/>
    </row>
    <row r="151" spans="15:15">
      <c r="O151" s="766" t="e">
        <v>#REF!</v>
      </c>
    </row>
  </sheetData>
  <mergeCells count="145">
    <mergeCell ref="VC28:VF28"/>
    <mergeCell ref="UY28:VB28"/>
    <mergeCell ref="VG28:VJ28"/>
    <mergeCell ref="AA28:AD28"/>
    <mergeCell ref="AE28:AH28"/>
    <mergeCell ref="AI28:AL28"/>
    <mergeCell ref="AM28:AP28"/>
    <mergeCell ref="AQ28:AT28"/>
    <mergeCell ref="AU28:AX28"/>
    <mergeCell ref="CI28:CL28"/>
    <mergeCell ref="CM28:CP28"/>
    <mergeCell ref="CQ28:CT28"/>
    <mergeCell ref="DS28:DV28"/>
    <mergeCell ref="DW28:DZ28"/>
    <mergeCell ref="EA28:ED28"/>
    <mergeCell ref="EE28:EH28"/>
    <mergeCell ref="EI28:EL28"/>
    <mergeCell ref="EM28:EP28"/>
    <mergeCell ref="CU28:CX28"/>
    <mergeCell ref="CY28:DB28"/>
    <mergeCell ref="DC28:DF28"/>
    <mergeCell ref="DG28:DJ28"/>
    <mergeCell ref="DK28:DN28"/>
    <mergeCell ref="DO28:DR28"/>
    <mergeCell ref="A24:C27"/>
    <mergeCell ref="G28:J28"/>
    <mergeCell ref="K28:N28"/>
    <mergeCell ref="O28:R28"/>
    <mergeCell ref="S28:V28"/>
    <mergeCell ref="W28:Z28"/>
    <mergeCell ref="BW28:BZ28"/>
    <mergeCell ref="CA28:CD28"/>
    <mergeCell ref="CE28:CH28"/>
    <mergeCell ref="AY28:BB28"/>
    <mergeCell ref="BC28:BF28"/>
    <mergeCell ref="BG28:BJ28"/>
    <mergeCell ref="BK28:BN28"/>
    <mergeCell ref="BO28:BR28"/>
    <mergeCell ref="BS28:BV28"/>
    <mergeCell ref="FO28:FR28"/>
    <mergeCell ref="FS28:FV28"/>
    <mergeCell ref="FW28:FZ28"/>
    <mergeCell ref="GA28:GD28"/>
    <mergeCell ref="GE28:GH28"/>
    <mergeCell ref="GI28:GL28"/>
    <mergeCell ref="EQ28:ET28"/>
    <mergeCell ref="EU28:EX28"/>
    <mergeCell ref="EY28:FB28"/>
    <mergeCell ref="FC28:FF28"/>
    <mergeCell ref="FG28:FJ28"/>
    <mergeCell ref="FK28:FN28"/>
    <mergeCell ref="HK28:HN28"/>
    <mergeCell ref="HO28:HR28"/>
    <mergeCell ref="HS28:HV28"/>
    <mergeCell ref="HW28:HZ28"/>
    <mergeCell ref="IA28:ID28"/>
    <mergeCell ref="IE28:IH28"/>
    <mergeCell ref="GM28:GP28"/>
    <mergeCell ref="GQ28:GT28"/>
    <mergeCell ref="GU28:GX28"/>
    <mergeCell ref="GY28:HB28"/>
    <mergeCell ref="HC28:HF28"/>
    <mergeCell ref="HG28:HJ28"/>
    <mergeCell ref="JG28:JJ28"/>
    <mergeCell ref="JK28:JN28"/>
    <mergeCell ref="JO28:JR28"/>
    <mergeCell ref="JS28:JV28"/>
    <mergeCell ref="JW28:JZ28"/>
    <mergeCell ref="KA28:KD28"/>
    <mergeCell ref="II28:IL28"/>
    <mergeCell ref="IM28:IP28"/>
    <mergeCell ref="IQ28:IT28"/>
    <mergeCell ref="IU28:IX28"/>
    <mergeCell ref="IY28:JB28"/>
    <mergeCell ref="JC28:JF28"/>
    <mergeCell ref="LC28:LF28"/>
    <mergeCell ref="LG28:LJ28"/>
    <mergeCell ref="LK28:LN28"/>
    <mergeCell ref="LO28:LR28"/>
    <mergeCell ref="LS28:LV28"/>
    <mergeCell ref="LW28:LZ28"/>
    <mergeCell ref="KE28:KH28"/>
    <mergeCell ref="KI28:KL28"/>
    <mergeCell ref="KM28:KP28"/>
    <mergeCell ref="KQ28:KT28"/>
    <mergeCell ref="KU28:KX28"/>
    <mergeCell ref="KY28:LB28"/>
    <mergeCell ref="MY28:NB28"/>
    <mergeCell ref="NC28:NF28"/>
    <mergeCell ref="NG28:NJ28"/>
    <mergeCell ref="NK28:NN28"/>
    <mergeCell ref="NO28:NR28"/>
    <mergeCell ref="NS28:NV28"/>
    <mergeCell ref="MA28:MD28"/>
    <mergeCell ref="ME28:MH28"/>
    <mergeCell ref="MI28:ML28"/>
    <mergeCell ref="MM28:MP28"/>
    <mergeCell ref="MQ28:MT28"/>
    <mergeCell ref="MU28:MX28"/>
    <mergeCell ref="OU28:OX28"/>
    <mergeCell ref="OY28:PB28"/>
    <mergeCell ref="PC28:PF28"/>
    <mergeCell ref="PG28:PJ28"/>
    <mergeCell ref="PK28:PN28"/>
    <mergeCell ref="PO28:PR28"/>
    <mergeCell ref="NW28:NZ28"/>
    <mergeCell ref="OA28:OD28"/>
    <mergeCell ref="OE28:OH28"/>
    <mergeCell ref="OI28:OL28"/>
    <mergeCell ref="OM28:OP28"/>
    <mergeCell ref="OQ28:OT28"/>
    <mergeCell ref="QQ28:QT28"/>
    <mergeCell ref="QU28:QX28"/>
    <mergeCell ref="QY28:RB28"/>
    <mergeCell ref="RC28:RF28"/>
    <mergeCell ref="RG28:RJ28"/>
    <mergeCell ref="RK28:RN28"/>
    <mergeCell ref="PS28:PV28"/>
    <mergeCell ref="PW28:PZ28"/>
    <mergeCell ref="QA28:QD28"/>
    <mergeCell ref="QE28:QH28"/>
    <mergeCell ref="QI28:QL28"/>
    <mergeCell ref="QM28:QP28"/>
    <mergeCell ref="SM28:SP28"/>
    <mergeCell ref="SQ28:ST28"/>
    <mergeCell ref="SU28:SX28"/>
    <mergeCell ref="SY28:TB28"/>
    <mergeCell ref="TC28:TF28"/>
    <mergeCell ref="TG28:TJ28"/>
    <mergeCell ref="RO28:RR28"/>
    <mergeCell ref="RS28:RV28"/>
    <mergeCell ref="RW28:RZ28"/>
    <mergeCell ref="SA28:SD28"/>
    <mergeCell ref="SE28:SH28"/>
    <mergeCell ref="SI28:SL28"/>
    <mergeCell ref="UI28:UL28"/>
    <mergeCell ref="UM28:UP28"/>
    <mergeCell ref="UQ28:UT28"/>
    <mergeCell ref="UU28:UX28"/>
    <mergeCell ref="TK28:TN28"/>
    <mergeCell ref="TO28:TR28"/>
    <mergeCell ref="TS28:TV28"/>
    <mergeCell ref="TW28:TZ28"/>
    <mergeCell ref="UA28:UD28"/>
    <mergeCell ref="UE28:UH28"/>
  </mergeCells>
  <pageMargins left="0.75" right="0.75" top="1.125" bottom="1" header="0.5" footer="0.5"/>
  <pageSetup scale="33" fitToWidth="100" orientation="portrait" r:id="rId1"/>
  <headerFooter alignWithMargins="0">
    <oddHeader>&amp;C
Virginia Electric and Power Company
ATTACHMENT H-16A
Attachment 7 - Transmission Enhancement Annual Revenue Requirement Worksheet
(dollars)&amp;RPage &amp;P of &amp;N</oddHeader>
  </headerFooter>
  <colBreaks count="48" manualBreakCount="48">
    <brk id="14" max="101" man="1"/>
    <brk id="26" max="101" man="1"/>
    <brk id="38" max="101" man="1"/>
    <brk id="50" max="101" man="1"/>
    <brk id="62" max="101" man="1"/>
    <brk id="74" max="101" man="1"/>
    <brk id="86" max="99" man="1"/>
    <brk id="98" max="99" man="1"/>
    <brk id="110" max="99" man="1"/>
    <brk id="122" max="99" man="1"/>
    <brk id="134" max="99" man="1"/>
    <brk id="146" max="99" man="1"/>
    <brk id="158" max="99" man="1"/>
    <brk id="170" max="99" man="1"/>
    <brk id="182" max="99" man="1"/>
    <brk id="194" max="99" man="1"/>
    <brk id="206" max="99" man="1"/>
    <brk id="218" max="99" man="1"/>
    <brk id="230" max="99" man="1"/>
    <brk id="242" max="99" man="1"/>
    <brk id="254" max="99" man="1"/>
    <brk id="266" max="99" man="1"/>
    <brk id="278" max="99" man="1"/>
    <brk id="290" max="99" man="1"/>
    <brk id="302" max="99" man="1"/>
    <brk id="314" max="99" man="1"/>
    <brk id="326" max="99" man="1"/>
    <brk id="338" max="99" man="1"/>
    <brk id="350" max="99" man="1"/>
    <brk id="362" max="99" man="1"/>
    <brk id="374" max="99" man="1"/>
    <brk id="386" max="99" man="1"/>
    <brk id="398" max="99" man="1"/>
    <brk id="410" max="99" man="1"/>
    <brk id="422" max="99" man="1"/>
    <brk id="434" max="103" man="1"/>
    <brk id="446" max="103" man="1"/>
    <brk id="458" max="103" man="1"/>
    <brk id="470" max="103" man="1"/>
    <brk id="482" max="103" man="1"/>
    <brk id="494" max="103" man="1"/>
    <brk id="506" max="103" man="1"/>
    <brk id="518" max="103" man="1"/>
    <brk id="530" max="103" man="1"/>
    <brk id="542" max="103" man="1"/>
    <brk id="554" max="103" man="1"/>
    <brk id="566" max="103" man="1"/>
    <brk id="578" max="103" man="1"/>
  </colBreaks>
  <ignoredErrors>
    <ignoredError sqref="G43:N66 PK57:PN66 PS62:QD66 QE61:QT66 QU61:QX66 QY61:RB66 QY59:RJ60 RC61:RJ66 RK59:RY66 SA63:SD66 SE61:SH66 SI61:SL66 SI59:SX60 SM61:SX66 SY61:TF66 TK59:TV66 TW63:UD66 UE61:UH66 UI59:UT66 OY61:PB66 PC61:PF66 PC60:PF60 OI59:OX66 OE59:OH66 NW59:OD66 NS57:NV66 NO57:NR66 NK61:NN66 NG59:NJ66 NC57:NF66 MY57:NB66 MU55:MX66 MQ57:MT66 MM59:MP66 MI57:ML66 ME57:MH66 O41:R66 S55:V66 W43:AD66 AE43:AP66 AQ61:AT66 AU47:BB66 BC55:BF66 BG55:DB66 BG49:CL54 CP49:DB54 CM49:CO54 CM47:CO48 DC49:DR54 DC55:DR66 DC47:DR48 DS47:ET66 EU55:EX66 EY55:FB66 EY53:FB54 FC49:FR66 FS55:FV67 FW53:FZ67 GA47:GP66 GQ63:GT66 GU47:ID66 IE57:IP66 IQ51:JF66 JG53:JP66 JS55:JZ66 KA55:KA66 KA53:KP54 KB55:KP66 KQ59:LB66 LC55:LN66 LO57:LR66 LS57:LZ66 LS55:MD56 MA57:MD66"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0" tint="-0.14999847407452621"/>
    <pageSetUpPr fitToPage="1"/>
  </sheetPr>
  <dimension ref="A1:K61"/>
  <sheetViews>
    <sheetView view="pageBreakPreview" zoomScaleNormal="100" zoomScaleSheetLayoutView="100" workbookViewId="0">
      <selection sqref="A1:F1"/>
    </sheetView>
  </sheetViews>
  <sheetFormatPr defaultRowHeight="12.75"/>
  <cols>
    <col min="2" max="2" width="1.28515625" customWidth="1"/>
    <col min="3" max="3" width="2.28515625" customWidth="1"/>
    <col min="4" max="4" width="43.28515625" customWidth="1"/>
    <col min="5" max="5" width="19.7109375" customWidth="1"/>
    <col min="6" max="6" width="19.28515625" customWidth="1"/>
    <col min="7" max="7" width="20.7109375" customWidth="1"/>
  </cols>
  <sheetData>
    <row r="1" spans="1:11" ht="18">
      <c r="A1" s="1425" t="str">
        <f>+'Appendix A'!A1</f>
        <v xml:space="preserve">Virginia Electric and Power Company  </v>
      </c>
      <c r="B1" s="1425"/>
      <c r="C1" s="1425"/>
      <c r="D1" s="1425"/>
      <c r="E1" s="1425"/>
      <c r="F1" s="1425"/>
    </row>
    <row r="2" spans="1:11" ht="18">
      <c r="A2" s="1425" t="s">
        <v>676</v>
      </c>
      <c r="B2" s="1425"/>
      <c r="C2" s="1425"/>
      <c r="D2" s="1425"/>
      <c r="E2" s="1425"/>
      <c r="F2" s="1425"/>
      <c r="G2" s="1425"/>
      <c r="H2" s="1425"/>
      <c r="I2" s="1425"/>
      <c r="J2" s="1425"/>
      <c r="K2" s="1425"/>
    </row>
    <row r="3" spans="1:11" ht="15">
      <c r="A3" s="1426" t="s">
        <v>223</v>
      </c>
      <c r="B3" s="1518"/>
      <c r="C3" s="1518"/>
      <c r="D3" s="1518"/>
      <c r="E3" s="1518"/>
      <c r="F3" s="1518"/>
    </row>
    <row r="4" spans="1:11">
      <c r="A4" s="159"/>
      <c r="B4" s="82"/>
      <c r="C4" s="295"/>
      <c r="D4" s="1517" t="s">
        <v>592</v>
      </c>
      <c r="E4" s="1517"/>
      <c r="F4" s="159"/>
    </row>
    <row r="5" spans="1:11">
      <c r="A5" s="82"/>
      <c r="B5" s="159"/>
      <c r="C5" s="159"/>
      <c r="D5" s="159"/>
      <c r="E5" s="159"/>
      <c r="F5" s="159"/>
    </row>
    <row r="6" spans="1:11">
      <c r="A6" s="159"/>
      <c r="B6" s="159"/>
      <c r="C6" s="159"/>
      <c r="D6" s="82"/>
      <c r="E6" s="132"/>
      <c r="F6" s="159"/>
    </row>
    <row r="7" spans="1:11">
      <c r="A7" s="159"/>
      <c r="B7" s="159"/>
      <c r="C7" s="159"/>
      <c r="D7" s="159"/>
      <c r="E7" s="159"/>
      <c r="F7" s="159"/>
    </row>
    <row r="8" spans="1:11">
      <c r="A8" s="159"/>
      <c r="B8" s="119"/>
      <c r="C8" s="119"/>
      <c r="D8" s="119"/>
      <c r="E8" s="119"/>
      <c r="F8" s="119"/>
      <c r="G8" s="2"/>
      <c r="H8" s="2"/>
    </row>
    <row r="9" spans="1:11">
      <c r="A9" s="159"/>
      <c r="B9" s="133"/>
      <c r="C9" s="133"/>
      <c r="D9" s="133"/>
      <c r="E9" s="133"/>
      <c r="F9" s="133"/>
      <c r="G9" s="133"/>
      <c r="H9" s="2"/>
    </row>
    <row r="10" spans="1:11">
      <c r="A10" s="159"/>
      <c r="B10" s="119"/>
      <c r="C10" s="119"/>
      <c r="D10" s="119"/>
      <c r="E10" s="119"/>
      <c r="F10" s="119"/>
      <c r="G10" s="2"/>
      <c r="H10" s="2"/>
    </row>
    <row r="11" spans="1:11">
      <c r="A11" s="159"/>
      <c r="B11" s="159"/>
      <c r="C11" s="159"/>
      <c r="D11" s="159"/>
      <c r="E11" s="159"/>
      <c r="F11" s="159"/>
    </row>
    <row r="12" spans="1:11">
      <c r="A12" s="159" t="s">
        <v>281</v>
      </c>
      <c r="B12" s="159"/>
      <c r="C12" s="159"/>
      <c r="D12" s="159"/>
      <c r="E12" s="159"/>
      <c r="F12" s="159"/>
    </row>
    <row r="13" spans="1:11">
      <c r="A13" s="159"/>
      <c r="B13" s="159"/>
      <c r="C13" s="159" t="s">
        <v>496</v>
      </c>
      <c r="D13" s="159"/>
      <c r="E13" s="159"/>
      <c r="F13" s="159"/>
    </row>
    <row r="14" spans="1:11">
      <c r="A14" s="190">
        <f>+'Appendix A'!A184</f>
        <v>105</v>
      </c>
      <c r="B14" s="190">
        <f>+'Appendix A'!B184</f>
        <v>0</v>
      </c>
      <c r="C14" s="190" t="str">
        <f>+'Appendix A'!C184</f>
        <v xml:space="preserve">    Less LTD Interest on Securitization Bonds</v>
      </c>
      <c r="D14" s="190"/>
      <c r="E14" s="128">
        <v>0</v>
      </c>
      <c r="F14" s="129"/>
    </row>
    <row r="15" spans="1:11">
      <c r="A15" s="159"/>
      <c r="B15" s="159"/>
      <c r="C15" s="159"/>
      <c r="D15" s="159"/>
      <c r="E15" s="159"/>
      <c r="F15" s="159"/>
    </row>
    <row r="16" spans="1:11">
      <c r="A16" s="159"/>
      <c r="B16" s="159"/>
      <c r="C16" s="159"/>
      <c r="D16" s="159"/>
      <c r="E16" s="159"/>
      <c r="F16" s="159"/>
    </row>
    <row r="17" spans="1:6">
      <c r="A17" s="159"/>
      <c r="B17" s="159"/>
      <c r="C17" s="159" t="s">
        <v>563</v>
      </c>
      <c r="D17" s="159"/>
      <c r="E17" s="159"/>
      <c r="F17" s="159"/>
    </row>
    <row r="18" spans="1:6">
      <c r="A18" s="190">
        <f>+'Appendix A'!A199</f>
        <v>115</v>
      </c>
      <c r="B18" s="159"/>
      <c r="C18" s="190" t="str">
        <f>+'Appendix A'!C199</f>
        <v xml:space="preserve">      Less LTD on Securitization Bonds</v>
      </c>
      <c r="D18" s="190"/>
      <c r="E18" s="128">
        <v>0</v>
      </c>
      <c r="F18" s="129"/>
    </row>
    <row r="19" spans="1:6">
      <c r="A19" s="159"/>
      <c r="B19" s="159"/>
      <c r="C19" s="159"/>
      <c r="D19" s="159"/>
      <c r="E19" s="159"/>
      <c r="F19" s="159"/>
    </row>
    <row r="20" spans="1:6">
      <c r="A20" s="159"/>
      <c r="B20" s="159"/>
      <c r="C20" s="159"/>
      <c r="D20" s="159"/>
      <c r="E20" s="159"/>
      <c r="F20" s="159"/>
    </row>
    <row r="21" spans="1:6">
      <c r="A21" s="159"/>
      <c r="B21" s="159"/>
      <c r="C21" s="119"/>
      <c r="D21" s="119"/>
      <c r="E21" s="119"/>
      <c r="F21" s="159"/>
    </row>
    <row r="22" spans="1:6">
      <c r="A22" s="159"/>
    </row>
    <row r="23" spans="1:6">
      <c r="A23" s="159"/>
    </row>
    <row r="24" spans="1:6">
      <c r="A24" s="159"/>
    </row>
    <row r="25" spans="1:6">
      <c r="A25" s="159"/>
    </row>
    <row r="26" spans="1:6">
      <c r="A26" s="159"/>
    </row>
    <row r="27" spans="1:6">
      <c r="A27" s="159"/>
    </row>
    <row r="28" spans="1:6">
      <c r="A28" s="159"/>
    </row>
    <row r="29" spans="1:6">
      <c r="A29" s="159"/>
    </row>
    <row r="30" spans="1:6">
      <c r="A30" s="159"/>
    </row>
    <row r="31" spans="1:6">
      <c r="A31" s="159"/>
    </row>
    <row r="32" spans="1:6">
      <c r="A32" s="159"/>
    </row>
    <row r="33" spans="1:6">
      <c r="A33" s="159"/>
    </row>
    <row r="34" spans="1:6">
      <c r="A34" s="159"/>
    </row>
    <row r="35" spans="1:6">
      <c r="A35" s="159"/>
    </row>
    <row r="36" spans="1:6">
      <c r="A36" s="159"/>
    </row>
    <row r="37" spans="1:6">
      <c r="A37" s="159"/>
    </row>
    <row r="38" spans="1:6">
      <c r="A38" s="159"/>
    </row>
    <row r="39" spans="1:6">
      <c r="A39" s="159"/>
    </row>
    <row r="40" spans="1:6">
      <c r="A40" s="159"/>
    </row>
    <row r="41" spans="1:6">
      <c r="A41" s="159"/>
    </row>
    <row r="42" spans="1:6">
      <c r="A42" s="159"/>
    </row>
    <row r="43" spans="1:6">
      <c r="A43" s="159"/>
    </row>
    <row r="44" spans="1:6">
      <c r="A44" s="159"/>
    </row>
    <row r="45" spans="1:6">
      <c r="A45" s="159"/>
    </row>
    <row r="46" spans="1:6">
      <c r="A46" s="159"/>
      <c r="B46" s="159"/>
      <c r="C46" s="159"/>
      <c r="D46" s="159"/>
      <c r="E46" s="159"/>
      <c r="F46" s="159"/>
    </row>
    <row r="47" spans="1:6">
      <c r="A47" s="159"/>
      <c r="B47" s="159"/>
      <c r="C47" s="159"/>
      <c r="D47" s="159"/>
      <c r="E47" s="159"/>
      <c r="F47" s="159"/>
    </row>
    <row r="48" spans="1:6">
      <c r="A48" s="159"/>
      <c r="B48" s="159"/>
      <c r="C48" s="159"/>
      <c r="D48" s="159"/>
      <c r="E48" s="159"/>
      <c r="F48" s="159"/>
    </row>
    <row r="49" spans="1:6">
      <c r="A49" s="159"/>
      <c r="B49" s="159"/>
      <c r="C49" s="159"/>
      <c r="D49" s="159"/>
      <c r="E49" s="159"/>
      <c r="F49" s="159"/>
    </row>
    <row r="50" spans="1:6">
      <c r="A50" s="159"/>
      <c r="B50" s="159"/>
      <c r="C50" s="159"/>
      <c r="D50" s="159"/>
      <c r="E50" s="159"/>
      <c r="F50" s="159"/>
    </row>
    <row r="51" spans="1:6">
      <c r="A51" s="159"/>
      <c r="B51" s="159"/>
      <c r="C51" s="159"/>
      <c r="D51" s="159"/>
      <c r="E51" s="159"/>
      <c r="F51" s="159"/>
    </row>
    <row r="52" spans="1:6">
      <c r="A52" s="159"/>
      <c r="B52" s="159"/>
      <c r="C52" s="159"/>
      <c r="D52" s="159"/>
      <c r="E52" s="159"/>
      <c r="F52" s="159"/>
    </row>
    <row r="53" spans="1:6">
      <c r="A53" s="159"/>
      <c r="B53" s="159"/>
      <c r="C53" s="159"/>
      <c r="D53" s="159"/>
      <c r="E53" s="159"/>
      <c r="F53" s="159"/>
    </row>
    <row r="54" spans="1:6">
      <c r="A54" s="159"/>
      <c r="B54" s="159"/>
      <c r="C54" s="159"/>
      <c r="D54" s="159"/>
      <c r="E54" s="159"/>
      <c r="F54" s="159"/>
    </row>
    <row r="55" spans="1:6">
      <c r="A55" s="159"/>
      <c r="B55" s="159"/>
      <c r="C55" s="159"/>
      <c r="D55" s="159"/>
      <c r="E55" s="159"/>
      <c r="F55" s="159"/>
    </row>
    <row r="56" spans="1:6">
      <c r="A56" s="159"/>
      <c r="B56" s="159"/>
      <c r="C56" s="159"/>
      <c r="D56" s="159"/>
      <c r="E56" s="159"/>
      <c r="F56" s="159"/>
    </row>
    <row r="57" spans="1:6">
      <c r="A57" s="159"/>
      <c r="B57" s="159"/>
      <c r="C57" s="159"/>
      <c r="D57" s="159"/>
      <c r="E57" s="159"/>
      <c r="F57" s="159"/>
    </row>
    <row r="58" spans="1:6">
      <c r="A58" s="159"/>
      <c r="B58" s="159"/>
      <c r="C58" s="159"/>
      <c r="D58" s="159"/>
      <c r="E58" s="159"/>
      <c r="F58" s="159"/>
    </row>
    <row r="59" spans="1:6">
      <c r="A59" s="159"/>
      <c r="B59" s="159"/>
      <c r="C59" s="159"/>
      <c r="D59" s="159"/>
      <c r="E59" s="159"/>
      <c r="F59" s="159"/>
    </row>
    <row r="60" spans="1:6">
      <c r="A60" s="159"/>
      <c r="B60" s="159"/>
      <c r="C60" s="159"/>
      <c r="D60" s="159"/>
      <c r="E60" s="159"/>
      <c r="F60" s="159"/>
    </row>
    <row r="61" spans="1:6">
      <c r="A61" s="159"/>
      <c r="B61" s="159"/>
      <c r="C61" s="159"/>
      <c r="D61" s="159"/>
      <c r="E61" s="159"/>
      <c r="F61" s="159"/>
    </row>
  </sheetData>
  <mergeCells count="5">
    <mergeCell ref="G2:K2"/>
    <mergeCell ref="D4:E4"/>
    <mergeCell ref="A3:F3"/>
    <mergeCell ref="A1:F1"/>
    <mergeCell ref="A2:F2"/>
  </mergeCells>
  <phoneticPr fontId="57" type="noConversion"/>
  <pageMargins left="1.08" right="0.75" top="1" bottom="1" header="0.5" footer="0.5"/>
  <pageSetup scale="91" orientation="portrait" r:id="rId1"/>
  <headerFooter alignWithMargins="0">
    <oddHeader>&amp;RPage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Q201"/>
  <sheetViews>
    <sheetView view="pageBreakPreview" zoomScaleNormal="100" zoomScaleSheetLayoutView="100" workbookViewId="0">
      <selection sqref="A1:C1"/>
    </sheetView>
  </sheetViews>
  <sheetFormatPr defaultColWidth="6.28515625" defaultRowHeight="12.75"/>
  <cols>
    <col min="1" max="1" width="58.7109375" style="1163" customWidth="1"/>
    <col min="2" max="3" width="15.5703125" style="1163" customWidth="1"/>
    <col min="4" max="22" width="12.7109375" style="1163" customWidth="1"/>
    <col min="23" max="16384" width="6.28515625" style="1163"/>
  </cols>
  <sheetData>
    <row r="1" spans="1:17">
      <c r="A1" s="1520" t="s">
        <v>238</v>
      </c>
      <c r="B1" s="1520"/>
      <c r="C1" s="1520"/>
      <c r="D1" s="322"/>
      <c r="E1" s="322"/>
      <c r="F1" s="322"/>
      <c r="G1" s="322"/>
      <c r="H1" s="322"/>
      <c r="I1" s="322"/>
      <c r="J1" s="322"/>
      <c r="K1" s="322"/>
      <c r="L1" s="322"/>
      <c r="M1" s="322"/>
      <c r="N1" s="322"/>
      <c r="O1" s="322"/>
      <c r="P1" s="322"/>
      <c r="Q1" s="322"/>
    </row>
    <row r="2" spans="1:17" ht="18">
      <c r="A2" s="1521" t="s">
        <v>676</v>
      </c>
      <c r="B2" s="1521"/>
      <c r="C2" s="1521"/>
      <c r="D2" s="322"/>
      <c r="E2" s="322"/>
      <c r="F2" s="322"/>
      <c r="G2" s="322"/>
      <c r="H2" s="322"/>
      <c r="I2" s="322"/>
      <c r="J2" s="322"/>
      <c r="K2" s="322"/>
      <c r="L2" s="322"/>
      <c r="M2" s="322"/>
      <c r="N2" s="322"/>
      <c r="O2" s="322"/>
      <c r="P2" s="322"/>
      <c r="Q2" s="322"/>
    </row>
    <row r="3" spans="1:17" ht="14.25">
      <c r="A3" s="1519" t="s">
        <v>427</v>
      </c>
      <c r="B3" s="1519"/>
      <c r="C3" s="1519"/>
      <c r="D3" s="322"/>
      <c r="E3" s="322"/>
      <c r="F3" s="322"/>
      <c r="G3" s="322"/>
      <c r="H3" s="322"/>
      <c r="I3" s="322"/>
      <c r="J3" s="322"/>
      <c r="K3" s="322"/>
      <c r="L3" s="322"/>
      <c r="M3" s="322"/>
      <c r="N3" s="322"/>
      <c r="O3" s="322"/>
      <c r="P3" s="322"/>
      <c r="Q3" s="322"/>
    </row>
    <row r="4" spans="1:17">
      <c r="A4" s="733"/>
      <c r="C4" s="734"/>
      <c r="D4" s="322"/>
      <c r="E4" s="322"/>
      <c r="F4" s="322"/>
      <c r="G4" s="322"/>
      <c r="H4" s="322"/>
      <c r="I4" s="322"/>
      <c r="J4" s="322"/>
      <c r="K4" s="322"/>
      <c r="L4" s="322"/>
      <c r="M4" s="322"/>
      <c r="N4" s="322"/>
      <c r="O4" s="322"/>
      <c r="P4" s="322"/>
      <c r="Q4" s="322"/>
    </row>
    <row r="5" spans="1:17">
      <c r="A5" s="1519" t="s">
        <v>884</v>
      </c>
      <c r="B5" s="1519"/>
      <c r="C5" s="1519"/>
      <c r="D5" s="322"/>
      <c r="E5" s="322"/>
      <c r="F5" s="322"/>
      <c r="G5" s="322"/>
      <c r="H5" s="322"/>
      <c r="I5" s="322"/>
      <c r="J5" s="322"/>
      <c r="K5" s="322"/>
      <c r="L5" s="322"/>
      <c r="M5" s="322"/>
      <c r="N5" s="322"/>
      <c r="O5" s="322"/>
      <c r="P5" s="322"/>
      <c r="Q5" s="322"/>
    </row>
    <row r="6" spans="1:17">
      <c r="A6" s="1161"/>
      <c r="B6" s="1161"/>
      <c r="C6" s="1161"/>
      <c r="D6" s="322"/>
      <c r="E6" s="322"/>
      <c r="F6" s="322"/>
      <c r="G6" s="322"/>
      <c r="H6" s="322"/>
      <c r="I6" s="322"/>
      <c r="J6" s="322"/>
      <c r="K6" s="322"/>
      <c r="L6" s="322"/>
      <c r="M6" s="322"/>
      <c r="N6" s="322"/>
      <c r="O6" s="322"/>
      <c r="P6" s="322"/>
      <c r="Q6" s="322"/>
    </row>
    <row r="7" spans="1:17">
      <c r="A7" s="1161"/>
      <c r="B7" s="1161"/>
      <c r="C7" s="1161"/>
      <c r="D7" s="322"/>
      <c r="E7" s="322"/>
      <c r="F7" s="322"/>
      <c r="G7" s="322"/>
      <c r="H7" s="322"/>
      <c r="I7" s="322"/>
      <c r="J7" s="322"/>
      <c r="K7" s="322"/>
      <c r="L7" s="322"/>
      <c r="M7" s="322"/>
      <c r="N7" s="322"/>
      <c r="O7" s="322"/>
      <c r="P7" s="322"/>
      <c r="Q7" s="322"/>
    </row>
    <row r="8" spans="1:17">
      <c r="A8" s="733"/>
      <c r="B8" s="733"/>
      <c r="C8" s="733"/>
      <c r="D8" s="322"/>
      <c r="E8" s="322"/>
      <c r="F8" s="322"/>
      <c r="G8" s="322"/>
      <c r="H8" s="322"/>
      <c r="I8" s="322"/>
      <c r="J8" s="322"/>
      <c r="K8" s="322"/>
      <c r="L8" s="322"/>
      <c r="M8" s="322"/>
      <c r="N8" s="322"/>
      <c r="O8" s="322"/>
      <c r="P8" s="322"/>
      <c r="Q8" s="322"/>
    </row>
    <row r="9" spans="1:17">
      <c r="A9" s="733"/>
      <c r="B9" s="733"/>
      <c r="C9" s="733"/>
      <c r="D9" s="322"/>
      <c r="E9" s="322"/>
      <c r="F9" s="322"/>
      <c r="G9" s="322"/>
      <c r="H9" s="322"/>
      <c r="I9" s="322"/>
      <c r="J9" s="322"/>
      <c r="K9" s="322"/>
      <c r="L9" s="322"/>
      <c r="M9" s="322"/>
      <c r="N9" s="322"/>
      <c r="O9" s="322"/>
      <c r="P9" s="322"/>
      <c r="Q9" s="322"/>
    </row>
    <row r="10" spans="1:17">
      <c r="A10" s="733"/>
      <c r="B10" s="1162"/>
      <c r="C10" s="1162" t="s">
        <v>234</v>
      </c>
      <c r="D10" s="322"/>
      <c r="E10" s="322"/>
      <c r="F10" s="322"/>
      <c r="G10" s="322"/>
      <c r="H10" s="322"/>
      <c r="I10" s="322"/>
      <c r="J10" s="322"/>
      <c r="K10" s="322"/>
      <c r="L10" s="322"/>
      <c r="M10" s="322"/>
      <c r="N10" s="322"/>
      <c r="O10" s="322"/>
      <c r="P10" s="322"/>
      <c r="Q10" s="322"/>
    </row>
    <row r="11" spans="1:17">
      <c r="A11" s="733"/>
      <c r="B11" s="1162"/>
      <c r="C11" s="1162" t="s">
        <v>64</v>
      </c>
      <c r="D11" s="322"/>
      <c r="E11" s="322"/>
      <c r="F11" s="322"/>
      <c r="G11" s="322"/>
      <c r="H11" s="322"/>
      <c r="I11" s="322"/>
      <c r="J11" s="322"/>
      <c r="K11" s="322"/>
      <c r="L11" s="322"/>
      <c r="M11" s="322"/>
      <c r="N11" s="322"/>
      <c r="O11" s="322"/>
      <c r="P11" s="322"/>
      <c r="Q11" s="322"/>
    </row>
    <row r="12" spans="1:17">
      <c r="A12" s="735" t="s">
        <v>233</v>
      </c>
      <c r="B12" s="736"/>
      <c r="C12" s="737" t="s">
        <v>235</v>
      </c>
      <c r="D12" s="322"/>
      <c r="E12" s="322"/>
      <c r="F12" s="322"/>
      <c r="G12" s="322"/>
      <c r="H12" s="322"/>
      <c r="I12" s="322"/>
      <c r="J12" s="322"/>
      <c r="K12" s="322"/>
      <c r="L12" s="322"/>
      <c r="M12" s="322"/>
      <c r="N12" s="322"/>
      <c r="O12" s="322"/>
      <c r="P12" s="322"/>
      <c r="Q12" s="322"/>
    </row>
    <row r="13" spans="1:17">
      <c r="A13" s="733"/>
      <c r="B13" s="733"/>
      <c r="C13" s="733"/>
      <c r="D13" s="322"/>
      <c r="E13" s="322"/>
      <c r="F13" s="322"/>
      <c r="G13" s="322"/>
      <c r="H13" s="322"/>
      <c r="I13" s="322"/>
      <c r="J13" s="322"/>
      <c r="K13" s="322"/>
      <c r="L13" s="322"/>
      <c r="M13" s="322"/>
      <c r="N13" s="322"/>
      <c r="O13" s="322"/>
      <c r="P13" s="322"/>
      <c r="Q13" s="322"/>
    </row>
    <row r="14" spans="1:17">
      <c r="A14" s="733" t="s">
        <v>768</v>
      </c>
      <c r="B14" s="733"/>
      <c r="C14" s="733"/>
      <c r="D14" s="322"/>
      <c r="E14" s="322"/>
      <c r="F14" s="322"/>
      <c r="G14" s="322"/>
      <c r="H14" s="322"/>
      <c r="I14" s="322"/>
      <c r="J14" s="322"/>
      <c r="K14" s="322"/>
      <c r="L14" s="322"/>
      <c r="M14" s="322"/>
      <c r="N14" s="322"/>
      <c r="O14" s="322"/>
      <c r="P14" s="322"/>
      <c r="Q14" s="322"/>
    </row>
    <row r="15" spans="1:17">
      <c r="A15" s="733" t="s">
        <v>769</v>
      </c>
      <c r="B15" s="738"/>
      <c r="C15" s="738"/>
      <c r="D15" s="322"/>
      <c r="E15" s="322"/>
      <c r="F15" s="322"/>
      <c r="G15" s="322"/>
      <c r="H15" s="322"/>
      <c r="I15" s="322"/>
      <c r="J15" s="322"/>
      <c r="K15" s="322"/>
      <c r="L15" s="322"/>
      <c r="M15" s="322"/>
      <c r="N15" s="322"/>
      <c r="O15" s="322"/>
      <c r="P15" s="322"/>
      <c r="Q15" s="322"/>
    </row>
    <row r="16" spans="1:17">
      <c r="A16" s="733" t="s">
        <v>770</v>
      </c>
      <c r="B16" s="738"/>
      <c r="C16" s="738">
        <v>1.3599999999999999E-2</v>
      </c>
      <c r="D16" s="322"/>
      <c r="E16" s="322"/>
      <c r="F16" s="322"/>
      <c r="G16" s="322"/>
      <c r="H16" s="322"/>
      <c r="I16" s="322"/>
      <c r="J16" s="322"/>
      <c r="K16" s="322"/>
      <c r="L16" s="322"/>
      <c r="M16" s="322"/>
      <c r="N16" s="322"/>
      <c r="O16" s="322"/>
      <c r="P16" s="322"/>
      <c r="Q16" s="322"/>
    </row>
    <row r="17" spans="1:17">
      <c r="A17" s="733" t="s">
        <v>236</v>
      </c>
      <c r="B17" s="738"/>
      <c r="C17" s="738">
        <v>1.41E-2</v>
      </c>
      <c r="D17" s="322"/>
      <c r="E17" s="322"/>
      <c r="F17" s="322"/>
      <c r="G17" s="322"/>
      <c r="H17" s="322"/>
      <c r="I17" s="322"/>
      <c r="J17" s="322"/>
      <c r="K17" s="322"/>
      <c r="L17" s="322"/>
      <c r="M17" s="322"/>
      <c r="N17" s="322"/>
      <c r="O17" s="322"/>
      <c r="P17" s="322"/>
      <c r="Q17" s="322"/>
    </row>
    <row r="18" spans="1:17">
      <c r="A18" s="733" t="s">
        <v>885</v>
      </c>
      <c r="B18" s="738"/>
      <c r="C18" s="738">
        <v>2.0199999999999999E-2</v>
      </c>
      <c r="D18" s="322"/>
      <c r="E18" s="322"/>
      <c r="F18" s="322"/>
      <c r="G18" s="322"/>
      <c r="H18" s="322"/>
      <c r="I18" s="322"/>
      <c r="J18" s="322"/>
      <c r="K18" s="322"/>
      <c r="L18" s="322"/>
      <c r="M18" s="322"/>
      <c r="N18" s="322"/>
      <c r="O18" s="322"/>
      <c r="P18" s="322"/>
      <c r="Q18" s="322"/>
    </row>
    <row r="19" spans="1:17">
      <c r="A19" s="733" t="s">
        <v>771</v>
      </c>
      <c r="B19" s="738"/>
      <c r="C19" s="738">
        <v>2.3599999999999999E-2</v>
      </c>
      <c r="D19" s="322"/>
      <c r="E19" s="322"/>
      <c r="F19" s="322"/>
      <c r="G19" s="322"/>
      <c r="H19" s="322"/>
      <c r="I19" s="322"/>
      <c r="J19" s="322"/>
      <c r="K19" s="322"/>
      <c r="L19" s="322"/>
      <c r="M19" s="322"/>
      <c r="N19" s="322"/>
      <c r="O19" s="322"/>
      <c r="P19" s="322"/>
      <c r="Q19" s="322"/>
    </row>
    <row r="20" spans="1:17">
      <c r="A20" s="733" t="s">
        <v>772</v>
      </c>
      <c r="B20" s="738"/>
      <c r="C20" s="738">
        <v>1.89E-2</v>
      </c>
      <c r="D20" s="322"/>
      <c r="E20" s="322"/>
      <c r="F20" s="322"/>
      <c r="G20" s="322"/>
      <c r="H20" s="322"/>
      <c r="I20" s="322"/>
      <c r="J20" s="322"/>
      <c r="K20" s="322"/>
      <c r="L20" s="322"/>
      <c r="M20" s="322"/>
      <c r="N20" s="322"/>
      <c r="O20" s="322"/>
      <c r="P20" s="322"/>
      <c r="Q20" s="322"/>
    </row>
    <row r="21" spans="1:17">
      <c r="A21" s="733" t="s">
        <v>886</v>
      </c>
      <c r="B21" s="738"/>
      <c r="C21" s="738">
        <v>1.9E-2</v>
      </c>
      <c r="D21" s="322"/>
      <c r="E21" s="322"/>
      <c r="F21" s="322"/>
      <c r="G21" s="322"/>
      <c r="H21" s="322"/>
      <c r="I21" s="322"/>
      <c r="J21" s="322"/>
      <c r="K21" s="322"/>
      <c r="L21" s="322"/>
      <c r="M21" s="322"/>
      <c r="N21" s="322"/>
      <c r="O21" s="322"/>
      <c r="P21" s="322"/>
      <c r="Q21" s="322"/>
    </row>
    <row r="22" spans="1:17">
      <c r="A22" s="733" t="s">
        <v>773</v>
      </c>
      <c r="B22" s="738"/>
      <c r="C22" s="738">
        <v>1.7399999999999999E-2</v>
      </c>
      <c r="D22" s="322"/>
      <c r="E22" s="322"/>
      <c r="F22" s="322"/>
      <c r="G22" s="322"/>
      <c r="H22" s="322"/>
      <c r="I22" s="322"/>
      <c r="J22" s="322"/>
      <c r="K22" s="322"/>
      <c r="L22" s="322"/>
      <c r="M22" s="322"/>
      <c r="N22" s="322"/>
      <c r="O22" s="322"/>
      <c r="P22" s="322"/>
      <c r="Q22" s="322"/>
    </row>
    <row r="23" spans="1:17">
      <c r="A23" s="733" t="s">
        <v>774</v>
      </c>
      <c r="B23" s="738"/>
      <c r="C23" s="738">
        <v>2.5000000000000001E-2</v>
      </c>
      <c r="D23" s="322"/>
      <c r="E23" s="322"/>
      <c r="F23" s="322"/>
      <c r="G23" s="322"/>
      <c r="H23" s="322"/>
      <c r="I23" s="322"/>
      <c r="J23" s="322"/>
      <c r="K23" s="322"/>
      <c r="L23" s="322"/>
      <c r="M23" s="322"/>
      <c r="N23" s="322"/>
      <c r="O23" s="322"/>
      <c r="P23" s="322"/>
      <c r="Q23" s="322"/>
    </row>
    <row r="24" spans="1:17">
      <c r="A24" s="733" t="s">
        <v>775</v>
      </c>
      <c r="B24" s="738"/>
      <c r="C24" s="738">
        <v>1.17E-2</v>
      </c>
      <c r="D24" s="322"/>
      <c r="E24" s="322"/>
      <c r="F24" s="322"/>
      <c r="G24" s="322"/>
      <c r="H24" s="322"/>
      <c r="I24" s="322"/>
      <c r="J24" s="322"/>
      <c r="K24" s="322"/>
      <c r="L24" s="322"/>
      <c r="M24" s="322"/>
      <c r="N24" s="322"/>
      <c r="O24" s="322"/>
      <c r="P24" s="322"/>
      <c r="Q24" s="322"/>
    </row>
    <row r="25" spans="1:17">
      <c r="A25" s="733"/>
      <c r="B25" s="738"/>
      <c r="C25" s="738"/>
      <c r="D25" s="322"/>
      <c r="E25" s="322"/>
      <c r="F25" s="322"/>
      <c r="G25" s="322"/>
      <c r="H25" s="322"/>
      <c r="I25" s="322"/>
      <c r="J25" s="322"/>
      <c r="K25" s="322"/>
      <c r="L25" s="322"/>
      <c r="M25" s="322"/>
      <c r="N25" s="322"/>
      <c r="O25" s="322"/>
      <c r="P25" s="322"/>
      <c r="Q25" s="322"/>
    </row>
    <row r="26" spans="1:17">
      <c r="A26" s="733" t="s">
        <v>776</v>
      </c>
      <c r="B26" s="738"/>
      <c r="C26" s="738"/>
      <c r="D26" s="322"/>
      <c r="E26" s="322"/>
      <c r="F26" s="322"/>
      <c r="G26" s="322"/>
      <c r="H26" s="322"/>
      <c r="I26" s="322"/>
      <c r="J26" s="322"/>
      <c r="K26" s="322"/>
      <c r="L26" s="322"/>
      <c r="M26" s="322"/>
      <c r="N26" s="322"/>
      <c r="O26" s="322"/>
      <c r="P26" s="322"/>
      <c r="Q26" s="322"/>
    </row>
    <row r="27" spans="1:17">
      <c r="A27" s="733" t="s">
        <v>770</v>
      </c>
      <c r="B27" s="738"/>
      <c r="C27" s="738">
        <v>1.7000000000000001E-2</v>
      </c>
      <c r="D27" s="322"/>
      <c r="E27" s="322"/>
      <c r="F27" s="322"/>
      <c r="G27" s="322"/>
      <c r="H27" s="322"/>
      <c r="I27" s="322"/>
      <c r="J27" s="322"/>
      <c r="K27" s="322"/>
      <c r="L27" s="322"/>
      <c r="M27" s="322"/>
      <c r="N27" s="322"/>
      <c r="O27" s="322"/>
      <c r="P27" s="322"/>
      <c r="Q27" s="322"/>
    </row>
    <row r="28" spans="1:17">
      <c r="A28" s="733" t="s">
        <v>777</v>
      </c>
      <c r="B28" s="738"/>
      <c r="C28" s="738">
        <v>1.8200000000000001E-2</v>
      </c>
      <c r="D28" s="322"/>
      <c r="E28" s="322"/>
      <c r="F28" s="322"/>
      <c r="G28" s="322"/>
      <c r="H28" s="322"/>
      <c r="I28" s="322"/>
      <c r="J28" s="322"/>
      <c r="K28" s="322"/>
      <c r="L28" s="322"/>
      <c r="M28" s="322"/>
      <c r="N28" s="322"/>
      <c r="O28" s="322"/>
      <c r="P28" s="322"/>
      <c r="Q28" s="322"/>
    </row>
    <row r="29" spans="1:17">
      <c r="A29" s="733" t="s">
        <v>790</v>
      </c>
      <c r="B29" s="738"/>
      <c r="C29" s="738">
        <v>2.2599999999999999E-2</v>
      </c>
      <c r="D29" s="322"/>
      <c r="E29" s="322"/>
      <c r="F29" s="322"/>
      <c r="G29" s="322"/>
      <c r="H29" s="322"/>
      <c r="I29" s="322"/>
      <c r="J29" s="322"/>
      <c r="K29" s="322"/>
      <c r="L29" s="322"/>
      <c r="M29" s="322"/>
      <c r="N29" s="322"/>
      <c r="O29" s="322"/>
      <c r="P29" s="322"/>
      <c r="Q29" s="322"/>
    </row>
    <row r="30" spans="1:17">
      <c r="A30" s="733" t="s">
        <v>237</v>
      </c>
      <c r="B30" s="738"/>
      <c r="C30" s="738">
        <v>3.2000000000000001E-2</v>
      </c>
      <c r="D30" s="322"/>
      <c r="E30" s="322"/>
      <c r="F30" s="322"/>
      <c r="G30" s="322"/>
      <c r="H30" s="322"/>
      <c r="I30" s="322"/>
      <c r="J30" s="322"/>
      <c r="K30" s="322"/>
      <c r="L30" s="322"/>
      <c r="M30" s="322"/>
      <c r="N30" s="322"/>
      <c r="O30" s="322"/>
      <c r="P30" s="322"/>
      <c r="Q30" s="322"/>
    </row>
    <row r="31" spans="1:17">
      <c r="A31" s="733" t="s">
        <v>778</v>
      </c>
      <c r="B31" s="738"/>
      <c r="C31" s="738">
        <v>6.2199999999999998E-2</v>
      </c>
      <c r="D31" s="322"/>
      <c r="E31" s="322"/>
      <c r="F31" s="322"/>
      <c r="G31" s="322"/>
      <c r="H31" s="322"/>
      <c r="I31" s="322"/>
      <c r="J31" s="322"/>
      <c r="K31" s="322"/>
      <c r="L31" s="322"/>
      <c r="M31" s="322"/>
      <c r="N31" s="322"/>
      <c r="O31" s="322"/>
      <c r="P31" s="322"/>
      <c r="Q31" s="322"/>
    </row>
    <row r="32" spans="1:17">
      <c r="A32" s="733" t="s">
        <v>779</v>
      </c>
      <c r="B32" s="738"/>
      <c r="C32" s="738">
        <v>6.2199999999999998E-2</v>
      </c>
      <c r="D32" s="322"/>
      <c r="E32" s="322"/>
      <c r="F32" s="322"/>
      <c r="G32" s="322"/>
      <c r="H32" s="322"/>
      <c r="I32" s="322"/>
      <c r="J32" s="322"/>
      <c r="K32" s="322"/>
      <c r="L32" s="322"/>
      <c r="M32" s="322"/>
      <c r="N32" s="322"/>
      <c r="O32" s="322"/>
      <c r="P32" s="322"/>
      <c r="Q32" s="322"/>
    </row>
    <row r="33" spans="1:17">
      <c r="A33" s="733" t="s">
        <v>780</v>
      </c>
      <c r="B33" s="738"/>
      <c r="C33" s="738">
        <v>3.7199999999999997E-2</v>
      </c>
      <c r="D33" s="322"/>
      <c r="E33" s="322"/>
      <c r="F33" s="322"/>
      <c r="G33" s="322"/>
      <c r="H33" s="322"/>
      <c r="I33" s="322"/>
      <c r="J33" s="322"/>
      <c r="K33" s="322"/>
      <c r="L33" s="322"/>
      <c r="M33" s="322"/>
      <c r="N33" s="322"/>
      <c r="O33" s="322"/>
      <c r="P33" s="322"/>
      <c r="Q33" s="322"/>
    </row>
    <row r="34" spans="1:17">
      <c r="A34" s="733" t="s">
        <v>781</v>
      </c>
      <c r="B34" s="738"/>
      <c r="C34" s="738">
        <v>0.27379999999999999</v>
      </c>
      <c r="D34" s="322"/>
      <c r="E34" s="322"/>
      <c r="F34" s="322"/>
      <c r="G34" s="322"/>
      <c r="H34" s="322"/>
      <c r="I34" s="322"/>
      <c r="J34" s="322"/>
      <c r="K34" s="322"/>
      <c r="L34" s="322"/>
      <c r="M34" s="322"/>
      <c r="N34" s="322"/>
      <c r="O34" s="322"/>
      <c r="P34" s="322"/>
      <c r="Q34" s="322"/>
    </row>
    <row r="35" spans="1:17">
      <c r="A35" s="733" t="s">
        <v>782</v>
      </c>
      <c r="B35" s="738"/>
      <c r="C35" s="738">
        <v>0.1221</v>
      </c>
      <c r="D35" s="322"/>
      <c r="E35" s="322"/>
      <c r="F35" s="322"/>
      <c r="G35" s="322"/>
      <c r="H35" s="322"/>
      <c r="I35" s="322"/>
      <c r="J35" s="322"/>
      <c r="K35" s="322"/>
      <c r="L35" s="322"/>
      <c r="M35" s="322"/>
      <c r="N35" s="322"/>
      <c r="O35" s="322"/>
      <c r="P35" s="322"/>
      <c r="Q35" s="322"/>
    </row>
    <row r="36" spans="1:17">
      <c r="A36" s="733" t="s">
        <v>783</v>
      </c>
      <c r="B36" s="738"/>
      <c r="C36" s="738">
        <v>1.6400000000000001E-2</v>
      </c>
      <c r="D36" s="322"/>
      <c r="E36" s="322"/>
      <c r="F36" s="322"/>
      <c r="G36" s="322"/>
      <c r="H36" s="322"/>
      <c r="I36" s="322"/>
      <c r="J36" s="322"/>
      <c r="K36" s="322"/>
      <c r="L36" s="322"/>
      <c r="M36" s="322"/>
      <c r="N36" s="322"/>
      <c r="O36" s="322"/>
      <c r="P36" s="322"/>
      <c r="Q36" s="322"/>
    </row>
    <row r="37" spans="1:17">
      <c r="A37" s="733" t="s">
        <v>784</v>
      </c>
      <c r="B37" s="738"/>
      <c r="C37" s="738">
        <v>4.2299999999999997E-2</v>
      </c>
      <c r="D37" s="322"/>
      <c r="E37" s="322"/>
      <c r="F37" s="322"/>
      <c r="G37" s="322"/>
      <c r="H37" s="322"/>
      <c r="I37" s="322"/>
      <c r="J37" s="322"/>
      <c r="K37" s="322"/>
      <c r="L37" s="322"/>
      <c r="M37" s="322"/>
      <c r="N37" s="322"/>
      <c r="O37" s="322"/>
      <c r="P37" s="322"/>
      <c r="Q37" s="322"/>
    </row>
    <row r="38" spans="1:17">
      <c r="A38" s="733" t="s">
        <v>851</v>
      </c>
      <c r="B38" s="738"/>
      <c r="C38" s="738">
        <v>2.53E-2</v>
      </c>
      <c r="D38" s="322"/>
      <c r="E38" s="322"/>
      <c r="F38" s="322"/>
      <c r="G38" s="322"/>
      <c r="H38" s="322"/>
      <c r="I38" s="322"/>
      <c r="J38" s="322"/>
      <c r="K38" s="322"/>
      <c r="L38" s="322"/>
      <c r="M38" s="322"/>
      <c r="N38" s="322"/>
      <c r="O38" s="322"/>
      <c r="P38" s="322"/>
      <c r="Q38" s="322"/>
    </row>
    <row r="39" spans="1:17">
      <c r="A39" s="733" t="s">
        <v>785</v>
      </c>
      <c r="B39" s="738"/>
      <c r="C39" s="738">
        <v>5.0799999999999998E-2</v>
      </c>
      <c r="D39" s="322"/>
      <c r="E39" s="322"/>
      <c r="F39" s="322"/>
      <c r="G39" s="322"/>
      <c r="H39" s="322"/>
      <c r="I39" s="322"/>
      <c r="J39" s="322"/>
      <c r="K39" s="322"/>
      <c r="L39" s="322"/>
      <c r="M39" s="322"/>
      <c r="N39" s="322"/>
      <c r="O39" s="322"/>
      <c r="P39" s="322"/>
      <c r="Q39" s="322"/>
    </row>
    <row r="40" spans="1:17">
      <c r="A40" s="733" t="s">
        <v>786</v>
      </c>
      <c r="B40" s="738"/>
      <c r="C40" s="738">
        <v>8.1600000000000006E-2</v>
      </c>
      <c r="D40" s="322"/>
      <c r="E40" s="322"/>
      <c r="F40" s="322"/>
      <c r="G40" s="322"/>
      <c r="H40" s="322"/>
      <c r="I40" s="322"/>
      <c r="J40" s="322"/>
      <c r="K40" s="322"/>
      <c r="L40" s="322"/>
      <c r="M40" s="322"/>
      <c r="N40" s="322"/>
      <c r="O40" s="322"/>
      <c r="P40" s="322"/>
      <c r="Q40" s="322"/>
    </row>
    <row r="41" spans="1:17">
      <c r="A41" s="733" t="s">
        <v>787</v>
      </c>
      <c r="B41" s="738"/>
      <c r="C41" s="738">
        <v>4.7600000000000003E-2</v>
      </c>
      <c r="D41" s="322"/>
      <c r="E41" s="322"/>
      <c r="F41" s="322"/>
      <c r="G41" s="322"/>
      <c r="H41" s="322"/>
      <c r="I41" s="322"/>
      <c r="J41" s="322"/>
      <c r="K41" s="322"/>
      <c r="L41" s="322"/>
      <c r="M41" s="322"/>
      <c r="N41" s="322"/>
      <c r="O41" s="322"/>
      <c r="P41" s="322"/>
      <c r="Q41" s="322"/>
    </row>
    <row r="42" spans="1:17">
      <c r="A42" s="733" t="s">
        <v>887</v>
      </c>
      <c r="B42" s="738"/>
      <c r="C42" s="738">
        <v>0.1323</v>
      </c>
      <c r="D42" s="322"/>
      <c r="E42" s="322"/>
      <c r="F42" s="322"/>
      <c r="G42" s="322"/>
      <c r="H42" s="322"/>
      <c r="I42" s="322"/>
      <c r="J42" s="322"/>
      <c r="K42" s="322"/>
      <c r="L42" s="322"/>
      <c r="M42" s="322"/>
      <c r="N42" s="322"/>
      <c r="O42" s="322"/>
      <c r="P42" s="322"/>
      <c r="Q42" s="322"/>
    </row>
    <row r="43" spans="1:17">
      <c r="A43" s="733"/>
      <c r="B43" s="738"/>
      <c r="C43" s="739"/>
      <c r="D43" s="322"/>
      <c r="E43" s="322"/>
      <c r="F43" s="322"/>
      <c r="G43" s="322"/>
      <c r="H43" s="322"/>
      <c r="I43" s="322"/>
      <c r="J43" s="322"/>
      <c r="K43" s="322"/>
      <c r="L43" s="322"/>
      <c r="M43" s="322"/>
      <c r="N43" s="322"/>
      <c r="O43" s="322"/>
      <c r="P43" s="322"/>
      <c r="Q43" s="322"/>
    </row>
    <row r="44" spans="1:17">
      <c r="A44" s="733"/>
      <c r="B44" s="738"/>
      <c r="C44" s="739"/>
      <c r="D44" s="322"/>
      <c r="E44" s="322"/>
      <c r="F44" s="322"/>
      <c r="G44" s="322"/>
      <c r="H44" s="322"/>
      <c r="I44" s="322"/>
      <c r="J44" s="322"/>
      <c r="K44" s="322"/>
      <c r="L44" s="322"/>
      <c r="M44" s="322"/>
      <c r="N44" s="322"/>
      <c r="O44" s="322"/>
      <c r="P44" s="322"/>
      <c r="Q44" s="322"/>
    </row>
    <row r="45" spans="1:17">
      <c r="A45" s="740"/>
      <c r="B45" s="740"/>
      <c r="C45" s="741"/>
      <c r="D45" s="322"/>
      <c r="E45" s="322"/>
      <c r="F45" s="322"/>
      <c r="G45" s="322"/>
      <c r="H45" s="322"/>
      <c r="I45" s="322"/>
      <c r="J45" s="322"/>
      <c r="K45" s="322"/>
      <c r="L45" s="322"/>
      <c r="M45" s="322"/>
      <c r="N45" s="322"/>
      <c r="O45" s="322"/>
      <c r="P45" s="322"/>
      <c r="Q45" s="322"/>
    </row>
    <row r="46" spans="1:17" ht="14.25">
      <c r="A46" s="742" t="s">
        <v>788</v>
      </c>
      <c r="B46" s="740"/>
      <c r="C46" s="740"/>
      <c r="D46" s="322"/>
      <c r="E46" s="322"/>
      <c r="F46" s="322"/>
      <c r="G46" s="322"/>
      <c r="H46" s="322"/>
      <c r="I46" s="322"/>
      <c r="J46" s="322"/>
      <c r="K46" s="322"/>
      <c r="L46" s="322"/>
      <c r="M46" s="322"/>
      <c r="N46" s="322"/>
      <c r="O46" s="322"/>
      <c r="P46" s="322"/>
      <c r="Q46" s="322"/>
    </row>
    <row r="47" spans="1:17">
      <c r="A47" s="1520" t="s">
        <v>238</v>
      </c>
      <c r="B47" s="1520"/>
      <c r="C47" s="1520"/>
      <c r="D47" s="322"/>
      <c r="E47" s="322"/>
      <c r="F47" s="322"/>
      <c r="G47" s="322"/>
      <c r="H47" s="322"/>
      <c r="I47" s="322"/>
      <c r="J47" s="322"/>
      <c r="K47" s="322"/>
      <c r="L47" s="322"/>
      <c r="M47" s="322"/>
      <c r="N47" s="322"/>
      <c r="O47" s="322"/>
      <c r="P47" s="322"/>
      <c r="Q47" s="322"/>
    </row>
    <row r="48" spans="1:17" ht="18">
      <c r="A48" s="1521" t="s">
        <v>676</v>
      </c>
      <c r="B48" s="1521"/>
      <c r="C48" s="1521"/>
      <c r="D48" s="322"/>
      <c r="E48" s="322"/>
      <c r="F48" s="322"/>
      <c r="G48" s="322"/>
      <c r="H48" s="322"/>
      <c r="I48" s="322"/>
      <c r="J48" s="322"/>
      <c r="K48" s="322"/>
      <c r="L48" s="322"/>
      <c r="M48" s="322"/>
      <c r="N48" s="322"/>
      <c r="O48" s="322"/>
      <c r="P48" s="322"/>
      <c r="Q48" s="322"/>
    </row>
    <row r="49" spans="1:17" ht="14.25">
      <c r="A49" s="1519" t="s">
        <v>888</v>
      </c>
      <c r="B49" s="1519"/>
      <c r="C49" s="1519"/>
      <c r="D49" s="322"/>
      <c r="E49" s="322"/>
      <c r="F49" s="322"/>
      <c r="G49" s="322"/>
      <c r="H49" s="322"/>
      <c r="I49" s="322"/>
      <c r="J49" s="322"/>
      <c r="K49" s="322"/>
      <c r="L49" s="322"/>
      <c r="M49" s="322"/>
      <c r="N49" s="322"/>
      <c r="O49" s="322"/>
      <c r="P49" s="322"/>
      <c r="Q49" s="322"/>
    </row>
    <row r="50" spans="1:17">
      <c r="A50" s="733"/>
      <c r="B50" s="1162"/>
      <c r="C50" s="1164"/>
      <c r="D50" s="322"/>
      <c r="E50" s="322"/>
      <c r="F50" s="322"/>
      <c r="G50" s="322"/>
      <c r="H50" s="322"/>
      <c r="I50" s="322"/>
      <c r="J50" s="322"/>
      <c r="K50" s="322"/>
      <c r="L50" s="322"/>
      <c r="M50" s="322"/>
      <c r="N50" s="322"/>
      <c r="O50" s="322"/>
      <c r="P50" s="322"/>
      <c r="Q50" s="322"/>
    </row>
    <row r="51" spans="1:17">
      <c r="A51" s="1519" t="s">
        <v>1415</v>
      </c>
      <c r="B51" s="1519"/>
      <c r="C51" s="1519"/>
      <c r="D51" s="322"/>
      <c r="E51" s="322"/>
      <c r="F51" s="322"/>
      <c r="G51" s="322"/>
      <c r="H51" s="322"/>
      <c r="I51" s="322"/>
      <c r="J51" s="322"/>
      <c r="K51" s="322"/>
      <c r="L51" s="322"/>
      <c r="M51" s="322"/>
      <c r="N51" s="322"/>
      <c r="O51" s="322"/>
      <c r="P51" s="322"/>
      <c r="Q51" s="322"/>
    </row>
    <row r="52" spans="1:17">
      <c r="A52" s="1161"/>
      <c r="B52" s="1161"/>
      <c r="C52" s="1161"/>
      <c r="D52" s="322"/>
      <c r="E52" s="322"/>
      <c r="F52" s="322"/>
      <c r="G52" s="322"/>
      <c r="H52" s="322"/>
      <c r="I52" s="322"/>
      <c r="J52" s="322"/>
      <c r="K52" s="322"/>
      <c r="L52" s="322"/>
      <c r="M52" s="322"/>
      <c r="N52" s="322"/>
      <c r="O52" s="322"/>
      <c r="P52" s="322"/>
      <c r="Q52" s="322"/>
    </row>
    <row r="53" spans="1:17">
      <c r="A53" s="1161"/>
      <c r="B53" s="1161"/>
      <c r="C53" s="1161"/>
      <c r="D53" s="322"/>
      <c r="E53" s="322"/>
      <c r="F53" s="322"/>
      <c r="G53" s="322"/>
      <c r="H53" s="322"/>
      <c r="I53" s="322"/>
      <c r="J53" s="322"/>
      <c r="K53" s="322"/>
      <c r="L53" s="322"/>
      <c r="M53" s="322"/>
      <c r="N53" s="322"/>
      <c r="O53" s="322"/>
      <c r="P53" s="322"/>
      <c r="Q53" s="322"/>
    </row>
    <row r="54" spans="1:17">
      <c r="A54" s="733"/>
      <c r="B54" s="1162"/>
      <c r="C54" s="1162" t="s">
        <v>234</v>
      </c>
      <c r="D54" s="322"/>
      <c r="E54" s="322"/>
      <c r="F54" s="322"/>
      <c r="G54" s="322"/>
      <c r="H54" s="322"/>
      <c r="I54" s="322"/>
      <c r="J54" s="322"/>
      <c r="K54" s="322"/>
      <c r="L54" s="322"/>
      <c r="M54" s="322"/>
      <c r="N54" s="322"/>
      <c r="O54" s="322"/>
      <c r="P54" s="322"/>
      <c r="Q54" s="322"/>
    </row>
    <row r="55" spans="1:17">
      <c r="A55" s="733"/>
      <c r="B55" s="1162"/>
      <c r="C55" s="1162" t="s">
        <v>64</v>
      </c>
      <c r="D55" s="322"/>
      <c r="E55" s="322"/>
      <c r="F55" s="322"/>
      <c r="G55" s="322"/>
      <c r="H55" s="322"/>
      <c r="I55" s="322"/>
      <c r="J55" s="322"/>
      <c r="K55" s="322"/>
      <c r="L55" s="322"/>
      <c r="M55" s="322"/>
      <c r="N55" s="322"/>
      <c r="O55" s="322"/>
      <c r="P55" s="322"/>
      <c r="Q55" s="322"/>
    </row>
    <row r="56" spans="1:17">
      <c r="A56" s="735" t="s">
        <v>233</v>
      </c>
      <c r="B56" s="736"/>
      <c r="C56" s="737" t="s">
        <v>235</v>
      </c>
      <c r="D56" s="322"/>
      <c r="E56" s="322"/>
      <c r="F56" s="322"/>
      <c r="G56" s="322"/>
      <c r="H56" s="322"/>
      <c r="I56" s="322"/>
      <c r="J56" s="322"/>
      <c r="K56" s="322"/>
      <c r="L56" s="322"/>
      <c r="M56" s="322"/>
      <c r="N56" s="322"/>
      <c r="O56" s="322"/>
      <c r="P56" s="322"/>
      <c r="Q56" s="322"/>
    </row>
    <row r="57" spans="1:17">
      <c r="A57" s="726"/>
      <c r="B57" s="726"/>
      <c r="C57" s="726"/>
      <c r="D57" s="322"/>
      <c r="E57" s="322"/>
      <c r="F57" s="322"/>
      <c r="G57" s="322"/>
      <c r="H57" s="322"/>
      <c r="I57" s="322"/>
      <c r="J57" s="322"/>
      <c r="K57" s="322"/>
      <c r="L57" s="322"/>
      <c r="M57" s="322"/>
      <c r="N57" s="322"/>
      <c r="O57" s="322"/>
      <c r="P57" s="322"/>
      <c r="Q57" s="322"/>
    </row>
    <row r="58" spans="1:17">
      <c r="A58" s="726" t="s">
        <v>768</v>
      </c>
      <c r="B58" s="727"/>
      <c r="C58" s="727"/>
      <c r="D58" s="322"/>
      <c r="E58" s="322"/>
      <c r="F58" s="322"/>
      <c r="G58" s="322"/>
      <c r="H58" s="322"/>
      <c r="I58" s="322"/>
      <c r="J58" s="322"/>
      <c r="K58" s="322"/>
      <c r="L58" s="322"/>
      <c r="M58" s="322"/>
      <c r="N58" s="322"/>
      <c r="O58" s="322"/>
      <c r="P58" s="322"/>
      <c r="Q58" s="322"/>
    </row>
    <row r="59" spans="1:17">
      <c r="A59" s="726" t="s">
        <v>769</v>
      </c>
      <c r="B59" s="728"/>
      <c r="C59" s="738"/>
      <c r="D59" s="322"/>
      <c r="E59" s="322"/>
      <c r="F59" s="322"/>
      <c r="G59" s="322"/>
      <c r="H59" s="322"/>
      <c r="I59" s="322"/>
      <c r="J59" s="322"/>
      <c r="K59" s="322"/>
      <c r="L59" s="322"/>
      <c r="M59" s="322"/>
      <c r="N59" s="322"/>
      <c r="O59" s="322"/>
      <c r="P59" s="322"/>
      <c r="Q59" s="322"/>
    </row>
    <row r="60" spans="1:17">
      <c r="A60" s="726" t="s">
        <v>770</v>
      </c>
      <c r="B60" s="729"/>
      <c r="C60" s="738">
        <v>1.17E-2</v>
      </c>
      <c r="D60" s="322"/>
      <c r="E60" s="322"/>
      <c r="F60" s="322"/>
      <c r="G60" s="322"/>
      <c r="H60" s="322"/>
      <c r="I60" s="322"/>
      <c r="J60" s="322"/>
      <c r="K60" s="322"/>
      <c r="L60" s="322"/>
      <c r="M60" s="322"/>
      <c r="N60" s="322"/>
      <c r="O60" s="322"/>
      <c r="P60" s="322"/>
      <c r="Q60" s="322"/>
    </row>
    <row r="61" spans="1:17">
      <c r="A61" s="726" t="s">
        <v>236</v>
      </c>
      <c r="B61" s="729"/>
      <c r="C61" s="738">
        <v>1.5299999999999999E-2</v>
      </c>
      <c r="D61" s="322"/>
      <c r="E61" s="322"/>
      <c r="F61" s="322"/>
      <c r="G61" s="322"/>
      <c r="H61" s="322"/>
      <c r="I61" s="322"/>
      <c r="J61" s="322"/>
      <c r="K61" s="322"/>
      <c r="L61" s="322"/>
      <c r="M61" s="322"/>
      <c r="N61" s="322"/>
      <c r="O61" s="322"/>
      <c r="P61" s="322"/>
      <c r="Q61" s="322"/>
    </row>
    <row r="62" spans="1:17">
      <c r="A62" s="726" t="s">
        <v>889</v>
      </c>
      <c r="B62" s="729"/>
      <c r="C62" s="738">
        <v>2.8899999999999999E-2</v>
      </c>
      <c r="D62" s="322"/>
      <c r="E62" s="322"/>
      <c r="F62" s="322"/>
      <c r="G62" s="322"/>
      <c r="H62" s="322"/>
      <c r="I62" s="322"/>
      <c r="J62" s="322"/>
      <c r="K62" s="322"/>
      <c r="L62" s="322"/>
      <c r="M62" s="322"/>
      <c r="N62" s="322"/>
      <c r="O62" s="322"/>
      <c r="P62" s="322"/>
      <c r="Q62" s="322"/>
    </row>
    <row r="63" spans="1:17">
      <c r="A63" s="726" t="s">
        <v>890</v>
      </c>
      <c r="B63" s="729"/>
      <c r="C63" s="738">
        <v>0.1046</v>
      </c>
      <c r="D63" s="322"/>
      <c r="E63" s="322"/>
      <c r="F63" s="322"/>
      <c r="G63" s="322"/>
      <c r="H63" s="322"/>
      <c r="I63" s="322"/>
      <c r="J63" s="322"/>
      <c r="K63" s="322"/>
      <c r="L63" s="322"/>
      <c r="M63" s="322"/>
      <c r="N63" s="322"/>
      <c r="O63" s="322"/>
      <c r="P63" s="322"/>
      <c r="Q63" s="322"/>
    </row>
    <row r="64" spans="1:17">
      <c r="A64" s="726" t="s">
        <v>771</v>
      </c>
      <c r="B64" s="729"/>
      <c r="C64" s="738">
        <v>2.0799999999999999E-2</v>
      </c>
      <c r="D64" s="322"/>
      <c r="E64" s="322"/>
      <c r="F64" s="322"/>
      <c r="G64" s="322"/>
      <c r="H64" s="322"/>
      <c r="I64" s="322"/>
      <c r="J64" s="322"/>
      <c r="K64" s="322"/>
      <c r="L64" s="322"/>
      <c r="M64" s="322"/>
      <c r="N64" s="322"/>
      <c r="O64" s="322"/>
      <c r="P64" s="322"/>
      <c r="Q64" s="322"/>
    </row>
    <row r="65" spans="1:17">
      <c r="A65" s="726" t="s">
        <v>772</v>
      </c>
      <c r="B65" s="729"/>
      <c r="C65" s="738">
        <v>2.1100000000000001E-2</v>
      </c>
      <c r="D65" s="322"/>
      <c r="E65" s="322"/>
      <c r="F65" s="322"/>
      <c r="G65" s="322"/>
      <c r="H65" s="322"/>
      <c r="I65" s="322"/>
      <c r="J65" s="322"/>
      <c r="K65" s="322"/>
      <c r="L65" s="322"/>
      <c r="M65" s="322"/>
      <c r="N65" s="322"/>
      <c r="O65" s="322"/>
      <c r="P65" s="322"/>
      <c r="Q65" s="322"/>
    </row>
    <row r="66" spans="1:17">
      <c r="A66" s="726" t="s">
        <v>886</v>
      </c>
      <c r="B66" s="729"/>
      <c r="C66" s="738">
        <v>1.9199999999999998E-2</v>
      </c>
      <c r="D66" s="322"/>
      <c r="E66" s="322"/>
      <c r="F66" s="322"/>
      <c r="G66" s="322"/>
      <c r="H66" s="322"/>
      <c r="I66" s="322"/>
      <c r="J66" s="322"/>
      <c r="K66" s="322"/>
      <c r="L66" s="322"/>
      <c r="M66" s="322"/>
      <c r="N66" s="322"/>
      <c r="O66" s="322"/>
      <c r="P66" s="322"/>
      <c r="Q66" s="322"/>
    </row>
    <row r="67" spans="1:17">
      <c r="A67" s="726" t="s">
        <v>773</v>
      </c>
      <c r="B67" s="729"/>
      <c r="C67" s="738">
        <v>1.6500000000000001E-2</v>
      </c>
      <c r="D67" s="322"/>
      <c r="E67" s="322"/>
      <c r="F67" s="322"/>
      <c r="G67" s="322"/>
      <c r="H67" s="322"/>
      <c r="I67" s="322"/>
      <c r="J67" s="322"/>
      <c r="K67" s="322"/>
      <c r="L67" s="322"/>
      <c r="M67" s="322"/>
      <c r="N67" s="322"/>
      <c r="O67" s="322"/>
      <c r="P67" s="322"/>
      <c r="Q67" s="322"/>
    </row>
    <row r="68" spans="1:17">
      <c r="A68" s="726" t="s">
        <v>774</v>
      </c>
      <c r="B68" s="729"/>
      <c r="C68" s="738">
        <v>1.9199999999999998E-2</v>
      </c>
      <c r="D68" s="322"/>
      <c r="E68" s="322"/>
      <c r="F68" s="322"/>
      <c r="G68" s="322"/>
      <c r="H68" s="322"/>
      <c r="I68" s="322"/>
      <c r="J68" s="322"/>
      <c r="K68" s="322"/>
      <c r="L68" s="322"/>
      <c r="M68" s="322"/>
      <c r="N68" s="322"/>
      <c r="O68" s="322"/>
      <c r="P68" s="322"/>
      <c r="Q68" s="322"/>
    </row>
    <row r="69" spans="1:17">
      <c r="A69" s="726" t="s">
        <v>775</v>
      </c>
      <c r="B69" s="729"/>
      <c r="C69" s="738">
        <v>1.06E-2</v>
      </c>
      <c r="D69" s="322"/>
      <c r="E69" s="322"/>
      <c r="F69" s="322"/>
      <c r="G69" s="322"/>
      <c r="H69" s="322"/>
      <c r="I69" s="322"/>
      <c r="J69" s="322"/>
      <c r="K69" s="322"/>
      <c r="L69" s="322"/>
      <c r="M69" s="322"/>
      <c r="N69" s="322"/>
      <c r="O69" s="322"/>
      <c r="P69" s="322"/>
      <c r="Q69" s="322"/>
    </row>
    <row r="70" spans="1:17">
      <c r="A70" s="726"/>
      <c r="B70" s="728"/>
      <c r="C70" s="738"/>
      <c r="D70" s="322"/>
      <c r="E70" s="322"/>
      <c r="F70" s="322"/>
      <c r="G70" s="322"/>
      <c r="H70" s="322"/>
      <c r="I70" s="322"/>
      <c r="J70" s="322"/>
      <c r="K70" s="322"/>
      <c r="L70" s="322"/>
      <c r="M70" s="322"/>
      <c r="N70" s="322"/>
      <c r="O70" s="322"/>
      <c r="P70" s="322"/>
      <c r="Q70" s="322"/>
    </row>
    <row r="71" spans="1:17">
      <c r="A71" s="726" t="s">
        <v>776</v>
      </c>
      <c r="B71" s="728"/>
      <c r="C71" s="738"/>
      <c r="D71" s="322"/>
      <c r="E71" s="322"/>
      <c r="F71" s="322"/>
      <c r="G71" s="322"/>
      <c r="H71" s="322"/>
      <c r="I71" s="322"/>
      <c r="J71" s="322"/>
      <c r="K71" s="322"/>
      <c r="L71" s="322"/>
      <c r="M71" s="322"/>
      <c r="N71" s="322"/>
      <c r="O71" s="322"/>
      <c r="P71" s="322"/>
      <c r="Q71" s="322"/>
    </row>
    <row r="72" spans="1:17">
      <c r="A72" s="726" t="s">
        <v>769</v>
      </c>
      <c r="B72" s="728"/>
      <c r="C72" s="738"/>
      <c r="D72" s="322"/>
      <c r="E72" s="322"/>
      <c r="F72" s="322"/>
      <c r="G72" s="322"/>
      <c r="H72" s="322"/>
      <c r="I72" s="322"/>
      <c r="J72" s="322"/>
      <c r="K72" s="322"/>
      <c r="L72" s="322"/>
      <c r="M72" s="322"/>
      <c r="N72" s="322"/>
      <c r="O72" s="322"/>
      <c r="P72" s="322"/>
      <c r="Q72" s="322"/>
    </row>
    <row r="73" spans="1:17">
      <c r="A73" s="726" t="s">
        <v>770</v>
      </c>
      <c r="B73" s="728"/>
      <c r="C73" s="738">
        <v>1.7100000000000001E-2</v>
      </c>
      <c r="D73" s="322"/>
      <c r="E73" s="322"/>
      <c r="F73" s="322"/>
      <c r="G73" s="322"/>
      <c r="H73" s="322"/>
      <c r="I73" s="322"/>
      <c r="J73" s="322"/>
      <c r="K73" s="322"/>
      <c r="L73" s="322"/>
      <c r="M73" s="322"/>
      <c r="N73" s="322"/>
      <c r="O73" s="322"/>
      <c r="P73" s="322"/>
      <c r="Q73" s="322"/>
    </row>
    <row r="74" spans="1:17">
      <c r="A74" s="726" t="s">
        <v>777</v>
      </c>
      <c r="B74" s="729"/>
      <c r="C74" s="738">
        <v>1.95E-2</v>
      </c>
      <c r="D74" s="322"/>
      <c r="E74" s="322"/>
      <c r="F74" s="322"/>
      <c r="G74" s="322"/>
      <c r="H74" s="322"/>
      <c r="I74" s="322"/>
      <c r="J74" s="322"/>
      <c r="K74" s="322"/>
      <c r="L74" s="322"/>
      <c r="M74" s="322"/>
      <c r="N74" s="322"/>
      <c r="O74" s="322"/>
      <c r="P74" s="322"/>
      <c r="Q74" s="322"/>
    </row>
    <row r="75" spans="1:17">
      <c r="A75" s="726" t="s">
        <v>790</v>
      </c>
      <c r="B75" s="729"/>
      <c r="C75" s="738">
        <v>2.8199999999999999E-2</v>
      </c>
      <c r="D75" s="322"/>
      <c r="E75" s="322"/>
      <c r="F75" s="322"/>
      <c r="G75" s="322"/>
      <c r="H75" s="322"/>
      <c r="I75" s="322"/>
      <c r="J75" s="322"/>
      <c r="K75" s="322"/>
      <c r="L75" s="322"/>
      <c r="M75" s="322"/>
      <c r="N75" s="322"/>
      <c r="O75" s="322"/>
      <c r="P75" s="322"/>
      <c r="Q75" s="322"/>
    </row>
    <row r="76" spans="1:17">
      <c r="A76" s="726" t="s">
        <v>783</v>
      </c>
      <c r="B76" s="729"/>
      <c r="C76" s="738">
        <v>2.6800000000000001E-2</v>
      </c>
      <c r="D76" s="322"/>
      <c r="E76" s="322"/>
      <c r="F76" s="322"/>
      <c r="G76" s="322"/>
      <c r="H76" s="322"/>
      <c r="I76" s="322"/>
      <c r="J76" s="322"/>
      <c r="K76" s="322"/>
      <c r="L76" s="322"/>
      <c r="M76" s="322"/>
      <c r="N76" s="322"/>
      <c r="O76" s="322"/>
      <c r="P76" s="322"/>
      <c r="Q76" s="322"/>
    </row>
    <row r="77" spans="1:17">
      <c r="A77" s="726" t="s">
        <v>781</v>
      </c>
      <c r="B77" s="729"/>
      <c r="C77" s="738">
        <v>0.15260000000000001</v>
      </c>
      <c r="D77" s="322"/>
      <c r="E77" s="322"/>
      <c r="F77" s="322"/>
      <c r="G77" s="322"/>
      <c r="H77" s="322"/>
      <c r="I77" s="322"/>
      <c r="J77" s="322"/>
      <c r="K77" s="322"/>
      <c r="L77" s="322"/>
      <c r="M77" s="322"/>
      <c r="N77" s="322"/>
      <c r="O77" s="322"/>
      <c r="P77" s="322"/>
      <c r="Q77" s="322"/>
    </row>
    <row r="78" spans="1:17">
      <c r="A78" s="726" t="s">
        <v>782</v>
      </c>
      <c r="B78" s="729"/>
      <c r="C78" s="738">
        <v>7.2599999999999998E-2</v>
      </c>
      <c r="D78" s="322"/>
      <c r="E78" s="322"/>
      <c r="F78" s="322"/>
      <c r="G78" s="322"/>
      <c r="H78" s="322"/>
      <c r="I78" s="322"/>
      <c r="J78" s="322"/>
      <c r="K78" s="322"/>
      <c r="L78" s="322"/>
      <c r="M78" s="322"/>
      <c r="N78" s="322"/>
      <c r="O78" s="322"/>
      <c r="P78" s="322"/>
      <c r="Q78" s="322"/>
    </row>
    <row r="79" spans="1:17">
      <c r="A79" s="726" t="s">
        <v>883</v>
      </c>
      <c r="B79" s="729"/>
      <c r="C79" s="738">
        <v>3.9E-2</v>
      </c>
      <c r="D79" s="322"/>
      <c r="E79" s="322"/>
      <c r="F79" s="322"/>
      <c r="G79" s="322"/>
      <c r="H79" s="322"/>
      <c r="I79" s="322"/>
      <c r="J79" s="322"/>
      <c r="K79" s="322"/>
      <c r="L79" s="322"/>
      <c r="M79" s="322"/>
      <c r="N79" s="322"/>
      <c r="O79" s="322"/>
      <c r="P79" s="322"/>
      <c r="Q79" s="322"/>
    </row>
    <row r="80" spans="1:17">
      <c r="A80" s="726" t="s">
        <v>785</v>
      </c>
      <c r="B80" s="729"/>
      <c r="C80" s="738">
        <v>2.52E-2</v>
      </c>
      <c r="D80" s="322"/>
      <c r="E80" s="322"/>
      <c r="F80" s="322"/>
      <c r="G80" s="322"/>
      <c r="H80" s="322"/>
      <c r="I80" s="322"/>
      <c r="J80" s="322"/>
      <c r="K80" s="322"/>
      <c r="L80" s="322"/>
      <c r="M80" s="322"/>
      <c r="N80" s="322"/>
      <c r="O80" s="322"/>
      <c r="P80" s="322"/>
      <c r="Q80" s="322"/>
    </row>
    <row r="81" spans="1:17">
      <c r="A81" s="726" t="s">
        <v>787</v>
      </c>
      <c r="B81" s="729"/>
      <c r="C81" s="738">
        <v>4.3200000000000002E-2</v>
      </c>
      <c r="D81" s="322"/>
      <c r="E81" s="322"/>
      <c r="F81" s="322"/>
      <c r="G81" s="322"/>
      <c r="H81" s="322"/>
      <c r="I81" s="322"/>
      <c r="J81" s="322"/>
      <c r="K81" s="322"/>
      <c r="L81" s="322"/>
      <c r="M81" s="322"/>
      <c r="N81" s="322"/>
      <c r="O81" s="322"/>
      <c r="P81" s="322"/>
      <c r="Q81" s="322"/>
    </row>
    <row r="82" spans="1:17">
      <c r="A82" s="726" t="s">
        <v>784</v>
      </c>
      <c r="B82" s="729"/>
      <c r="C82" s="738">
        <v>3.6900000000000002E-2</v>
      </c>
      <c r="D82" s="322"/>
      <c r="E82" s="322"/>
      <c r="F82" s="322"/>
      <c r="G82" s="322"/>
      <c r="H82" s="322"/>
      <c r="I82" s="322"/>
      <c r="J82" s="322"/>
      <c r="K82" s="322"/>
      <c r="L82" s="322"/>
      <c r="M82" s="322"/>
      <c r="N82" s="322"/>
      <c r="O82" s="322"/>
      <c r="P82" s="322"/>
      <c r="Q82" s="322"/>
    </row>
    <row r="83" spans="1:17">
      <c r="A83" s="726" t="s">
        <v>786</v>
      </c>
      <c r="B83" s="729"/>
      <c r="C83" s="738">
        <v>4.7500000000000001E-2</v>
      </c>
      <c r="D83" s="322"/>
      <c r="E83" s="322"/>
      <c r="F83" s="322"/>
      <c r="G83" s="322"/>
      <c r="H83" s="322"/>
      <c r="I83" s="322"/>
      <c r="J83" s="322"/>
      <c r="K83" s="322"/>
      <c r="L83" s="322"/>
      <c r="M83" s="322"/>
      <c r="N83" s="322"/>
      <c r="O83" s="322"/>
      <c r="P83" s="322"/>
      <c r="Q83" s="322"/>
    </row>
    <row r="84" spans="1:17">
      <c r="A84" s="726" t="s">
        <v>237</v>
      </c>
      <c r="B84" s="729"/>
      <c r="C84" s="738">
        <v>3.1399999999999997E-2</v>
      </c>
      <c r="D84" s="322"/>
      <c r="E84" s="322"/>
      <c r="F84" s="322"/>
      <c r="G84" s="322"/>
      <c r="H84" s="322"/>
      <c r="I84" s="322"/>
      <c r="J84" s="322"/>
      <c r="K84" s="322"/>
      <c r="L84" s="322"/>
      <c r="M84" s="322"/>
      <c r="N84" s="322"/>
      <c r="O84" s="322"/>
      <c r="P84" s="322"/>
      <c r="Q84" s="322"/>
    </row>
    <row r="85" spans="1:17">
      <c r="A85" s="726" t="s">
        <v>779</v>
      </c>
      <c r="B85" s="729"/>
      <c r="C85" s="738">
        <v>5.9700000000000003E-2</v>
      </c>
      <c r="D85" s="322"/>
      <c r="E85" s="322"/>
      <c r="F85" s="322"/>
      <c r="G85" s="322"/>
      <c r="H85" s="322"/>
      <c r="I85" s="322"/>
      <c r="J85" s="322"/>
      <c r="K85" s="322"/>
      <c r="L85" s="322"/>
      <c r="M85" s="322"/>
      <c r="N85" s="322"/>
      <c r="O85" s="322"/>
      <c r="P85" s="322"/>
      <c r="Q85" s="322"/>
    </row>
    <row r="86" spans="1:17">
      <c r="A86" s="726" t="s">
        <v>780</v>
      </c>
      <c r="B86" s="729"/>
      <c r="C86" s="738">
        <v>2.4799999999999999E-2</v>
      </c>
      <c r="D86" s="322"/>
      <c r="E86" s="322"/>
      <c r="F86" s="322"/>
      <c r="G86" s="322"/>
      <c r="H86" s="322"/>
      <c r="I86" s="322"/>
      <c r="J86" s="322"/>
      <c r="K86" s="322"/>
      <c r="L86" s="322"/>
      <c r="M86" s="322"/>
      <c r="N86" s="322"/>
      <c r="O86" s="322"/>
      <c r="P86" s="322"/>
      <c r="Q86" s="322"/>
    </row>
    <row r="87" spans="1:17">
      <c r="A87" s="726" t="s">
        <v>851</v>
      </c>
      <c r="B87" s="729"/>
      <c r="C87" s="738">
        <v>6.6699999999999995E-2</v>
      </c>
      <c r="D87" s="322"/>
      <c r="E87" s="322"/>
      <c r="F87" s="322"/>
      <c r="G87" s="322"/>
      <c r="H87" s="322"/>
      <c r="I87" s="322"/>
      <c r="J87" s="322"/>
      <c r="K87" s="322"/>
      <c r="L87" s="322"/>
      <c r="M87" s="322"/>
      <c r="N87" s="322"/>
      <c r="O87" s="322"/>
      <c r="P87" s="322"/>
      <c r="Q87" s="322"/>
    </row>
    <row r="88" spans="1:17">
      <c r="A88" s="322"/>
      <c r="B88" s="322"/>
      <c r="C88" s="322"/>
      <c r="D88" s="322"/>
      <c r="E88" s="322"/>
      <c r="F88" s="322"/>
      <c r="G88" s="322"/>
      <c r="H88" s="322"/>
      <c r="I88" s="322"/>
      <c r="J88" s="322"/>
      <c r="K88" s="322"/>
      <c r="L88" s="322"/>
      <c r="M88" s="322"/>
      <c r="N88" s="322"/>
      <c r="O88" s="322"/>
      <c r="P88" s="322"/>
      <c r="Q88" s="322"/>
    </row>
    <row r="89" spans="1:17">
      <c r="A89" s="322"/>
      <c r="B89" s="322"/>
      <c r="C89" s="322"/>
      <c r="D89" s="322"/>
      <c r="E89" s="322"/>
      <c r="F89" s="322"/>
      <c r="G89" s="322"/>
      <c r="H89" s="322"/>
      <c r="I89" s="322"/>
      <c r="J89" s="322"/>
      <c r="K89" s="322"/>
      <c r="L89" s="322"/>
      <c r="M89" s="322"/>
      <c r="N89" s="322"/>
      <c r="O89" s="322"/>
      <c r="P89" s="322"/>
      <c r="Q89" s="322"/>
    </row>
    <row r="90" spans="1:17" ht="14.25">
      <c r="A90" s="742" t="s">
        <v>788</v>
      </c>
      <c r="B90" s="322"/>
      <c r="C90" s="322"/>
      <c r="D90" s="322"/>
      <c r="E90" s="322"/>
      <c r="F90" s="322"/>
      <c r="G90" s="322"/>
      <c r="H90" s="322"/>
      <c r="I90" s="322"/>
      <c r="J90" s="322"/>
      <c r="K90" s="322"/>
      <c r="L90" s="322"/>
      <c r="M90" s="322"/>
      <c r="N90" s="322"/>
      <c r="O90" s="322"/>
      <c r="P90" s="322"/>
      <c r="Q90" s="322"/>
    </row>
    <row r="91" spans="1:17">
      <c r="A91" s="322"/>
      <c r="B91" s="322"/>
      <c r="C91" s="322"/>
      <c r="D91" s="322"/>
      <c r="E91" s="322"/>
      <c r="F91" s="322"/>
      <c r="G91" s="322"/>
      <c r="H91" s="322"/>
      <c r="I91" s="322"/>
      <c r="J91" s="322"/>
      <c r="K91" s="322"/>
      <c r="L91" s="322"/>
      <c r="M91" s="322"/>
      <c r="N91" s="322"/>
      <c r="O91" s="322"/>
      <c r="P91" s="322"/>
      <c r="Q91" s="322"/>
    </row>
    <row r="92" spans="1:17">
      <c r="A92" s="1165"/>
      <c r="B92" s="1166"/>
      <c r="C92" s="1165"/>
      <c r="D92" s="322"/>
      <c r="E92" s="322"/>
      <c r="F92" s="322"/>
      <c r="G92" s="322"/>
      <c r="H92" s="322"/>
      <c r="I92" s="322"/>
      <c r="J92" s="322"/>
      <c r="K92" s="322"/>
      <c r="L92" s="322"/>
      <c r="M92" s="322"/>
      <c r="N92" s="322"/>
      <c r="O92" s="322"/>
      <c r="P92" s="322"/>
      <c r="Q92" s="322"/>
    </row>
    <row r="93" spans="1:17">
      <c r="A93" s="1165"/>
      <c r="B93" s="1166"/>
      <c r="C93" s="1165"/>
      <c r="D93" s="322"/>
      <c r="E93" s="322"/>
      <c r="F93" s="322"/>
      <c r="G93" s="322"/>
      <c r="H93" s="322"/>
      <c r="I93" s="322"/>
      <c r="J93" s="322"/>
      <c r="K93" s="322"/>
      <c r="L93" s="322"/>
      <c r="M93" s="322"/>
      <c r="N93" s="322"/>
      <c r="O93" s="322"/>
      <c r="P93" s="322"/>
      <c r="Q93" s="322"/>
    </row>
    <row r="94" spans="1:17">
      <c r="A94" s="1165"/>
      <c r="B94" s="1166"/>
      <c r="C94" s="1165"/>
      <c r="D94" s="322"/>
      <c r="E94" s="322"/>
      <c r="F94" s="322"/>
      <c r="G94" s="322"/>
      <c r="H94" s="322"/>
      <c r="I94" s="322"/>
      <c r="J94" s="322"/>
      <c r="K94" s="322"/>
      <c r="L94" s="322"/>
      <c r="M94" s="322"/>
      <c r="N94" s="322"/>
      <c r="O94" s="322"/>
      <c r="P94" s="322"/>
      <c r="Q94" s="322"/>
    </row>
    <row r="95" spans="1:17">
      <c r="A95" s="1520" t="s">
        <v>238</v>
      </c>
      <c r="B95" s="1520"/>
      <c r="C95" s="1520"/>
      <c r="D95" s="322"/>
      <c r="E95" s="322"/>
      <c r="F95" s="322"/>
      <c r="G95" s="322"/>
      <c r="H95" s="322"/>
      <c r="I95" s="322"/>
      <c r="J95" s="322"/>
      <c r="K95" s="322"/>
      <c r="L95" s="322"/>
      <c r="M95" s="322"/>
      <c r="N95" s="322"/>
      <c r="O95" s="322"/>
      <c r="P95" s="322"/>
      <c r="Q95" s="322"/>
    </row>
    <row r="96" spans="1:17" ht="18">
      <c r="A96" s="1521" t="s">
        <v>676</v>
      </c>
      <c r="B96" s="1521"/>
      <c r="C96" s="1521"/>
      <c r="D96" s="322"/>
      <c r="E96" s="322"/>
      <c r="F96" s="322"/>
      <c r="G96" s="322"/>
      <c r="H96" s="322"/>
      <c r="I96" s="322"/>
      <c r="J96" s="322"/>
      <c r="K96" s="322"/>
      <c r="L96" s="322"/>
      <c r="M96" s="322"/>
      <c r="N96" s="322"/>
      <c r="O96" s="322"/>
      <c r="P96" s="322"/>
      <c r="Q96" s="322"/>
    </row>
    <row r="97" spans="1:17" ht="14.25">
      <c r="A97" s="1519" t="s">
        <v>888</v>
      </c>
      <c r="B97" s="1519"/>
      <c r="C97" s="1519"/>
      <c r="E97" s="322"/>
      <c r="F97" s="322"/>
      <c r="G97" s="322"/>
      <c r="H97" s="322"/>
      <c r="I97" s="322"/>
      <c r="J97" s="322"/>
      <c r="K97" s="322"/>
      <c r="L97" s="322"/>
      <c r="M97" s="322"/>
      <c r="N97" s="322"/>
      <c r="O97" s="322"/>
      <c r="P97" s="322"/>
      <c r="Q97" s="322"/>
    </row>
    <row r="98" spans="1:17">
      <c r="A98" s="733"/>
      <c r="B98" s="1162"/>
      <c r="C98" s="1167"/>
      <c r="E98" s="322"/>
      <c r="F98" s="322"/>
      <c r="G98" s="322"/>
      <c r="H98" s="322"/>
      <c r="I98" s="322"/>
      <c r="J98" s="322"/>
      <c r="K98" s="322"/>
      <c r="L98" s="322"/>
      <c r="M98" s="322"/>
      <c r="N98" s="322"/>
      <c r="O98" s="322"/>
      <c r="P98" s="322"/>
      <c r="Q98" s="322"/>
    </row>
    <row r="99" spans="1:17">
      <c r="A99" s="1519" t="s">
        <v>1416</v>
      </c>
      <c r="B99" s="1519"/>
      <c r="C99" s="1519"/>
      <c r="E99" s="322"/>
      <c r="F99" s="322"/>
      <c r="G99" s="322"/>
      <c r="H99" s="322"/>
      <c r="I99" s="322"/>
      <c r="J99" s="322"/>
      <c r="K99" s="322"/>
      <c r="L99" s="322"/>
      <c r="M99" s="322"/>
      <c r="N99" s="322"/>
      <c r="O99" s="322"/>
      <c r="P99" s="322"/>
      <c r="Q99" s="322"/>
    </row>
    <row r="100" spans="1:17">
      <c r="A100" s="1161"/>
      <c r="B100" s="1161"/>
      <c r="C100" s="1161"/>
      <c r="E100" s="322"/>
      <c r="F100" s="322"/>
      <c r="G100" s="322"/>
      <c r="H100" s="322"/>
      <c r="I100" s="322"/>
      <c r="J100" s="322"/>
      <c r="K100" s="322"/>
      <c r="L100" s="322"/>
      <c r="M100" s="322"/>
      <c r="N100" s="322"/>
      <c r="O100" s="322"/>
      <c r="P100" s="322"/>
      <c r="Q100" s="322"/>
    </row>
    <row r="101" spans="1:17">
      <c r="A101" s="1161"/>
      <c r="B101" s="1161"/>
      <c r="C101" s="1161"/>
      <c r="E101" s="322"/>
      <c r="F101" s="322"/>
      <c r="G101" s="322"/>
      <c r="H101" s="322"/>
      <c r="I101" s="322"/>
      <c r="J101" s="322"/>
      <c r="K101" s="322"/>
      <c r="L101" s="322"/>
      <c r="M101" s="322"/>
      <c r="N101" s="322"/>
      <c r="O101" s="322"/>
      <c r="P101" s="322"/>
      <c r="Q101" s="322"/>
    </row>
    <row r="102" spans="1:17" ht="12.75" customHeight="1">
      <c r="A102" s="733"/>
      <c r="B102" s="1162"/>
      <c r="C102" s="1162" t="s">
        <v>234</v>
      </c>
      <c r="E102" s="1168"/>
      <c r="F102" s="1168"/>
      <c r="G102" s="1168"/>
      <c r="H102" s="322"/>
      <c r="I102" s="322"/>
      <c r="J102" s="322"/>
      <c r="K102" s="322"/>
      <c r="L102" s="322"/>
      <c r="M102" s="322"/>
      <c r="N102" s="322"/>
      <c r="O102" s="322"/>
      <c r="P102" s="322"/>
      <c r="Q102" s="322"/>
    </row>
    <row r="103" spans="1:17" ht="12.75" customHeight="1">
      <c r="A103" s="733"/>
      <c r="B103" s="1162"/>
      <c r="C103" s="1162" t="s">
        <v>64</v>
      </c>
      <c r="E103" s="1168"/>
      <c r="F103" s="1168"/>
      <c r="G103" s="1168"/>
      <c r="H103" s="322"/>
      <c r="I103" s="322"/>
      <c r="J103" s="322"/>
      <c r="K103" s="322"/>
      <c r="L103" s="322"/>
      <c r="M103" s="322"/>
      <c r="N103" s="322"/>
      <c r="O103" s="322"/>
      <c r="P103" s="322"/>
      <c r="Q103" s="322"/>
    </row>
    <row r="104" spans="1:17" ht="12.75" customHeight="1">
      <c r="A104" s="735" t="s">
        <v>233</v>
      </c>
      <c r="B104" s="736"/>
      <c r="C104" s="737" t="s">
        <v>235</v>
      </c>
      <c r="E104" s="1168"/>
      <c r="F104" s="1168"/>
      <c r="G104" s="1168"/>
      <c r="H104" s="322"/>
      <c r="I104" s="322"/>
      <c r="J104" s="322"/>
      <c r="K104" s="322"/>
      <c r="L104" s="322"/>
      <c r="M104" s="322"/>
      <c r="N104" s="322"/>
      <c r="O104" s="322"/>
      <c r="P104" s="322"/>
      <c r="Q104" s="322"/>
    </row>
    <row r="105" spans="1:17" ht="12.75" customHeight="1">
      <c r="A105" s="726"/>
      <c r="B105" s="726"/>
      <c r="C105" s="726"/>
      <c r="E105" s="1168"/>
      <c r="F105" s="1168"/>
      <c r="G105" s="1168"/>
      <c r="H105" s="322"/>
      <c r="I105" s="322"/>
      <c r="J105" s="322"/>
      <c r="K105" s="322"/>
      <c r="L105" s="322"/>
      <c r="M105" s="322"/>
      <c r="N105" s="322"/>
      <c r="O105" s="322"/>
      <c r="P105" s="322"/>
      <c r="Q105" s="322"/>
    </row>
    <row r="106" spans="1:17" ht="12.75" customHeight="1">
      <c r="A106" s="726" t="s">
        <v>768</v>
      </c>
      <c r="B106" s="727"/>
      <c r="C106" s="727"/>
      <c r="E106" s="1168"/>
      <c r="F106" s="1168"/>
      <c r="G106" s="1168"/>
      <c r="H106" s="322"/>
      <c r="I106" s="322"/>
      <c r="J106" s="322"/>
      <c r="K106" s="322"/>
      <c r="L106" s="322"/>
      <c r="M106" s="322"/>
      <c r="N106" s="322"/>
      <c r="O106" s="322"/>
      <c r="P106" s="322"/>
      <c r="Q106" s="322"/>
    </row>
    <row r="107" spans="1:17" ht="12.75" customHeight="1">
      <c r="A107" s="726" t="s">
        <v>769</v>
      </c>
      <c r="B107" s="728"/>
      <c r="C107" s="738"/>
      <c r="E107" s="1168"/>
      <c r="F107" s="1168"/>
      <c r="G107" s="1168"/>
      <c r="H107" s="322"/>
      <c r="I107" s="322"/>
      <c r="J107" s="322"/>
      <c r="K107" s="322"/>
      <c r="L107" s="322"/>
      <c r="M107" s="322"/>
      <c r="N107" s="322"/>
      <c r="O107" s="322"/>
      <c r="P107" s="322"/>
      <c r="Q107" s="322"/>
    </row>
    <row r="108" spans="1:17">
      <c r="A108" s="726" t="s">
        <v>770</v>
      </c>
      <c r="B108" s="729"/>
      <c r="C108" s="738">
        <v>1.3141398427605543E-2</v>
      </c>
      <c r="E108" s="322"/>
      <c r="F108" s="322"/>
      <c r="G108" s="322"/>
      <c r="H108" s="322"/>
      <c r="I108" s="322"/>
      <c r="J108" s="322"/>
      <c r="K108" s="322"/>
      <c r="L108" s="322"/>
      <c r="M108" s="322"/>
      <c r="N108" s="322"/>
      <c r="O108" s="322"/>
      <c r="P108" s="322"/>
      <c r="Q108" s="322"/>
    </row>
    <row r="109" spans="1:17">
      <c r="A109" s="726" t="s">
        <v>236</v>
      </c>
      <c r="B109" s="729"/>
      <c r="C109" s="738">
        <v>1.5880895770038282E-2</v>
      </c>
      <c r="E109" s="322"/>
      <c r="F109" s="322"/>
      <c r="G109" s="322"/>
      <c r="H109" s="322"/>
      <c r="I109" s="322"/>
      <c r="J109" s="322"/>
      <c r="K109" s="322"/>
      <c r="L109" s="322"/>
      <c r="M109" s="322"/>
      <c r="N109" s="322"/>
      <c r="O109" s="322"/>
      <c r="P109" s="322"/>
      <c r="Q109" s="322"/>
    </row>
    <row r="110" spans="1:17">
      <c r="A110" s="726" t="s">
        <v>889</v>
      </c>
      <c r="B110" s="729"/>
      <c r="C110" s="738">
        <v>3.053153496895478E-2</v>
      </c>
      <c r="E110" s="322"/>
      <c r="F110" s="322"/>
      <c r="G110" s="322"/>
      <c r="H110" s="322"/>
      <c r="I110" s="322"/>
      <c r="J110" s="322"/>
      <c r="K110" s="322"/>
      <c r="L110" s="322"/>
      <c r="M110" s="322"/>
      <c r="N110" s="322"/>
      <c r="O110" s="322"/>
      <c r="P110" s="322"/>
      <c r="Q110" s="322"/>
    </row>
    <row r="111" spans="1:17">
      <c r="A111" s="726" t="s">
        <v>890</v>
      </c>
      <c r="B111" s="729"/>
      <c r="C111" s="738">
        <v>7.2141213625350198E-2</v>
      </c>
      <c r="E111" s="322"/>
      <c r="F111" s="322"/>
      <c r="G111" s="322"/>
      <c r="H111" s="322"/>
      <c r="I111" s="322"/>
      <c r="J111" s="322"/>
      <c r="K111" s="322"/>
      <c r="L111" s="322"/>
      <c r="M111" s="322"/>
      <c r="N111" s="322"/>
      <c r="O111" s="322"/>
      <c r="P111" s="322"/>
      <c r="Q111" s="322"/>
    </row>
    <row r="112" spans="1:17">
      <c r="A112" s="726" t="s">
        <v>771</v>
      </c>
      <c r="B112" s="729"/>
      <c r="C112" s="738">
        <v>2.2985712422477794E-2</v>
      </c>
      <c r="E112" s="322"/>
      <c r="F112" s="322"/>
      <c r="G112" s="322"/>
      <c r="H112" s="322"/>
      <c r="I112" s="322"/>
      <c r="J112" s="322"/>
      <c r="K112" s="322"/>
      <c r="L112" s="322"/>
      <c r="M112" s="322"/>
      <c r="N112" s="322"/>
      <c r="O112" s="322"/>
      <c r="P112" s="322"/>
      <c r="Q112" s="322"/>
    </row>
    <row r="113" spans="1:17">
      <c r="A113" s="726" t="s">
        <v>772</v>
      </c>
      <c r="B113" s="729"/>
      <c r="C113" s="738">
        <v>2.3340875403163788E-2</v>
      </c>
      <c r="E113" s="322"/>
      <c r="F113" s="322"/>
      <c r="G113" s="322"/>
      <c r="H113" s="322"/>
      <c r="I113" s="322"/>
      <c r="J113" s="322"/>
      <c r="K113" s="322"/>
      <c r="L113" s="322"/>
      <c r="M113" s="322"/>
      <c r="N113" s="322"/>
      <c r="O113" s="322"/>
      <c r="P113" s="322"/>
      <c r="Q113" s="322"/>
    </row>
    <row r="114" spans="1:17">
      <c r="A114" s="726" t="s">
        <v>886</v>
      </c>
      <c r="B114" s="729"/>
      <c r="C114" s="738">
        <v>2.1785740830137727E-2</v>
      </c>
      <c r="E114" s="322"/>
      <c r="F114" s="322"/>
      <c r="G114" s="322"/>
      <c r="H114" s="322"/>
      <c r="I114" s="322"/>
      <c r="J114" s="322"/>
      <c r="K114" s="322"/>
      <c r="L114" s="322"/>
      <c r="M114" s="322"/>
      <c r="N114" s="322"/>
      <c r="O114" s="322"/>
      <c r="P114" s="322"/>
      <c r="Q114" s="322"/>
    </row>
    <row r="115" spans="1:17">
      <c r="A115" s="726" t="s">
        <v>773</v>
      </c>
      <c r="B115" s="729"/>
      <c r="C115" s="738">
        <v>2.1009415226957266E-2</v>
      </c>
      <c r="E115" s="322"/>
      <c r="F115" s="322"/>
      <c r="G115" s="322"/>
      <c r="H115" s="322"/>
      <c r="I115" s="322"/>
      <c r="J115" s="322"/>
      <c r="K115" s="322"/>
      <c r="L115" s="322"/>
      <c r="M115" s="322"/>
      <c r="N115" s="322"/>
      <c r="O115" s="322"/>
      <c r="P115" s="322"/>
      <c r="Q115" s="322"/>
    </row>
    <row r="116" spans="1:17">
      <c r="A116" s="726" t="s">
        <v>774</v>
      </c>
      <c r="B116" s="729"/>
      <c r="C116" s="738">
        <v>2.0298142906769248E-2</v>
      </c>
      <c r="E116" s="322"/>
      <c r="F116" s="322"/>
      <c r="G116" s="322"/>
      <c r="H116" s="322"/>
      <c r="I116" s="322"/>
      <c r="J116" s="322"/>
      <c r="K116" s="322"/>
      <c r="L116" s="322"/>
      <c r="M116" s="322"/>
      <c r="N116" s="322"/>
      <c r="O116" s="322"/>
      <c r="P116" s="322"/>
      <c r="Q116" s="322"/>
    </row>
    <row r="117" spans="1:17">
      <c r="A117" s="726" t="s">
        <v>775</v>
      </c>
      <c r="B117" s="729"/>
      <c r="C117" s="738">
        <v>1.0555719933535275E-2</v>
      </c>
      <c r="E117" s="322"/>
      <c r="F117" s="322"/>
      <c r="G117" s="322"/>
      <c r="H117" s="322"/>
      <c r="I117" s="322"/>
      <c r="J117" s="322"/>
      <c r="K117" s="322"/>
      <c r="L117" s="322"/>
      <c r="M117" s="322"/>
      <c r="N117" s="322"/>
      <c r="O117" s="322"/>
      <c r="P117" s="322"/>
      <c r="Q117" s="322"/>
    </row>
    <row r="118" spans="1:17">
      <c r="A118" s="726"/>
      <c r="B118" s="728"/>
      <c r="C118" s="738"/>
      <c r="E118" s="322"/>
      <c r="F118" s="322"/>
      <c r="G118" s="322"/>
      <c r="H118" s="322"/>
      <c r="I118" s="322"/>
      <c r="J118" s="322"/>
      <c r="K118" s="322"/>
      <c r="L118" s="322"/>
      <c r="M118" s="322"/>
      <c r="N118" s="322"/>
      <c r="O118" s="322"/>
      <c r="P118" s="322"/>
      <c r="Q118" s="322"/>
    </row>
    <row r="119" spans="1:17">
      <c r="A119" s="726" t="s">
        <v>776</v>
      </c>
      <c r="B119" s="728"/>
      <c r="C119" s="738"/>
      <c r="E119" s="322"/>
      <c r="F119" s="322"/>
      <c r="G119" s="322"/>
      <c r="H119" s="322"/>
      <c r="I119" s="322"/>
      <c r="J119" s="322"/>
      <c r="K119" s="322"/>
      <c r="L119" s="322"/>
      <c r="M119" s="322"/>
      <c r="N119" s="322"/>
      <c r="O119" s="322"/>
      <c r="P119" s="322"/>
      <c r="Q119" s="322"/>
    </row>
    <row r="120" spans="1:17">
      <c r="A120" s="726" t="s">
        <v>769</v>
      </c>
      <c r="B120" s="728"/>
      <c r="C120" s="738"/>
      <c r="E120" s="322"/>
      <c r="F120" s="322"/>
      <c r="G120" s="322"/>
      <c r="H120" s="322"/>
      <c r="I120" s="322"/>
      <c r="J120" s="322"/>
      <c r="K120" s="322"/>
      <c r="L120" s="322"/>
      <c r="M120" s="322"/>
      <c r="N120" s="322"/>
      <c r="O120" s="322"/>
      <c r="P120" s="322"/>
      <c r="Q120" s="322"/>
    </row>
    <row r="121" spans="1:17">
      <c r="A121" s="726" t="s">
        <v>770</v>
      </c>
      <c r="B121" s="728"/>
      <c r="C121" s="738">
        <v>1.4877907137523851E-2</v>
      </c>
      <c r="E121" s="322"/>
      <c r="F121" s="322"/>
      <c r="G121" s="322"/>
      <c r="H121" s="322"/>
      <c r="I121" s="322"/>
      <c r="J121" s="322"/>
      <c r="K121" s="322"/>
      <c r="L121" s="322"/>
      <c r="M121" s="322"/>
      <c r="N121" s="322"/>
      <c r="O121" s="322"/>
      <c r="P121" s="322"/>
      <c r="Q121" s="322"/>
    </row>
    <row r="122" spans="1:17">
      <c r="A122" s="726" t="s">
        <v>1417</v>
      </c>
      <c r="B122" s="729"/>
      <c r="C122" s="738">
        <v>2.3795157905461776E-2</v>
      </c>
      <c r="E122" s="322"/>
      <c r="F122" s="322"/>
      <c r="G122" s="322"/>
      <c r="H122" s="322"/>
      <c r="I122" s="322"/>
      <c r="J122" s="322"/>
      <c r="K122" s="322"/>
      <c r="L122" s="322"/>
      <c r="M122" s="322"/>
      <c r="N122" s="322"/>
      <c r="O122" s="322"/>
      <c r="P122" s="322"/>
      <c r="Q122" s="322"/>
    </row>
    <row r="123" spans="1:17">
      <c r="A123" s="726" t="s">
        <v>1418</v>
      </c>
      <c r="B123" s="729"/>
      <c r="C123" s="738">
        <v>2.2376084849359202E-2</v>
      </c>
      <c r="E123" s="322"/>
      <c r="F123" s="322"/>
      <c r="G123" s="322"/>
      <c r="H123" s="322"/>
      <c r="I123" s="322"/>
      <c r="J123" s="322"/>
      <c r="K123" s="322"/>
      <c r="L123" s="322"/>
      <c r="M123" s="322"/>
      <c r="N123" s="322"/>
      <c r="O123" s="322"/>
      <c r="P123" s="322"/>
      <c r="Q123" s="322"/>
    </row>
    <row r="124" spans="1:17">
      <c r="A124" s="726" t="s">
        <v>1419</v>
      </c>
      <c r="B124" s="729"/>
      <c r="C124" s="738">
        <v>8.9707423299969419E-2</v>
      </c>
      <c r="E124" s="322"/>
      <c r="F124" s="322"/>
      <c r="G124" s="322"/>
      <c r="H124" s="322"/>
      <c r="I124" s="322"/>
      <c r="J124" s="322"/>
      <c r="K124" s="322"/>
      <c r="L124" s="322"/>
      <c r="M124" s="322"/>
      <c r="N124" s="322"/>
      <c r="O124" s="322"/>
      <c r="P124" s="322"/>
      <c r="Q124" s="322"/>
    </row>
    <row r="125" spans="1:17">
      <c r="A125" s="726" t="s">
        <v>1420</v>
      </c>
      <c r="B125" s="729"/>
      <c r="C125" s="738">
        <v>6.6688483815717389E-2</v>
      </c>
      <c r="E125" s="322"/>
      <c r="F125" s="322"/>
      <c r="G125" s="322"/>
      <c r="H125" s="322"/>
      <c r="I125" s="322"/>
      <c r="J125" s="322"/>
      <c r="K125" s="322"/>
      <c r="L125" s="322"/>
      <c r="M125" s="322"/>
      <c r="N125" s="322"/>
      <c r="O125" s="322"/>
      <c r="P125" s="322"/>
      <c r="Q125" s="322"/>
    </row>
    <row r="126" spans="1:17">
      <c r="A126" s="726" t="s">
        <v>1421</v>
      </c>
      <c r="B126" s="729"/>
      <c r="C126" s="738">
        <v>0.65492450507627165</v>
      </c>
      <c r="E126" s="322"/>
      <c r="F126" s="322"/>
      <c r="G126" s="322"/>
      <c r="H126" s="322"/>
      <c r="I126" s="322"/>
      <c r="J126" s="322"/>
      <c r="K126" s="322"/>
      <c r="L126" s="322"/>
      <c r="M126" s="322"/>
      <c r="N126" s="322"/>
      <c r="O126" s="322"/>
      <c r="P126" s="322"/>
      <c r="Q126" s="322"/>
    </row>
    <row r="127" spans="1:17">
      <c r="A127" s="726" t="s">
        <v>1422</v>
      </c>
      <c r="B127" s="729"/>
      <c r="C127" s="738">
        <v>0.19996569154678617</v>
      </c>
      <c r="E127" s="322"/>
      <c r="F127" s="322"/>
      <c r="G127" s="322"/>
      <c r="H127" s="322"/>
      <c r="I127" s="322"/>
      <c r="J127" s="322"/>
      <c r="K127" s="322"/>
      <c r="L127" s="322"/>
      <c r="M127" s="322"/>
      <c r="N127" s="322"/>
      <c r="O127" s="322"/>
      <c r="P127" s="322"/>
      <c r="Q127" s="322"/>
    </row>
    <row r="128" spans="1:17">
      <c r="A128" s="726" t="s">
        <v>1423</v>
      </c>
      <c r="B128" s="729"/>
      <c r="C128" s="738">
        <v>0.10829791527120711</v>
      </c>
      <c r="E128" s="322"/>
      <c r="F128" s="322"/>
      <c r="G128" s="322"/>
      <c r="H128" s="322"/>
      <c r="I128" s="322"/>
      <c r="J128" s="322"/>
      <c r="K128" s="322"/>
      <c r="L128" s="322"/>
      <c r="M128" s="322"/>
      <c r="N128" s="322"/>
      <c r="O128" s="322"/>
      <c r="P128" s="322"/>
      <c r="Q128" s="322"/>
    </row>
    <row r="129" spans="1:17">
      <c r="A129" s="726" t="s">
        <v>1424</v>
      </c>
      <c r="B129" s="729"/>
      <c r="C129" s="738">
        <v>0.2000021013569237</v>
      </c>
      <c r="E129" s="322"/>
      <c r="F129" s="322"/>
      <c r="G129" s="322"/>
      <c r="H129" s="322"/>
      <c r="I129" s="322"/>
      <c r="J129" s="322"/>
      <c r="K129" s="322"/>
      <c r="L129" s="322"/>
      <c r="M129" s="322"/>
      <c r="N129" s="322"/>
      <c r="O129" s="322"/>
      <c r="P129" s="322"/>
      <c r="Q129" s="322"/>
    </row>
    <row r="130" spans="1:17">
      <c r="A130" s="726" t="s">
        <v>883</v>
      </c>
      <c r="B130" s="729"/>
      <c r="C130" s="738">
        <v>5.7535079310261E-2</v>
      </c>
      <c r="E130" s="322"/>
      <c r="F130" s="322"/>
      <c r="G130" s="322"/>
      <c r="H130" s="322"/>
      <c r="I130" s="322"/>
      <c r="J130" s="322"/>
      <c r="K130" s="322"/>
      <c r="L130" s="322"/>
      <c r="M130" s="322"/>
      <c r="N130" s="322"/>
      <c r="O130" s="322"/>
      <c r="P130" s="322"/>
      <c r="Q130" s="322"/>
    </row>
    <row r="131" spans="1:17">
      <c r="A131" s="726" t="s">
        <v>1425</v>
      </c>
      <c r="B131" s="729"/>
      <c r="C131" s="738">
        <v>4.2532687923593444E-2</v>
      </c>
      <c r="E131" s="322"/>
      <c r="F131" s="322"/>
      <c r="G131" s="322"/>
      <c r="H131" s="322"/>
      <c r="I131" s="322"/>
      <c r="J131" s="322"/>
      <c r="K131" s="322"/>
      <c r="L131" s="322"/>
      <c r="M131" s="322"/>
      <c r="N131" s="322"/>
      <c r="O131" s="322"/>
      <c r="P131" s="322"/>
      <c r="Q131" s="322"/>
    </row>
    <row r="132" spans="1:17">
      <c r="A132" s="726" t="s">
        <v>1426</v>
      </c>
      <c r="B132" s="729"/>
      <c r="C132" s="738">
        <v>3.9977710753681395E-2</v>
      </c>
      <c r="E132" s="322"/>
      <c r="F132" s="322"/>
      <c r="G132" s="322"/>
      <c r="H132" s="322"/>
      <c r="I132" s="322"/>
      <c r="J132" s="322"/>
      <c r="K132" s="322"/>
      <c r="L132" s="322"/>
      <c r="M132" s="322"/>
      <c r="N132" s="322"/>
      <c r="O132" s="322"/>
      <c r="P132" s="322"/>
      <c r="Q132" s="322"/>
    </row>
    <row r="133" spans="1:17">
      <c r="A133" s="726" t="s">
        <v>1427</v>
      </c>
      <c r="B133" s="729"/>
      <c r="C133" s="738">
        <v>3.7017460907937179E-2</v>
      </c>
      <c r="E133" s="322"/>
      <c r="F133" s="322"/>
      <c r="G133" s="322"/>
      <c r="H133" s="322"/>
      <c r="I133" s="322"/>
      <c r="J133" s="322"/>
      <c r="K133" s="322"/>
      <c r="L133" s="322"/>
      <c r="M133" s="322"/>
      <c r="N133" s="322"/>
      <c r="O133" s="322"/>
      <c r="P133" s="322"/>
      <c r="Q133" s="322"/>
    </row>
    <row r="134" spans="1:17">
      <c r="A134" s="726" t="s">
        <v>1428</v>
      </c>
      <c r="B134" s="729"/>
      <c r="C134" s="738">
        <v>3.995325350161965E-2</v>
      </c>
      <c r="E134" s="322"/>
      <c r="F134" s="322"/>
      <c r="G134" s="322"/>
      <c r="H134" s="322"/>
      <c r="I134" s="322"/>
      <c r="J134" s="322"/>
      <c r="K134" s="322"/>
      <c r="L134" s="322"/>
      <c r="M134" s="322"/>
      <c r="N134" s="322"/>
      <c r="O134" s="322"/>
      <c r="P134" s="322"/>
      <c r="Q134" s="322"/>
    </row>
    <row r="135" spans="1:17">
      <c r="A135" s="726" t="s">
        <v>1429</v>
      </c>
      <c r="B135" s="729"/>
      <c r="C135" s="738">
        <v>0</v>
      </c>
      <c r="E135" s="322"/>
      <c r="F135" s="322"/>
      <c r="G135" s="322"/>
      <c r="H135" s="322"/>
      <c r="I135" s="322"/>
      <c r="J135" s="322"/>
      <c r="K135" s="322"/>
      <c r="L135" s="322"/>
      <c r="M135" s="322"/>
      <c r="N135" s="322"/>
      <c r="O135" s="322"/>
      <c r="P135" s="322"/>
      <c r="Q135" s="322"/>
    </row>
    <row r="136" spans="1:17">
      <c r="A136" s="822" t="s">
        <v>1430</v>
      </c>
      <c r="B136" s="822"/>
      <c r="C136" s="738">
        <v>4.1206343220241304E-2</v>
      </c>
      <c r="E136" s="322"/>
      <c r="F136" s="322"/>
      <c r="G136" s="322"/>
      <c r="H136" s="322"/>
      <c r="I136" s="322"/>
      <c r="J136" s="322"/>
      <c r="K136" s="322"/>
      <c r="L136" s="322"/>
      <c r="M136" s="322"/>
      <c r="N136" s="322"/>
      <c r="O136" s="322"/>
      <c r="P136" s="322"/>
      <c r="Q136" s="322"/>
    </row>
    <row r="137" spans="1:17">
      <c r="A137" s="822" t="s">
        <v>1431</v>
      </c>
      <c r="B137" s="822"/>
      <c r="C137" s="738">
        <v>4.0039426627088662E-2</v>
      </c>
      <c r="E137" s="322"/>
      <c r="F137" s="322"/>
      <c r="G137" s="322"/>
      <c r="H137" s="322"/>
      <c r="I137" s="322"/>
      <c r="J137" s="322"/>
      <c r="K137" s="322"/>
      <c r="L137" s="322"/>
      <c r="M137" s="322"/>
      <c r="N137" s="322"/>
      <c r="O137" s="322"/>
      <c r="P137" s="322"/>
      <c r="Q137" s="322"/>
    </row>
    <row r="138" spans="1:17">
      <c r="A138" s="822" t="s">
        <v>786</v>
      </c>
      <c r="B138" s="822"/>
      <c r="C138" s="738">
        <v>6.4858916712203951E-2</v>
      </c>
      <c r="E138" s="322"/>
      <c r="F138" s="322"/>
      <c r="G138" s="322"/>
      <c r="H138" s="322"/>
      <c r="I138" s="322"/>
      <c r="J138" s="322"/>
      <c r="K138" s="322"/>
      <c r="L138" s="322"/>
      <c r="M138" s="322"/>
      <c r="N138" s="322"/>
      <c r="O138" s="322"/>
      <c r="P138" s="322"/>
      <c r="Q138" s="322"/>
    </row>
    <row r="139" spans="1:17">
      <c r="A139" s="822" t="s">
        <v>1432</v>
      </c>
      <c r="B139" s="822"/>
      <c r="C139" s="738">
        <v>3.701277379916388E-2</v>
      </c>
      <c r="E139" s="322"/>
      <c r="F139" s="322"/>
      <c r="G139" s="322"/>
      <c r="H139" s="322"/>
      <c r="I139" s="322"/>
      <c r="J139" s="322"/>
      <c r="K139" s="322"/>
      <c r="L139" s="322"/>
      <c r="M139" s="322"/>
      <c r="N139" s="322"/>
      <c r="O139" s="322"/>
      <c r="P139" s="322"/>
      <c r="Q139" s="322"/>
    </row>
    <row r="140" spans="1:17">
      <c r="A140" s="822" t="s">
        <v>1433</v>
      </c>
      <c r="B140" s="822"/>
      <c r="C140" s="738">
        <v>4.0042120329374958E-2</v>
      </c>
      <c r="E140" s="322"/>
      <c r="F140" s="322"/>
      <c r="G140" s="322"/>
      <c r="H140" s="322"/>
      <c r="I140" s="322"/>
      <c r="J140" s="322"/>
      <c r="K140" s="322"/>
      <c r="L140" s="322"/>
      <c r="M140" s="322"/>
      <c r="N140" s="322"/>
      <c r="O140" s="322"/>
      <c r="P140" s="322"/>
      <c r="Q140" s="322"/>
    </row>
    <row r="141" spans="1:17">
      <c r="A141" s="822" t="s">
        <v>1434</v>
      </c>
      <c r="B141" s="822"/>
      <c r="C141" s="738">
        <v>0</v>
      </c>
      <c r="E141" s="322"/>
      <c r="F141" s="322"/>
      <c r="G141" s="322"/>
      <c r="H141" s="322"/>
      <c r="I141" s="322"/>
      <c r="J141" s="322"/>
      <c r="K141" s="322"/>
      <c r="L141" s="322"/>
      <c r="M141" s="322"/>
      <c r="N141" s="322"/>
      <c r="O141" s="322"/>
      <c r="P141" s="322"/>
      <c r="Q141" s="322"/>
    </row>
    <row r="142" spans="1:17">
      <c r="A142" s="822" t="s">
        <v>1435</v>
      </c>
      <c r="B142" s="822"/>
      <c r="C142" s="738">
        <v>8.6069467812407471E-2</v>
      </c>
      <c r="E142" s="322"/>
      <c r="F142" s="322"/>
      <c r="G142" s="322"/>
      <c r="H142" s="322"/>
      <c r="I142" s="322"/>
      <c r="J142" s="322"/>
      <c r="K142" s="322"/>
      <c r="L142" s="322"/>
      <c r="M142" s="322"/>
      <c r="N142" s="322"/>
      <c r="O142" s="322"/>
      <c r="P142" s="322"/>
      <c r="Q142" s="322"/>
    </row>
    <row r="143" spans="1:17">
      <c r="A143" s="822" t="s">
        <v>1436</v>
      </c>
      <c r="B143" s="822"/>
      <c r="C143" s="738">
        <v>6.6710341475043261E-2</v>
      </c>
      <c r="E143" s="322"/>
      <c r="F143" s="322"/>
      <c r="G143" s="322"/>
      <c r="H143" s="322"/>
      <c r="I143" s="322"/>
      <c r="J143" s="322"/>
      <c r="K143" s="322"/>
      <c r="L143" s="322"/>
      <c r="M143" s="322"/>
      <c r="N143" s="322"/>
      <c r="O143" s="322"/>
      <c r="P143" s="322"/>
      <c r="Q143" s="322"/>
    </row>
    <row r="144" spans="1:17">
      <c r="A144" s="822" t="s">
        <v>1437</v>
      </c>
      <c r="B144" s="822"/>
      <c r="C144" s="738">
        <v>2.6634120315855325E-2</v>
      </c>
      <c r="E144" s="322"/>
      <c r="F144" s="322"/>
      <c r="G144" s="322"/>
      <c r="H144" s="322"/>
      <c r="I144" s="322"/>
      <c r="J144" s="322"/>
      <c r="K144" s="322"/>
      <c r="L144" s="322"/>
      <c r="M144" s="322"/>
      <c r="N144" s="322"/>
      <c r="O144" s="322"/>
      <c r="P144" s="322"/>
      <c r="Q144" s="322"/>
    </row>
    <row r="145" spans="1:17">
      <c r="A145" s="822" t="s">
        <v>1438</v>
      </c>
      <c r="B145" s="822"/>
      <c r="C145" s="738">
        <v>4.0018846145038624E-2</v>
      </c>
      <c r="E145" s="322"/>
      <c r="F145" s="322"/>
      <c r="G145" s="322"/>
      <c r="H145" s="322"/>
      <c r="I145" s="322"/>
      <c r="J145" s="322"/>
      <c r="K145" s="322"/>
      <c r="L145" s="322"/>
      <c r="M145" s="322"/>
      <c r="N145" s="322"/>
      <c r="O145" s="322"/>
      <c r="P145" s="322"/>
      <c r="Q145" s="322"/>
    </row>
    <row r="146" spans="1:17">
      <c r="A146" s="822" t="s">
        <v>1439</v>
      </c>
      <c r="B146" s="822"/>
      <c r="C146" s="738">
        <v>7.1457057888242942E-2</v>
      </c>
      <c r="E146" s="322"/>
      <c r="F146" s="322"/>
      <c r="G146" s="322"/>
      <c r="H146" s="322"/>
      <c r="I146" s="322"/>
      <c r="J146" s="322"/>
      <c r="K146" s="322"/>
      <c r="L146" s="322"/>
      <c r="M146" s="322"/>
      <c r="N146" s="322"/>
      <c r="O146" s="322"/>
      <c r="P146" s="322"/>
      <c r="Q146" s="322"/>
    </row>
    <row r="147" spans="1:17">
      <c r="A147" s="822" t="s">
        <v>1440</v>
      </c>
      <c r="B147" s="822"/>
      <c r="C147" s="738">
        <v>6.6732430887194591E-2</v>
      </c>
      <c r="E147" s="322"/>
      <c r="F147" s="322"/>
      <c r="G147" s="322"/>
      <c r="H147" s="322"/>
      <c r="I147" s="322"/>
      <c r="J147" s="322"/>
      <c r="K147" s="322"/>
      <c r="L147" s="322"/>
      <c r="M147" s="322"/>
      <c r="N147" s="322"/>
      <c r="O147" s="322"/>
      <c r="P147" s="322"/>
      <c r="Q147" s="322"/>
    </row>
    <row r="148" spans="1:17">
      <c r="A148" s="822"/>
      <c r="B148" s="822"/>
      <c r="C148" s="822"/>
      <c r="E148" s="322"/>
      <c r="F148" s="322"/>
      <c r="G148" s="322"/>
      <c r="H148" s="322"/>
      <c r="I148" s="322"/>
      <c r="J148" s="322"/>
      <c r="K148" s="322"/>
      <c r="L148" s="322"/>
      <c r="M148" s="322"/>
      <c r="N148" s="322"/>
      <c r="O148" s="322"/>
      <c r="P148" s="322"/>
      <c r="Q148" s="322"/>
    </row>
    <row r="149" spans="1:17">
      <c r="A149" s="822"/>
      <c r="B149" s="822"/>
      <c r="C149" s="822"/>
      <c r="E149" s="322"/>
      <c r="F149" s="322"/>
      <c r="G149" s="322"/>
      <c r="H149" s="322"/>
      <c r="I149" s="322"/>
      <c r="J149" s="322"/>
      <c r="K149" s="322"/>
      <c r="L149" s="322"/>
      <c r="M149" s="322"/>
      <c r="N149" s="322"/>
      <c r="O149" s="322"/>
      <c r="P149" s="322"/>
      <c r="Q149" s="322"/>
    </row>
    <row r="150" spans="1:17" ht="14.25">
      <c r="A150" s="742" t="s">
        <v>788</v>
      </c>
      <c r="B150" s="822"/>
      <c r="C150" s="822"/>
      <c r="E150" s="322"/>
      <c r="F150" s="322"/>
      <c r="G150" s="322"/>
      <c r="H150" s="322"/>
      <c r="I150" s="322"/>
      <c r="J150" s="322"/>
      <c r="K150" s="322"/>
      <c r="L150" s="322"/>
      <c r="M150" s="322"/>
      <c r="N150" s="322"/>
      <c r="O150" s="322"/>
      <c r="P150" s="322"/>
      <c r="Q150" s="322"/>
    </row>
    <row r="151" spans="1:17">
      <c r="A151" s="1169"/>
      <c r="B151" s="1169"/>
      <c r="C151" s="1169"/>
      <c r="E151" s="322"/>
      <c r="F151" s="322"/>
      <c r="G151" s="322"/>
      <c r="H151" s="322"/>
      <c r="I151" s="322"/>
      <c r="J151" s="322"/>
      <c r="K151" s="322"/>
      <c r="L151" s="322"/>
      <c r="M151" s="322"/>
      <c r="N151" s="322"/>
      <c r="O151" s="322"/>
      <c r="P151" s="322"/>
      <c r="Q151" s="322"/>
    </row>
    <row r="152" spans="1:17">
      <c r="A152" s="1170"/>
      <c r="B152" s="1171"/>
      <c r="C152" s="1170"/>
      <c r="D152" s="322"/>
      <c r="E152" s="322"/>
      <c r="F152" s="322"/>
      <c r="G152" s="322"/>
      <c r="H152" s="322"/>
      <c r="I152" s="322"/>
      <c r="J152" s="322"/>
      <c r="K152" s="322"/>
      <c r="L152" s="322"/>
      <c r="M152" s="322"/>
      <c r="N152" s="322"/>
      <c r="O152" s="322"/>
      <c r="P152" s="322"/>
      <c r="Q152" s="322"/>
    </row>
    <row r="153" spans="1:17">
      <c r="A153" s="1170"/>
      <c r="B153" s="1171"/>
      <c r="C153" s="1170"/>
      <c r="D153" s="322"/>
      <c r="E153" s="322"/>
      <c r="F153" s="322"/>
      <c r="G153" s="322"/>
      <c r="H153" s="322"/>
      <c r="I153" s="322"/>
      <c r="J153" s="322"/>
      <c r="K153" s="322"/>
      <c r="L153" s="322"/>
      <c r="M153" s="322"/>
      <c r="N153" s="322"/>
      <c r="O153" s="322"/>
      <c r="P153" s="322"/>
      <c r="Q153" s="322"/>
    </row>
    <row r="154" spans="1:17">
      <c r="A154" s="1170"/>
      <c r="B154" s="1171"/>
      <c r="C154" s="1170"/>
      <c r="D154" s="322"/>
      <c r="E154" s="322"/>
      <c r="F154" s="322"/>
      <c r="G154" s="322"/>
      <c r="H154" s="322"/>
      <c r="I154" s="322"/>
      <c r="J154" s="322"/>
      <c r="K154" s="322"/>
      <c r="L154" s="322"/>
      <c r="M154" s="322"/>
      <c r="N154" s="322"/>
      <c r="O154" s="322"/>
      <c r="P154" s="322"/>
      <c r="Q154" s="322"/>
    </row>
    <row r="155" spans="1:17">
      <c r="A155" s="1169"/>
      <c r="B155" s="1169"/>
      <c r="C155" s="1169"/>
      <c r="D155" s="322"/>
      <c r="E155" s="322"/>
      <c r="F155" s="322"/>
      <c r="G155" s="322"/>
      <c r="H155" s="322"/>
      <c r="I155" s="322"/>
      <c r="J155" s="322"/>
      <c r="K155" s="322"/>
      <c r="L155" s="322"/>
      <c r="M155" s="322"/>
      <c r="N155" s="322"/>
      <c r="O155" s="322"/>
      <c r="P155" s="322"/>
      <c r="Q155" s="322"/>
    </row>
    <row r="156" spans="1:17">
      <c r="A156" s="322"/>
      <c r="B156" s="322"/>
      <c r="C156" s="322"/>
      <c r="D156" s="322"/>
      <c r="E156" s="322"/>
      <c r="F156" s="322"/>
      <c r="G156" s="322"/>
      <c r="H156" s="322"/>
      <c r="I156" s="322"/>
      <c r="J156" s="322"/>
      <c r="K156" s="322"/>
      <c r="L156" s="322"/>
      <c r="M156" s="322"/>
      <c r="N156" s="322"/>
      <c r="O156" s="322"/>
      <c r="P156" s="322"/>
      <c r="Q156" s="322"/>
    </row>
    <row r="157" spans="1:17">
      <c r="A157" s="322"/>
      <c r="B157" s="322"/>
      <c r="C157" s="322"/>
      <c r="D157" s="322"/>
      <c r="E157" s="322"/>
      <c r="F157" s="322"/>
      <c r="G157" s="322"/>
      <c r="H157" s="322"/>
      <c r="I157" s="322"/>
      <c r="J157" s="322"/>
      <c r="K157" s="322"/>
      <c r="L157" s="322"/>
      <c r="M157" s="322"/>
      <c r="N157" s="322"/>
      <c r="O157" s="322"/>
      <c r="P157" s="322"/>
      <c r="Q157" s="322"/>
    </row>
    <row r="158" spans="1:17">
      <c r="A158" s="322"/>
      <c r="B158" s="322"/>
      <c r="C158" s="322"/>
      <c r="D158" s="322"/>
      <c r="E158" s="322"/>
      <c r="F158" s="322"/>
      <c r="G158" s="322"/>
      <c r="H158" s="322"/>
      <c r="I158" s="322"/>
      <c r="J158" s="322"/>
      <c r="K158" s="322"/>
      <c r="L158" s="322"/>
      <c r="M158" s="322"/>
      <c r="N158" s="322"/>
      <c r="O158" s="322"/>
      <c r="P158" s="322"/>
      <c r="Q158" s="322"/>
    </row>
    <row r="159" spans="1:17">
      <c r="A159" s="322"/>
      <c r="B159" s="322"/>
      <c r="C159" s="322"/>
      <c r="D159" s="322"/>
      <c r="E159" s="322"/>
      <c r="F159" s="322"/>
      <c r="G159" s="322"/>
      <c r="H159" s="322"/>
      <c r="I159" s="322"/>
      <c r="J159" s="322"/>
      <c r="K159" s="322"/>
      <c r="L159" s="322"/>
      <c r="M159" s="322"/>
      <c r="N159" s="322"/>
      <c r="O159" s="322"/>
      <c r="P159" s="322"/>
      <c r="Q159" s="322"/>
    </row>
    <row r="160" spans="1:17">
      <c r="A160" s="322"/>
      <c r="B160" s="322"/>
      <c r="C160" s="322"/>
      <c r="D160" s="322"/>
      <c r="E160" s="322"/>
      <c r="F160" s="322"/>
      <c r="G160" s="322"/>
      <c r="H160" s="322"/>
      <c r="I160" s="322"/>
      <c r="J160" s="322"/>
      <c r="K160" s="322"/>
      <c r="L160" s="322"/>
      <c r="M160" s="322"/>
      <c r="N160" s="322"/>
      <c r="O160" s="322"/>
      <c r="P160" s="322"/>
      <c r="Q160" s="322"/>
    </row>
    <row r="161" spans="1:17">
      <c r="A161" s="322"/>
      <c r="B161" s="322"/>
      <c r="C161" s="322"/>
      <c r="D161" s="322"/>
      <c r="E161" s="322"/>
      <c r="F161" s="322"/>
      <c r="G161" s="322"/>
      <c r="H161" s="322"/>
      <c r="I161" s="322"/>
      <c r="J161" s="322"/>
      <c r="K161" s="322"/>
      <c r="L161" s="322"/>
      <c r="M161" s="322"/>
      <c r="N161" s="322"/>
      <c r="O161" s="322"/>
      <c r="P161" s="322"/>
      <c r="Q161" s="322"/>
    </row>
    <row r="162" spans="1:17">
      <c r="A162" s="322"/>
      <c r="B162" s="322"/>
      <c r="C162" s="322"/>
      <c r="D162" s="322"/>
      <c r="E162" s="322"/>
      <c r="F162" s="322"/>
      <c r="G162" s="322"/>
      <c r="H162" s="322"/>
      <c r="I162" s="322"/>
      <c r="J162" s="322"/>
      <c r="K162" s="322"/>
      <c r="L162" s="322"/>
      <c r="M162" s="322"/>
      <c r="N162" s="322"/>
      <c r="O162" s="322"/>
      <c r="P162" s="322"/>
      <c r="Q162" s="322"/>
    </row>
    <row r="163" spans="1:17">
      <c r="A163" s="322"/>
      <c r="B163" s="322"/>
      <c r="C163" s="322"/>
      <c r="D163" s="322"/>
      <c r="E163" s="322"/>
      <c r="F163" s="322"/>
      <c r="G163" s="322"/>
      <c r="H163" s="322"/>
      <c r="I163" s="322"/>
      <c r="J163" s="322"/>
      <c r="K163" s="322"/>
      <c r="L163" s="322"/>
      <c r="M163" s="322"/>
      <c r="N163" s="322"/>
      <c r="O163" s="322"/>
      <c r="P163" s="322"/>
      <c r="Q163" s="322"/>
    </row>
    <row r="164" spans="1:17">
      <c r="A164" s="322"/>
      <c r="B164" s="322"/>
      <c r="C164" s="322"/>
      <c r="D164" s="322"/>
      <c r="E164" s="322"/>
      <c r="F164" s="322"/>
      <c r="G164" s="322"/>
      <c r="H164" s="322"/>
      <c r="I164" s="322"/>
      <c r="J164" s="322"/>
      <c r="K164" s="322"/>
      <c r="L164" s="322"/>
      <c r="M164" s="322"/>
      <c r="N164" s="322"/>
      <c r="O164" s="322"/>
      <c r="P164" s="322"/>
      <c r="Q164" s="322"/>
    </row>
    <row r="165" spans="1:17">
      <c r="A165" s="322"/>
      <c r="B165" s="322"/>
      <c r="C165" s="322"/>
      <c r="D165" s="322"/>
      <c r="E165" s="322"/>
      <c r="F165" s="322"/>
      <c r="G165" s="322"/>
      <c r="H165" s="322"/>
      <c r="I165" s="322"/>
      <c r="J165" s="322"/>
      <c r="K165" s="322"/>
      <c r="L165" s="322"/>
      <c r="M165" s="322"/>
      <c r="N165" s="322"/>
      <c r="O165" s="322"/>
      <c r="P165" s="322"/>
      <c r="Q165" s="322"/>
    </row>
    <row r="166" spans="1:17">
      <c r="A166" s="322"/>
      <c r="B166" s="322"/>
      <c r="C166" s="322"/>
      <c r="D166" s="322"/>
      <c r="E166" s="322"/>
      <c r="F166" s="322"/>
      <c r="G166" s="322"/>
      <c r="H166" s="322"/>
      <c r="I166" s="322"/>
      <c r="J166" s="322"/>
      <c r="K166" s="322"/>
      <c r="L166" s="322"/>
      <c r="M166" s="322"/>
      <c r="N166" s="322"/>
      <c r="O166" s="322"/>
      <c r="P166" s="322"/>
      <c r="Q166" s="322"/>
    </row>
    <row r="167" spans="1:17">
      <c r="A167" s="322"/>
      <c r="B167" s="322"/>
      <c r="C167" s="322"/>
      <c r="D167" s="322"/>
      <c r="E167" s="322"/>
      <c r="F167" s="322"/>
      <c r="G167" s="322"/>
      <c r="H167" s="322"/>
      <c r="I167" s="322"/>
      <c r="J167" s="322"/>
      <c r="K167" s="322"/>
      <c r="L167" s="322"/>
      <c r="M167" s="322"/>
      <c r="N167" s="322"/>
      <c r="O167" s="322"/>
      <c r="P167" s="322"/>
      <c r="Q167" s="322"/>
    </row>
    <row r="168" spans="1:17">
      <c r="A168" s="322"/>
      <c r="B168" s="322"/>
      <c r="C168" s="322"/>
      <c r="D168" s="322"/>
      <c r="E168" s="322"/>
      <c r="F168" s="322"/>
      <c r="G168" s="322"/>
      <c r="H168" s="322"/>
      <c r="I168" s="322"/>
      <c r="J168" s="322"/>
      <c r="K168" s="322"/>
      <c r="L168" s="322"/>
      <c r="M168" s="322"/>
      <c r="N168" s="322"/>
      <c r="O168" s="322"/>
      <c r="P168" s="322"/>
      <c r="Q168" s="322"/>
    </row>
    <row r="169" spans="1:17">
      <c r="A169" s="322"/>
      <c r="B169" s="322"/>
      <c r="C169" s="322"/>
      <c r="D169" s="322"/>
      <c r="E169" s="322"/>
      <c r="F169" s="322"/>
      <c r="G169" s="322"/>
      <c r="H169" s="322"/>
      <c r="I169" s="322"/>
      <c r="J169" s="322"/>
      <c r="K169" s="322"/>
      <c r="L169" s="322"/>
      <c r="M169" s="322"/>
      <c r="N169" s="322"/>
      <c r="O169" s="322"/>
      <c r="P169" s="322"/>
      <c r="Q169" s="322"/>
    </row>
    <row r="170" spans="1:17">
      <c r="A170" s="322"/>
      <c r="B170" s="322"/>
      <c r="C170" s="322"/>
      <c r="D170" s="322"/>
      <c r="E170" s="322"/>
      <c r="F170" s="322"/>
      <c r="G170" s="322"/>
      <c r="H170" s="322"/>
      <c r="I170" s="322"/>
      <c r="J170" s="322"/>
      <c r="K170" s="322"/>
      <c r="L170" s="322"/>
      <c r="M170" s="322"/>
      <c r="N170" s="322"/>
      <c r="O170" s="322"/>
      <c r="P170" s="322"/>
      <c r="Q170" s="322"/>
    </row>
    <row r="171" spans="1:17">
      <c r="A171" s="322"/>
      <c r="B171" s="322"/>
      <c r="C171" s="322"/>
      <c r="D171" s="322"/>
      <c r="E171" s="322"/>
      <c r="F171" s="322"/>
      <c r="G171" s="322"/>
      <c r="H171" s="322"/>
      <c r="I171" s="322"/>
      <c r="J171" s="322"/>
      <c r="K171" s="322"/>
      <c r="L171" s="322"/>
      <c r="M171" s="322"/>
      <c r="N171" s="322"/>
      <c r="O171" s="322"/>
      <c r="P171" s="322"/>
      <c r="Q171" s="322"/>
    </row>
    <row r="172" spans="1:17">
      <c r="A172" s="322"/>
      <c r="B172" s="322"/>
      <c r="C172" s="322"/>
      <c r="D172" s="322"/>
      <c r="E172" s="322"/>
      <c r="F172" s="322"/>
      <c r="G172" s="322"/>
      <c r="H172" s="322"/>
      <c r="I172" s="322"/>
      <c r="J172" s="322"/>
      <c r="K172" s="322"/>
      <c r="L172" s="322"/>
      <c r="M172" s="322"/>
      <c r="N172" s="322"/>
      <c r="O172" s="322"/>
      <c r="P172" s="322"/>
      <c r="Q172" s="322"/>
    </row>
    <row r="173" spans="1:17">
      <c r="A173" s="322"/>
      <c r="B173" s="322"/>
      <c r="C173" s="322"/>
      <c r="D173" s="322"/>
      <c r="E173" s="322"/>
      <c r="F173" s="322"/>
      <c r="G173" s="322"/>
      <c r="H173" s="322"/>
      <c r="I173" s="322"/>
      <c r="J173" s="322"/>
      <c r="K173" s="322"/>
      <c r="L173" s="322"/>
      <c r="M173" s="322"/>
      <c r="N173" s="322"/>
      <c r="O173" s="322"/>
      <c r="P173" s="322"/>
      <c r="Q173" s="322"/>
    </row>
    <row r="174" spans="1:17">
      <c r="A174" s="322"/>
      <c r="B174" s="322"/>
      <c r="C174" s="322"/>
      <c r="D174" s="322"/>
      <c r="E174" s="322"/>
      <c r="F174" s="322"/>
      <c r="G174" s="322"/>
      <c r="H174" s="322"/>
      <c r="I174" s="322"/>
      <c r="J174" s="322"/>
      <c r="K174" s="322"/>
      <c r="L174" s="322"/>
      <c r="M174" s="322"/>
      <c r="N174" s="322"/>
      <c r="O174" s="322"/>
      <c r="P174" s="322"/>
      <c r="Q174" s="322"/>
    </row>
    <row r="175" spans="1:17">
      <c r="A175" s="322"/>
      <c r="B175" s="322"/>
      <c r="C175" s="322"/>
      <c r="D175" s="322"/>
      <c r="E175" s="322"/>
      <c r="F175" s="322"/>
      <c r="G175" s="322"/>
      <c r="H175" s="322"/>
      <c r="I175" s="322"/>
      <c r="J175" s="322"/>
      <c r="K175" s="322"/>
      <c r="L175" s="322"/>
      <c r="M175" s="322"/>
      <c r="N175" s="322"/>
      <c r="O175" s="322"/>
      <c r="P175" s="322"/>
      <c r="Q175" s="322"/>
    </row>
    <row r="176" spans="1:17">
      <c r="A176" s="322"/>
      <c r="B176" s="322"/>
      <c r="C176" s="322"/>
      <c r="D176" s="322"/>
      <c r="E176" s="322"/>
      <c r="F176" s="322"/>
      <c r="G176" s="322"/>
      <c r="H176" s="322"/>
      <c r="I176" s="322"/>
      <c r="J176" s="322"/>
      <c r="K176" s="322"/>
      <c r="L176" s="322"/>
      <c r="M176" s="322"/>
      <c r="N176" s="322"/>
      <c r="O176" s="322"/>
      <c r="P176" s="322"/>
      <c r="Q176" s="322"/>
    </row>
    <row r="177" spans="1:17">
      <c r="A177" s="322"/>
      <c r="B177" s="322"/>
      <c r="C177" s="322"/>
      <c r="D177" s="322"/>
      <c r="E177" s="322"/>
      <c r="F177" s="322"/>
      <c r="G177" s="322"/>
      <c r="H177" s="322"/>
      <c r="I177" s="322"/>
      <c r="J177" s="322"/>
      <c r="K177" s="322"/>
      <c r="L177" s="322"/>
      <c r="M177" s="322"/>
      <c r="N177" s="322"/>
      <c r="O177" s="322"/>
      <c r="P177" s="322"/>
      <c r="Q177" s="322"/>
    </row>
    <row r="178" spans="1:17">
      <c r="A178" s="322"/>
      <c r="B178" s="322"/>
      <c r="C178" s="322"/>
      <c r="D178" s="322"/>
      <c r="E178" s="322"/>
      <c r="F178" s="322"/>
      <c r="G178" s="322"/>
      <c r="H178" s="322"/>
      <c r="I178" s="322"/>
      <c r="J178" s="322"/>
      <c r="K178" s="322"/>
      <c r="L178" s="322"/>
      <c r="M178" s="322"/>
      <c r="N178" s="322"/>
      <c r="O178" s="322"/>
      <c r="P178" s="322"/>
      <c r="Q178" s="322"/>
    </row>
    <row r="179" spans="1:17">
      <c r="A179" s="322"/>
      <c r="B179" s="322"/>
      <c r="C179" s="322"/>
      <c r="D179" s="322"/>
      <c r="E179" s="322"/>
      <c r="F179" s="322"/>
      <c r="G179" s="322"/>
      <c r="H179" s="322"/>
      <c r="I179" s="322"/>
      <c r="J179" s="322"/>
      <c r="K179" s="322"/>
      <c r="L179" s="322"/>
      <c r="M179" s="322"/>
      <c r="N179" s="322"/>
      <c r="O179" s="322"/>
      <c r="P179" s="322"/>
      <c r="Q179" s="322"/>
    </row>
    <row r="180" spans="1:17">
      <c r="A180" s="322"/>
      <c r="B180" s="322"/>
      <c r="C180" s="322"/>
      <c r="D180" s="322"/>
      <c r="E180" s="322"/>
      <c r="F180" s="322"/>
      <c r="G180" s="322"/>
      <c r="H180" s="322"/>
      <c r="I180" s="322"/>
      <c r="J180" s="322"/>
      <c r="K180" s="322"/>
      <c r="L180" s="322"/>
      <c r="M180" s="322"/>
      <c r="N180" s="322"/>
      <c r="O180" s="322"/>
      <c r="P180" s="322"/>
      <c r="Q180" s="322"/>
    </row>
    <row r="181" spans="1:17">
      <c r="A181" s="322"/>
      <c r="B181" s="322"/>
      <c r="C181" s="322"/>
      <c r="D181" s="322"/>
      <c r="E181" s="322"/>
      <c r="F181" s="322"/>
      <c r="G181" s="322"/>
      <c r="H181" s="322"/>
      <c r="I181" s="322"/>
      <c r="J181" s="322"/>
      <c r="K181" s="322"/>
      <c r="L181" s="322"/>
      <c r="M181" s="322"/>
      <c r="N181" s="322"/>
      <c r="O181" s="322"/>
      <c r="P181" s="322"/>
      <c r="Q181" s="322"/>
    </row>
    <row r="182" spans="1:17">
      <c r="A182" s="322"/>
      <c r="B182" s="322"/>
      <c r="C182" s="322"/>
      <c r="D182" s="322"/>
      <c r="E182" s="322"/>
      <c r="F182" s="322"/>
      <c r="G182" s="322"/>
      <c r="H182" s="322"/>
      <c r="I182" s="322"/>
      <c r="J182" s="322"/>
      <c r="K182" s="322"/>
      <c r="L182" s="322"/>
      <c r="M182" s="322"/>
      <c r="N182" s="322"/>
      <c r="O182" s="322"/>
      <c r="P182" s="322"/>
      <c r="Q182" s="322"/>
    </row>
    <row r="183" spans="1:17">
      <c r="A183" s="322"/>
      <c r="B183" s="322"/>
      <c r="C183" s="322"/>
      <c r="D183" s="322"/>
      <c r="E183" s="322"/>
      <c r="F183" s="322"/>
      <c r="G183" s="322"/>
      <c r="H183" s="322"/>
      <c r="I183" s="322"/>
      <c r="J183" s="322"/>
      <c r="K183" s="322"/>
      <c r="L183" s="322"/>
      <c r="M183" s="322"/>
      <c r="N183" s="322"/>
      <c r="O183" s="322"/>
      <c r="P183" s="322"/>
      <c r="Q183" s="322"/>
    </row>
    <row r="184" spans="1:17">
      <c r="A184" s="322"/>
      <c r="B184" s="322"/>
      <c r="C184" s="322"/>
      <c r="D184" s="322"/>
      <c r="E184" s="322"/>
      <c r="F184" s="322"/>
      <c r="G184" s="322"/>
      <c r="H184" s="322"/>
      <c r="I184" s="322"/>
      <c r="J184" s="322"/>
      <c r="K184" s="322"/>
      <c r="L184" s="322"/>
      <c r="M184" s="322"/>
      <c r="N184" s="322"/>
      <c r="O184" s="322"/>
      <c r="P184" s="322"/>
      <c r="Q184" s="322"/>
    </row>
    <row r="185" spans="1:17">
      <c r="A185" s="322"/>
      <c r="B185" s="322"/>
      <c r="C185" s="322"/>
      <c r="D185" s="322"/>
      <c r="E185" s="322"/>
      <c r="F185" s="322"/>
      <c r="G185" s="322"/>
      <c r="H185" s="322"/>
      <c r="I185" s="322"/>
      <c r="J185" s="322"/>
      <c r="K185" s="322"/>
      <c r="L185" s="322"/>
      <c r="M185" s="322"/>
      <c r="N185" s="322"/>
      <c r="O185" s="322"/>
      <c r="P185" s="322"/>
      <c r="Q185" s="322"/>
    </row>
    <row r="186" spans="1:17">
      <c r="A186" s="322"/>
      <c r="B186" s="322"/>
      <c r="C186" s="322"/>
      <c r="D186" s="322"/>
      <c r="E186" s="322"/>
      <c r="F186" s="322"/>
      <c r="G186" s="322"/>
      <c r="H186" s="322"/>
      <c r="I186" s="322"/>
      <c r="J186" s="322"/>
      <c r="K186" s="322"/>
      <c r="L186" s="322"/>
      <c r="M186" s="322"/>
      <c r="N186" s="322"/>
      <c r="O186" s="322"/>
      <c r="P186" s="322"/>
      <c r="Q186" s="322"/>
    </row>
    <row r="187" spans="1:17">
      <c r="A187" s="322"/>
      <c r="B187" s="322"/>
      <c r="C187" s="322"/>
      <c r="D187" s="322"/>
      <c r="E187" s="322"/>
      <c r="F187" s="322"/>
      <c r="G187" s="322"/>
      <c r="H187" s="322"/>
      <c r="I187" s="322"/>
      <c r="J187" s="322"/>
      <c r="K187" s="322"/>
      <c r="L187" s="322"/>
      <c r="M187" s="322"/>
      <c r="N187" s="322"/>
      <c r="O187" s="322"/>
      <c r="P187" s="322"/>
      <c r="Q187" s="322"/>
    </row>
    <row r="188" spans="1:17">
      <c r="A188" s="322"/>
      <c r="B188" s="322"/>
      <c r="C188" s="322"/>
      <c r="D188" s="322"/>
      <c r="E188" s="322"/>
      <c r="F188" s="322"/>
      <c r="G188" s="322"/>
      <c r="H188" s="322"/>
      <c r="I188" s="322"/>
      <c r="J188" s="322"/>
      <c r="K188" s="322"/>
      <c r="L188" s="322"/>
      <c r="M188" s="322"/>
      <c r="N188" s="322"/>
      <c r="O188" s="322"/>
      <c r="P188" s="322"/>
      <c r="Q188" s="322"/>
    </row>
    <row r="189" spans="1:17">
      <c r="A189" s="322"/>
      <c r="B189" s="322"/>
      <c r="C189" s="322"/>
      <c r="D189" s="322"/>
      <c r="E189" s="322"/>
      <c r="F189" s="322"/>
      <c r="G189" s="322"/>
      <c r="H189" s="322"/>
      <c r="I189" s="322"/>
      <c r="J189" s="322"/>
      <c r="K189" s="322"/>
      <c r="L189" s="322"/>
      <c r="M189" s="322"/>
      <c r="N189" s="322"/>
      <c r="O189" s="322"/>
      <c r="P189" s="322"/>
      <c r="Q189" s="322"/>
    </row>
    <row r="190" spans="1:17">
      <c r="A190" s="322"/>
      <c r="B190" s="322"/>
      <c r="C190" s="322"/>
      <c r="D190" s="322"/>
      <c r="E190" s="322"/>
      <c r="F190" s="322"/>
      <c r="G190" s="322"/>
      <c r="H190" s="322"/>
      <c r="I190" s="322"/>
      <c r="J190" s="322"/>
      <c r="K190" s="322"/>
      <c r="L190" s="322"/>
      <c r="M190" s="322"/>
      <c r="N190" s="322"/>
      <c r="O190" s="322"/>
      <c r="P190" s="322"/>
      <c r="Q190" s="322"/>
    </row>
    <row r="191" spans="1:17">
      <c r="A191" s="322"/>
      <c r="B191" s="322"/>
      <c r="C191" s="322"/>
      <c r="D191" s="322"/>
      <c r="E191" s="322"/>
      <c r="F191" s="322"/>
      <c r="G191" s="322"/>
      <c r="H191" s="322"/>
      <c r="I191" s="322"/>
      <c r="J191" s="322"/>
      <c r="K191" s="322"/>
      <c r="L191" s="322"/>
      <c r="M191" s="322"/>
      <c r="N191" s="322"/>
      <c r="O191" s="322"/>
      <c r="P191" s="322"/>
      <c r="Q191" s="322"/>
    </row>
    <row r="192" spans="1:17">
      <c r="A192" s="322"/>
      <c r="B192" s="322"/>
      <c r="C192" s="322"/>
      <c r="D192" s="322"/>
      <c r="E192" s="322"/>
      <c r="F192" s="322"/>
      <c r="G192" s="322"/>
      <c r="H192" s="322"/>
      <c r="I192" s="322"/>
      <c r="J192" s="322"/>
      <c r="K192" s="322"/>
      <c r="L192" s="322"/>
      <c r="M192" s="322"/>
      <c r="N192" s="322"/>
      <c r="O192" s="322"/>
      <c r="P192" s="322"/>
      <c r="Q192" s="322"/>
    </row>
    <row r="193" spans="1:17">
      <c r="A193" s="322"/>
      <c r="B193" s="322"/>
      <c r="C193" s="322"/>
      <c r="D193" s="322"/>
      <c r="E193" s="322"/>
      <c r="F193" s="322"/>
      <c r="G193" s="322"/>
      <c r="H193" s="322"/>
      <c r="I193" s="322"/>
      <c r="J193" s="322"/>
      <c r="K193" s="322"/>
      <c r="L193" s="322"/>
      <c r="M193" s="322"/>
      <c r="N193" s="322"/>
      <c r="O193" s="322"/>
      <c r="P193" s="322"/>
      <c r="Q193" s="322"/>
    </row>
    <row r="194" spans="1:17">
      <c r="A194" s="322"/>
      <c r="B194" s="322"/>
      <c r="C194" s="322"/>
      <c r="D194" s="322"/>
      <c r="E194" s="322"/>
      <c r="F194" s="322"/>
      <c r="G194" s="322"/>
      <c r="H194" s="322"/>
      <c r="I194" s="322"/>
      <c r="J194" s="322"/>
      <c r="K194" s="322"/>
      <c r="L194" s="322"/>
      <c r="M194" s="322"/>
      <c r="N194" s="322"/>
      <c r="O194" s="322"/>
      <c r="P194" s="322"/>
      <c r="Q194" s="322"/>
    </row>
    <row r="195" spans="1:17">
      <c r="A195" s="322"/>
      <c r="B195" s="322"/>
      <c r="C195" s="322"/>
      <c r="D195" s="322"/>
      <c r="E195" s="322"/>
      <c r="F195" s="322"/>
      <c r="G195" s="322"/>
      <c r="H195" s="322"/>
      <c r="I195" s="322"/>
      <c r="J195" s="322"/>
      <c r="K195" s="322"/>
      <c r="L195" s="322"/>
      <c r="M195" s="322"/>
      <c r="N195" s="322"/>
      <c r="O195" s="322"/>
      <c r="P195" s="322"/>
      <c r="Q195" s="322"/>
    </row>
    <row r="196" spans="1:17">
      <c r="A196" s="322"/>
      <c r="B196" s="322"/>
      <c r="C196" s="322"/>
      <c r="D196" s="322"/>
      <c r="E196" s="322"/>
      <c r="F196" s="322"/>
      <c r="G196" s="322"/>
      <c r="H196" s="322"/>
      <c r="I196" s="322"/>
      <c r="J196" s="322"/>
      <c r="K196" s="322"/>
      <c r="L196" s="322"/>
      <c r="M196" s="322"/>
      <c r="N196" s="322"/>
      <c r="O196" s="322"/>
      <c r="P196" s="322"/>
      <c r="Q196" s="322"/>
    </row>
    <row r="197" spans="1:17">
      <c r="A197" s="322"/>
      <c r="B197" s="322"/>
      <c r="C197" s="322"/>
      <c r="D197" s="322"/>
      <c r="E197" s="322"/>
      <c r="F197" s="322"/>
      <c r="G197" s="322"/>
      <c r="H197" s="322"/>
      <c r="I197" s="322"/>
      <c r="J197" s="322"/>
      <c r="K197" s="322"/>
      <c r="L197" s="322"/>
      <c r="M197" s="322"/>
      <c r="N197" s="322"/>
      <c r="O197" s="322"/>
      <c r="P197" s="322"/>
      <c r="Q197" s="322"/>
    </row>
    <row r="198" spans="1:17">
      <c r="A198" s="322"/>
      <c r="B198" s="322"/>
      <c r="C198" s="322"/>
      <c r="D198" s="322"/>
      <c r="E198" s="322"/>
      <c r="F198" s="322"/>
      <c r="G198" s="322"/>
      <c r="H198" s="322"/>
      <c r="I198" s="322"/>
      <c r="J198" s="322"/>
      <c r="K198" s="322"/>
      <c r="L198" s="322"/>
      <c r="M198" s="322"/>
      <c r="N198" s="322"/>
      <c r="O198" s="322"/>
      <c r="P198" s="322"/>
      <c r="Q198" s="322"/>
    </row>
    <row r="199" spans="1:17">
      <c r="A199" s="322"/>
      <c r="B199" s="322"/>
      <c r="C199" s="322"/>
      <c r="D199" s="322"/>
      <c r="E199" s="322"/>
      <c r="F199" s="322"/>
      <c r="G199" s="322"/>
      <c r="H199" s="322"/>
      <c r="I199" s="322"/>
      <c r="J199" s="322"/>
      <c r="K199" s="322"/>
      <c r="L199" s="322"/>
      <c r="M199" s="322"/>
      <c r="N199" s="322"/>
      <c r="O199" s="322"/>
      <c r="P199" s="322"/>
      <c r="Q199" s="322"/>
    </row>
    <row r="200" spans="1:17">
      <c r="A200" s="322"/>
      <c r="B200" s="322"/>
      <c r="C200" s="322"/>
      <c r="D200" s="322"/>
      <c r="E200" s="322"/>
      <c r="F200" s="322"/>
      <c r="G200" s="322"/>
      <c r="H200" s="322"/>
      <c r="I200" s="322"/>
      <c r="J200" s="322"/>
      <c r="K200" s="322"/>
      <c r="L200" s="322"/>
      <c r="M200" s="322"/>
      <c r="N200" s="322"/>
      <c r="O200" s="322"/>
      <c r="P200" s="322"/>
      <c r="Q200" s="322"/>
    </row>
    <row r="201" spans="1:17">
      <c r="A201" s="322"/>
      <c r="B201" s="322"/>
      <c r="C201" s="322"/>
      <c r="D201" s="322"/>
      <c r="E201" s="322"/>
      <c r="F201" s="322"/>
      <c r="G201" s="322"/>
      <c r="H201" s="322"/>
      <c r="I201" s="322"/>
      <c r="J201" s="322"/>
      <c r="K201" s="322"/>
      <c r="L201" s="322"/>
      <c r="M201" s="322"/>
      <c r="N201" s="322"/>
      <c r="O201" s="322"/>
      <c r="P201" s="322"/>
      <c r="Q201" s="322"/>
    </row>
  </sheetData>
  <mergeCells count="12">
    <mergeCell ref="A99:C99"/>
    <mergeCell ref="A1:C1"/>
    <mergeCell ref="A2:C2"/>
    <mergeCell ref="A3:C3"/>
    <mergeCell ref="A5:C5"/>
    <mergeCell ref="A47:C47"/>
    <mergeCell ref="A48:C48"/>
    <mergeCell ref="A49:C49"/>
    <mergeCell ref="A51:C51"/>
    <mergeCell ref="A95:C95"/>
    <mergeCell ref="A96:C96"/>
    <mergeCell ref="A97:C97"/>
  </mergeCells>
  <pageMargins left="1.91" right="0.75" top="1" bottom="1" header="0.5" footer="0.5"/>
  <pageSetup scale="71" fitToHeight="2" orientation="portrait" r:id="rId1"/>
  <headerFooter alignWithMargins="0">
    <oddHeader>&amp;RPage &amp;P of &amp;N</oddHeader>
  </headerFooter>
  <rowBreaks count="2" manualBreakCount="2">
    <brk id="46" max="2" man="1"/>
    <brk id="94" max="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I79"/>
  <sheetViews>
    <sheetView view="pageBreakPreview" zoomScaleNormal="100" zoomScaleSheetLayoutView="100" workbookViewId="0">
      <selection sqref="A1:F1"/>
    </sheetView>
  </sheetViews>
  <sheetFormatPr defaultColWidth="9.140625" defaultRowHeight="15"/>
  <cols>
    <col min="1" max="1" width="5.140625" style="1212" customWidth="1"/>
    <col min="2" max="2" width="14.5703125" style="1212" customWidth="1"/>
    <col min="3" max="3" width="25.28515625" style="1212" customWidth="1"/>
    <col min="4" max="4" width="17.5703125" style="1212" customWidth="1"/>
    <col min="5" max="5" width="16.5703125" style="1212" customWidth="1"/>
    <col min="6" max="6" width="19.7109375" style="1212" customWidth="1"/>
    <col min="7" max="7" width="16.28515625" style="1212" customWidth="1"/>
    <col min="8" max="8" width="9.140625" style="1212" customWidth="1"/>
    <col min="9" max="9" width="14.28515625" style="1212" bestFit="1" customWidth="1"/>
    <col min="10" max="16384" width="9.140625" style="1212"/>
  </cols>
  <sheetData>
    <row r="1" spans="1:8">
      <c r="A1" s="1539" t="s">
        <v>1468</v>
      </c>
      <c r="B1" s="1539"/>
      <c r="C1" s="1539"/>
      <c r="D1" s="1539"/>
      <c r="E1" s="1539"/>
      <c r="F1" s="1539"/>
      <c r="G1" s="1211"/>
    </row>
    <row r="2" spans="1:8">
      <c r="A2" s="1539"/>
      <c r="B2" s="1539"/>
      <c r="C2" s="1539"/>
      <c r="D2" s="1539"/>
      <c r="E2" s="1539"/>
      <c r="F2" s="1539"/>
      <c r="G2" s="1211"/>
      <c r="H2" s="1213"/>
    </row>
    <row r="3" spans="1:8">
      <c r="A3" s="1539" t="s">
        <v>1469</v>
      </c>
      <c r="B3" s="1539"/>
      <c r="C3" s="1539"/>
      <c r="D3" s="1539"/>
      <c r="E3" s="1539"/>
      <c r="F3" s="1539"/>
      <c r="G3" s="1211"/>
    </row>
    <row r="4" spans="1:8" ht="15" customHeight="1">
      <c r="A4" s="1539" t="s">
        <v>1470</v>
      </c>
      <c r="B4" s="1539"/>
      <c r="C4" s="1539"/>
      <c r="D4" s="1539"/>
      <c r="E4" s="1539"/>
      <c r="F4" s="1539"/>
      <c r="G4" s="1211"/>
    </row>
    <row r="5" spans="1:8" ht="19.5" customHeight="1">
      <c r="A5" s="1214" t="s">
        <v>1471</v>
      </c>
      <c r="B5" s="1211"/>
      <c r="C5" s="1211"/>
      <c r="D5" s="1211"/>
      <c r="E5" s="1211"/>
      <c r="F5" s="1211"/>
      <c r="G5" s="1211"/>
    </row>
    <row r="6" spans="1:8" s="1373" customFormat="1" ht="93.75" customHeight="1">
      <c r="A6" s="1522" t="s">
        <v>1472</v>
      </c>
      <c r="B6" s="1540"/>
      <c r="C6" s="1540"/>
      <c r="D6" s="1540"/>
      <c r="E6" s="1540"/>
      <c r="F6" s="1540"/>
      <c r="G6" s="1372"/>
    </row>
    <row r="7" spans="1:8">
      <c r="A7" s="1211"/>
      <c r="B7" s="1211"/>
      <c r="C7" s="1211"/>
      <c r="D7" s="1211"/>
      <c r="E7" s="1211"/>
      <c r="F7" s="1211"/>
      <c r="G7" s="1211"/>
    </row>
    <row r="8" spans="1:8">
      <c r="A8" s="1214" t="s">
        <v>1473</v>
      </c>
      <c r="B8" s="1211"/>
      <c r="C8" s="1211"/>
      <c r="D8" s="1211"/>
      <c r="E8" s="1211"/>
      <c r="F8" s="1211"/>
      <c r="G8" s="1211"/>
    </row>
    <row r="9" spans="1:8">
      <c r="A9" s="1214"/>
      <c r="B9" s="1211"/>
      <c r="C9" s="1211"/>
      <c r="D9" s="1211"/>
      <c r="E9" s="1211"/>
      <c r="F9" s="1211"/>
      <c r="G9" s="1211"/>
    </row>
    <row r="10" spans="1:8">
      <c r="A10" s="1538" t="s">
        <v>1474</v>
      </c>
      <c r="B10" s="1538"/>
      <c r="C10" s="1538"/>
      <c r="D10" s="1538"/>
      <c r="E10" s="1538"/>
      <c r="F10" s="1538"/>
      <c r="G10" s="1216"/>
    </row>
    <row r="11" spans="1:8">
      <c r="A11" s="1214"/>
      <c r="B11" s="1211"/>
      <c r="C11" s="1211"/>
      <c r="D11" s="1211"/>
      <c r="E11" s="1211"/>
      <c r="F11" s="1211"/>
      <c r="G11" s="1211"/>
    </row>
    <row r="12" spans="1:8" ht="96.75" customHeight="1">
      <c r="A12" s="1211"/>
      <c r="B12" s="1217" t="s">
        <v>1475</v>
      </c>
      <c r="C12" s="1529" t="s">
        <v>1476</v>
      </c>
      <c r="D12" s="1529"/>
      <c r="E12" s="1529"/>
      <c r="F12" s="1529"/>
      <c r="G12" s="1218"/>
    </row>
    <row r="13" spans="1:8" ht="112.5" customHeight="1">
      <c r="A13" s="1211"/>
      <c r="B13" s="1217" t="s">
        <v>1477</v>
      </c>
      <c r="C13" s="1529" t="s">
        <v>1478</v>
      </c>
      <c r="D13" s="1529"/>
      <c r="E13" s="1529"/>
      <c r="F13" s="1529"/>
      <c r="G13" s="1218"/>
    </row>
    <row r="14" spans="1:8" ht="64.5" customHeight="1">
      <c r="B14" s="1215" t="s">
        <v>1479</v>
      </c>
      <c r="C14" s="1530" t="s">
        <v>1480</v>
      </c>
      <c r="D14" s="1529"/>
      <c r="E14" s="1529"/>
      <c r="F14" s="1529"/>
      <c r="G14" s="1218"/>
    </row>
    <row r="15" spans="1:8">
      <c r="A15" s="1219" t="s">
        <v>1481</v>
      </c>
    </row>
    <row r="17" spans="1:7">
      <c r="A17" s="1219" t="s">
        <v>1482</v>
      </c>
    </row>
    <row r="19" spans="1:7">
      <c r="A19" s="1531" t="s">
        <v>1483</v>
      </c>
      <c r="B19" s="1532"/>
      <c r="C19" s="1532"/>
      <c r="D19" s="1532"/>
      <c r="E19" s="1532"/>
      <c r="F19" s="1532"/>
      <c r="G19" s="1215"/>
    </row>
    <row r="20" spans="1:7">
      <c r="A20" s="1215"/>
      <c r="B20" s="1215"/>
      <c r="C20" s="1215"/>
      <c r="D20" s="1215"/>
      <c r="E20" s="1215"/>
      <c r="F20" s="1215"/>
      <c r="G20" s="1215"/>
    </row>
    <row r="21" spans="1:7" ht="30.2" customHeight="1">
      <c r="A21" s="1525" t="s">
        <v>1484</v>
      </c>
      <c r="B21" s="1525"/>
      <c r="C21" s="1215"/>
      <c r="D21" s="1215"/>
      <c r="E21" s="1215"/>
      <c r="F21" s="1215"/>
      <c r="G21" s="1215"/>
    </row>
    <row r="22" spans="1:7" ht="15" customHeight="1">
      <c r="A22" s="1220" t="s">
        <v>1485</v>
      </c>
      <c r="B22" s="1531" t="s">
        <v>1486</v>
      </c>
      <c r="C22" s="1532"/>
      <c r="D22" s="1532"/>
      <c r="E22" s="1532"/>
      <c r="F22" s="1532"/>
      <c r="G22" s="1215"/>
    </row>
    <row r="23" spans="1:7" ht="15" customHeight="1">
      <c r="A23" s="1220" t="s">
        <v>1487</v>
      </c>
      <c r="B23" s="1531" t="s">
        <v>1488</v>
      </c>
      <c r="C23" s="1532"/>
      <c r="D23" s="1532"/>
      <c r="E23" s="1532"/>
      <c r="F23" s="1532"/>
      <c r="G23" s="1215"/>
    </row>
    <row r="24" spans="1:7" ht="48.75" customHeight="1">
      <c r="A24" s="1220" t="s">
        <v>1489</v>
      </c>
      <c r="B24" s="1533" t="s">
        <v>1490</v>
      </c>
      <c r="C24" s="1533"/>
      <c r="D24" s="1533"/>
      <c r="E24" s="1533"/>
      <c r="F24" s="1533"/>
      <c r="G24" s="1215"/>
    </row>
    <row r="25" spans="1:7">
      <c r="A25" s="1220"/>
      <c r="B25" s="1215"/>
      <c r="C25" s="1215"/>
      <c r="D25" s="1215"/>
      <c r="E25" s="1215"/>
      <c r="F25" s="1215"/>
      <c r="G25" s="1215"/>
    </row>
    <row r="26" spans="1:7" ht="49.5" customHeight="1" thickBot="1">
      <c r="A26" s="1221" t="s">
        <v>950</v>
      </c>
      <c r="B26" s="1534" t="s">
        <v>1379</v>
      </c>
      <c r="C26" s="1535"/>
      <c r="D26" s="1535"/>
      <c r="E26" s="1535"/>
      <c r="F26" s="1221" t="s">
        <v>462</v>
      </c>
      <c r="G26" s="1215"/>
    </row>
    <row r="27" spans="1:7" ht="15" customHeight="1">
      <c r="A27" s="1222">
        <v>1</v>
      </c>
      <c r="B27" s="1536" t="s">
        <v>1491</v>
      </c>
      <c r="C27" s="1536"/>
      <c r="D27" s="1536"/>
      <c r="E27" s="1536"/>
      <c r="F27" s="1223">
        <v>2019</v>
      </c>
      <c r="G27" s="1215"/>
    </row>
    <row r="28" spans="1:7" ht="15" customHeight="1">
      <c r="B28" s="1215"/>
      <c r="C28" s="1215"/>
      <c r="D28" s="1215"/>
      <c r="E28" s="1215"/>
      <c r="F28" s="1215"/>
      <c r="G28" s="1215"/>
    </row>
    <row r="29" spans="1:7" ht="15" customHeight="1">
      <c r="A29" s="1537" t="s">
        <v>1492</v>
      </c>
      <c r="B29" s="1537"/>
      <c r="C29" s="1537"/>
      <c r="D29" s="1537"/>
      <c r="E29" s="1537"/>
      <c r="F29" s="1537"/>
      <c r="G29" s="1215"/>
    </row>
    <row r="30" spans="1:7" ht="13.7" customHeight="1">
      <c r="A30" s="1215"/>
      <c r="B30" s="1215"/>
      <c r="C30" s="1215"/>
      <c r="D30" s="1215"/>
      <c r="E30" s="1215"/>
      <c r="F30" s="1215"/>
      <c r="G30" s="1215"/>
    </row>
    <row r="31" spans="1:7" ht="15.75" customHeight="1">
      <c r="B31" s="1224" t="s">
        <v>941</v>
      </c>
      <c r="C31" s="1224" t="s">
        <v>942</v>
      </c>
      <c r="D31" s="1224" t="s">
        <v>943</v>
      </c>
      <c r="E31" s="1224" t="s">
        <v>944</v>
      </c>
      <c r="F31" s="1224"/>
      <c r="G31" s="1225"/>
    </row>
    <row r="32" spans="1:7" ht="17.45" customHeight="1" thickBot="1">
      <c r="A32" s="1221"/>
      <c r="B32" s="1226" t="s">
        <v>1493</v>
      </c>
      <c r="C32" s="1226" t="s">
        <v>1494</v>
      </c>
      <c r="D32" s="1226" t="s">
        <v>1495</v>
      </c>
      <c r="E32" s="1226" t="s">
        <v>1496</v>
      </c>
      <c r="G32" s="1227"/>
    </row>
    <row r="33" spans="1:9" ht="20.25" customHeight="1">
      <c r="A33" s="1228" t="s">
        <v>1497</v>
      </c>
      <c r="B33" s="1229" t="s">
        <v>1475</v>
      </c>
      <c r="C33" s="1230">
        <f>IF(F27&lt;2015,'ATT 10A  '!T63,'ATT 10B '!T63)</f>
        <v>31080689.126965422</v>
      </c>
      <c r="D33" s="1231">
        <f>126629600/136918173</f>
        <v>0.92485604522344889</v>
      </c>
      <c r="E33" s="1232">
        <f>C33*D33</f>
        <v>28745163.228784688</v>
      </c>
      <c r="G33" s="1233"/>
      <c r="I33" s="1234"/>
    </row>
    <row r="34" spans="1:9">
      <c r="A34" s="1228" t="s">
        <v>1498</v>
      </c>
      <c r="B34" s="1229" t="s">
        <v>1477</v>
      </c>
      <c r="C34" s="1230">
        <f>IF(F27&lt;2015,'ATT 10A  '!T32,'ATT 10B '!T32)</f>
        <v>21928371.786504418</v>
      </c>
      <c r="D34" s="1231">
        <f>20102101/86031713</f>
        <v>0.23365919727763645</v>
      </c>
      <c r="E34" s="1232">
        <f t="shared" ref="E34:E35" si="0">C34*D34</f>
        <v>5123765.7492401935</v>
      </c>
      <c r="G34" s="1233"/>
      <c r="I34" s="1234"/>
    </row>
    <row r="35" spans="1:9">
      <c r="A35" s="1228" t="s">
        <v>1499</v>
      </c>
      <c r="B35" s="1229" t="s">
        <v>1500</v>
      </c>
      <c r="C35" s="1230">
        <f>IF(F27&lt;2015,'ATT 10A  '!T95,'ATT 10B '!T95)</f>
        <v>2495278.0993423574</v>
      </c>
      <c r="D35" s="1231">
        <f>2234308/10113838</f>
        <v>0.22091593715461924</v>
      </c>
      <c r="E35" s="1232">
        <f t="shared" si="0"/>
        <v>551246.69977761398</v>
      </c>
      <c r="G35" s="1233"/>
      <c r="I35" s="1234"/>
    </row>
    <row r="36" spans="1:9">
      <c r="A36" s="1222"/>
      <c r="B36" s="1229"/>
      <c r="C36" s="1232"/>
      <c r="D36" s="1231"/>
      <c r="E36" s="1232"/>
      <c r="G36" s="1233"/>
      <c r="I36" s="1234"/>
    </row>
    <row r="37" spans="1:9" ht="15.75" thickBot="1">
      <c r="A37" s="1222">
        <v>3</v>
      </c>
      <c r="B37" s="1235" t="s">
        <v>1501</v>
      </c>
      <c r="C37" s="1235"/>
      <c r="D37" s="1236"/>
      <c r="E37" s="1236">
        <f>SUM(E33:E35)</f>
        <v>34420175.677802496</v>
      </c>
      <c r="G37" s="1237"/>
      <c r="I37" s="1234"/>
    </row>
    <row r="38" spans="1:9" ht="15.75" thickTop="1">
      <c r="A38" s="1222"/>
      <c r="G38" s="1238"/>
    </row>
    <row r="39" spans="1:9" ht="136.5" customHeight="1">
      <c r="A39" s="1522" t="s">
        <v>1605</v>
      </c>
      <c r="B39" s="1522"/>
      <c r="C39" s="1522"/>
      <c r="D39" s="1522"/>
      <c r="E39" s="1522"/>
      <c r="F39" s="1522"/>
    </row>
    <row r="40" spans="1:9">
      <c r="A40" s="1239"/>
      <c r="B40" s="1239"/>
      <c r="C40" s="1239"/>
      <c r="D40" s="1239"/>
      <c r="E40" s="1239"/>
      <c r="F40" s="1239"/>
    </row>
    <row r="41" spans="1:9">
      <c r="A41" s="1219" t="s">
        <v>1481</v>
      </c>
      <c r="B41" s="1239"/>
      <c r="C41" s="1239"/>
      <c r="D41" s="1239"/>
      <c r="E41" s="1239"/>
      <c r="F41" s="1239"/>
    </row>
    <row r="42" spans="1:9" ht="15" customHeight="1">
      <c r="B42" s="1219"/>
    </row>
    <row r="43" spans="1:9" ht="15" customHeight="1">
      <c r="A43" s="1219" t="s">
        <v>1502</v>
      </c>
    </row>
    <row r="44" spans="1:9" ht="14.25" customHeight="1"/>
    <row r="45" spans="1:9">
      <c r="A45" s="1523" t="s">
        <v>1503</v>
      </c>
      <c r="B45" s="1524"/>
      <c r="C45" s="1524"/>
      <c r="D45" s="1524"/>
      <c r="E45" s="1524"/>
      <c r="F45" s="1524"/>
    </row>
    <row r="46" spans="1:9">
      <c r="A46" s="1215"/>
      <c r="B46" s="1215"/>
      <c r="C46" s="1215"/>
      <c r="D46" s="1215"/>
      <c r="E46" s="1215"/>
      <c r="F46" s="1215"/>
    </row>
    <row r="47" spans="1:9" ht="19.5" customHeight="1">
      <c r="A47" s="1525" t="s">
        <v>1484</v>
      </c>
      <c r="B47" s="1525"/>
      <c r="C47" s="1215"/>
      <c r="D47" s="1215"/>
      <c r="E47" s="1215"/>
      <c r="F47" s="1215"/>
    </row>
    <row r="48" spans="1:9">
      <c r="A48" s="1240"/>
      <c r="B48" s="1526"/>
      <c r="C48" s="1526"/>
      <c r="D48" s="1526"/>
      <c r="E48" s="1526"/>
      <c r="F48" s="1526"/>
    </row>
    <row r="49" spans="1:9" ht="33" customHeight="1">
      <c r="A49" s="1241" t="s">
        <v>1504</v>
      </c>
      <c r="B49" s="1527" t="s">
        <v>1505</v>
      </c>
      <c r="C49" s="1527"/>
      <c r="D49" s="1527"/>
      <c r="E49" s="1527"/>
      <c r="F49" s="1527"/>
    </row>
    <row r="51" spans="1:9" ht="30.2" customHeight="1" thickBot="1">
      <c r="A51" s="1221" t="s">
        <v>950</v>
      </c>
      <c r="B51" s="1226" t="s">
        <v>1379</v>
      </c>
      <c r="C51" s="1226"/>
      <c r="D51" s="1226"/>
      <c r="E51" s="1226"/>
      <c r="F51" s="1242" t="s">
        <v>1506</v>
      </c>
    </row>
    <row r="52" spans="1:9" ht="14.25" customHeight="1">
      <c r="A52" s="1243"/>
      <c r="B52" s="1227"/>
      <c r="C52" s="1227"/>
      <c r="D52" s="1227"/>
      <c r="E52" s="1227"/>
      <c r="F52" s="1227"/>
    </row>
    <row r="53" spans="1:9">
      <c r="A53" s="1222">
        <v>4</v>
      </c>
      <c r="B53" s="1217" t="s">
        <v>1501</v>
      </c>
      <c r="C53" s="1244"/>
      <c r="D53" s="1244"/>
      <c r="E53" s="1244"/>
    </row>
    <row r="54" spans="1:9">
      <c r="A54" s="1222"/>
      <c r="B54" s="1217" t="s">
        <v>1507</v>
      </c>
      <c r="C54" s="1244"/>
      <c r="D54" s="1244"/>
      <c r="E54" s="1244"/>
      <c r="F54" s="1245">
        <f>E37</f>
        <v>34420175.677802496</v>
      </c>
    </row>
    <row r="55" spans="1:9">
      <c r="A55" s="1222"/>
      <c r="B55" s="1244"/>
      <c r="C55" s="1244"/>
      <c r="D55" s="1244"/>
      <c r="E55" s="1244"/>
      <c r="F55" s="1215"/>
    </row>
    <row r="56" spans="1:9">
      <c r="A56" s="1222">
        <v>5</v>
      </c>
      <c r="B56" s="1246" t="s">
        <v>1508</v>
      </c>
      <c r="C56" s="1246"/>
      <c r="D56" s="1246"/>
      <c r="E56" s="1246"/>
      <c r="F56" s="1246"/>
      <c r="G56" s="1246"/>
      <c r="H56" s="1246"/>
      <c r="I56" s="1247"/>
    </row>
    <row r="57" spans="1:9">
      <c r="A57" s="1222"/>
      <c r="B57" s="1248" t="s">
        <v>1509</v>
      </c>
      <c r="C57" s="1248"/>
      <c r="D57" s="1248"/>
      <c r="F57" s="1370">
        <f>'Appendix A'!H287</f>
        <v>21232</v>
      </c>
      <c r="G57" s="1246"/>
      <c r="H57" s="1246"/>
      <c r="I57" s="1247"/>
    </row>
    <row r="58" spans="1:9">
      <c r="A58" s="1222"/>
      <c r="B58" s="1248"/>
      <c r="C58" s="1248"/>
      <c r="D58" s="1248"/>
      <c r="E58" s="1249"/>
      <c r="F58" s="1250"/>
      <c r="G58" s="1246"/>
      <c r="H58" s="1246"/>
      <c r="I58" s="1247"/>
    </row>
    <row r="59" spans="1:9">
      <c r="A59" s="1222">
        <v>6</v>
      </c>
      <c r="B59" s="1248" t="s">
        <v>1510</v>
      </c>
      <c r="C59" s="1248"/>
      <c r="D59" s="1248"/>
      <c r="E59" s="1249"/>
      <c r="F59" s="1251"/>
      <c r="G59" s="1246"/>
      <c r="H59" s="1246"/>
      <c r="I59" s="1247"/>
    </row>
    <row r="60" spans="1:9">
      <c r="A60" s="1222"/>
      <c r="B60" s="1248" t="s">
        <v>1511</v>
      </c>
      <c r="C60" s="1248"/>
      <c r="D60" s="1248"/>
      <c r="E60" s="1248"/>
      <c r="F60" s="1252">
        <v>19908.400000000001</v>
      </c>
      <c r="G60" s="1246"/>
      <c r="H60" s="1246"/>
      <c r="I60" s="1247"/>
    </row>
    <row r="61" spans="1:9">
      <c r="C61" s="1248"/>
      <c r="D61" s="1248"/>
      <c r="E61" s="1248"/>
      <c r="F61" s="1246"/>
      <c r="G61" s="1246"/>
      <c r="H61" s="1246"/>
      <c r="I61" s="1247"/>
    </row>
    <row r="62" spans="1:9">
      <c r="A62" s="1222">
        <v>7</v>
      </c>
      <c r="B62" s="1253" t="s">
        <v>1512</v>
      </c>
      <c r="C62" s="1254"/>
      <c r="D62" s="1254"/>
      <c r="E62" s="1254"/>
      <c r="F62" s="1229"/>
      <c r="G62" s="1229"/>
      <c r="H62" s="1229"/>
      <c r="I62" s="1229"/>
    </row>
    <row r="63" spans="1:9">
      <c r="A63" s="1255"/>
      <c r="B63" s="1256" t="s">
        <v>1513</v>
      </c>
      <c r="C63" s="1257"/>
      <c r="D63" s="1257"/>
      <c r="E63" s="1257"/>
      <c r="F63" s="1258">
        <f>F54/F60</f>
        <v>1728.9272707903444</v>
      </c>
      <c r="G63" s="1229"/>
      <c r="H63" s="1229"/>
      <c r="I63" s="1229"/>
    </row>
    <row r="64" spans="1:9">
      <c r="A64" s="1255"/>
      <c r="B64" s="1259"/>
      <c r="C64" s="1257"/>
      <c r="D64" s="1257"/>
      <c r="E64" s="1257"/>
      <c r="F64" s="1229"/>
      <c r="G64" s="1229"/>
      <c r="H64" s="1229"/>
      <c r="I64" s="1229"/>
    </row>
    <row r="65" spans="1:6">
      <c r="A65" s="1219" t="s">
        <v>1481</v>
      </c>
      <c r="B65" s="1260"/>
      <c r="C65" s="1260"/>
      <c r="D65" s="1260"/>
      <c r="E65" s="1260"/>
    </row>
    <row r="67" spans="1:6">
      <c r="A67" s="1219" t="s">
        <v>1514</v>
      </c>
    </row>
    <row r="69" spans="1:6" ht="154.5" customHeight="1">
      <c r="A69" s="1261"/>
      <c r="B69" s="1528" t="s">
        <v>1515</v>
      </c>
      <c r="C69" s="1528"/>
      <c r="D69" s="1528"/>
      <c r="E69" s="1528"/>
      <c r="F69" s="1528"/>
    </row>
    <row r="71" spans="1:6">
      <c r="A71" s="1219" t="s">
        <v>1516</v>
      </c>
    </row>
    <row r="73" spans="1:6" ht="93.75" customHeight="1">
      <c r="A73" s="1374" t="s">
        <v>1517</v>
      </c>
      <c r="B73" s="1522" t="s">
        <v>1518</v>
      </c>
      <c r="C73" s="1522"/>
      <c r="D73" s="1522"/>
      <c r="E73" s="1522"/>
      <c r="F73" s="1522"/>
    </row>
    <row r="74" spans="1:6" ht="14.25" customHeight="1">
      <c r="A74" s="1375"/>
      <c r="B74" s="1375"/>
      <c r="C74" s="1375"/>
      <c r="D74" s="1375"/>
      <c r="E74" s="1375"/>
      <c r="F74" s="1375"/>
    </row>
    <row r="75" spans="1:6" ht="63.75" customHeight="1">
      <c r="A75" s="1374" t="s">
        <v>1519</v>
      </c>
      <c r="B75" s="1522" t="s">
        <v>1520</v>
      </c>
      <c r="C75" s="1522"/>
      <c r="D75" s="1522"/>
      <c r="E75" s="1522"/>
      <c r="F75" s="1522"/>
    </row>
    <row r="76" spans="1:6">
      <c r="B76" s="1262"/>
      <c r="C76" s="1263"/>
      <c r="D76" s="1263"/>
      <c r="E76" s="1263"/>
      <c r="F76" s="1263"/>
    </row>
    <row r="77" spans="1:6" ht="54.75" customHeight="1">
      <c r="B77" s="1263"/>
      <c r="C77" s="1263"/>
      <c r="D77" s="1263"/>
      <c r="E77" s="1263"/>
      <c r="F77" s="1263"/>
    </row>
    <row r="78" spans="1:6" ht="15.75">
      <c r="B78" s="1264"/>
      <c r="C78" s="1263"/>
      <c r="D78" s="1263"/>
      <c r="E78" s="1263"/>
      <c r="F78" s="1263"/>
    </row>
    <row r="79" spans="1:6">
      <c r="B79" s="1263"/>
      <c r="C79" s="1263"/>
      <c r="D79" s="1263"/>
      <c r="E79" s="1263"/>
      <c r="F79" s="1263"/>
    </row>
  </sheetData>
  <mergeCells count="25">
    <mergeCell ref="A10:F10"/>
    <mergeCell ref="A1:F1"/>
    <mergeCell ref="A2:F2"/>
    <mergeCell ref="A3:F3"/>
    <mergeCell ref="A4:F4"/>
    <mergeCell ref="A6:F6"/>
    <mergeCell ref="A39:F39"/>
    <mergeCell ref="C12:F12"/>
    <mergeCell ref="C13:F13"/>
    <mergeCell ref="C14:F14"/>
    <mergeCell ref="A19:F19"/>
    <mergeCell ref="A21:B21"/>
    <mergeCell ref="B22:F22"/>
    <mergeCell ref="B23:F23"/>
    <mergeCell ref="B24:F24"/>
    <mergeCell ref="B26:E26"/>
    <mergeCell ref="B27:E27"/>
    <mergeCell ref="A29:F29"/>
    <mergeCell ref="B75:F75"/>
    <mergeCell ref="A45:F45"/>
    <mergeCell ref="A47:B47"/>
    <mergeCell ref="B48:F48"/>
    <mergeCell ref="B49:F49"/>
    <mergeCell ref="B69:F69"/>
    <mergeCell ref="B73:F73"/>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U99"/>
  <sheetViews>
    <sheetView view="pageBreakPreview" zoomScale="70" zoomScaleNormal="70" zoomScaleSheetLayoutView="70" workbookViewId="0">
      <selection sqref="A1:T1"/>
    </sheetView>
  </sheetViews>
  <sheetFormatPr defaultColWidth="9.140625" defaultRowHeight="16.5"/>
  <cols>
    <col min="1" max="1" width="9.7109375" style="1266" customWidth="1"/>
    <col min="2" max="2" width="3.140625" style="1266" customWidth="1"/>
    <col min="3" max="3" width="51.7109375" style="1266" customWidth="1"/>
    <col min="4" max="4" width="17.28515625" style="1266" customWidth="1"/>
    <col min="5" max="5" width="10.42578125" style="1266" customWidth="1"/>
    <col min="6" max="6" width="47.42578125" style="1266" customWidth="1"/>
    <col min="7" max="7" width="14.5703125" style="1266" customWidth="1"/>
    <col min="8" max="13" width="13.85546875" style="1266" customWidth="1"/>
    <col min="14" max="14" width="14.42578125" style="1266" bestFit="1" customWidth="1"/>
    <col min="15" max="19" width="13.85546875" style="1266" customWidth="1"/>
    <col min="20" max="20" width="18.28515625" style="1266" bestFit="1" customWidth="1"/>
    <col min="21" max="21" width="2.85546875" style="1266" customWidth="1"/>
    <col min="22" max="16384" width="9.140625" style="1266"/>
  </cols>
  <sheetData>
    <row r="1" spans="1:21">
      <c r="A1" s="1546" t="s">
        <v>69</v>
      </c>
      <c r="B1" s="1546"/>
      <c r="C1" s="1546"/>
      <c r="D1" s="1546"/>
      <c r="E1" s="1546"/>
      <c r="F1" s="1546"/>
      <c r="G1" s="1546"/>
      <c r="H1" s="1546"/>
      <c r="I1" s="1546"/>
      <c r="J1" s="1546"/>
      <c r="K1" s="1546"/>
      <c r="L1" s="1546"/>
      <c r="M1" s="1546"/>
      <c r="N1" s="1546"/>
      <c r="O1" s="1546"/>
      <c r="P1" s="1546"/>
      <c r="Q1" s="1546"/>
      <c r="R1" s="1546"/>
      <c r="S1" s="1546"/>
      <c r="T1" s="1546"/>
      <c r="U1" s="1265"/>
    </row>
    <row r="2" spans="1:21">
      <c r="A2" s="1546"/>
      <c r="B2" s="1546"/>
      <c r="C2" s="1546"/>
      <c r="D2" s="1546"/>
      <c r="E2" s="1546"/>
      <c r="F2" s="1546"/>
      <c r="G2" s="1546"/>
      <c r="H2" s="1546"/>
      <c r="I2" s="1546"/>
      <c r="J2" s="1546"/>
      <c r="K2" s="1546"/>
      <c r="L2" s="1546"/>
      <c r="M2" s="1546"/>
      <c r="N2" s="1546"/>
      <c r="O2" s="1546"/>
      <c r="P2" s="1546"/>
      <c r="Q2" s="1546"/>
      <c r="R2" s="1546"/>
      <c r="S2" s="1546"/>
      <c r="T2" s="1546"/>
      <c r="U2" s="1265"/>
    </row>
    <row r="3" spans="1:21">
      <c r="A3" s="1546" t="s">
        <v>1521</v>
      </c>
      <c r="B3" s="1546"/>
      <c r="C3" s="1546"/>
      <c r="D3" s="1546"/>
      <c r="E3" s="1546"/>
      <c r="F3" s="1546"/>
      <c r="G3" s="1546"/>
      <c r="H3" s="1546"/>
      <c r="I3" s="1546"/>
      <c r="J3" s="1546"/>
      <c r="K3" s="1546"/>
      <c r="L3" s="1546"/>
      <c r="M3" s="1546"/>
      <c r="N3" s="1546"/>
      <c r="O3" s="1546"/>
      <c r="P3" s="1546"/>
      <c r="Q3" s="1546"/>
      <c r="R3" s="1546"/>
      <c r="S3" s="1546"/>
      <c r="T3" s="1546"/>
      <c r="U3" s="1265"/>
    </row>
    <row r="4" spans="1:21">
      <c r="A4" s="1267"/>
      <c r="B4" s="1268"/>
      <c r="C4" s="1268"/>
      <c r="D4" s="1268"/>
      <c r="E4" s="1268"/>
      <c r="F4" s="1268"/>
      <c r="G4" s="1268"/>
      <c r="H4" s="1269"/>
      <c r="K4" s="1270" t="s">
        <v>1522</v>
      </c>
      <c r="L4" s="1271"/>
      <c r="N4" s="1269"/>
      <c r="O4" s="1269"/>
      <c r="P4" s="1269"/>
      <c r="Q4" s="1269"/>
      <c r="R4" s="1269"/>
      <c r="S4" s="1272"/>
      <c r="U4" s="1265"/>
    </row>
    <row r="5" spans="1:21" ht="17.25" thickBot="1">
      <c r="A5" s="1267"/>
      <c r="B5" s="1268"/>
      <c r="C5" s="1268"/>
      <c r="D5" s="1268"/>
      <c r="E5" s="1268"/>
      <c r="F5" s="1268"/>
      <c r="G5" s="1268"/>
      <c r="H5" s="1269"/>
      <c r="K5" s="1270"/>
      <c r="N5" s="1269"/>
      <c r="O5" s="1269"/>
      <c r="P5" s="1269"/>
      <c r="Q5" s="1269"/>
      <c r="R5" s="1269"/>
      <c r="S5" s="1272"/>
      <c r="U5" s="1265"/>
    </row>
    <row r="6" spans="1:21">
      <c r="A6" s="1377"/>
      <c r="B6" s="1378"/>
      <c r="C6" s="1378"/>
      <c r="D6" s="1378"/>
      <c r="E6" s="1378"/>
      <c r="F6" s="1378"/>
      <c r="G6" s="1378"/>
      <c r="H6" s="1379"/>
      <c r="I6" s="1376"/>
      <c r="J6" s="1376"/>
      <c r="K6" s="1380"/>
      <c r="L6" s="1376"/>
      <c r="M6" s="1376"/>
      <c r="N6" s="1379"/>
      <c r="O6" s="1379"/>
      <c r="P6" s="1379"/>
      <c r="Q6" s="1379"/>
      <c r="R6" s="1379"/>
      <c r="S6" s="1381"/>
      <c r="T6" s="1275"/>
      <c r="U6" s="1265"/>
    </row>
    <row r="7" spans="1:21" ht="16.5" customHeight="1">
      <c r="A7" s="1276" t="s">
        <v>1216</v>
      </c>
      <c r="B7" s="1265"/>
      <c r="C7" s="1541" t="s">
        <v>1523</v>
      </c>
      <c r="D7" s="1541"/>
      <c r="E7" s="1541"/>
      <c r="F7" s="1541"/>
      <c r="G7" s="1541"/>
      <c r="H7" s="1541"/>
      <c r="I7" s="1541"/>
      <c r="J7" s="1541"/>
      <c r="K7" s="1541"/>
      <c r="L7" s="1541"/>
      <c r="M7" s="1541"/>
      <c r="N7" s="1541"/>
      <c r="O7" s="1541"/>
      <c r="P7" s="1541"/>
      <c r="Q7" s="1541"/>
      <c r="R7" s="1541"/>
      <c r="S7" s="1541"/>
      <c r="T7" s="1542"/>
      <c r="U7" s="1265"/>
    </row>
    <row r="8" spans="1:21" ht="16.5" customHeight="1">
      <c r="A8" s="1276" t="s">
        <v>1218</v>
      </c>
      <c r="B8" s="1265"/>
      <c r="C8" s="1541" t="s">
        <v>1524</v>
      </c>
      <c r="D8" s="1541"/>
      <c r="E8" s="1541"/>
      <c r="F8" s="1541"/>
      <c r="G8" s="1541"/>
      <c r="H8" s="1541"/>
      <c r="I8" s="1541"/>
      <c r="J8" s="1541"/>
      <c r="K8" s="1541"/>
      <c r="L8" s="1541"/>
      <c r="M8" s="1541"/>
      <c r="N8" s="1541"/>
      <c r="O8" s="1541"/>
      <c r="P8" s="1541"/>
      <c r="Q8" s="1541"/>
      <c r="R8" s="1541"/>
      <c r="S8" s="1541"/>
      <c r="T8" s="1542"/>
      <c r="U8" s="1265"/>
    </row>
    <row r="9" spans="1:21" ht="16.5" customHeight="1">
      <c r="A9" s="1276" t="s">
        <v>1220</v>
      </c>
      <c r="B9" s="1265"/>
      <c r="C9" s="1541" t="s">
        <v>1525</v>
      </c>
      <c r="D9" s="1541"/>
      <c r="E9" s="1541"/>
      <c r="F9" s="1541"/>
      <c r="G9" s="1541"/>
      <c r="H9" s="1541"/>
      <c r="I9" s="1541"/>
      <c r="J9" s="1541"/>
      <c r="K9" s="1541"/>
      <c r="L9" s="1541"/>
      <c r="M9" s="1541"/>
      <c r="N9" s="1541"/>
      <c r="O9" s="1541"/>
      <c r="P9" s="1541"/>
      <c r="Q9" s="1541"/>
      <c r="R9" s="1541"/>
      <c r="S9" s="1541"/>
      <c r="T9" s="1542"/>
      <c r="U9" s="1265"/>
    </row>
    <row r="10" spans="1:21" ht="16.5" customHeight="1">
      <c r="A10" s="1276" t="s">
        <v>1221</v>
      </c>
      <c r="B10" s="1265"/>
      <c r="C10" s="1541" t="s">
        <v>1526</v>
      </c>
      <c r="D10" s="1541"/>
      <c r="E10" s="1541"/>
      <c r="F10" s="1541"/>
      <c r="G10" s="1541"/>
      <c r="H10" s="1541"/>
      <c r="I10" s="1541"/>
      <c r="J10" s="1541"/>
      <c r="K10" s="1541"/>
      <c r="L10" s="1541"/>
      <c r="M10" s="1541"/>
      <c r="N10" s="1541"/>
      <c r="O10" s="1541"/>
      <c r="P10" s="1541"/>
      <c r="Q10" s="1541"/>
      <c r="R10" s="1541"/>
      <c r="S10" s="1541"/>
      <c r="T10" s="1542"/>
      <c r="U10" s="1265"/>
    </row>
    <row r="11" spans="1:21" ht="17.25" thickBot="1">
      <c r="A11" s="1278"/>
      <c r="B11" s="1279"/>
      <c r="C11" s="1280"/>
      <c r="D11" s="1280"/>
      <c r="E11" s="1280"/>
      <c r="F11" s="1280"/>
      <c r="G11" s="1280"/>
      <c r="H11" s="1280"/>
      <c r="I11" s="1280"/>
      <c r="J11" s="1280"/>
      <c r="K11" s="1280"/>
      <c r="L11" s="1280"/>
      <c r="M11" s="1280"/>
      <c r="N11" s="1280"/>
      <c r="O11" s="1280"/>
      <c r="P11" s="1280"/>
      <c r="Q11" s="1280"/>
      <c r="R11" s="1280"/>
      <c r="S11" s="1280"/>
      <c r="T11" s="1281"/>
      <c r="U11" s="1265"/>
    </row>
    <row r="12" spans="1:21">
      <c r="A12" s="1283"/>
      <c r="B12" s="1265"/>
      <c r="C12" s="1265"/>
      <c r="D12" s="1265"/>
      <c r="E12" s="1265"/>
      <c r="F12" s="1265"/>
      <c r="G12" s="1265"/>
      <c r="H12" s="1265"/>
      <c r="I12" s="1265"/>
      <c r="J12" s="1265"/>
      <c r="K12" s="1265"/>
      <c r="L12" s="1265"/>
      <c r="M12" s="1265"/>
      <c r="N12" s="1265"/>
      <c r="O12" s="1265"/>
      <c r="P12" s="1265"/>
      <c r="Q12" s="1265"/>
      <c r="R12" s="1265"/>
      <c r="S12" s="1265"/>
      <c r="T12" s="1277"/>
    </row>
    <row r="13" spans="1:21" ht="17.25" thickBot="1">
      <c r="A13" s="1284" t="s">
        <v>1527</v>
      </c>
      <c r="B13" s="1285"/>
      <c r="C13" s="1265"/>
      <c r="D13" s="1286"/>
      <c r="E13" s="1287"/>
      <c r="F13" s="1269"/>
      <c r="G13" s="1269" t="s">
        <v>322</v>
      </c>
      <c r="H13" s="1543" t="s">
        <v>323</v>
      </c>
      <c r="I13" s="1544"/>
      <c r="J13" s="1544"/>
      <c r="K13" s="1544"/>
      <c r="L13" s="1544"/>
      <c r="M13" s="1544"/>
      <c r="N13" s="1544"/>
      <c r="O13" s="1544"/>
      <c r="P13" s="1544"/>
      <c r="Q13" s="1544"/>
      <c r="R13" s="1544"/>
      <c r="S13" s="1545"/>
      <c r="T13" s="1277"/>
    </row>
    <row r="14" spans="1:21">
      <c r="A14" s="1288" t="s">
        <v>86</v>
      </c>
      <c r="B14" s="1289" t="s">
        <v>87</v>
      </c>
      <c r="C14" s="1289"/>
      <c r="D14" s="1289"/>
      <c r="E14" s="1289" t="s">
        <v>644</v>
      </c>
      <c r="F14" s="1290" t="s">
        <v>88</v>
      </c>
      <c r="G14" s="1291" t="s">
        <v>1528</v>
      </c>
      <c r="H14" s="1292" t="s">
        <v>307</v>
      </c>
      <c r="I14" s="1292" t="s">
        <v>308</v>
      </c>
      <c r="J14" s="1292" t="s">
        <v>309</v>
      </c>
      <c r="K14" s="1292" t="s">
        <v>310</v>
      </c>
      <c r="L14" s="1292" t="s">
        <v>312</v>
      </c>
      <c r="M14" s="1292" t="s">
        <v>313</v>
      </c>
      <c r="N14" s="1292" t="s">
        <v>314</v>
      </c>
      <c r="O14" s="1292" t="s">
        <v>315</v>
      </c>
      <c r="P14" s="1292" t="s">
        <v>316</v>
      </c>
      <c r="Q14" s="1292" t="s">
        <v>317</v>
      </c>
      <c r="R14" s="1292" t="s">
        <v>318</v>
      </c>
      <c r="S14" s="1293" t="s">
        <v>1529</v>
      </c>
      <c r="T14" s="1294" t="s">
        <v>273</v>
      </c>
    </row>
    <row r="15" spans="1:21">
      <c r="A15" s="1295"/>
      <c r="B15" s="1268"/>
      <c r="C15" s="1286"/>
      <c r="D15" s="1265"/>
      <c r="E15" s="1287"/>
      <c r="F15" s="1277"/>
      <c r="G15" s="1283"/>
      <c r="H15" s="1265"/>
      <c r="I15" s="1265"/>
      <c r="J15" s="1265"/>
      <c r="K15" s="1265"/>
      <c r="L15" s="1265"/>
      <c r="M15" s="1265"/>
      <c r="N15" s="1265"/>
      <c r="O15" s="1265"/>
      <c r="P15" s="1265"/>
      <c r="Q15" s="1265"/>
      <c r="R15" s="1265"/>
      <c r="S15" s="1265"/>
      <c r="T15" s="1277"/>
    </row>
    <row r="16" spans="1:21">
      <c r="A16" s="1295">
        <v>1</v>
      </c>
      <c r="B16" s="1268"/>
      <c r="C16" s="1296" t="s">
        <v>619</v>
      </c>
      <c r="D16" s="1297"/>
      <c r="E16" s="837" t="s">
        <v>1287</v>
      </c>
      <c r="F16" s="1298" t="s">
        <v>1216</v>
      </c>
      <c r="G16" s="1066"/>
      <c r="H16" s="490"/>
      <c r="I16" s="490"/>
      <c r="J16" s="490"/>
      <c r="K16" s="490"/>
      <c r="L16" s="490"/>
      <c r="M16" s="490"/>
      <c r="N16" s="490"/>
      <c r="O16" s="490"/>
      <c r="P16" s="490"/>
      <c r="Q16" s="490"/>
      <c r="R16" s="490"/>
      <c r="S16" s="490"/>
      <c r="T16" s="1299">
        <f>SUM(G16:S16)/13</f>
        <v>0</v>
      </c>
    </row>
    <row r="17" spans="1:20">
      <c r="A17" s="1295">
        <v>2</v>
      </c>
      <c r="B17" s="1268"/>
      <c r="C17" s="1296" t="s">
        <v>539</v>
      </c>
      <c r="D17" s="1265"/>
      <c r="E17" s="837" t="s">
        <v>1287</v>
      </c>
      <c r="F17" s="1277" t="s">
        <v>1218</v>
      </c>
      <c r="G17" s="1066"/>
      <c r="H17" s="490"/>
      <c r="I17" s="490"/>
      <c r="J17" s="490"/>
      <c r="K17" s="490"/>
      <c r="L17" s="490"/>
      <c r="M17" s="490"/>
      <c r="N17" s="490"/>
      <c r="O17" s="490"/>
      <c r="P17" s="490"/>
      <c r="Q17" s="490"/>
      <c r="R17" s="490"/>
      <c r="S17" s="490"/>
      <c r="T17" s="1299">
        <f>SUM(G17:S17)/13</f>
        <v>0</v>
      </c>
    </row>
    <row r="18" spans="1:20">
      <c r="A18" s="1295">
        <v>3</v>
      </c>
      <c r="B18" s="1265"/>
      <c r="C18" s="1265" t="s">
        <v>260</v>
      </c>
      <c r="D18" s="1265"/>
      <c r="E18" s="837" t="s">
        <v>1530</v>
      </c>
      <c r="F18" s="1277" t="s">
        <v>1220</v>
      </c>
      <c r="G18" s="1066"/>
      <c r="H18" s="1265"/>
      <c r="I18" s="1265"/>
      <c r="J18" s="1265"/>
      <c r="K18" s="1265"/>
      <c r="L18" s="1265"/>
      <c r="M18" s="1265"/>
      <c r="N18" s="1265"/>
      <c r="O18" s="1265"/>
      <c r="P18" s="1265"/>
      <c r="Q18" s="1265"/>
      <c r="R18" s="1265"/>
      <c r="S18" s="490"/>
      <c r="T18" s="1299">
        <f>(G18+S18)/2</f>
        <v>0</v>
      </c>
    </row>
    <row r="19" spans="1:20">
      <c r="A19" s="1295">
        <v>4</v>
      </c>
      <c r="B19" s="1265"/>
      <c r="C19" s="1265" t="s">
        <v>1531</v>
      </c>
      <c r="D19" s="1265"/>
      <c r="E19" s="1265"/>
      <c r="F19" s="1277" t="s">
        <v>1532</v>
      </c>
      <c r="G19" s="1265"/>
      <c r="H19" s="1265"/>
      <c r="I19" s="1265"/>
      <c r="J19" s="1265"/>
      <c r="K19" s="1265"/>
      <c r="L19" s="1265"/>
      <c r="M19" s="1265"/>
      <c r="N19" s="1265"/>
      <c r="O19" s="1265"/>
      <c r="P19" s="1265"/>
      <c r="Q19" s="1265"/>
      <c r="R19" s="1265"/>
      <c r="S19" s="1265"/>
      <c r="T19" s="1300">
        <f>SUM(T16:T18)</f>
        <v>0</v>
      </c>
    </row>
    <row r="20" spans="1:20">
      <c r="A20" s="1295">
        <v>5</v>
      </c>
      <c r="B20" s="1265"/>
      <c r="C20" s="1265" t="s">
        <v>1533</v>
      </c>
      <c r="D20" s="1265"/>
      <c r="E20" s="837" t="s">
        <v>1534</v>
      </c>
      <c r="F20" s="1277" t="s">
        <v>1535</v>
      </c>
      <c r="G20" s="1283"/>
      <c r="H20" s="1265"/>
      <c r="I20" s="1265"/>
      <c r="J20" s="1265"/>
      <c r="K20" s="1265"/>
      <c r="L20" s="1265"/>
      <c r="M20" s="1265"/>
      <c r="N20" s="1265"/>
      <c r="O20" s="1265"/>
      <c r="P20" s="1265"/>
      <c r="Q20" s="1265"/>
      <c r="R20" s="1265"/>
      <c r="S20" s="1265"/>
      <c r="T20" s="1300">
        <f>T19*('Appendix A'!H$216+D40)</f>
        <v>0</v>
      </c>
    </row>
    <row r="21" spans="1:20">
      <c r="A21" s="1295">
        <v>6</v>
      </c>
      <c r="B21" s="1265"/>
      <c r="C21" s="1265" t="s">
        <v>1536</v>
      </c>
      <c r="D21" s="1265"/>
      <c r="E21" s="837" t="s">
        <v>1534</v>
      </c>
      <c r="F21" s="1301" t="s">
        <v>1537</v>
      </c>
      <c r="G21" s="1265"/>
      <c r="H21" s="1265"/>
      <c r="I21" s="1265"/>
      <c r="J21" s="1265"/>
      <c r="K21" s="1265"/>
      <c r="L21" s="1265"/>
      <c r="M21" s="1265"/>
      <c r="N21" s="1265"/>
      <c r="O21" s="1265"/>
      <c r="P21" s="1265"/>
      <c r="Q21" s="1265"/>
      <c r="R21" s="1265"/>
      <c r="S21" s="1265"/>
      <c r="T21" s="1300">
        <f>T20*'Appendix A'!H$232*(1-('Appendix A'!H$213/('Appendix A'!H$216+D40)))</f>
        <v>0</v>
      </c>
    </row>
    <row r="22" spans="1:20">
      <c r="A22" s="1295">
        <v>7</v>
      </c>
      <c r="B22" s="1265"/>
      <c r="C22" s="1265" t="s">
        <v>1224</v>
      </c>
      <c r="D22" s="1265"/>
      <c r="E22" s="1265"/>
      <c r="F22" s="1277" t="s">
        <v>1538</v>
      </c>
      <c r="G22" s="1265"/>
      <c r="H22" s="1265"/>
      <c r="I22" s="1265"/>
      <c r="J22" s="1265"/>
      <c r="K22" s="1265"/>
      <c r="L22" s="1265"/>
      <c r="M22" s="1265"/>
      <c r="N22" s="1265"/>
      <c r="O22" s="1265"/>
      <c r="P22" s="1265"/>
      <c r="Q22" s="1265"/>
      <c r="R22" s="1265"/>
      <c r="S22" s="1265"/>
      <c r="T22" s="1300">
        <f>T21*('Appendix A'!H$233/'Appendix A'!H$237)</f>
        <v>0</v>
      </c>
    </row>
    <row r="23" spans="1:20">
      <c r="A23" s="1295">
        <v>8</v>
      </c>
      <c r="B23" s="1265"/>
      <c r="C23" s="1265" t="s">
        <v>1539</v>
      </c>
      <c r="D23" s="1265"/>
      <c r="E23" s="1265"/>
      <c r="F23" s="1277" t="s">
        <v>1540</v>
      </c>
      <c r="G23" s="1265"/>
      <c r="H23" s="1265"/>
      <c r="I23" s="1265"/>
      <c r="J23" s="1265"/>
      <c r="K23" s="1265"/>
      <c r="L23" s="1265"/>
      <c r="M23" s="1265"/>
      <c r="N23" s="1265"/>
      <c r="O23" s="1265"/>
      <c r="P23" s="1265"/>
      <c r="Q23" s="1265"/>
      <c r="R23" s="1265"/>
      <c r="S23" s="1265"/>
      <c r="T23" s="1300">
        <f>T21+T22</f>
        <v>0</v>
      </c>
    </row>
    <row r="24" spans="1:20">
      <c r="A24" s="1295">
        <v>9</v>
      </c>
      <c r="B24" s="1265"/>
      <c r="C24" s="1265" t="s">
        <v>159</v>
      </c>
      <c r="D24" s="1265"/>
      <c r="E24" s="1265"/>
      <c r="F24" s="1277" t="s">
        <v>1218</v>
      </c>
      <c r="G24" s="1283"/>
      <c r="H24" s="1265"/>
      <c r="I24" s="1265"/>
      <c r="J24" s="1265"/>
      <c r="K24" s="1265"/>
      <c r="L24" s="1265"/>
      <c r="M24" s="1265"/>
      <c r="N24" s="1265"/>
      <c r="O24" s="1265"/>
      <c r="P24" s="1265"/>
      <c r="Q24" s="1265"/>
      <c r="R24" s="1265"/>
      <c r="S24" s="1265"/>
      <c r="T24" s="1302"/>
    </row>
    <row r="25" spans="1:20">
      <c r="A25" s="1295">
        <v>10</v>
      </c>
      <c r="B25" s="1265"/>
      <c r="C25" s="1265" t="s">
        <v>1541</v>
      </c>
      <c r="D25" s="1265"/>
      <c r="E25" s="1265"/>
      <c r="F25" s="1277" t="s">
        <v>1221</v>
      </c>
      <c r="G25" s="1265"/>
      <c r="H25" s="1265"/>
      <c r="I25" s="1265"/>
      <c r="J25" s="1265"/>
      <c r="K25" s="1265"/>
      <c r="L25" s="1265"/>
      <c r="M25" s="1265"/>
      <c r="N25" s="1265"/>
      <c r="O25" s="1265"/>
      <c r="P25" s="1265"/>
      <c r="Q25" s="1265"/>
      <c r="R25" s="1265"/>
      <c r="S25" s="1265"/>
      <c r="T25" s="1302"/>
    </row>
    <row r="26" spans="1:20">
      <c r="A26" s="1295">
        <v>11</v>
      </c>
      <c r="B26" s="1265"/>
      <c r="C26" s="1265" t="s">
        <v>1494</v>
      </c>
      <c r="D26" s="1265"/>
      <c r="E26" s="1265"/>
      <c r="F26" s="1277" t="s">
        <v>1542</v>
      </c>
      <c r="G26" s="1265"/>
      <c r="H26" s="1265"/>
      <c r="I26" s="1265"/>
      <c r="J26" s="1265"/>
      <c r="K26" s="1265"/>
      <c r="L26" s="1265"/>
      <c r="M26" s="1265"/>
      <c r="N26" s="1265"/>
      <c r="O26" s="1265"/>
      <c r="P26" s="1265"/>
      <c r="Q26" s="1265"/>
      <c r="R26" s="1265"/>
      <c r="S26" s="1265"/>
      <c r="T26" s="1300">
        <f>T20+T23+T24+T25</f>
        <v>0</v>
      </c>
    </row>
    <row r="27" spans="1:20">
      <c r="A27" s="1295">
        <v>12</v>
      </c>
      <c r="B27" s="1265"/>
      <c r="C27" s="760" t="s">
        <v>1543</v>
      </c>
      <c r="D27" s="856"/>
      <c r="E27" s="837" t="s">
        <v>1544</v>
      </c>
      <c r="F27" s="1277"/>
      <c r="G27" s="837"/>
      <c r="H27" s="1265"/>
      <c r="I27" s="1265"/>
      <c r="J27" s="1265"/>
      <c r="K27" s="1265"/>
      <c r="L27" s="1265"/>
      <c r="M27" s="1265"/>
      <c r="N27" s="1265"/>
      <c r="O27" s="1265"/>
      <c r="P27" s="1265"/>
      <c r="Q27" s="1265"/>
      <c r="R27" s="1265"/>
      <c r="S27" s="1265"/>
      <c r="T27" s="1303"/>
    </row>
    <row r="28" spans="1:20">
      <c r="A28" s="1295">
        <v>13</v>
      </c>
      <c r="B28" s="1265"/>
      <c r="C28" s="760" t="s">
        <v>1545</v>
      </c>
      <c r="D28" s="856"/>
      <c r="E28" s="837" t="s">
        <v>1544</v>
      </c>
      <c r="F28" s="1277"/>
      <c r="G28" s="837"/>
      <c r="H28" s="1265"/>
      <c r="I28" s="1265"/>
      <c r="J28" s="1265"/>
      <c r="K28" s="1265"/>
      <c r="L28" s="1265"/>
      <c r="M28" s="1265"/>
      <c r="N28" s="1265"/>
      <c r="O28" s="1265"/>
      <c r="P28" s="1265"/>
      <c r="Q28" s="1265"/>
      <c r="R28" s="1265"/>
      <c r="S28" s="1265"/>
      <c r="T28" s="1303"/>
    </row>
    <row r="29" spans="1:20">
      <c r="A29" s="1295">
        <v>14</v>
      </c>
      <c r="B29" s="1265"/>
      <c r="C29" s="760" t="s">
        <v>1546</v>
      </c>
      <c r="D29" s="1304"/>
      <c r="E29" s="760"/>
      <c r="F29" s="1277" t="s">
        <v>1547</v>
      </c>
      <c r="G29" s="760"/>
      <c r="H29" s="1265"/>
      <c r="I29" s="1265"/>
      <c r="J29" s="1265"/>
      <c r="K29" s="1265"/>
      <c r="L29" s="1265"/>
      <c r="M29" s="1265"/>
      <c r="N29" s="1265"/>
      <c r="O29" s="1265"/>
      <c r="P29" s="1265"/>
      <c r="Q29" s="1265"/>
      <c r="R29" s="1265"/>
      <c r="S29" s="1265"/>
      <c r="T29" s="1277">
        <f>T28-T27</f>
        <v>0</v>
      </c>
    </row>
    <row r="30" spans="1:20">
      <c r="A30" s="1295">
        <v>15</v>
      </c>
      <c r="B30" s="1265"/>
      <c r="C30" s="760" t="s">
        <v>1548</v>
      </c>
      <c r="D30" s="856"/>
      <c r="E30" s="837"/>
      <c r="F30" s="1277" t="s">
        <v>1549</v>
      </c>
      <c r="G30" s="837"/>
      <c r="H30" s="1265"/>
      <c r="I30" s="1265"/>
      <c r="J30" s="1265"/>
      <c r="K30" s="1265"/>
      <c r="L30" s="1265"/>
      <c r="M30" s="1265"/>
      <c r="N30" s="1265"/>
      <c r="O30" s="1265"/>
      <c r="P30" s="1265"/>
      <c r="Q30" s="1265"/>
      <c r="R30" s="1265"/>
      <c r="S30" s="1265"/>
      <c r="T30" s="1305">
        <f>'ATT6- True-Up Adjustment NITS'!I$61</f>
        <v>1.0845984396356874</v>
      </c>
    </row>
    <row r="31" spans="1:20">
      <c r="A31" s="1295">
        <v>16</v>
      </c>
      <c r="B31" s="1265"/>
      <c r="C31" s="760" t="s">
        <v>1550</v>
      </c>
      <c r="D31" s="1304"/>
      <c r="E31" s="760"/>
      <c r="F31" s="1277" t="s">
        <v>1551</v>
      </c>
      <c r="G31" s="760"/>
      <c r="H31" s="1265"/>
      <c r="I31" s="1265"/>
      <c r="J31" s="1265"/>
      <c r="K31" s="1265"/>
      <c r="L31" s="1265"/>
      <c r="M31" s="1265"/>
      <c r="N31" s="1265"/>
      <c r="O31" s="1265"/>
      <c r="P31" s="1265"/>
      <c r="Q31" s="1265"/>
      <c r="R31" s="1265"/>
      <c r="S31" s="1265"/>
      <c r="T31" s="1306">
        <f>T29*T30</f>
        <v>0</v>
      </c>
    </row>
    <row r="32" spans="1:20" ht="17.25" thickBot="1">
      <c r="A32" s="1295">
        <v>17</v>
      </c>
      <c r="B32" s="1265"/>
      <c r="C32" s="760" t="s">
        <v>1552</v>
      </c>
      <c r="D32" s="1304"/>
      <c r="E32" s="760"/>
      <c r="F32" s="1277" t="s">
        <v>1553</v>
      </c>
      <c r="G32" s="1307"/>
      <c r="H32" s="1265"/>
      <c r="I32" s="1265"/>
      <c r="J32" s="1265"/>
      <c r="K32" s="1265"/>
      <c r="L32" s="1265"/>
      <c r="M32" s="1265"/>
      <c r="N32" s="1265"/>
      <c r="O32" s="1265"/>
      <c r="P32" s="1265"/>
      <c r="Q32" s="1265"/>
      <c r="R32" s="1265"/>
      <c r="S32" s="1265"/>
      <c r="T32" s="1308">
        <f>T31+T26</f>
        <v>0</v>
      </c>
    </row>
    <row r="33" spans="1:20" ht="17.25" thickTop="1">
      <c r="A33" s="1295"/>
      <c r="B33" s="1265"/>
      <c r="C33" s="1265"/>
      <c r="D33" s="1304"/>
      <c r="E33" s="760"/>
      <c r="F33" s="1277"/>
      <c r="G33" s="760"/>
      <c r="H33" s="688"/>
      <c r="I33" s="1265"/>
      <c r="J33" s="1265"/>
      <c r="K33" s="1265"/>
      <c r="L33" s="1265"/>
      <c r="M33" s="1265"/>
      <c r="N33" s="1265"/>
      <c r="O33" s="1265"/>
      <c r="P33" s="1265"/>
      <c r="Q33" s="1265"/>
      <c r="R33" s="1265"/>
      <c r="S33" s="1265"/>
      <c r="T33" s="1306"/>
    </row>
    <row r="34" spans="1:20">
      <c r="A34" s="839" t="s">
        <v>1287</v>
      </c>
      <c r="B34" s="1265"/>
      <c r="C34" s="1265" t="s">
        <v>1554</v>
      </c>
      <c r="D34" s="1265"/>
      <c r="E34" s="1265"/>
      <c r="F34" s="1277"/>
      <c r="G34" s="1265"/>
      <c r="H34" s="1265"/>
      <c r="I34" s="1265"/>
      <c r="J34" s="1265"/>
      <c r="K34" s="1265"/>
      <c r="L34" s="1265"/>
      <c r="M34" s="1265"/>
      <c r="N34" s="1265"/>
      <c r="O34" s="1265"/>
      <c r="P34" s="1265"/>
      <c r="Q34" s="1265"/>
      <c r="R34" s="1265"/>
      <c r="S34" s="1265"/>
      <c r="T34" s="1306"/>
    </row>
    <row r="35" spans="1:20">
      <c r="A35" s="839" t="s">
        <v>1530</v>
      </c>
      <c r="B35" s="1265"/>
      <c r="C35" s="1265" t="s">
        <v>1555</v>
      </c>
      <c r="D35" s="1265"/>
      <c r="E35" s="1265"/>
      <c r="F35" s="1277"/>
      <c r="G35" s="1265"/>
      <c r="H35" s="1265"/>
      <c r="I35" s="1265"/>
      <c r="J35" s="1265"/>
      <c r="K35" s="1265"/>
      <c r="L35" s="1265"/>
      <c r="M35" s="1265"/>
      <c r="N35" s="1265"/>
      <c r="O35" s="1265"/>
      <c r="P35" s="1265"/>
      <c r="Q35" s="1265"/>
      <c r="R35" s="1265"/>
      <c r="S35" s="1265"/>
      <c r="T35" s="1306"/>
    </row>
    <row r="36" spans="1:20">
      <c r="A36" s="839" t="s">
        <v>1534</v>
      </c>
      <c r="B36" s="1265"/>
      <c r="C36" s="1265" t="s">
        <v>1556</v>
      </c>
      <c r="D36" s="856"/>
      <c r="E36" s="837"/>
      <c r="F36" s="1277"/>
      <c r="G36" s="1265"/>
      <c r="H36" s="1265"/>
      <c r="I36" s="1265"/>
      <c r="J36" s="1265"/>
      <c r="K36" s="1265"/>
      <c r="L36" s="1265"/>
      <c r="M36" s="1265"/>
      <c r="N36" s="1265"/>
      <c r="O36" s="1265"/>
      <c r="P36" s="1265"/>
      <c r="Q36" s="1265"/>
      <c r="R36" s="1265"/>
      <c r="S36" s="1265"/>
      <c r="T36" s="1306"/>
    </row>
    <row r="37" spans="1:20">
      <c r="A37" s="1295"/>
      <c r="B37" s="1265"/>
      <c r="C37" s="1265" t="s">
        <v>1557</v>
      </c>
      <c r="D37" s="856"/>
      <c r="E37" s="837"/>
      <c r="F37" s="1277"/>
      <c r="G37" s="1265"/>
      <c r="H37" s="1265"/>
      <c r="I37" s="1265"/>
      <c r="J37" s="1265"/>
      <c r="K37" s="1265"/>
      <c r="L37" s="1265"/>
      <c r="M37" s="1265"/>
      <c r="N37" s="1265"/>
      <c r="O37" s="1265"/>
      <c r="P37" s="1265"/>
      <c r="Q37" s="1265"/>
      <c r="R37" s="1265"/>
      <c r="S37" s="1265"/>
      <c r="T37" s="1306"/>
    </row>
    <row r="38" spans="1:20">
      <c r="A38" s="1283"/>
      <c r="B38" s="1265"/>
      <c r="C38" s="1265" t="s">
        <v>1558</v>
      </c>
      <c r="D38" s="1265"/>
      <c r="E38" s="1265"/>
      <c r="F38" s="1277"/>
      <c r="G38" s="1265"/>
      <c r="H38" s="1265"/>
      <c r="I38" s="1265"/>
      <c r="J38" s="1265"/>
      <c r="K38" s="1265"/>
      <c r="L38" s="1265"/>
      <c r="M38" s="1265"/>
      <c r="N38" s="1265"/>
      <c r="O38" s="1265"/>
      <c r="P38" s="1265"/>
      <c r="Q38" s="1265"/>
      <c r="R38" s="1265"/>
      <c r="S38" s="1265"/>
      <c r="T38" s="1306"/>
    </row>
    <row r="39" spans="1:20">
      <c r="A39" s="1295"/>
      <c r="B39" s="1265"/>
      <c r="C39" s="1265" t="s">
        <v>1559</v>
      </c>
      <c r="D39" s="1265"/>
      <c r="E39" s="1265"/>
      <c r="F39" s="1277"/>
      <c r="G39" s="1265"/>
      <c r="H39" s="1265"/>
      <c r="I39" s="1265"/>
      <c r="J39" s="1265"/>
      <c r="K39" s="1265"/>
      <c r="L39" s="1265"/>
      <c r="M39" s="1265"/>
      <c r="N39" s="1265"/>
      <c r="O39" s="1265"/>
      <c r="P39" s="1265"/>
      <c r="Q39" s="1265"/>
      <c r="R39" s="1265"/>
      <c r="S39" s="1265"/>
      <c r="T39" s="1306"/>
    </row>
    <row r="40" spans="1:20">
      <c r="A40" s="1309"/>
      <c r="B40" s="1269"/>
      <c r="C40" s="1269" t="s">
        <v>1560</v>
      </c>
      <c r="D40" s="1310">
        <f>125/10000*'Appendix A'!H$207</f>
        <v>6.5170977309914353E-3</v>
      </c>
      <c r="E40" s="1269"/>
      <c r="F40" s="1277"/>
      <c r="G40" s="1269"/>
      <c r="H40" s="1269"/>
      <c r="I40" s="1269"/>
      <c r="J40" s="1269"/>
      <c r="K40" s="1269"/>
      <c r="L40" s="1269"/>
      <c r="M40" s="1269"/>
      <c r="N40" s="1269"/>
      <c r="O40" s="1269"/>
      <c r="P40" s="1269"/>
      <c r="Q40" s="1269"/>
      <c r="R40" s="1269"/>
      <c r="S40" s="1269"/>
      <c r="T40" s="1311"/>
    </row>
    <row r="41" spans="1:20">
      <c r="A41" s="839" t="s">
        <v>1544</v>
      </c>
      <c r="B41" s="1265"/>
      <c r="C41" s="760" t="s">
        <v>1561</v>
      </c>
      <c r="D41" s="1265"/>
      <c r="E41" s="1265"/>
      <c r="F41" s="1277"/>
      <c r="G41" s="1265"/>
      <c r="H41" s="1265"/>
      <c r="I41" s="1265"/>
      <c r="J41" s="1265"/>
      <c r="K41" s="1265"/>
      <c r="L41" s="1265"/>
      <c r="M41" s="1265"/>
      <c r="N41" s="1265"/>
      <c r="O41" s="1265"/>
      <c r="P41" s="1265"/>
      <c r="Q41" s="1265"/>
      <c r="R41" s="1265"/>
      <c r="S41" s="1265"/>
      <c r="T41" s="1306"/>
    </row>
    <row r="42" spans="1:20" ht="17.25" thickBot="1">
      <c r="A42" s="1312"/>
      <c r="B42" s="1279"/>
      <c r="C42" s="1313"/>
      <c r="D42" s="1279"/>
      <c r="E42" s="1279"/>
      <c r="F42" s="1282"/>
      <c r="G42" s="1314"/>
      <c r="H42" s="1279"/>
      <c r="I42" s="1279"/>
      <c r="J42" s="1279"/>
      <c r="K42" s="1279"/>
      <c r="L42" s="1279"/>
      <c r="M42" s="1279"/>
      <c r="N42" s="1279"/>
      <c r="O42" s="1279"/>
      <c r="P42" s="1279"/>
      <c r="Q42" s="1279"/>
      <c r="R42" s="1279"/>
      <c r="S42" s="1279"/>
      <c r="T42" s="1282"/>
    </row>
    <row r="43" spans="1:20">
      <c r="A43" s="1315"/>
      <c r="B43" s="1274"/>
      <c r="C43" s="1316"/>
      <c r="D43" s="1274"/>
      <c r="E43" s="1274"/>
      <c r="F43" s="1274"/>
      <c r="G43" s="1274"/>
      <c r="H43" s="1274"/>
      <c r="I43" s="1274"/>
      <c r="J43" s="1274"/>
      <c r="K43" s="1274"/>
      <c r="L43" s="1274"/>
      <c r="M43" s="1274"/>
      <c r="N43" s="1274"/>
      <c r="O43" s="1274"/>
      <c r="P43" s="1274"/>
      <c r="Q43" s="1274"/>
      <c r="R43" s="1274"/>
      <c r="S43" s="1274"/>
      <c r="T43" s="1275"/>
    </row>
    <row r="44" spans="1:20" ht="17.25" thickBot="1">
      <c r="A44" s="1284" t="s">
        <v>1562</v>
      </c>
      <c r="B44" s="1285"/>
      <c r="C44" s="1265"/>
      <c r="D44" s="1286"/>
      <c r="E44" s="1287"/>
      <c r="F44" s="1269"/>
      <c r="G44" s="1269" t="s">
        <v>322</v>
      </c>
      <c r="H44" s="1543" t="s">
        <v>323</v>
      </c>
      <c r="I44" s="1544"/>
      <c r="J44" s="1544"/>
      <c r="K44" s="1544"/>
      <c r="L44" s="1544"/>
      <c r="M44" s="1544"/>
      <c r="N44" s="1544"/>
      <c r="O44" s="1544"/>
      <c r="P44" s="1544"/>
      <c r="Q44" s="1544"/>
      <c r="R44" s="1544"/>
      <c r="S44" s="1545"/>
      <c r="T44" s="1277"/>
    </row>
    <row r="45" spans="1:20">
      <c r="A45" s="1288" t="s">
        <v>86</v>
      </c>
      <c r="B45" s="1289" t="s">
        <v>87</v>
      </c>
      <c r="C45" s="1289"/>
      <c r="D45" s="1289"/>
      <c r="E45" s="1289" t="s">
        <v>644</v>
      </c>
      <c r="F45" s="1290" t="s">
        <v>88</v>
      </c>
      <c r="G45" s="1291" t="s">
        <v>1528</v>
      </c>
      <c r="H45" s="1292" t="s">
        <v>307</v>
      </c>
      <c r="I45" s="1292" t="s">
        <v>308</v>
      </c>
      <c r="J45" s="1292" t="s">
        <v>309</v>
      </c>
      <c r="K45" s="1292" t="s">
        <v>310</v>
      </c>
      <c r="L45" s="1292" t="s">
        <v>312</v>
      </c>
      <c r="M45" s="1292" t="s">
        <v>313</v>
      </c>
      <c r="N45" s="1292" t="s">
        <v>314</v>
      </c>
      <c r="O45" s="1292" t="s">
        <v>315</v>
      </c>
      <c r="P45" s="1292" t="s">
        <v>316</v>
      </c>
      <c r="Q45" s="1292" t="s">
        <v>317</v>
      </c>
      <c r="R45" s="1292" t="s">
        <v>318</v>
      </c>
      <c r="S45" s="1293" t="s">
        <v>1529</v>
      </c>
      <c r="T45" s="1294" t="s">
        <v>273</v>
      </c>
    </row>
    <row r="46" spans="1:20">
      <c r="A46" s="1295"/>
      <c r="B46" s="1268"/>
      <c r="C46" s="1286"/>
      <c r="D46" s="1265"/>
      <c r="E46" s="1287"/>
      <c r="F46" s="1277"/>
      <c r="G46" s="1283"/>
      <c r="H46" s="1265"/>
      <c r="I46" s="1265"/>
      <c r="J46" s="1265"/>
      <c r="K46" s="1265"/>
      <c r="L46" s="1265"/>
      <c r="M46" s="1265"/>
      <c r="N46" s="1265"/>
      <c r="O46" s="1265"/>
      <c r="P46" s="1265"/>
      <c r="Q46" s="1265"/>
      <c r="R46" s="1265"/>
      <c r="S46" s="1265"/>
      <c r="T46" s="1277"/>
    </row>
    <row r="47" spans="1:20">
      <c r="A47" s="1295">
        <v>1</v>
      </c>
      <c r="B47" s="1268"/>
      <c r="C47" s="1296" t="s">
        <v>619</v>
      </c>
      <c r="D47" s="1297"/>
      <c r="E47" s="837" t="s">
        <v>1287</v>
      </c>
      <c r="F47" s="1298" t="s">
        <v>1216</v>
      </c>
      <c r="G47" s="1066"/>
      <c r="H47" s="490"/>
      <c r="I47" s="490"/>
      <c r="J47" s="490"/>
      <c r="K47" s="490"/>
      <c r="L47" s="490"/>
      <c r="M47" s="490"/>
      <c r="N47" s="490"/>
      <c r="O47" s="490"/>
      <c r="P47" s="490"/>
      <c r="Q47" s="490"/>
      <c r="R47" s="490"/>
      <c r="S47" s="490"/>
      <c r="T47" s="1299">
        <f>SUM(G47:S47)/13</f>
        <v>0</v>
      </c>
    </row>
    <row r="48" spans="1:20">
      <c r="A48" s="1295">
        <v>2</v>
      </c>
      <c r="B48" s="1268"/>
      <c r="C48" s="1296" t="s">
        <v>539</v>
      </c>
      <c r="D48" s="1265"/>
      <c r="E48" s="837" t="s">
        <v>1287</v>
      </c>
      <c r="F48" s="1277" t="s">
        <v>1218</v>
      </c>
      <c r="G48" s="1066"/>
      <c r="H48" s="490"/>
      <c r="I48" s="490"/>
      <c r="J48" s="490"/>
      <c r="K48" s="490"/>
      <c r="L48" s="490"/>
      <c r="M48" s="490"/>
      <c r="N48" s="490"/>
      <c r="O48" s="490"/>
      <c r="P48" s="490"/>
      <c r="Q48" s="490"/>
      <c r="R48" s="490"/>
      <c r="S48" s="490"/>
      <c r="T48" s="1299">
        <f>SUM(G48:S48)/13</f>
        <v>0</v>
      </c>
    </row>
    <row r="49" spans="1:20">
      <c r="A49" s="1295">
        <v>3</v>
      </c>
      <c r="B49" s="1265"/>
      <c r="C49" s="1265" t="s">
        <v>260</v>
      </c>
      <c r="D49" s="1265"/>
      <c r="E49" s="837" t="s">
        <v>1530</v>
      </c>
      <c r="F49" s="1277" t="s">
        <v>1220</v>
      </c>
      <c r="G49" s="1066"/>
      <c r="H49" s="1265"/>
      <c r="I49" s="1265"/>
      <c r="J49" s="1265"/>
      <c r="K49" s="1265"/>
      <c r="L49" s="1265"/>
      <c r="M49" s="1265"/>
      <c r="N49" s="1265"/>
      <c r="O49" s="1265"/>
      <c r="P49" s="1265"/>
      <c r="Q49" s="1265"/>
      <c r="R49" s="1265"/>
      <c r="S49" s="490"/>
      <c r="T49" s="1299">
        <f>(G49+S49)/2</f>
        <v>0</v>
      </c>
    </row>
    <row r="50" spans="1:20">
      <c r="A50" s="1295">
        <v>4</v>
      </c>
      <c r="B50" s="1265"/>
      <c r="C50" s="1265" t="s">
        <v>1531</v>
      </c>
      <c r="D50" s="1265"/>
      <c r="E50" s="1265"/>
      <c r="F50" s="1277" t="s">
        <v>1532</v>
      </c>
      <c r="G50" s="1265"/>
      <c r="H50" s="1317"/>
      <c r="I50" s="1317"/>
      <c r="J50" s="1317"/>
      <c r="K50" s="1317"/>
      <c r="L50" s="1317"/>
      <c r="M50" s="1317"/>
      <c r="N50" s="1317"/>
      <c r="O50" s="1317"/>
      <c r="P50" s="1317"/>
      <c r="Q50" s="1317"/>
      <c r="R50" s="1317"/>
      <c r="S50" s="1317"/>
      <c r="T50" s="1300">
        <f>SUM(T47:T49)</f>
        <v>0</v>
      </c>
    </row>
    <row r="51" spans="1:20">
      <c r="A51" s="1295">
        <v>5</v>
      </c>
      <c r="B51" s="1265"/>
      <c r="C51" s="1265" t="s">
        <v>1533</v>
      </c>
      <c r="D51" s="1265"/>
      <c r="E51" s="837" t="s">
        <v>1534</v>
      </c>
      <c r="F51" s="1277" t="s">
        <v>1535</v>
      </c>
      <c r="G51" s="1283"/>
      <c r="H51" s="1265"/>
      <c r="I51" s="1265"/>
      <c r="J51" s="1265"/>
      <c r="K51" s="1265"/>
      <c r="L51" s="1265"/>
      <c r="M51" s="1265"/>
      <c r="N51" s="1265"/>
      <c r="O51" s="1265"/>
      <c r="P51" s="1265"/>
      <c r="Q51" s="1265"/>
      <c r="R51" s="1265"/>
      <c r="S51" s="1265"/>
      <c r="T51" s="1300">
        <f>T50*('Appendix A'!H$216+D71)</f>
        <v>0</v>
      </c>
    </row>
    <row r="52" spans="1:20">
      <c r="A52" s="1295">
        <v>6</v>
      </c>
      <c r="B52" s="1265"/>
      <c r="C52" s="1265" t="s">
        <v>1536</v>
      </c>
      <c r="D52" s="1265"/>
      <c r="E52" s="837" t="s">
        <v>1534</v>
      </c>
      <c r="F52" s="1301" t="s">
        <v>1537</v>
      </c>
      <c r="G52" s="1265"/>
      <c r="H52" s="1317"/>
      <c r="I52" s="1317"/>
      <c r="J52" s="1317"/>
      <c r="K52" s="1317"/>
      <c r="L52" s="1317"/>
      <c r="M52" s="1317"/>
      <c r="N52" s="1317"/>
      <c r="O52" s="1317"/>
      <c r="P52" s="1317"/>
      <c r="Q52" s="1317"/>
      <c r="R52" s="1317"/>
      <c r="S52" s="1317"/>
      <c r="T52" s="1300">
        <f>T51*'Appendix A'!H$232*(1-('Appendix A'!H$213/('Appendix A'!H$216+D71)))</f>
        <v>0</v>
      </c>
    </row>
    <row r="53" spans="1:20">
      <c r="A53" s="1295">
        <v>7</v>
      </c>
      <c r="B53" s="1265"/>
      <c r="C53" s="1265" t="s">
        <v>1224</v>
      </c>
      <c r="D53" s="1265"/>
      <c r="E53" s="1265"/>
      <c r="F53" s="1277" t="s">
        <v>1538</v>
      </c>
      <c r="G53" s="1265"/>
      <c r="H53" s="1265"/>
      <c r="I53" s="1265"/>
      <c r="J53" s="1265"/>
      <c r="K53" s="1265"/>
      <c r="L53" s="1265"/>
      <c r="M53" s="1265"/>
      <c r="N53" s="1265"/>
      <c r="O53" s="1265"/>
      <c r="P53" s="1265"/>
      <c r="Q53" s="1265"/>
      <c r="R53" s="1265"/>
      <c r="S53" s="1265"/>
      <c r="T53" s="1300">
        <f>T52*('Appendix A'!H$233/'Appendix A'!H$237)</f>
        <v>0</v>
      </c>
    </row>
    <row r="54" spans="1:20">
      <c r="A54" s="1295">
        <v>8</v>
      </c>
      <c r="B54" s="1265"/>
      <c r="C54" s="1265" t="s">
        <v>1539</v>
      </c>
      <c r="D54" s="1265"/>
      <c r="E54" s="1265"/>
      <c r="F54" s="1277" t="s">
        <v>1540</v>
      </c>
      <c r="G54" s="1265"/>
      <c r="H54" s="1265"/>
      <c r="I54" s="1265"/>
      <c r="J54" s="1265"/>
      <c r="K54" s="1265"/>
      <c r="L54" s="1265"/>
      <c r="M54" s="1265"/>
      <c r="N54" s="1265"/>
      <c r="O54" s="1265"/>
      <c r="P54" s="1265"/>
      <c r="Q54" s="1265"/>
      <c r="R54" s="1265"/>
      <c r="S54" s="1265"/>
      <c r="T54" s="1300">
        <f>T52+T53</f>
        <v>0</v>
      </c>
    </row>
    <row r="55" spans="1:20">
      <c r="A55" s="1295">
        <v>9</v>
      </c>
      <c r="B55" s="1265"/>
      <c r="C55" s="1265" t="s">
        <v>159</v>
      </c>
      <c r="D55" s="1265"/>
      <c r="E55" s="1265"/>
      <c r="F55" s="1277" t="s">
        <v>1218</v>
      </c>
      <c r="G55" s="1283"/>
      <c r="H55" s="1265"/>
      <c r="I55" s="1265"/>
      <c r="J55" s="1265"/>
      <c r="K55" s="1265"/>
      <c r="L55" s="1265"/>
      <c r="M55" s="1265"/>
      <c r="N55" s="1265"/>
      <c r="O55" s="1265"/>
      <c r="P55" s="1265"/>
      <c r="Q55" s="1265"/>
      <c r="R55" s="1265"/>
      <c r="S55" s="1265"/>
      <c r="T55" s="1302"/>
    </row>
    <row r="56" spans="1:20">
      <c r="A56" s="1295">
        <v>10</v>
      </c>
      <c r="B56" s="1265"/>
      <c r="C56" s="1265" t="s">
        <v>1541</v>
      </c>
      <c r="D56" s="1265"/>
      <c r="E56" s="1265"/>
      <c r="F56" s="1277" t="s">
        <v>1221</v>
      </c>
      <c r="G56" s="1265"/>
      <c r="H56" s="1265"/>
      <c r="I56" s="1265"/>
      <c r="J56" s="1265"/>
      <c r="K56" s="1265"/>
      <c r="L56" s="1265"/>
      <c r="M56" s="1265"/>
      <c r="N56" s="1265"/>
      <c r="O56" s="1265"/>
      <c r="P56" s="1265"/>
      <c r="Q56" s="1265"/>
      <c r="R56" s="1265"/>
      <c r="S56" s="1265"/>
      <c r="T56" s="1302"/>
    </row>
    <row r="57" spans="1:20">
      <c r="A57" s="1295">
        <v>11</v>
      </c>
      <c r="B57" s="1265"/>
      <c r="C57" s="1265" t="s">
        <v>1494</v>
      </c>
      <c r="D57" s="1265"/>
      <c r="E57" s="1265"/>
      <c r="F57" s="1277" t="s">
        <v>1542</v>
      </c>
      <c r="G57" s="1265"/>
      <c r="H57" s="1265"/>
      <c r="I57" s="1265"/>
      <c r="J57" s="1265"/>
      <c r="K57" s="1265"/>
      <c r="L57" s="1265"/>
      <c r="M57" s="1265"/>
      <c r="N57" s="1265"/>
      <c r="O57" s="1265"/>
      <c r="P57" s="1265"/>
      <c r="Q57" s="1265"/>
      <c r="R57" s="1265"/>
      <c r="S57" s="1265"/>
      <c r="T57" s="1300">
        <f>T51+T54+T55+T56</f>
        <v>0</v>
      </c>
    </row>
    <row r="58" spans="1:20">
      <c r="A58" s="1295">
        <v>12</v>
      </c>
      <c r="B58" s="1265"/>
      <c r="C58" s="760" t="s">
        <v>1543</v>
      </c>
      <c r="D58" s="856"/>
      <c r="E58" s="837" t="s">
        <v>1544</v>
      </c>
      <c r="F58" s="1277"/>
      <c r="G58" s="837"/>
      <c r="H58" s="1265"/>
      <c r="I58" s="1265"/>
      <c r="J58" s="1265"/>
      <c r="K58" s="1265"/>
      <c r="L58" s="1265"/>
      <c r="M58" s="1265"/>
      <c r="N58" s="1265"/>
      <c r="O58" s="1265"/>
      <c r="P58" s="1265"/>
      <c r="Q58" s="1265"/>
      <c r="R58" s="1265"/>
      <c r="S58" s="1265"/>
      <c r="T58" s="1303"/>
    </row>
    <row r="59" spans="1:20">
      <c r="A59" s="1295">
        <v>13</v>
      </c>
      <c r="B59" s="1265"/>
      <c r="C59" s="760" t="s">
        <v>1545</v>
      </c>
      <c r="D59" s="856"/>
      <c r="E59" s="837" t="s">
        <v>1544</v>
      </c>
      <c r="F59" s="1277"/>
      <c r="G59" s="837"/>
      <c r="H59" s="1265"/>
      <c r="I59" s="1265"/>
      <c r="J59" s="1265"/>
      <c r="K59" s="1265"/>
      <c r="L59" s="1265"/>
      <c r="M59" s="1265"/>
      <c r="N59" s="1265"/>
      <c r="O59" s="1265"/>
      <c r="P59" s="1265"/>
      <c r="Q59" s="1265"/>
      <c r="R59" s="1265"/>
      <c r="S59" s="1265"/>
      <c r="T59" s="1303"/>
    </row>
    <row r="60" spans="1:20">
      <c r="A60" s="1295">
        <v>14</v>
      </c>
      <c r="B60" s="1265"/>
      <c r="C60" s="760" t="s">
        <v>1546</v>
      </c>
      <c r="D60" s="1304"/>
      <c r="E60" s="760"/>
      <c r="F60" s="1277" t="s">
        <v>1547</v>
      </c>
      <c r="G60" s="760"/>
      <c r="H60" s="1265"/>
      <c r="I60" s="1265"/>
      <c r="J60" s="1265"/>
      <c r="K60" s="1265"/>
      <c r="L60" s="1265"/>
      <c r="M60" s="1265"/>
      <c r="N60" s="1265"/>
      <c r="O60" s="1265"/>
      <c r="P60" s="1265"/>
      <c r="Q60" s="1265"/>
      <c r="R60" s="1265"/>
      <c r="S60" s="1265"/>
      <c r="T60" s="1277">
        <f>T59-T58</f>
        <v>0</v>
      </c>
    </row>
    <row r="61" spans="1:20">
      <c r="A61" s="1295">
        <v>15</v>
      </c>
      <c r="B61" s="1265"/>
      <c r="C61" s="760" t="s">
        <v>1548</v>
      </c>
      <c r="D61" s="856"/>
      <c r="E61" s="837"/>
      <c r="F61" s="1277" t="s">
        <v>1549</v>
      </c>
      <c r="G61" s="837"/>
      <c r="H61" s="1265"/>
      <c r="I61" s="1265"/>
      <c r="J61" s="1265"/>
      <c r="K61" s="1265"/>
      <c r="L61" s="1265"/>
      <c r="M61" s="1265"/>
      <c r="N61" s="1265"/>
      <c r="O61" s="1265"/>
      <c r="P61" s="1265"/>
      <c r="Q61" s="1265"/>
      <c r="R61" s="1265"/>
      <c r="S61" s="1265"/>
      <c r="T61" s="1305">
        <f>'ATT6- True-Up Adjustment NITS'!I$61</f>
        <v>1.0845984396356874</v>
      </c>
    </row>
    <row r="62" spans="1:20">
      <c r="A62" s="1295">
        <v>16</v>
      </c>
      <c r="B62" s="1265"/>
      <c r="C62" s="760" t="s">
        <v>1550</v>
      </c>
      <c r="D62" s="1304"/>
      <c r="E62" s="760"/>
      <c r="F62" s="1277" t="s">
        <v>1551</v>
      </c>
      <c r="G62" s="760"/>
      <c r="H62" s="1265"/>
      <c r="I62" s="1265"/>
      <c r="J62" s="1265"/>
      <c r="K62" s="1265"/>
      <c r="L62" s="1265"/>
      <c r="M62" s="1265"/>
      <c r="N62" s="1265"/>
      <c r="O62" s="1265"/>
      <c r="P62" s="1265"/>
      <c r="Q62" s="1265"/>
      <c r="R62" s="1265"/>
      <c r="S62" s="1265"/>
      <c r="T62" s="1306">
        <f>T60*T61</f>
        <v>0</v>
      </c>
    </row>
    <row r="63" spans="1:20" ht="17.25" thickBot="1">
      <c r="A63" s="1295">
        <v>17</v>
      </c>
      <c r="B63" s="1265"/>
      <c r="C63" s="760" t="s">
        <v>1552</v>
      </c>
      <c r="D63" s="1304"/>
      <c r="E63" s="760"/>
      <c r="F63" s="1277" t="s">
        <v>1553</v>
      </c>
      <c r="G63" s="1307"/>
      <c r="H63" s="1265"/>
      <c r="I63" s="1265"/>
      <c r="J63" s="1265"/>
      <c r="K63" s="1265"/>
      <c r="L63" s="1265"/>
      <c r="M63" s="1265"/>
      <c r="N63" s="1265"/>
      <c r="O63" s="1265"/>
      <c r="P63" s="1265"/>
      <c r="Q63" s="1265"/>
      <c r="R63" s="1265"/>
      <c r="S63" s="1265"/>
      <c r="T63" s="1308">
        <f>T62+T57</f>
        <v>0</v>
      </c>
    </row>
    <row r="64" spans="1:20" ht="17.25" thickTop="1">
      <c r="A64" s="1295"/>
      <c r="B64" s="1265"/>
      <c r="C64" s="1265"/>
      <c r="D64" s="1304"/>
      <c r="E64" s="760"/>
      <c r="F64" s="1277"/>
      <c r="G64" s="760"/>
      <c r="H64" s="688"/>
      <c r="I64" s="1265"/>
      <c r="J64" s="1265"/>
      <c r="K64" s="1265"/>
      <c r="L64" s="1265"/>
      <c r="M64" s="1265"/>
      <c r="N64" s="1265"/>
      <c r="O64" s="1265"/>
      <c r="P64" s="1265"/>
      <c r="Q64" s="1265"/>
      <c r="R64" s="1265"/>
      <c r="S64" s="1265"/>
      <c r="T64" s="1306"/>
    </row>
    <row r="65" spans="1:20">
      <c r="A65" s="839" t="s">
        <v>1287</v>
      </c>
      <c r="B65" s="1265"/>
      <c r="C65" s="1265" t="s">
        <v>1554</v>
      </c>
      <c r="D65" s="1265"/>
      <c r="E65" s="1265"/>
      <c r="F65" s="1277"/>
      <c r="G65" s="1265"/>
      <c r="H65" s="1265"/>
      <c r="I65" s="1265"/>
      <c r="J65" s="1265"/>
      <c r="K65" s="1265"/>
      <c r="L65" s="1265"/>
      <c r="M65" s="1265"/>
      <c r="N65" s="1265"/>
      <c r="O65" s="1265"/>
      <c r="P65" s="1265"/>
      <c r="Q65" s="1265"/>
      <c r="R65" s="1265"/>
      <c r="S65" s="1265"/>
      <c r="T65" s="1306"/>
    </row>
    <row r="66" spans="1:20">
      <c r="A66" s="839" t="s">
        <v>1530</v>
      </c>
      <c r="B66" s="1265"/>
      <c r="C66" s="1265" t="s">
        <v>1555</v>
      </c>
      <c r="D66" s="1265"/>
      <c r="E66" s="1265"/>
      <c r="F66" s="1277"/>
      <c r="G66" s="1265"/>
      <c r="H66" s="1265"/>
      <c r="I66" s="1265"/>
      <c r="J66" s="1265"/>
      <c r="K66" s="1265"/>
      <c r="L66" s="1265"/>
      <c r="M66" s="1265"/>
      <c r="N66" s="1265"/>
      <c r="O66" s="1265"/>
      <c r="P66" s="1265"/>
      <c r="Q66" s="1265"/>
      <c r="R66" s="1265"/>
      <c r="S66" s="1265"/>
      <c r="T66" s="1306"/>
    </row>
    <row r="67" spans="1:20">
      <c r="A67" s="839" t="s">
        <v>1534</v>
      </c>
      <c r="B67" s="1265"/>
      <c r="C67" s="1265" t="s">
        <v>1556</v>
      </c>
      <c r="D67" s="856"/>
      <c r="E67" s="837"/>
      <c r="F67" s="1277"/>
      <c r="G67" s="1265"/>
      <c r="H67" s="1265"/>
      <c r="I67" s="1265"/>
      <c r="J67" s="1265"/>
      <c r="K67" s="1265"/>
      <c r="L67" s="1265"/>
      <c r="M67" s="1265"/>
      <c r="N67" s="1265"/>
      <c r="O67" s="1265"/>
      <c r="P67" s="1265"/>
      <c r="Q67" s="1265"/>
      <c r="R67" s="1265"/>
      <c r="S67" s="1265"/>
      <c r="T67" s="1306"/>
    </row>
    <row r="68" spans="1:20">
      <c r="A68" s="1295"/>
      <c r="B68" s="1265"/>
      <c r="C68" s="1265" t="s">
        <v>1557</v>
      </c>
      <c r="D68" s="856"/>
      <c r="E68" s="837"/>
      <c r="F68" s="1277"/>
      <c r="G68" s="1265"/>
      <c r="H68" s="1265"/>
      <c r="I68" s="1265"/>
      <c r="J68" s="1265"/>
      <c r="K68" s="1265"/>
      <c r="L68" s="1265"/>
      <c r="M68" s="1265"/>
      <c r="N68" s="1265"/>
      <c r="O68" s="1265"/>
      <c r="P68" s="1265"/>
      <c r="Q68" s="1265"/>
      <c r="R68" s="1265"/>
      <c r="S68" s="1265"/>
      <c r="T68" s="1306"/>
    </row>
    <row r="69" spans="1:20">
      <c r="A69" s="1283"/>
      <c r="B69" s="1265"/>
      <c r="C69" s="1265" t="s">
        <v>1563</v>
      </c>
      <c r="D69" s="1265"/>
      <c r="E69" s="1265"/>
      <c r="F69" s="1277"/>
      <c r="G69" s="1265"/>
      <c r="H69" s="1265"/>
      <c r="I69" s="1265"/>
      <c r="J69" s="1265"/>
      <c r="K69" s="1265"/>
      <c r="L69" s="1265"/>
      <c r="M69" s="1265"/>
      <c r="N69" s="1265"/>
      <c r="O69" s="1265"/>
      <c r="P69" s="1265"/>
      <c r="Q69" s="1265"/>
      <c r="R69" s="1265"/>
      <c r="S69" s="1265"/>
      <c r="T69" s="1277"/>
    </row>
    <row r="70" spans="1:20">
      <c r="A70" s="1295"/>
      <c r="B70" s="1265"/>
      <c r="C70" s="1265" t="s">
        <v>1559</v>
      </c>
      <c r="D70" s="1265"/>
      <c r="E70" s="1265"/>
      <c r="F70" s="1277"/>
      <c r="G70" s="1265"/>
      <c r="H70" s="1265"/>
      <c r="I70" s="1265"/>
      <c r="J70" s="1265"/>
      <c r="K70" s="1265"/>
      <c r="L70" s="1265"/>
      <c r="M70" s="1265"/>
      <c r="N70" s="1265"/>
      <c r="O70" s="1265"/>
      <c r="P70" s="1265"/>
      <c r="Q70" s="1265"/>
      <c r="R70" s="1265"/>
      <c r="S70" s="1265"/>
      <c r="T70" s="1306"/>
    </row>
    <row r="71" spans="1:20">
      <c r="A71" s="1283"/>
      <c r="B71" s="1265"/>
      <c r="C71" s="1265" t="s">
        <v>1560</v>
      </c>
      <c r="D71" s="1310">
        <f>125/10000*'Appendix A'!H$207</f>
        <v>6.5170977309914353E-3</v>
      </c>
      <c r="E71" s="1265"/>
      <c r="F71" s="1277"/>
      <c r="G71" s="1265"/>
      <c r="H71" s="1265"/>
      <c r="I71" s="1265"/>
      <c r="J71" s="1265"/>
      <c r="K71" s="1265"/>
      <c r="L71" s="1265"/>
      <c r="M71" s="1265"/>
      <c r="N71" s="1265"/>
      <c r="O71" s="1265"/>
      <c r="P71" s="1265"/>
      <c r="Q71" s="1265"/>
      <c r="R71" s="1265"/>
      <c r="S71" s="1265"/>
      <c r="T71" s="1277"/>
    </row>
    <row r="72" spans="1:20">
      <c r="A72" s="1283" t="s">
        <v>1544</v>
      </c>
      <c r="B72" s="1265"/>
      <c r="C72" s="1265" t="s">
        <v>1561</v>
      </c>
      <c r="D72" s="1265"/>
      <c r="E72" s="1265"/>
      <c r="F72" s="1277"/>
      <c r="G72" s="1265"/>
      <c r="H72" s="1265"/>
      <c r="I72" s="1265"/>
      <c r="J72" s="1265"/>
      <c r="K72" s="1265"/>
      <c r="L72" s="1265"/>
      <c r="M72" s="1265"/>
      <c r="N72" s="1265"/>
      <c r="O72" s="1265"/>
      <c r="P72" s="1265"/>
      <c r="Q72" s="1265"/>
      <c r="R72" s="1265"/>
      <c r="S72" s="1265"/>
      <c r="T72" s="1277"/>
    </row>
    <row r="73" spans="1:20" ht="17.25" thickBot="1">
      <c r="A73" s="1312"/>
      <c r="B73" s="1279"/>
      <c r="C73" s="1313"/>
      <c r="D73" s="1279"/>
      <c r="E73" s="1279"/>
      <c r="F73" s="1282"/>
      <c r="G73" s="1314"/>
      <c r="H73" s="1279"/>
      <c r="I73" s="1279"/>
      <c r="J73" s="1279"/>
      <c r="K73" s="1279"/>
      <c r="L73" s="1279"/>
      <c r="M73" s="1279"/>
      <c r="N73" s="1279"/>
      <c r="O73" s="1279"/>
      <c r="P73" s="1279"/>
      <c r="Q73" s="1279"/>
      <c r="R73" s="1279"/>
      <c r="S73" s="1279"/>
      <c r="T73" s="1282"/>
    </row>
    <row r="74" spans="1:20">
      <c r="A74" s="1283"/>
      <c r="B74" s="1265"/>
      <c r="C74" s="1265"/>
      <c r="D74" s="1265"/>
      <c r="E74" s="1265"/>
      <c r="F74" s="1265"/>
      <c r="G74" s="1265"/>
      <c r="H74" s="1265"/>
      <c r="I74" s="1265"/>
      <c r="J74" s="1265"/>
      <c r="K74" s="1265"/>
      <c r="L74" s="1265"/>
      <c r="M74" s="1265"/>
      <c r="N74" s="1265"/>
      <c r="O74" s="1265"/>
      <c r="P74" s="1265"/>
      <c r="Q74" s="1265"/>
      <c r="R74" s="1265"/>
      <c r="S74" s="1265"/>
      <c r="T74" s="1277"/>
    </row>
    <row r="75" spans="1:20">
      <c r="A75" s="1283"/>
      <c r="B75" s="1265"/>
      <c r="C75" s="1265"/>
      <c r="D75" s="1265"/>
      <c r="E75" s="1265"/>
      <c r="F75" s="1265"/>
      <c r="G75" s="1265"/>
      <c r="H75" s="1265"/>
      <c r="I75" s="1265"/>
      <c r="J75" s="1265"/>
      <c r="K75" s="1265"/>
      <c r="L75" s="1265"/>
      <c r="M75" s="1265"/>
      <c r="N75" s="1265"/>
      <c r="O75" s="1265"/>
      <c r="P75" s="1265"/>
      <c r="Q75" s="1265"/>
      <c r="R75" s="1265"/>
      <c r="S75" s="1265"/>
      <c r="T75" s="1277"/>
    </row>
    <row r="76" spans="1:20" ht="17.25" thickBot="1">
      <c r="A76" s="1284" t="s">
        <v>1564</v>
      </c>
      <c r="B76" s="1285"/>
      <c r="C76" s="1265"/>
      <c r="D76" s="1286"/>
      <c r="E76" s="1287"/>
      <c r="F76" s="1269"/>
      <c r="G76" s="1269" t="s">
        <v>322</v>
      </c>
      <c r="H76" s="1543" t="s">
        <v>323</v>
      </c>
      <c r="I76" s="1544"/>
      <c r="J76" s="1544"/>
      <c r="K76" s="1544"/>
      <c r="L76" s="1544"/>
      <c r="M76" s="1544"/>
      <c r="N76" s="1544"/>
      <c r="O76" s="1544"/>
      <c r="P76" s="1544"/>
      <c r="Q76" s="1544"/>
      <c r="R76" s="1544"/>
      <c r="S76" s="1545"/>
      <c r="T76" s="1277"/>
    </row>
    <row r="77" spans="1:20">
      <c r="A77" s="1288" t="s">
        <v>86</v>
      </c>
      <c r="B77" s="1289" t="s">
        <v>87</v>
      </c>
      <c r="C77" s="1289"/>
      <c r="D77" s="1289"/>
      <c r="E77" s="1289" t="s">
        <v>644</v>
      </c>
      <c r="F77" s="1290" t="s">
        <v>88</v>
      </c>
      <c r="G77" s="1291" t="s">
        <v>1528</v>
      </c>
      <c r="H77" s="1292" t="s">
        <v>307</v>
      </c>
      <c r="I77" s="1292" t="s">
        <v>308</v>
      </c>
      <c r="J77" s="1292" t="s">
        <v>309</v>
      </c>
      <c r="K77" s="1292" t="s">
        <v>310</v>
      </c>
      <c r="L77" s="1292" t="s">
        <v>312</v>
      </c>
      <c r="M77" s="1292" t="s">
        <v>313</v>
      </c>
      <c r="N77" s="1292" t="s">
        <v>314</v>
      </c>
      <c r="O77" s="1292" t="s">
        <v>315</v>
      </c>
      <c r="P77" s="1292" t="s">
        <v>316</v>
      </c>
      <c r="Q77" s="1292" t="s">
        <v>317</v>
      </c>
      <c r="R77" s="1292" t="s">
        <v>318</v>
      </c>
      <c r="S77" s="1293" t="s">
        <v>1529</v>
      </c>
      <c r="T77" s="1294" t="s">
        <v>273</v>
      </c>
    </row>
    <row r="78" spans="1:20">
      <c r="A78" s="1295"/>
      <c r="B78" s="1268"/>
      <c r="C78" s="1286"/>
      <c r="D78" s="1265"/>
      <c r="E78" s="1287"/>
      <c r="F78" s="1277"/>
      <c r="G78" s="1283"/>
      <c r="H78" s="1265"/>
      <c r="I78" s="1265"/>
      <c r="J78" s="1265"/>
      <c r="K78" s="1265"/>
      <c r="L78" s="1265"/>
      <c r="M78" s="1265"/>
      <c r="N78" s="1265"/>
      <c r="O78" s="1265"/>
      <c r="P78" s="1265"/>
      <c r="Q78" s="1265"/>
      <c r="R78" s="1265"/>
      <c r="S78" s="1265"/>
      <c r="T78" s="1277"/>
    </row>
    <row r="79" spans="1:20">
      <c r="A79" s="1295">
        <v>1</v>
      </c>
      <c r="B79" s="1268"/>
      <c r="C79" s="1296" t="s">
        <v>619</v>
      </c>
      <c r="D79" s="1297"/>
      <c r="E79" s="837" t="s">
        <v>1287</v>
      </c>
      <c r="F79" s="1298" t="s">
        <v>1216</v>
      </c>
      <c r="G79" s="1066"/>
      <c r="H79" s="490"/>
      <c r="I79" s="490"/>
      <c r="J79" s="490"/>
      <c r="K79" s="490"/>
      <c r="L79" s="490"/>
      <c r="M79" s="490"/>
      <c r="N79" s="490"/>
      <c r="O79" s="490"/>
      <c r="P79" s="490"/>
      <c r="Q79" s="490"/>
      <c r="R79" s="490"/>
      <c r="S79" s="490"/>
      <c r="T79" s="1299">
        <f>SUM(G79:S79)/13</f>
        <v>0</v>
      </c>
    </row>
    <row r="80" spans="1:20">
      <c r="A80" s="1295">
        <v>2</v>
      </c>
      <c r="B80" s="1268"/>
      <c r="C80" s="1296" t="s">
        <v>539</v>
      </c>
      <c r="D80" s="1265"/>
      <c r="E80" s="837" t="s">
        <v>1287</v>
      </c>
      <c r="F80" s="1277" t="s">
        <v>1218</v>
      </c>
      <c r="G80" s="1066"/>
      <c r="H80" s="490"/>
      <c r="I80" s="490"/>
      <c r="J80" s="490"/>
      <c r="K80" s="490"/>
      <c r="L80" s="490"/>
      <c r="M80" s="490"/>
      <c r="N80" s="490"/>
      <c r="O80" s="490"/>
      <c r="P80" s="490"/>
      <c r="Q80" s="490"/>
      <c r="R80" s="490"/>
      <c r="S80" s="490"/>
      <c r="T80" s="1299">
        <f>SUM(G80:S80)/13</f>
        <v>0</v>
      </c>
    </row>
    <row r="81" spans="1:20">
      <c r="A81" s="1295">
        <v>3</v>
      </c>
      <c r="B81" s="1265"/>
      <c r="C81" s="1265" t="s">
        <v>260</v>
      </c>
      <c r="D81" s="1265"/>
      <c r="E81" s="837" t="s">
        <v>1530</v>
      </c>
      <c r="F81" s="1277" t="s">
        <v>1220</v>
      </c>
      <c r="G81" s="1066"/>
      <c r="H81" s="1265"/>
      <c r="I81" s="1265"/>
      <c r="J81" s="1265"/>
      <c r="K81" s="1265"/>
      <c r="L81" s="1265"/>
      <c r="M81" s="1265"/>
      <c r="N81" s="1265"/>
      <c r="O81" s="1265"/>
      <c r="P81" s="1265"/>
      <c r="Q81" s="1265"/>
      <c r="R81" s="1265"/>
      <c r="S81" s="490"/>
      <c r="T81" s="1299">
        <f>(G81+S81)/2</f>
        <v>0</v>
      </c>
    </row>
    <row r="82" spans="1:20">
      <c r="A82" s="1295">
        <v>4</v>
      </c>
      <c r="B82" s="1265"/>
      <c r="C82" s="1265" t="s">
        <v>1531</v>
      </c>
      <c r="D82" s="1265"/>
      <c r="E82" s="1265"/>
      <c r="F82" s="1277" t="s">
        <v>1532</v>
      </c>
      <c r="G82" s="1265"/>
      <c r="H82" s="1265"/>
      <c r="I82" s="1265"/>
      <c r="J82" s="1265"/>
      <c r="K82" s="1265"/>
      <c r="L82" s="1265"/>
      <c r="M82" s="1265"/>
      <c r="N82" s="1265"/>
      <c r="O82" s="1265"/>
      <c r="P82" s="1265"/>
      <c r="Q82" s="1265"/>
      <c r="R82" s="1265"/>
      <c r="S82" s="1265"/>
      <c r="T82" s="1300">
        <f>SUM(T79:T81)</f>
        <v>0</v>
      </c>
    </row>
    <row r="83" spans="1:20">
      <c r="A83" s="1295">
        <v>5</v>
      </c>
      <c r="B83" s="1265"/>
      <c r="C83" s="1265" t="s">
        <v>1533</v>
      </c>
      <c r="D83" s="1265"/>
      <c r="E83" s="837"/>
      <c r="F83" s="1277" t="s">
        <v>1565</v>
      </c>
      <c r="G83" s="1283"/>
      <c r="H83" s="1265"/>
      <c r="I83" s="1265"/>
      <c r="J83" s="1265"/>
      <c r="K83" s="1265"/>
      <c r="L83" s="1265"/>
      <c r="M83" s="1265"/>
      <c r="N83" s="1265"/>
      <c r="O83" s="1265"/>
      <c r="P83" s="1265"/>
      <c r="Q83" s="1265"/>
      <c r="R83" s="1265"/>
      <c r="S83" s="1265"/>
      <c r="T83" s="1300">
        <f>T82*('Appendix A'!H$216)</f>
        <v>0</v>
      </c>
    </row>
    <row r="84" spans="1:20">
      <c r="A84" s="1295">
        <v>6</v>
      </c>
      <c r="B84" s="1265"/>
      <c r="C84" s="1265" t="s">
        <v>1536</v>
      </c>
      <c r="D84" s="1265"/>
      <c r="E84" s="1265"/>
      <c r="F84" s="1301" t="s">
        <v>1566</v>
      </c>
      <c r="G84" s="1265"/>
      <c r="H84" s="1265"/>
      <c r="I84" s="1265"/>
      <c r="J84" s="1265"/>
      <c r="K84" s="1265"/>
      <c r="L84" s="1265"/>
      <c r="M84" s="1265"/>
      <c r="N84" s="1265"/>
      <c r="O84" s="1265"/>
      <c r="P84" s="1265"/>
      <c r="Q84" s="1265"/>
      <c r="R84" s="1265"/>
      <c r="S84" s="1265"/>
      <c r="T84" s="1300">
        <f>T83*'Appendix A'!H$232*(1-('Appendix A'!H$213/('Appendix A'!H$216)))</f>
        <v>0</v>
      </c>
    </row>
    <row r="85" spans="1:20">
      <c r="A85" s="1295">
        <v>7</v>
      </c>
      <c r="B85" s="1265"/>
      <c r="C85" s="1265" t="s">
        <v>1224</v>
      </c>
      <c r="D85" s="1265"/>
      <c r="E85" s="1265"/>
      <c r="F85" s="1277" t="s">
        <v>1538</v>
      </c>
      <c r="G85" s="1265"/>
      <c r="H85" s="1265"/>
      <c r="I85" s="1265"/>
      <c r="J85" s="1265"/>
      <c r="K85" s="1265"/>
      <c r="L85" s="1265"/>
      <c r="M85" s="1265"/>
      <c r="N85" s="1265"/>
      <c r="O85" s="1265"/>
      <c r="P85" s="1265"/>
      <c r="Q85" s="1265"/>
      <c r="R85" s="1265"/>
      <c r="S85" s="1265"/>
      <c r="T85" s="1300">
        <f>T84*('Appendix A'!H$233/'Appendix A'!H$237)</f>
        <v>0</v>
      </c>
    </row>
    <row r="86" spans="1:20">
      <c r="A86" s="1295">
        <v>8</v>
      </c>
      <c r="B86" s="1265"/>
      <c r="C86" s="1265" t="s">
        <v>1539</v>
      </c>
      <c r="D86" s="1265"/>
      <c r="E86" s="1265"/>
      <c r="F86" s="1277" t="s">
        <v>1540</v>
      </c>
      <c r="G86" s="1265"/>
      <c r="H86" s="1265"/>
      <c r="I86" s="1265"/>
      <c r="J86" s="1265"/>
      <c r="K86" s="1265"/>
      <c r="L86" s="1265"/>
      <c r="M86" s="1265"/>
      <c r="N86" s="1265"/>
      <c r="O86" s="1265"/>
      <c r="P86" s="1265"/>
      <c r="Q86" s="1265"/>
      <c r="R86" s="1265"/>
      <c r="S86" s="1265"/>
      <c r="T86" s="1300">
        <f>T84+T85</f>
        <v>0</v>
      </c>
    </row>
    <row r="87" spans="1:20">
      <c r="A87" s="1295">
        <v>9</v>
      </c>
      <c r="B87" s="1265"/>
      <c r="C87" s="1265" t="s">
        <v>159</v>
      </c>
      <c r="D87" s="1265"/>
      <c r="E87" s="1265"/>
      <c r="F87" s="1277" t="s">
        <v>1218</v>
      </c>
      <c r="G87" s="1283"/>
      <c r="H87" s="1265"/>
      <c r="I87" s="1265"/>
      <c r="J87" s="1265"/>
      <c r="K87" s="1265"/>
      <c r="L87" s="1265"/>
      <c r="M87" s="1265"/>
      <c r="N87" s="1265"/>
      <c r="O87" s="1265"/>
      <c r="P87" s="1265"/>
      <c r="Q87" s="1265"/>
      <c r="R87" s="1265"/>
      <c r="S87" s="1265"/>
      <c r="T87" s="1302"/>
    </row>
    <row r="88" spans="1:20">
      <c r="A88" s="1295">
        <v>10</v>
      </c>
      <c r="B88" s="1265"/>
      <c r="C88" s="1265" t="s">
        <v>1541</v>
      </c>
      <c r="D88" s="1265"/>
      <c r="E88" s="1265"/>
      <c r="F88" s="1277" t="s">
        <v>1221</v>
      </c>
      <c r="G88" s="1265"/>
      <c r="H88" s="1265"/>
      <c r="I88" s="1265"/>
      <c r="J88" s="1265"/>
      <c r="K88" s="1265"/>
      <c r="L88" s="1265"/>
      <c r="M88" s="1265"/>
      <c r="N88" s="1265"/>
      <c r="O88" s="1265"/>
      <c r="P88" s="1265"/>
      <c r="Q88" s="1265"/>
      <c r="R88" s="1265"/>
      <c r="S88" s="1265"/>
      <c r="T88" s="1302"/>
    </row>
    <row r="89" spans="1:20">
      <c r="A89" s="1295">
        <v>11</v>
      </c>
      <c r="B89" s="1265"/>
      <c r="C89" s="1265" t="s">
        <v>1494</v>
      </c>
      <c r="D89" s="1265"/>
      <c r="E89" s="1265"/>
      <c r="F89" s="1277" t="s">
        <v>1542</v>
      </c>
      <c r="G89" s="1265"/>
      <c r="H89" s="1265"/>
      <c r="I89" s="1265"/>
      <c r="J89" s="1265"/>
      <c r="K89" s="1265"/>
      <c r="L89" s="1265"/>
      <c r="M89" s="1265"/>
      <c r="N89" s="1265"/>
      <c r="O89" s="1265"/>
      <c r="P89" s="1265"/>
      <c r="Q89" s="1265"/>
      <c r="R89" s="1265"/>
      <c r="S89" s="1265"/>
      <c r="T89" s="1300">
        <f>T83+T86+T87+T88</f>
        <v>0</v>
      </c>
    </row>
    <row r="90" spans="1:20">
      <c r="A90" s="1295">
        <v>12</v>
      </c>
      <c r="B90" s="1265"/>
      <c r="C90" s="760" t="s">
        <v>1543</v>
      </c>
      <c r="D90" s="856"/>
      <c r="E90" s="837" t="s">
        <v>1534</v>
      </c>
      <c r="F90" s="1277"/>
      <c r="G90" s="837"/>
      <c r="H90" s="1265"/>
      <c r="I90" s="1265"/>
      <c r="J90" s="1265"/>
      <c r="K90" s="1265"/>
      <c r="L90" s="1265"/>
      <c r="M90" s="1265"/>
      <c r="N90" s="1265"/>
      <c r="O90" s="1265"/>
      <c r="P90" s="1265"/>
      <c r="Q90" s="1265"/>
      <c r="R90" s="1265"/>
      <c r="S90" s="1265"/>
      <c r="T90" s="1303"/>
    </row>
    <row r="91" spans="1:20" ht="16.5" customHeight="1">
      <c r="A91" s="1295">
        <v>13</v>
      </c>
      <c r="B91" s="1265"/>
      <c r="C91" s="760" t="s">
        <v>1545</v>
      </c>
      <c r="D91" s="1265"/>
      <c r="E91" s="837" t="s">
        <v>1534</v>
      </c>
      <c r="F91" s="1277"/>
      <c r="G91" s="837"/>
      <c r="H91" s="1265"/>
      <c r="I91" s="1265"/>
      <c r="J91" s="1265"/>
      <c r="K91" s="1265"/>
      <c r="L91" s="1265"/>
      <c r="M91" s="1265"/>
      <c r="N91" s="1265"/>
      <c r="O91" s="1265"/>
      <c r="P91" s="1265"/>
      <c r="Q91" s="1265"/>
      <c r="R91" s="1265"/>
      <c r="S91" s="1265"/>
      <c r="T91" s="1303"/>
    </row>
    <row r="92" spans="1:20">
      <c r="A92" s="1295">
        <v>14</v>
      </c>
      <c r="B92" s="1265"/>
      <c r="C92" s="760" t="s">
        <v>1546</v>
      </c>
      <c r="D92" s="1304"/>
      <c r="E92" s="760"/>
      <c r="F92" s="1277" t="s">
        <v>1547</v>
      </c>
      <c r="G92" s="760"/>
      <c r="H92" s="1265"/>
      <c r="I92" s="1265"/>
      <c r="J92" s="1265"/>
      <c r="K92" s="1265"/>
      <c r="L92" s="1265"/>
      <c r="M92" s="1265"/>
      <c r="N92" s="1265"/>
      <c r="O92" s="1265"/>
      <c r="P92" s="1265"/>
      <c r="Q92" s="1265"/>
      <c r="R92" s="1265"/>
      <c r="S92" s="1265"/>
      <c r="T92" s="1277">
        <f>T91-T90</f>
        <v>0</v>
      </c>
    </row>
    <row r="93" spans="1:20">
      <c r="A93" s="1295">
        <v>15</v>
      </c>
      <c r="B93" s="1265"/>
      <c r="C93" s="760" t="s">
        <v>1548</v>
      </c>
      <c r="D93" s="856"/>
      <c r="E93" s="837"/>
      <c r="F93" s="1277" t="s">
        <v>1549</v>
      </c>
      <c r="G93" s="837"/>
      <c r="H93" s="1265"/>
      <c r="I93" s="1265"/>
      <c r="J93" s="1265"/>
      <c r="K93" s="1265"/>
      <c r="L93" s="1265"/>
      <c r="M93" s="1265"/>
      <c r="N93" s="1265"/>
      <c r="O93" s="1265"/>
      <c r="P93" s="1265"/>
      <c r="Q93" s="1265"/>
      <c r="R93" s="1265"/>
      <c r="S93" s="1265"/>
      <c r="T93" s="1305">
        <f>'ATT6- True-Up Adjustment NITS'!I$61</f>
        <v>1.0845984396356874</v>
      </c>
    </row>
    <row r="94" spans="1:20">
      <c r="A94" s="1295">
        <v>16</v>
      </c>
      <c r="B94" s="1265"/>
      <c r="C94" s="760" t="s">
        <v>1550</v>
      </c>
      <c r="D94" s="1304"/>
      <c r="E94" s="760"/>
      <c r="F94" s="1277" t="s">
        <v>1551</v>
      </c>
      <c r="G94" s="760"/>
      <c r="H94" s="1265"/>
      <c r="I94" s="1265"/>
      <c r="J94" s="1265"/>
      <c r="K94" s="1265"/>
      <c r="L94" s="1265"/>
      <c r="M94" s="1265"/>
      <c r="N94" s="1265"/>
      <c r="O94" s="1265"/>
      <c r="P94" s="1265"/>
      <c r="Q94" s="1265"/>
      <c r="R94" s="1265"/>
      <c r="S94" s="1265"/>
      <c r="T94" s="1306">
        <f>T92*T93</f>
        <v>0</v>
      </c>
    </row>
    <row r="95" spans="1:20" ht="17.25" thickBot="1">
      <c r="A95" s="1295">
        <v>17</v>
      </c>
      <c r="B95" s="1265"/>
      <c r="C95" s="760" t="s">
        <v>1552</v>
      </c>
      <c r="D95" s="1304"/>
      <c r="E95" s="760"/>
      <c r="F95" s="1277" t="s">
        <v>1553</v>
      </c>
      <c r="G95" s="1307"/>
      <c r="H95" s="1265"/>
      <c r="I95" s="1265"/>
      <c r="J95" s="1265"/>
      <c r="K95" s="1265"/>
      <c r="L95" s="1265"/>
      <c r="M95" s="1265"/>
      <c r="N95" s="1265"/>
      <c r="O95" s="1265"/>
      <c r="P95" s="1265"/>
      <c r="Q95" s="1265"/>
      <c r="R95" s="1265"/>
      <c r="S95" s="1265"/>
      <c r="T95" s="1308">
        <f>T94+T89</f>
        <v>0</v>
      </c>
    </row>
    <row r="96" spans="1:20" ht="17.25" thickTop="1">
      <c r="A96" s="1295"/>
      <c r="B96" s="1265"/>
      <c r="C96" s="1265"/>
      <c r="D96" s="1304"/>
      <c r="E96" s="760"/>
      <c r="F96" s="1277"/>
      <c r="G96" s="760"/>
      <c r="H96" s="688"/>
      <c r="I96" s="1265"/>
      <c r="J96" s="1265"/>
      <c r="K96" s="1265"/>
      <c r="L96" s="1265"/>
      <c r="M96" s="1265"/>
      <c r="N96" s="1265"/>
      <c r="O96" s="1265"/>
      <c r="P96" s="1265"/>
      <c r="Q96" s="1265"/>
      <c r="R96" s="1265"/>
      <c r="S96" s="1265"/>
      <c r="T96" s="1306"/>
    </row>
    <row r="97" spans="1:20" ht="16.5" customHeight="1">
      <c r="A97" s="839" t="s">
        <v>1287</v>
      </c>
      <c r="B97" s="1265"/>
      <c r="C97" s="1265" t="s">
        <v>1554</v>
      </c>
      <c r="D97" s="1265"/>
      <c r="E97" s="1265"/>
      <c r="F97" s="1277"/>
      <c r="G97" s="1265"/>
      <c r="H97" s="1265"/>
      <c r="I97" s="1265"/>
      <c r="J97" s="1265"/>
      <c r="K97" s="1265"/>
      <c r="L97" s="1265"/>
      <c r="M97" s="1265"/>
      <c r="N97" s="1265"/>
      <c r="O97" s="1265"/>
      <c r="P97" s="1265"/>
      <c r="Q97" s="1265"/>
      <c r="R97" s="1265"/>
      <c r="S97" s="1265"/>
      <c r="T97" s="1306"/>
    </row>
    <row r="98" spans="1:20">
      <c r="A98" s="839" t="s">
        <v>1530</v>
      </c>
      <c r="B98" s="1265"/>
      <c r="C98" s="1265" t="s">
        <v>1555</v>
      </c>
      <c r="D98" s="1265"/>
      <c r="E98" s="1265"/>
      <c r="F98" s="1277"/>
      <c r="G98" s="1265"/>
      <c r="H98" s="1265"/>
      <c r="I98" s="1265"/>
      <c r="J98" s="1265"/>
      <c r="K98" s="1265"/>
      <c r="L98" s="1265"/>
      <c r="M98" s="1265"/>
      <c r="N98" s="1265"/>
      <c r="O98" s="1265"/>
      <c r="P98" s="1265"/>
      <c r="Q98" s="1265"/>
      <c r="R98" s="1265"/>
      <c r="S98" s="1265"/>
      <c r="T98" s="1306"/>
    </row>
    <row r="99" spans="1:20" ht="17.25" thickBot="1">
      <c r="A99" s="1318" t="s">
        <v>1534</v>
      </c>
      <c r="B99" s="1279"/>
      <c r="C99" s="789" t="s">
        <v>1561</v>
      </c>
      <c r="D99" s="1279"/>
      <c r="E99" s="1279"/>
      <c r="F99" s="1282"/>
      <c r="G99" s="1314"/>
      <c r="H99" s="1279"/>
      <c r="I99" s="1279"/>
      <c r="J99" s="1279"/>
      <c r="K99" s="1279"/>
      <c r="L99" s="1279"/>
      <c r="M99" s="1279"/>
      <c r="N99" s="1279"/>
      <c r="O99" s="1279"/>
      <c r="P99" s="1279"/>
      <c r="Q99" s="1279"/>
      <c r="R99" s="1279"/>
      <c r="S99" s="1279"/>
      <c r="T99" s="1282"/>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Y99"/>
  <sheetViews>
    <sheetView view="pageBreakPreview" zoomScale="70" zoomScaleNormal="80" zoomScaleSheetLayoutView="70" workbookViewId="0">
      <selection sqref="A1:T1"/>
    </sheetView>
  </sheetViews>
  <sheetFormatPr defaultColWidth="9.140625" defaultRowHeight="16.5"/>
  <cols>
    <col min="1" max="1" width="9.7109375" style="1266" customWidth="1"/>
    <col min="2" max="2" width="3.140625" style="1266" customWidth="1"/>
    <col min="3" max="3" width="51.7109375" style="1266" customWidth="1"/>
    <col min="4" max="4" width="17.28515625" style="1266" customWidth="1"/>
    <col min="5" max="5" width="10.42578125" style="1266" customWidth="1"/>
    <col min="6" max="6" width="47.42578125" style="1266" customWidth="1"/>
    <col min="7" max="7" width="14.5703125" style="1266" customWidth="1"/>
    <col min="8" max="13" width="13.85546875" style="1266" customWidth="1"/>
    <col min="14" max="14" width="14.42578125" style="1266" bestFit="1" customWidth="1"/>
    <col min="15" max="19" width="13.85546875" style="1266" customWidth="1"/>
    <col min="20" max="20" width="18.28515625" style="1266" customWidth="1"/>
    <col min="21" max="21" width="2.85546875" style="1266" customWidth="1"/>
    <col min="22" max="16384" width="9.140625" style="1266"/>
  </cols>
  <sheetData>
    <row r="1" spans="1:21">
      <c r="A1" s="1546" t="s">
        <v>69</v>
      </c>
      <c r="B1" s="1546"/>
      <c r="C1" s="1546"/>
      <c r="D1" s="1546"/>
      <c r="E1" s="1546"/>
      <c r="F1" s="1546"/>
      <c r="G1" s="1546"/>
      <c r="H1" s="1546"/>
      <c r="I1" s="1546"/>
      <c r="J1" s="1546"/>
      <c r="K1" s="1546"/>
      <c r="L1" s="1546"/>
      <c r="M1" s="1546"/>
      <c r="N1" s="1546"/>
      <c r="O1" s="1546"/>
      <c r="P1" s="1546"/>
      <c r="Q1" s="1546"/>
      <c r="R1" s="1546"/>
      <c r="S1" s="1546"/>
      <c r="T1" s="1546"/>
      <c r="U1" s="1265"/>
    </row>
    <row r="2" spans="1:21">
      <c r="A2" s="1546"/>
      <c r="B2" s="1546"/>
      <c r="C2" s="1546"/>
      <c r="D2" s="1546"/>
      <c r="E2" s="1546"/>
      <c r="F2" s="1546"/>
      <c r="G2" s="1546"/>
      <c r="H2" s="1546"/>
      <c r="I2" s="1546"/>
      <c r="J2" s="1546"/>
      <c r="K2" s="1546"/>
      <c r="L2" s="1546"/>
      <c r="M2" s="1546"/>
      <c r="N2" s="1546"/>
      <c r="O2" s="1546"/>
      <c r="P2" s="1546"/>
      <c r="Q2" s="1546"/>
      <c r="R2" s="1546"/>
      <c r="S2" s="1546"/>
      <c r="T2" s="1546"/>
      <c r="U2" s="1265"/>
    </row>
    <row r="3" spans="1:21">
      <c r="A3" s="1546" t="s">
        <v>1567</v>
      </c>
      <c r="B3" s="1546"/>
      <c r="C3" s="1546"/>
      <c r="D3" s="1546"/>
      <c r="E3" s="1546"/>
      <c r="F3" s="1546"/>
      <c r="G3" s="1546"/>
      <c r="H3" s="1546"/>
      <c r="I3" s="1546"/>
      <c r="J3" s="1546"/>
      <c r="K3" s="1546"/>
      <c r="L3" s="1546"/>
      <c r="M3" s="1546"/>
      <c r="N3" s="1546"/>
      <c r="O3" s="1546"/>
      <c r="P3" s="1546"/>
      <c r="Q3" s="1546"/>
      <c r="R3" s="1546"/>
      <c r="S3" s="1546"/>
      <c r="T3" s="1546"/>
      <c r="U3" s="1265"/>
    </row>
    <row r="4" spans="1:21">
      <c r="A4" s="1267"/>
      <c r="B4" s="1268"/>
      <c r="C4" s="1268"/>
      <c r="D4" s="1268"/>
      <c r="E4" s="1268"/>
      <c r="F4" s="1268"/>
      <c r="G4" s="1268"/>
      <c r="H4" s="1269"/>
      <c r="K4" s="1270" t="s">
        <v>1522</v>
      </c>
      <c r="L4" s="1271">
        <v>2019</v>
      </c>
      <c r="N4" s="1269"/>
      <c r="O4" s="1269"/>
      <c r="P4" s="1269"/>
      <c r="Q4" s="1269"/>
      <c r="R4" s="1269"/>
      <c r="S4" s="1272"/>
      <c r="U4" s="1265"/>
    </row>
    <row r="5" spans="1:21">
      <c r="A5" s="1267"/>
      <c r="B5" s="1268"/>
      <c r="C5" s="1268"/>
      <c r="D5" s="1268"/>
      <c r="E5" s="1268"/>
      <c r="F5" s="1268"/>
      <c r="G5" s="1268"/>
      <c r="H5" s="1269"/>
      <c r="K5" s="1270"/>
      <c r="N5" s="1269"/>
      <c r="O5" s="1269"/>
      <c r="P5" s="1269"/>
      <c r="Q5" s="1269"/>
      <c r="R5" s="1269"/>
      <c r="S5" s="1272"/>
      <c r="U5" s="1265"/>
    </row>
    <row r="6" spans="1:21" ht="17.25" thickBot="1">
      <c r="A6" s="1267"/>
      <c r="B6" s="1268"/>
      <c r="C6" s="1268"/>
      <c r="D6" s="1268"/>
      <c r="E6" s="1268"/>
      <c r="F6" s="1268"/>
      <c r="G6" s="1268"/>
      <c r="H6" s="1269"/>
      <c r="K6" s="1270"/>
      <c r="N6" s="1269"/>
      <c r="O6" s="1269"/>
      <c r="P6" s="1269"/>
      <c r="Q6" s="1269"/>
      <c r="R6" s="1269"/>
      <c r="S6" s="1272"/>
      <c r="U6" s="1265"/>
    </row>
    <row r="7" spans="1:21" ht="16.5" customHeight="1">
      <c r="A7" s="1273"/>
      <c r="B7" s="1376"/>
      <c r="C7" s="1549"/>
      <c r="D7" s="1549"/>
      <c r="E7" s="1549"/>
      <c r="F7" s="1549"/>
      <c r="G7" s="1549"/>
      <c r="H7" s="1549"/>
      <c r="I7" s="1549"/>
      <c r="J7" s="1549"/>
      <c r="K7" s="1549"/>
      <c r="L7" s="1549"/>
      <c r="M7" s="1549"/>
      <c r="N7" s="1549"/>
      <c r="O7" s="1549"/>
      <c r="P7" s="1549"/>
      <c r="Q7" s="1549"/>
      <c r="R7" s="1549"/>
      <c r="S7" s="1549"/>
      <c r="T7" s="1550"/>
      <c r="U7" s="1265"/>
    </row>
    <row r="8" spans="1:21" ht="16.5" customHeight="1">
      <c r="A8" s="1319" t="s">
        <v>1216</v>
      </c>
      <c r="B8" s="1320"/>
      <c r="C8" s="1547" t="s">
        <v>1524</v>
      </c>
      <c r="D8" s="1547"/>
      <c r="E8" s="1547"/>
      <c r="F8" s="1547"/>
      <c r="G8" s="1547"/>
      <c r="H8" s="1547"/>
      <c r="I8" s="1547"/>
      <c r="J8" s="1547"/>
      <c r="K8" s="1547"/>
      <c r="L8" s="1547"/>
      <c r="M8" s="1547"/>
      <c r="N8" s="1547"/>
      <c r="O8" s="1547"/>
      <c r="P8" s="1547"/>
      <c r="Q8" s="1547"/>
      <c r="R8" s="1547"/>
      <c r="S8" s="1547"/>
      <c r="T8" s="1548"/>
      <c r="U8" s="1265"/>
    </row>
    <row r="9" spans="1:21" ht="16.5" customHeight="1">
      <c r="A9" s="1319" t="s">
        <v>1218</v>
      </c>
      <c r="B9" s="1320"/>
      <c r="C9" s="1547" t="s">
        <v>1525</v>
      </c>
      <c r="D9" s="1547"/>
      <c r="E9" s="1547"/>
      <c r="F9" s="1547"/>
      <c r="G9" s="1547"/>
      <c r="H9" s="1547"/>
      <c r="I9" s="1547"/>
      <c r="J9" s="1547"/>
      <c r="K9" s="1547"/>
      <c r="L9" s="1547"/>
      <c r="M9" s="1547"/>
      <c r="N9" s="1547"/>
      <c r="O9" s="1547"/>
      <c r="P9" s="1547"/>
      <c r="Q9" s="1547"/>
      <c r="R9" s="1547"/>
      <c r="S9" s="1547"/>
      <c r="T9" s="1548"/>
      <c r="U9" s="1265"/>
    </row>
    <row r="10" spans="1:21" ht="16.5" customHeight="1">
      <c r="A10" s="1319" t="s">
        <v>1220</v>
      </c>
      <c r="B10" s="1320"/>
      <c r="C10" s="1547" t="s">
        <v>1526</v>
      </c>
      <c r="D10" s="1547"/>
      <c r="E10" s="1547"/>
      <c r="F10" s="1547"/>
      <c r="G10" s="1547"/>
      <c r="H10" s="1547"/>
      <c r="I10" s="1547"/>
      <c r="J10" s="1547"/>
      <c r="K10" s="1547"/>
      <c r="L10" s="1547"/>
      <c r="M10" s="1547"/>
      <c r="N10" s="1547"/>
      <c r="O10" s="1547"/>
      <c r="P10" s="1547"/>
      <c r="Q10" s="1547"/>
      <c r="R10" s="1547"/>
      <c r="S10" s="1547"/>
      <c r="T10" s="1548"/>
      <c r="U10" s="1265"/>
    </row>
    <row r="11" spans="1:21" ht="17.25" thickBot="1">
      <c r="A11" s="1278"/>
      <c r="B11" s="1279"/>
      <c r="C11" s="1280"/>
      <c r="D11" s="1280"/>
      <c r="E11" s="1280"/>
      <c r="F11" s="1280"/>
      <c r="G11" s="1280"/>
      <c r="H11" s="1280"/>
      <c r="I11" s="1280"/>
      <c r="J11" s="1280"/>
      <c r="K11" s="1280"/>
      <c r="L11" s="1280"/>
      <c r="M11" s="1280"/>
      <c r="N11" s="1280"/>
      <c r="O11" s="1280"/>
      <c r="P11" s="1280"/>
      <c r="Q11" s="1280"/>
      <c r="R11" s="1280"/>
      <c r="S11" s="1280"/>
      <c r="T11" s="1281"/>
      <c r="U11" s="1265"/>
    </row>
    <row r="12" spans="1:21">
      <c r="A12" s="1283"/>
      <c r="B12" s="1265"/>
      <c r="C12" s="1265"/>
      <c r="D12" s="1265"/>
      <c r="E12" s="1265"/>
      <c r="F12" s="1265"/>
      <c r="G12" s="1265"/>
      <c r="H12" s="1265"/>
      <c r="I12" s="1265"/>
      <c r="J12" s="1265"/>
      <c r="K12" s="1265"/>
      <c r="L12" s="1265"/>
      <c r="M12" s="1265"/>
      <c r="N12" s="1265"/>
      <c r="O12" s="1265"/>
      <c r="P12" s="1265"/>
      <c r="Q12" s="1265"/>
      <c r="R12" s="1265"/>
      <c r="S12" s="1265"/>
      <c r="T12" s="1277"/>
    </row>
    <row r="13" spans="1:21" ht="17.25" thickBot="1">
      <c r="A13" s="1284" t="s">
        <v>1527</v>
      </c>
      <c r="B13" s="1285"/>
      <c r="C13" s="1265"/>
      <c r="D13" s="1286"/>
      <c r="E13" s="1287"/>
      <c r="F13" s="1269"/>
      <c r="G13" s="1269" t="s">
        <v>322</v>
      </c>
      <c r="H13" s="1543" t="s">
        <v>323</v>
      </c>
      <c r="I13" s="1544"/>
      <c r="J13" s="1544"/>
      <c r="K13" s="1544"/>
      <c r="L13" s="1544"/>
      <c r="M13" s="1544"/>
      <c r="N13" s="1544"/>
      <c r="O13" s="1544"/>
      <c r="P13" s="1544"/>
      <c r="Q13" s="1544"/>
      <c r="R13" s="1544"/>
      <c r="S13" s="1545"/>
      <c r="T13" s="1277"/>
    </row>
    <row r="14" spans="1:21">
      <c r="A14" s="1288" t="s">
        <v>86</v>
      </c>
      <c r="B14" s="1289" t="s">
        <v>87</v>
      </c>
      <c r="C14" s="1289"/>
      <c r="D14" s="1289"/>
      <c r="E14" s="1289" t="s">
        <v>644</v>
      </c>
      <c r="F14" s="1290" t="s">
        <v>88</v>
      </c>
      <c r="G14" s="1291" t="s">
        <v>1528</v>
      </c>
      <c r="H14" s="1292" t="s">
        <v>307</v>
      </c>
      <c r="I14" s="1292" t="s">
        <v>308</v>
      </c>
      <c r="J14" s="1292" t="s">
        <v>309</v>
      </c>
      <c r="K14" s="1292" t="s">
        <v>310</v>
      </c>
      <c r="L14" s="1292" t="s">
        <v>312</v>
      </c>
      <c r="M14" s="1292" t="s">
        <v>313</v>
      </c>
      <c r="N14" s="1292" t="s">
        <v>314</v>
      </c>
      <c r="O14" s="1292" t="s">
        <v>315</v>
      </c>
      <c r="P14" s="1292" t="s">
        <v>316</v>
      </c>
      <c r="Q14" s="1292" t="s">
        <v>317</v>
      </c>
      <c r="R14" s="1292" t="s">
        <v>318</v>
      </c>
      <c r="S14" s="1293" t="s">
        <v>1529</v>
      </c>
      <c r="T14" s="1294" t="s">
        <v>273</v>
      </c>
    </row>
    <row r="15" spans="1:21">
      <c r="A15" s="1295"/>
      <c r="B15" s="1268"/>
      <c r="C15" s="1286"/>
      <c r="D15" s="1265"/>
      <c r="E15" s="1287"/>
      <c r="F15" s="1277"/>
      <c r="G15" s="1283"/>
      <c r="H15" s="1265"/>
      <c r="I15" s="1265"/>
      <c r="J15" s="1265"/>
      <c r="K15" s="1265"/>
      <c r="L15" s="1265"/>
      <c r="M15" s="1265"/>
      <c r="N15" s="1265"/>
      <c r="O15" s="1265"/>
      <c r="P15" s="1265"/>
      <c r="Q15" s="1265"/>
      <c r="R15" s="1265"/>
      <c r="S15" s="1265"/>
      <c r="T15" s="1277"/>
    </row>
    <row r="16" spans="1:21">
      <c r="A16" s="1295">
        <v>1</v>
      </c>
      <c r="B16" s="1268"/>
      <c r="C16" s="1296" t="s">
        <v>619</v>
      </c>
      <c r="D16" s="1297"/>
      <c r="E16" s="837" t="s">
        <v>1287</v>
      </c>
      <c r="F16" s="1298"/>
      <c r="G16" s="1321">
        <v>86031713</v>
      </c>
      <c r="H16" s="513">
        <v>86031713</v>
      </c>
      <c r="I16" s="513">
        <v>86031713</v>
      </c>
      <c r="J16" s="513">
        <v>86031713</v>
      </c>
      <c r="K16" s="513">
        <v>86031713</v>
      </c>
      <c r="L16" s="513">
        <v>86031713</v>
      </c>
      <c r="M16" s="513">
        <v>86031713</v>
      </c>
      <c r="N16" s="513">
        <v>86031713</v>
      </c>
      <c r="O16" s="513">
        <v>86031713</v>
      </c>
      <c r="P16" s="513">
        <v>86031713</v>
      </c>
      <c r="Q16" s="513">
        <v>86031713</v>
      </c>
      <c r="R16" s="513">
        <v>86031713</v>
      </c>
      <c r="S16" s="513">
        <v>86031713</v>
      </c>
      <c r="T16" s="1299">
        <f>SUM(G16:S16)/13</f>
        <v>86031713</v>
      </c>
    </row>
    <row r="17" spans="1:25">
      <c r="A17" s="1295">
        <v>2</v>
      </c>
      <c r="B17" s="1268"/>
      <c r="C17" s="1296" t="s">
        <v>539</v>
      </c>
      <c r="D17" s="1265"/>
      <c r="E17" s="837">
        <v>4</v>
      </c>
      <c r="F17" s="1322" t="s">
        <v>1216</v>
      </c>
      <c r="G17" s="1066">
        <v>-14427749.852959562</v>
      </c>
      <c r="H17" s="490">
        <v>-12708549.456241732</v>
      </c>
      <c r="I17" s="490">
        <v>-12864840.401397899</v>
      </c>
      <c r="J17" s="490">
        <v>-13021131.346554065</v>
      </c>
      <c r="K17" s="490">
        <v>-13177422.291710231</v>
      </c>
      <c r="L17" s="490">
        <v>-13333713.236866398</v>
      </c>
      <c r="M17" s="490">
        <v>-13490004.182022564</v>
      </c>
      <c r="N17" s="490">
        <v>-13646295.12717873</v>
      </c>
      <c r="O17" s="490">
        <v>-13802586.072334897</v>
      </c>
      <c r="P17" s="490">
        <v>-13958877.017491063</v>
      </c>
      <c r="Q17" s="490">
        <v>-14115167.962647229</v>
      </c>
      <c r="R17" s="490">
        <v>-14271458.907803396</v>
      </c>
      <c r="S17" s="490">
        <v>-14427749.852959562</v>
      </c>
      <c r="T17" s="1299">
        <f>SUM(G17:S17)/13</f>
        <v>-13634272.746782102</v>
      </c>
    </row>
    <row r="18" spans="1:25">
      <c r="A18" s="1295">
        <v>3</v>
      </c>
      <c r="B18" s="1265"/>
      <c r="C18" s="1265" t="s">
        <v>260</v>
      </c>
      <c r="D18" s="1265"/>
      <c r="E18" s="837" t="s">
        <v>1530</v>
      </c>
      <c r="F18" s="1322" t="s">
        <v>1218</v>
      </c>
      <c r="G18" s="1066">
        <v>-3874221</v>
      </c>
      <c r="H18" s="1265"/>
      <c r="I18" s="1265"/>
      <c r="J18" s="1265"/>
      <c r="K18" s="1265"/>
      <c r="L18" s="1265"/>
      <c r="M18" s="1265"/>
      <c r="N18" s="1265"/>
      <c r="O18" s="1265"/>
      <c r="P18" s="1265"/>
      <c r="Q18" s="1265"/>
      <c r="R18" s="1265"/>
      <c r="S18" s="490">
        <v>-3892982</v>
      </c>
      <c r="T18" s="1299">
        <f>(G18+S18)/2</f>
        <v>-3883601.5</v>
      </c>
    </row>
    <row r="19" spans="1:25">
      <c r="A19" s="1295">
        <v>4</v>
      </c>
      <c r="B19" s="1265"/>
      <c r="C19" s="1265" t="s">
        <v>1531</v>
      </c>
      <c r="D19" s="1265"/>
      <c r="E19" s="1265"/>
      <c r="F19" s="1277" t="s">
        <v>1532</v>
      </c>
      <c r="G19" s="1265"/>
      <c r="H19" s="1265"/>
      <c r="I19" s="1265"/>
      <c r="J19" s="1265"/>
      <c r="K19" s="1265"/>
      <c r="L19" s="1265"/>
      <c r="M19" s="1265"/>
      <c r="N19" s="1265"/>
      <c r="O19" s="1265"/>
      <c r="P19" s="1265"/>
      <c r="Q19" s="1265"/>
      <c r="R19" s="1265"/>
      <c r="S19" s="1265"/>
      <c r="T19" s="1300">
        <f>SUM(T16:T18)</f>
        <v>68513838.753217906</v>
      </c>
    </row>
    <row r="20" spans="1:25">
      <c r="A20" s="1295">
        <v>5</v>
      </c>
      <c r="B20" s="1265"/>
      <c r="C20" s="1265" t="s">
        <v>1533</v>
      </c>
      <c r="D20" s="1265"/>
      <c r="E20" s="837" t="s">
        <v>1534</v>
      </c>
      <c r="F20" s="1277" t="s">
        <v>1535</v>
      </c>
      <c r="G20" s="1283"/>
      <c r="H20" s="1265"/>
      <c r="I20" s="1265"/>
      <c r="J20" s="1265"/>
      <c r="K20" s="1265"/>
      <c r="L20" s="1265"/>
      <c r="M20" s="1265"/>
      <c r="N20" s="1265"/>
      <c r="O20" s="1265"/>
      <c r="P20" s="1265"/>
      <c r="Q20" s="1265"/>
      <c r="R20" s="1265"/>
      <c r="S20" s="1265"/>
      <c r="T20" s="1300">
        <f>T19*('Appendix A'!H$216+D40)</f>
        <v>6041105.7132407799</v>
      </c>
    </row>
    <row r="21" spans="1:25">
      <c r="A21" s="1295">
        <v>6</v>
      </c>
      <c r="B21" s="1265"/>
      <c r="C21" s="1265" t="s">
        <v>1536</v>
      </c>
      <c r="D21" s="1265"/>
      <c r="E21" s="837" t="s">
        <v>1534</v>
      </c>
      <c r="F21" s="1301" t="s">
        <v>1537</v>
      </c>
      <c r="G21" s="1265"/>
      <c r="H21" s="1265"/>
      <c r="I21" s="1265"/>
      <c r="J21" s="1265"/>
      <c r="K21" s="1265"/>
      <c r="L21" s="1265"/>
      <c r="M21" s="1265"/>
      <c r="N21" s="1265"/>
      <c r="O21" s="1265"/>
      <c r="P21" s="1265"/>
      <c r="Q21" s="1265"/>
      <c r="R21" s="1265"/>
      <c r="S21" s="1265"/>
      <c r="T21" s="1300">
        <f>T20*'Appendix A'!H$232*(1-('Appendix A'!H$213/('Appendix A'!H$216+D40)))</f>
        <v>1556625.3554462958</v>
      </c>
      <c r="Y21" s="1266" t="s">
        <v>1466</v>
      </c>
    </row>
    <row r="22" spans="1:25">
      <c r="A22" s="1295">
        <v>7</v>
      </c>
      <c r="B22" s="1265"/>
      <c r="C22" s="1265" t="s">
        <v>1224</v>
      </c>
      <c r="D22" s="1265"/>
      <c r="E22" s="1265"/>
      <c r="F22" s="1277" t="s">
        <v>1538</v>
      </c>
      <c r="G22" s="1265"/>
      <c r="H22" s="1265"/>
      <c r="I22" s="1265"/>
      <c r="J22" s="1265"/>
      <c r="K22" s="1265"/>
      <c r="L22" s="1265"/>
      <c r="M22" s="1265"/>
      <c r="N22" s="1265"/>
      <c r="O22" s="1265"/>
      <c r="P22" s="1265"/>
      <c r="Q22" s="1265"/>
      <c r="R22" s="1265"/>
      <c r="S22" s="1265"/>
      <c r="T22" s="1300">
        <f>T21*('Appendix A'!H$233/'Appendix A'!H$237)</f>
        <v>-48718.954955363944</v>
      </c>
    </row>
    <row r="23" spans="1:25">
      <c r="A23" s="1295">
        <v>8</v>
      </c>
      <c r="B23" s="1265"/>
      <c r="C23" s="1265" t="s">
        <v>1539</v>
      </c>
      <c r="D23" s="1265"/>
      <c r="E23" s="1265"/>
      <c r="F23" s="1277" t="s">
        <v>1540</v>
      </c>
      <c r="G23" s="1265"/>
      <c r="H23" s="1265"/>
      <c r="I23" s="1265"/>
      <c r="J23" s="1265"/>
      <c r="K23" s="1265"/>
      <c r="L23" s="1265"/>
      <c r="M23" s="1265"/>
      <c r="N23" s="1265"/>
      <c r="O23" s="1265"/>
      <c r="P23" s="1265"/>
      <c r="Q23" s="1265"/>
      <c r="R23" s="1265"/>
      <c r="S23" s="1265"/>
      <c r="T23" s="1300">
        <f>T21+T22</f>
        <v>1507906.4004909319</v>
      </c>
    </row>
    <row r="24" spans="1:25">
      <c r="A24" s="1295">
        <v>9</v>
      </c>
      <c r="B24" s="1265"/>
      <c r="C24" s="1265" t="s">
        <v>159</v>
      </c>
      <c r="D24" s="1265"/>
      <c r="E24" s="1265"/>
      <c r="F24" s="1322" t="s">
        <v>1216</v>
      </c>
      <c r="G24" s="1283"/>
      <c r="H24" s="1265"/>
      <c r="I24" s="1265"/>
      <c r="J24" s="1265"/>
      <c r="K24" s="1265"/>
      <c r="L24" s="1265"/>
      <c r="M24" s="1265"/>
      <c r="N24" s="1265"/>
      <c r="O24" s="1265"/>
      <c r="P24" s="1265"/>
      <c r="Q24" s="1265"/>
      <c r="R24" s="1265"/>
      <c r="S24" s="1265"/>
      <c r="T24" s="1302">
        <v>1875491.3418740015</v>
      </c>
    </row>
    <row r="25" spans="1:25">
      <c r="A25" s="1295">
        <v>10</v>
      </c>
      <c r="B25" s="1265"/>
      <c r="C25" s="1265" t="s">
        <v>1541</v>
      </c>
      <c r="D25" s="1265"/>
      <c r="E25" s="1265"/>
      <c r="F25" s="1322" t="s">
        <v>1220</v>
      </c>
      <c r="G25" s="1265"/>
      <c r="H25" s="1265"/>
      <c r="I25" s="1265"/>
      <c r="J25" s="1265"/>
      <c r="K25" s="1265"/>
      <c r="L25" s="1265"/>
      <c r="M25" s="1265"/>
      <c r="N25" s="1265"/>
      <c r="O25" s="1265"/>
      <c r="P25" s="1265"/>
      <c r="Q25" s="1265"/>
      <c r="R25" s="1265"/>
      <c r="S25" s="1265"/>
      <c r="T25" s="1302">
        <v>176929</v>
      </c>
    </row>
    <row r="26" spans="1:25">
      <c r="A26" s="1295">
        <v>11</v>
      </c>
      <c r="B26" s="1265"/>
      <c r="C26" s="1265" t="s">
        <v>1494</v>
      </c>
      <c r="D26" s="1265"/>
      <c r="E26" s="1265"/>
      <c r="F26" s="1277" t="s">
        <v>1542</v>
      </c>
      <c r="G26" s="1265"/>
      <c r="H26" s="1265"/>
      <c r="I26" s="1265"/>
      <c r="J26" s="1265"/>
      <c r="K26" s="1265"/>
      <c r="L26" s="1265"/>
      <c r="M26" s="1265"/>
      <c r="N26" s="1265"/>
      <c r="O26" s="1265"/>
      <c r="P26" s="1265"/>
      <c r="Q26" s="1265"/>
      <c r="R26" s="1265"/>
      <c r="S26" s="1265"/>
      <c r="T26" s="1300">
        <f>T20+T23+T24+T25</f>
        <v>9601432.4556057137</v>
      </c>
    </row>
    <row r="27" spans="1:25">
      <c r="A27" s="1295">
        <v>12</v>
      </c>
      <c r="B27" s="1265"/>
      <c r="C27" s="760" t="s">
        <v>1543</v>
      </c>
      <c r="D27" s="856"/>
      <c r="E27" s="837" t="s">
        <v>1544</v>
      </c>
      <c r="F27" s="1277"/>
      <c r="G27" s="837"/>
      <c r="H27" s="1265"/>
      <c r="I27" s="1265"/>
      <c r="J27" s="1265"/>
      <c r="K27" s="1265"/>
      <c r="L27" s="1265"/>
      <c r="M27" s="1265"/>
      <c r="N27" s="1265"/>
      <c r="O27" s="1265"/>
      <c r="P27" s="1265"/>
      <c r="Q27" s="1265"/>
      <c r="R27" s="1265"/>
      <c r="S27" s="1265"/>
      <c r="T27" s="1302">
        <v>0</v>
      </c>
    </row>
    <row r="28" spans="1:25">
      <c r="A28" s="1295">
        <v>13</v>
      </c>
      <c r="B28" s="1265"/>
      <c r="C28" s="760" t="s">
        <v>1545</v>
      </c>
      <c r="D28" s="856"/>
      <c r="E28" s="837" t="s">
        <v>1544</v>
      </c>
      <c r="F28" s="1277"/>
      <c r="G28" s="837"/>
      <c r="H28" s="1265"/>
      <c r="I28" s="1265"/>
      <c r="J28" s="1265"/>
      <c r="K28" s="1265"/>
      <c r="L28" s="1265"/>
      <c r="M28" s="1265"/>
      <c r="N28" s="1265"/>
      <c r="O28" s="1265"/>
      <c r="P28" s="1265"/>
      <c r="Q28" s="1265"/>
      <c r="R28" s="1265"/>
      <c r="S28" s="1265"/>
      <c r="T28" s="1302">
        <v>11365440.77551806</v>
      </c>
    </row>
    <row r="29" spans="1:25">
      <c r="A29" s="1295">
        <v>14</v>
      </c>
      <c r="B29" s="1265"/>
      <c r="C29" s="760" t="s">
        <v>1546</v>
      </c>
      <c r="D29" s="1304"/>
      <c r="E29" s="760"/>
      <c r="F29" s="1277" t="s">
        <v>1547</v>
      </c>
      <c r="G29" s="760"/>
      <c r="H29" s="1265"/>
      <c r="I29" s="1265"/>
      <c r="J29" s="1265"/>
      <c r="K29" s="1265"/>
      <c r="L29" s="1265"/>
      <c r="M29" s="1265"/>
      <c r="N29" s="1265"/>
      <c r="O29" s="1265"/>
      <c r="P29" s="1265"/>
      <c r="Q29" s="1265"/>
      <c r="R29" s="1265"/>
      <c r="S29" s="1265"/>
      <c r="T29" s="1277">
        <f>T28-T27</f>
        <v>11365440.77551806</v>
      </c>
    </row>
    <row r="30" spans="1:25">
      <c r="A30" s="1295">
        <v>15</v>
      </c>
      <c r="B30" s="1265"/>
      <c r="C30" s="760" t="s">
        <v>1548</v>
      </c>
      <c r="D30" s="856"/>
      <c r="E30" s="837"/>
      <c r="F30" s="1277" t="s">
        <v>1549</v>
      </c>
      <c r="G30" s="837"/>
      <c r="H30" s="1265"/>
      <c r="I30" s="1265"/>
      <c r="J30" s="1265"/>
      <c r="K30" s="1265"/>
      <c r="L30" s="1265"/>
      <c r="M30" s="1265"/>
      <c r="N30" s="1265"/>
      <c r="O30" s="1265"/>
      <c r="P30" s="1265"/>
      <c r="Q30" s="1265"/>
      <c r="R30" s="1265"/>
      <c r="S30" s="1265"/>
      <c r="T30" s="1305">
        <f>'ATT6- True-Up Adjustment NITS'!I$61</f>
        <v>1.0845984396356874</v>
      </c>
    </row>
    <row r="31" spans="1:25">
      <c r="A31" s="1295">
        <v>16</v>
      </c>
      <c r="B31" s="1265"/>
      <c r="C31" s="760" t="s">
        <v>1550</v>
      </c>
      <c r="D31" s="1304"/>
      <c r="E31" s="760"/>
      <c r="F31" s="1277" t="s">
        <v>1551</v>
      </c>
      <c r="G31" s="760"/>
      <c r="H31" s="1265"/>
      <c r="I31" s="1265"/>
      <c r="J31" s="1265"/>
      <c r="K31" s="1265"/>
      <c r="L31" s="1265"/>
      <c r="M31" s="1265"/>
      <c r="N31" s="1265"/>
      <c r="O31" s="1265"/>
      <c r="P31" s="1265"/>
      <c r="Q31" s="1265"/>
      <c r="R31" s="1265"/>
      <c r="S31" s="1265"/>
      <c r="T31" s="1306">
        <f>T29*T30</f>
        <v>12326939.330898704</v>
      </c>
    </row>
    <row r="32" spans="1:25" ht="17.25" thickBot="1">
      <c r="A32" s="1295">
        <v>17</v>
      </c>
      <c r="B32" s="1265"/>
      <c r="C32" s="760" t="s">
        <v>1552</v>
      </c>
      <c r="D32" s="1304"/>
      <c r="E32" s="760"/>
      <c r="F32" s="1277" t="s">
        <v>1553</v>
      </c>
      <c r="G32" s="1307"/>
      <c r="H32" s="1265"/>
      <c r="I32" s="1265"/>
      <c r="J32" s="1265"/>
      <c r="K32" s="1265"/>
      <c r="L32" s="1265"/>
      <c r="M32" s="1265"/>
      <c r="N32" s="1265"/>
      <c r="O32" s="1265"/>
      <c r="P32" s="1265"/>
      <c r="Q32" s="1265"/>
      <c r="R32" s="1265"/>
      <c r="S32" s="1265"/>
      <c r="T32" s="1308">
        <f>T31+T26</f>
        <v>21928371.786504418</v>
      </c>
    </row>
    <row r="33" spans="1:20" ht="17.25" thickTop="1">
      <c r="A33" s="1295"/>
      <c r="B33" s="1265"/>
      <c r="C33" s="1265"/>
      <c r="D33" s="1304"/>
      <c r="E33" s="760"/>
      <c r="F33" s="1277"/>
      <c r="G33" s="760"/>
      <c r="H33" s="688"/>
      <c r="I33" s="1265"/>
      <c r="J33" s="1265"/>
      <c r="K33" s="1265"/>
      <c r="L33" s="1265"/>
      <c r="M33" s="1265"/>
      <c r="N33" s="1265"/>
      <c r="O33" s="1265"/>
      <c r="P33" s="1265"/>
      <c r="Q33" s="1265"/>
      <c r="R33" s="1265"/>
      <c r="S33" s="1265"/>
      <c r="T33" s="1306"/>
    </row>
    <row r="34" spans="1:20">
      <c r="A34" s="839" t="s">
        <v>1287</v>
      </c>
      <c r="B34" s="1265"/>
      <c r="C34" s="1265" t="s">
        <v>1554</v>
      </c>
      <c r="D34" s="1265"/>
      <c r="E34" s="1265"/>
      <c r="F34" s="1277"/>
      <c r="G34" s="1265"/>
      <c r="H34" s="1265"/>
      <c r="I34" s="1265"/>
      <c r="J34" s="1265"/>
      <c r="K34" s="1265"/>
      <c r="L34" s="1265"/>
      <c r="M34" s="1265"/>
      <c r="N34" s="1265"/>
      <c r="O34" s="1265"/>
      <c r="P34" s="1265"/>
      <c r="Q34" s="1265"/>
      <c r="R34" s="1265"/>
      <c r="S34" s="1265"/>
      <c r="T34" s="1306"/>
    </row>
    <row r="35" spans="1:20">
      <c r="A35" s="839" t="s">
        <v>1530</v>
      </c>
      <c r="B35" s="1265"/>
      <c r="C35" s="1265" t="s">
        <v>1555</v>
      </c>
      <c r="D35" s="1265"/>
      <c r="E35" s="1265"/>
      <c r="F35" s="1277"/>
      <c r="G35" s="1265"/>
      <c r="H35" s="1265"/>
      <c r="I35" s="1265"/>
      <c r="J35" s="1265"/>
      <c r="K35" s="1265"/>
      <c r="L35" s="1265"/>
      <c r="M35" s="1265"/>
      <c r="N35" s="1265"/>
      <c r="O35" s="1265"/>
      <c r="P35" s="1265"/>
      <c r="Q35" s="1265"/>
      <c r="R35" s="1265"/>
      <c r="S35" s="1265"/>
      <c r="T35" s="1306"/>
    </row>
    <row r="36" spans="1:20">
      <c r="A36" s="839" t="s">
        <v>1534</v>
      </c>
      <c r="B36" s="1265"/>
      <c r="C36" s="1265" t="s">
        <v>1556</v>
      </c>
      <c r="D36" s="856"/>
      <c r="E36" s="837"/>
      <c r="F36" s="1277"/>
      <c r="G36" s="1265"/>
      <c r="H36" s="1265"/>
      <c r="I36" s="1265"/>
      <c r="J36" s="1265"/>
      <c r="K36" s="1265"/>
      <c r="L36" s="1265"/>
      <c r="M36" s="1265"/>
      <c r="N36" s="1265"/>
      <c r="O36" s="1265"/>
      <c r="P36" s="1265"/>
      <c r="Q36" s="1265"/>
      <c r="R36" s="1265"/>
      <c r="S36" s="1265"/>
      <c r="T36" s="1306"/>
    </row>
    <row r="37" spans="1:20">
      <c r="A37" s="1295"/>
      <c r="B37" s="1265"/>
      <c r="C37" s="1265" t="s">
        <v>1557</v>
      </c>
      <c r="D37" s="856"/>
      <c r="E37" s="837"/>
      <c r="F37" s="1277"/>
      <c r="G37" s="1265"/>
      <c r="H37" s="1265"/>
      <c r="I37" s="1265"/>
      <c r="J37" s="1265"/>
      <c r="K37" s="1265"/>
      <c r="L37" s="1265"/>
      <c r="M37" s="1265"/>
      <c r="N37" s="1265"/>
      <c r="O37" s="1265"/>
      <c r="P37" s="1265"/>
      <c r="Q37" s="1265"/>
      <c r="R37" s="1265"/>
      <c r="S37" s="1265"/>
      <c r="T37" s="1306"/>
    </row>
    <row r="38" spans="1:20">
      <c r="A38" s="1283"/>
      <c r="B38" s="1265"/>
      <c r="C38" s="1265" t="s">
        <v>1558</v>
      </c>
      <c r="D38" s="1265"/>
      <c r="E38" s="1265"/>
      <c r="F38" s="1277"/>
      <c r="G38" s="1265"/>
      <c r="H38" s="1265"/>
      <c r="I38" s="1265"/>
      <c r="J38" s="1265"/>
      <c r="K38" s="1265"/>
      <c r="L38" s="1265"/>
      <c r="M38" s="1265"/>
      <c r="N38" s="1265"/>
      <c r="O38" s="1265"/>
      <c r="P38" s="1265"/>
      <c r="Q38" s="1265"/>
      <c r="R38" s="1265"/>
      <c r="S38" s="1265"/>
      <c r="T38" s="1306"/>
    </row>
    <row r="39" spans="1:20">
      <c r="A39" s="1295"/>
      <c r="B39" s="1265"/>
      <c r="C39" s="1265" t="s">
        <v>1559</v>
      </c>
      <c r="D39" s="1265"/>
      <c r="E39" s="1265"/>
      <c r="F39" s="1277"/>
      <c r="G39" s="1265"/>
      <c r="H39" s="1265"/>
      <c r="I39" s="1265"/>
      <c r="J39" s="1265"/>
      <c r="K39" s="1265"/>
      <c r="L39" s="1265"/>
      <c r="M39" s="1265"/>
      <c r="N39" s="1265"/>
      <c r="O39" s="1265"/>
      <c r="P39" s="1265"/>
      <c r="Q39" s="1265"/>
      <c r="R39" s="1265"/>
      <c r="S39" s="1265"/>
      <c r="T39" s="1306"/>
    </row>
    <row r="40" spans="1:20">
      <c r="A40" s="1309"/>
      <c r="B40" s="1269"/>
      <c r="C40" s="1269" t="s">
        <v>1560</v>
      </c>
      <c r="D40" s="1310">
        <f>125/10000*'Appendix A'!H207</f>
        <v>6.5170977309914353E-3</v>
      </c>
      <c r="E40" s="1269"/>
      <c r="F40" s="1277"/>
      <c r="G40" s="1269"/>
      <c r="H40" s="1269"/>
      <c r="I40" s="1269"/>
      <c r="J40" s="1269"/>
      <c r="K40" s="1269"/>
      <c r="L40" s="1269"/>
      <c r="M40" s="1269"/>
      <c r="N40" s="1269"/>
      <c r="O40" s="1269"/>
      <c r="P40" s="1269"/>
      <c r="Q40" s="1269"/>
      <c r="R40" s="1269"/>
      <c r="S40" s="1269"/>
      <c r="T40" s="1311"/>
    </row>
    <row r="41" spans="1:20">
      <c r="A41" s="839" t="s">
        <v>1544</v>
      </c>
      <c r="B41" s="1265"/>
      <c r="C41" s="760" t="s">
        <v>1561</v>
      </c>
      <c r="D41" s="1265"/>
      <c r="E41" s="1265"/>
      <c r="F41" s="1277"/>
      <c r="G41" s="1265"/>
      <c r="H41" s="1265"/>
      <c r="I41" s="1265"/>
      <c r="J41" s="1265"/>
      <c r="K41" s="1265"/>
      <c r="L41" s="1265"/>
      <c r="M41" s="1265"/>
      <c r="N41" s="1265"/>
      <c r="O41" s="1265"/>
      <c r="P41" s="1265"/>
      <c r="Q41" s="1265"/>
      <c r="R41" s="1265"/>
      <c r="S41" s="1265"/>
      <c r="T41" s="1306"/>
    </row>
    <row r="42" spans="1:20" ht="17.25" thickBot="1">
      <c r="A42" s="1312"/>
      <c r="B42" s="1279"/>
      <c r="C42" s="1313"/>
      <c r="D42" s="1279"/>
      <c r="E42" s="1279"/>
      <c r="F42" s="1282"/>
      <c r="G42" s="1314"/>
      <c r="H42" s="1279"/>
      <c r="I42" s="1279"/>
      <c r="J42" s="1279"/>
      <c r="K42" s="1279"/>
      <c r="L42" s="1279"/>
      <c r="M42" s="1279"/>
      <c r="N42" s="1279"/>
      <c r="O42" s="1279"/>
      <c r="P42" s="1279"/>
      <c r="Q42" s="1279"/>
      <c r="R42" s="1279"/>
      <c r="S42" s="1279"/>
      <c r="T42" s="1282"/>
    </row>
    <row r="43" spans="1:20">
      <c r="A43" s="1315"/>
      <c r="B43" s="1274"/>
      <c r="C43" s="1316"/>
      <c r="D43" s="1274"/>
      <c r="E43" s="1274"/>
      <c r="F43" s="1274"/>
      <c r="G43" s="1274"/>
      <c r="H43" s="1274"/>
      <c r="I43" s="1274"/>
      <c r="J43" s="1274"/>
      <c r="K43" s="1274"/>
      <c r="L43" s="1274"/>
      <c r="M43" s="1274"/>
      <c r="N43" s="1274"/>
      <c r="O43" s="1274"/>
      <c r="P43" s="1274"/>
      <c r="Q43" s="1274"/>
      <c r="R43" s="1274"/>
      <c r="S43" s="1274"/>
      <c r="T43" s="1275"/>
    </row>
    <row r="44" spans="1:20" ht="17.25" thickBot="1">
      <c r="A44" s="1284" t="s">
        <v>1562</v>
      </c>
      <c r="B44" s="1285"/>
      <c r="C44" s="1265"/>
      <c r="D44" s="1286"/>
      <c r="E44" s="1287"/>
      <c r="F44" s="1269"/>
      <c r="G44" s="1269" t="s">
        <v>322</v>
      </c>
      <c r="H44" s="1543" t="s">
        <v>323</v>
      </c>
      <c r="I44" s="1544"/>
      <c r="J44" s="1544"/>
      <c r="K44" s="1544"/>
      <c r="L44" s="1544"/>
      <c r="M44" s="1544"/>
      <c r="N44" s="1544"/>
      <c r="O44" s="1544"/>
      <c r="P44" s="1544"/>
      <c r="Q44" s="1544"/>
      <c r="R44" s="1544"/>
      <c r="S44" s="1545"/>
      <c r="T44" s="1277"/>
    </row>
    <row r="45" spans="1:20">
      <c r="A45" s="1288" t="s">
        <v>86</v>
      </c>
      <c r="B45" s="1289" t="s">
        <v>87</v>
      </c>
      <c r="C45" s="1289"/>
      <c r="D45" s="1289"/>
      <c r="E45" s="1289" t="s">
        <v>644</v>
      </c>
      <c r="F45" s="1290" t="s">
        <v>88</v>
      </c>
      <c r="G45" s="1291" t="s">
        <v>1528</v>
      </c>
      <c r="H45" s="1292" t="s">
        <v>307</v>
      </c>
      <c r="I45" s="1292" t="s">
        <v>308</v>
      </c>
      <c r="J45" s="1292" t="s">
        <v>309</v>
      </c>
      <c r="K45" s="1292" t="s">
        <v>310</v>
      </c>
      <c r="L45" s="1292" t="s">
        <v>312</v>
      </c>
      <c r="M45" s="1292" t="s">
        <v>313</v>
      </c>
      <c r="N45" s="1292" t="s">
        <v>314</v>
      </c>
      <c r="O45" s="1292" t="s">
        <v>315</v>
      </c>
      <c r="P45" s="1292" t="s">
        <v>316</v>
      </c>
      <c r="Q45" s="1292" t="s">
        <v>317</v>
      </c>
      <c r="R45" s="1292" t="s">
        <v>318</v>
      </c>
      <c r="S45" s="1293" t="s">
        <v>1529</v>
      </c>
      <c r="T45" s="1294" t="s">
        <v>273</v>
      </c>
    </row>
    <row r="46" spans="1:20">
      <c r="A46" s="1295"/>
      <c r="B46" s="1268"/>
      <c r="C46" s="1286"/>
      <c r="D46" s="1265"/>
      <c r="E46" s="1287"/>
      <c r="F46" s="1277"/>
      <c r="G46" s="1283"/>
      <c r="H46" s="1265"/>
      <c r="I46" s="1265"/>
      <c r="J46" s="1265"/>
      <c r="K46" s="1265"/>
      <c r="L46" s="1265"/>
      <c r="M46" s="1265"/>
      <c r="N46" s="1265"/>
      <c r="O46" s="1265"/>
      <c r="P46" s="1265"/>
      <c r="Q46" s="1265"/>
      <c r="R46" s="1265"/>
      <c r="S46" s="1265"/>
      <c r="T46" s="1277"/>
    </row>
    <row r="47" spans="1:20">
      <c r="A47" s="1295">
        <v>1</v>
      </c>
      <c r="B47" s="1268"/>
      <c r="C47" s="1296" t="s">
        <v>619</v>
      </c>
      <c r="D47" s="1297"/>
      <c r="E47" s="837" t="s">
        <v>1287</v>
      </c>
      <c r="F47" s="1298"/>
      <c r="G47" s="1321">
        <v>136918173</v>
      </c>
      <c r="H47" s="513">
        <f>G47</f>
        <v>136918173</v>
      </c>
      <c r="I47" s="513">
        <f t="shared" ref="I47:S47" si="0">H47</f>
        <v>136918173</v>
      </c>
      <c r="J47" s="513">
        <f t="shared" si="0"/>
        <v>136918173</v>
      </c>
      <c r="K47" s="513">
        <f t="shared" si="0"/>
        <v>136918173</v>
      </c>
      <c r="L47" s="513">
        <f t="shared" si="0"/>
        <v>136918173</v>
      </c>
      <c r="M47" s="513">
        <f t="shared" si="0"/>
        <v>136918173</v>
      </c>
      <c r="N47" s="513">
        <f t="shared" si="0"/>
        <v>136918173</v>
      </c>
      <c r="O47" s="513">
        <f t="shared" si="0"/>
        <v>136918173</v>
      </c>
      <c r="P47" s="513">
        <f t="shared" si="0"/>
        <v>136918173</v>
      </c>
      <c r="Q47" s="513">
        <f t="shared" si="0"/>
        <v>136918173</v>
      </c>
      <c r="R47" s="513">
        <f t="shared" si="0"/>
        <v>136918173</v>
      </c>
      <c r="S47" s="513">
        <f t="shared" si="0"/>
        <v>136918173</v>
      </c>
      <c r="T47" s="1299">
        <f>SUM(G47:S47)/13</f>
        <v>136918173</v>
      </c>
    </row>
    <row r="48" spans="1:20">
      <c r="A48" s="1295">
        <v>2</v>
      </c>
      <c r="B48" s="1268"/>
      <c r="C48" s="1296" t="s">
        <v>539</v>
      </c>
      <c r="D48" s="1265"/>
      <c r="E48" s="837" t="s">
        <v>1287</v>
      </c>
      <c r="F48" s="1322" t="s">
        <v>1216</v>
      </c>
      <c r="G48" s="1066">
        <v>-30971291.485981271</v>
      </c>
      <c r="H48" s="490">
        <v>-31319291.840399187</v>
      </c>
      <c r="I48" s="490">
        <v>-31667292.194817103</v>
      </c>
      <c r="J48" s="490">
        <v>-32015292.54923502</v>
      </c>
      <c r="K48" s="490">
        <v>-32363292.903652936</v>
      </c>
      <c r="L48" s="490">
        <v>-32711293.258070853</v>
      </c>
      <c r="M48" s="490">
        <v>-33059293.612488769</v>
      </c>
      <c r="N48" s="490">
        <v>-33407293.966906685</v>
      </c>
      <c r="O48" s="490">
        <v>-33755294.321324602</v>
      </c>
      <c r="P48" s="490">
        <v>-34103294.675742514</v>
      </c>
      <c r="Q48" s="490">
        <v>-34451295.030160427</v>
      </c>
      <c r="R48" s="490">
        <v>-34799295.38457834</v>
      </c>
      <c r="S48" s="490">
        <v>-35147295.738996252</v>
      </c>
      <c r="T48" s="1299">
        <f>SUM(G48:S48)/13</f>
        <v>-33059293.612488769</v>
      </c>
    </row>
    <row r="49" spans="1:20">
      <c r="A49" s="1295">
        <v>3</v>
      </c>
      <c r="B49" s="1265"/>
      <c r="C49" s="1265" t="s">
        <v>260</v>
      </c>
      <c r="D49" s="1265"/>
      <c r="E49" s="837" t="s">
        <v>1530</v>
      </c>
      <c r="F49" s="1322" t="s">
        <v>1218</v>
      </c>
      <c r="G49" s="1066">
        <v>-27840947.699999999</v>
      </c>
      <c r="H49" s="1265"/>
      <c r="I49" s="1265"/>
      <c r="J49" s="1265"/>
      <c r="K49" s="1265"/>
      <c r="L49" s="1265"/>
      <c r="M49" s="1265"/>
      <c r="N49" s="1265"/>
      <c r="O49" s="1265"/>
      <c r="P49" s="1265"/>
      <c r="Q49" s="1265"/>
      <c r="R49" s="1265"/>
      <c r="S49" s="490">
        <v>-27985963.266666666</v>
      </c>
      <c r="T49" s="1299">
        <f>(G49+S49)/2</f>
        <v>-27913455.483333334</v>
      </c>
    </row>
    <row r="50" spans="1:20">
      <c r="A50" s="1295">
        <v>4</v>
      </c>
      <c r="B50" s="1265"/>
      <c r="C50" s="1265" t="s">
        <v>1531</v>
      </c>
      <c r="D50" s="1265"/>
      <c r="E50" s="1265"/>
      <c r="F50" s="1277" t="s">
        <v>1532</v>
      </c>
      <c r="G50" s="1265"/>
      <c r="H50" s="1317"/>
      <c r="I50" s="1317"/>
      <c r="J50" s="1317"/>
      <c r="K50" s="1317"/>
      <c r="L50" s="1317"/>
      <c r="M50" s="1317"/>
      <c r="N50" s="1317"/>
      <c r="O50" s="1317"/>
      <c r="P50" s="1317"/>
      <c r="Q50" s="1317"/>
      <c r="R50" s="1317"/>
      <c r="S50" s="1317"/>
      <c r="T50" s="1300">
        <f>SUM(T47:T49)</f>
        <v>75945423.904177889</v>
      </c>
    </row>
    <row r="51" spans="1:20">
      <c r="A51" s="1295">
        <v>5</v>
      </c>
      <c r="B51" s="1265"/>
      <c r="C51" s="1265" t="s">
        <v>1533</v>
      </c>
      <c r="D51" s="1265"/>
      <c r="E51" s="837" t="s">
        <v>1534</v>
      </c>
      <c r="F51" s="1277" t="s">
        <v>1535</v>
      </c>
      <c r="G51" s="1283"/>
      <c r="H51" s="1265"/>
      <c r="I51" s="1265"/>
      <c r="J51" s="1265"/>
      <c r="K51" s="1265"/>
      <c r="L51" s="1265"/>
      <c r="M51" s="1265"/>
      <c r="N51" s="1265"/>
      <c r="O51" s="1265"/>
      <c r="P51" s="1265"/>
      <c r="Q51" s="1265"/>
      <c r="R51" s="1265"/>
      <c r="S51" s="1265"/>
      <c r="T51" s="1300">
        <f>T50*('Appendix A'!H$216+D71)</f>
        <v>6696374.6681100056</v>
      </c>
    </row>
    <row r="52" spans="1:20">
      <c r="A52" s="1295">
        <v>6</v>
      </c>
      <c r="B52" s="1265"/>
      <c r="C52" s="1265" t="s">
        <v>1536</v>
      </c>
      <c r="D52" s="1265"/>
      <c r="E52" s="837" t="s">
        <v>1534</v>
      </c>
      <c r="F52" s="1301" t="s">
        <v>1537</v>
      </c>
      <c r="G52" s="1265"/>
      <c r="H52" s="1317"/>
      <c r="I52" s="1317"/>
      <c r="J52" s="1317"/>
      <c r="K52" s="1317"/>
      <c r="L52" s="1317"/>
      <c r="M52" s="1317"/>
      <c r="N52" s="1317"/>
      <c r="O52" s="1317"/>
      <c r="P52" s="1317"/>
      <c r="Q52" s="1317"/>
      <c r="R52" s="1317"/>
      <c r="S52" s="1317"/>
      <c r="T52" s="1300">
        <f>T51*'Appendix A'!H$232*(1-('Appendix A'!H$213/('Appendix A'!H$216+D71)))</f>
        <v>1725469.9872411999</v>
      </c>
    </row>
    <row r="53" spans="1:20">
      <c r="A53" s="1295">
        <v>7</v>
      </c>
      <c r="B53" s="1265"/>
      <c r="C53" s="1265" t="s">
        <v>1224</v>
      </c>
      <c r="D53" s="1265"/>
      <c r="E53" s="1265"/>
      <c r="F53" s="1277" t="s">
        <v>1538</v>
      </c>
      <c r="G53" s="1265"/>
      <c r="H53" s="1265"/>
      <c r="I53" s="1265"/>
      <c r="J53" s="1265"/>
      <c r="K53" s="1265"/>
      <c r="L53" s="1265"/>
      <c r="M53" s="1265"/>
      <c r="N53" s="1265"/>
      <c r="O53" s="1265"/>
      <c r="P53" s="1265"/>
      <c r="Q53" s="1265"/>
      <c r="R53" s="1265"/>
      <c r="S53" s="1265"/>
      <c r="T53" s="1300">
        <f>T52*('Appendix A'!H$233/'Appendix A'!H$237)</f>
        <v>-54003.421112933698</v>
      </c>
    </row>
    <row r="54" spans="1:20">
      <c r="A54" s="1295">
        <v>8</v>
      </c>
      <c r="B54" s="1265"/>
      <c r="C54" s="1265" t="s">
        <v>1539</v>
      </c>
      <c r="D54" s="1265"/>
      <c r="E54" s="1265"/>
      <c r="F54" s="1277" t="s">
        <v>1540</v>
      </c>
      <c r="G54" s="1265"/>
      <c r="H54" s="1265"/>
      <c r="I54" s="1265"/>
      <c r="J54" s="1265"/>
      <c r="K54" s="1265"/>
      <c r="L54" s="1265"/>
      <c r="M54" s="1265"/>
      <c r="N54" s="1265"/>
      <c r="O54" s="1265"/>
      <c r="P54" s="1265"/>
      <c r="Q54" s="1265"/>
      <c r="R54" s="1265"/>
      <c r="S54" s="1265"/>
      <c r="T54" s="1300">
        <f>T52+T53</f>
        <v>1671466.5661282663</v>
      </c>
    </row>
    <row r="55" spans="1:20">
      <c r="A55" s="1295">
        <v>9</v>
      </c>
      <c r="B55" s="1265"/>
      <c r="C55" s="1265" t="s">
        <v>159</v>
      </c>
      <c r="D55" s="1265"/>
      <c r="E55" s="1265"/>
      <c r="F55" s="1277" t="s">
        <v>1216</v>
      </c>
      <c r="G55" s="1283"/>
      <c r="H55" s="1265"/>
      <c r="I55" s="1265"/>
      <c r="J55" s="1265"/>
      <c r="K55" s="1265"/>
      <c r="L55" s="1265"/>
      <c r="M55" s="1265"/>
      <c r="N55" s="1265"/>
      <c r="O55" s="1265"/>
      <c r="P55" s="1265"/>
      <c r="Q55" s="1265"/>
      <c r="R55" s="1265"/>
      <c r="S55" s="1265"/>
      <c r="T55" s="1302">
        <v>4176004.2530149915</v>
      </c>
    </row>
    <row r="56" spans="1:20">
      <c r="A56" s="1295">
        <v>10</v>
      </c>
      <c r="B56" s="1265"/>
      <c r="C56" s="1265" t="s">
        <v>1541</v>
      </c>
      <c r="D56" s="1265"/>
      <c r="E56" s="1265"/>
      <c r="F56" s="1277" t="s">
        <v>1220</v>
      </c>
      <c r="G56" s="1265"/>
      <c r="H56" s="1265"/>
      <c r="I56" s="1265"/>
      <c r="J56" s="1265"/>
      <c r="K56" s="1265"/>
      <c r="L56" s="1265"/>
      <c r="M56" s="1265"/>
      <c r="N56" s="1265"/>
      <c r="O56" s="1265"/>
      <c r="P56" s="1265"/>
      <c r="Q56" s="1265"/>
      <c r="R56" s="1265"/>
      <c r="S56" s="1265"/>
      <c r="T56" s="1302">
        <v>963329</v>
      </c>
    </row>
    <row r="57" spans="1:20">
      <c r="A57" s="1295">
        <v>11</v>
      </c>
      <c r="B57" s="1265"/>
      <c r="C57" s="1265" t="s">
        <v>1494</v>
      </c>
      <c r="D57" s="1265"/>
      <c r="E57" s="1265"/>
      <c r="F57" s="1277" t="s">
        <v>1542</v>
      </c>
      <c r="G57" s="1265"/>
      <c r="H57" s="1265"/>
      <c r="I57" s="1265"/>
      <c r="J57" s="1265"/>
      <c r="K57" s="1265"/>
      <c r="L57" s="1265"/>
      <c r="M57" s="1265"/>
      <c r="N57" s="1265"/>
      <c r="O57" s="1265"/>
      <c r="P57" s="1265"/>
      <c r="Q57" s="1265"/>
      <c r="R57" s="1265"/>
      <c r="S57" s="1265"/>
      <c r="T57" s="1300">
        <f>T51+T54+T55+T56</f>
        <v>13507174.487253264</v>
      </c>
    </row>
    <row r="58" spans="1:20">
      <c r="A58" s="1295">
        <v>12</v>
      </c>
      <c r="B58" s="1265"/>
      <c r="C58" s="760" t="s">
        <v>1543</v>
      </c>
      <c r="D58" s="856"/>
      <c r="E58" s="837" t="s">
        <v>1544</v>
      </c>
      <c r="F58" s="1277"/>
      <c r="G58" s="837"/>
      <c r="H58" s="1265"/>
      <c r="I58" s="1265"/>
      <c r="J58" s="1265"/>
      <c r="K58" s="1265"/>
      <c r="L58" s="1265"/>
      <c r="M58" s="1265"/>
      <c r="N58" s="1265"/>
      <c r="O58" s="1265"/>
      <c r="P58" s="1265"/>
      <c r="Q58" s="1265"/>
      <c r="R58" s="1265"/>
      <c r="S58" s="1265"/>
      <c r="T58" s="1302">
        <v>0</v>
      </c>
    </row>
    <row r="59" spans="1:20">
      <c r="A59" s="1295">
        <v>13</v>
      </c>
      <c r="B59" s="1265"/>
      <c r="C59" s="760" t="s">
        <v>1545</v>
      </c>
      <c r="D59" s="856"/>
      <c r="E59" s="837" t="s">
        <v>1544</v>
      </c>
      <c r="F59" s="1277"/>
      <c r="G59" s="837"/>
      <c r="H59" s="1265"/>
      <c r="I59" s="1265"/>
      <c r="J59" s="1265"/>
      <c r="K59" s="1265"/>
      <c r="L59" s="1265"/>
      <c r="M59" s="1265"/>
      <c r="N59" s="1265"/>
      <c r="O59" s="1265"/>
      <c r="P59" s="1265"/>
      <c r="Q59" s="1265"/>
      <c r="R59" s="1265"/>
      <c r="S59" s="1265"/>
      <c r="T59" s="1302">
        <v>16202784.364704633</v>
      </c>
    </row>
    <row r="60" spans="1:20">
      <c r="A60" s="1295">
        <v>14</v>
      </c>
      <c r="B60" s="1265"/>
      <c r="C60" s="760" t="s">
        <v>1546</v>
      </c>
      <c r="D60" s="1304"/>
      <c r="E60" s="760"/>
      <c r="F60" s="1277" t="s">
        <v>1547</v>
      </c>
      <c r="G60" s="760"/>
      <c r="H60" s="1265"/>
      <c r="I60" s="1265"/>
      <c r="J60" s="1265"/>
      <c r="K60" s="1265"/>
      <c r="L60" s="1265"/>
      <c r="M60" s="1265"/>
      <c r="N60" s="1265"/>
      <c r="O60" s="1265"/>
      <c r="P60" s="1265"/>
      <c r="Q60" s="1265"/>
      <c r="R60" s="1265"/>
      <c r="S60" s="1265"/>
      <c r="T60" s="1277">
        <f>T59-T58</f>
        <v>16202784.364704633</v>
      </c>
    </row>
    <row r="61" spans="1:20">
      <c r="A61" s="1295">
        <v>15</v>
      </c>
      <c r="B61" s="1265"/>
      <c r="C61" s="760" t="s">
        <v>1548</v>
      </c>
      <c r="D61" s="856"/>
      <c r="E61" s="837"/>
      <c r="F61" s="1277" t="s">
        <v>1549</v>
      </c>
      <c r="G61" s="837"/>
      <c r="H61" s="1265"/>
      <c r="I61" s="1265"/>
      <c r="J61" s="1265"/>
      <c r="K61" s="1265"/>
      <c r="L61" s="1265"/>
      <c r="M61" s="1265"/>
      <c r="N61" s="1265"/>
      <c r="O61" s="1265"/>
      <c r="P61" s="1265"/>
      <c r="Q61" s="1265"/>
      <c r="R61" s="1265"/>
      <c r="S61" s="1265"/>
      <c r="T61" s="1305">
        <f>'ATT6- True-Up Adjustment NITS'!I$61</f>
        <v>1.0845984396356874</v>
      </c>
    </row>
    <row r="62" spans="1:20">
      <c r="A62" s="1295">
        <v>16</v>
      </c>
      <c r="B62" s="1265"/>
      <c r="C62" s="760" t="s">
        <v>1550</v>
      </c>
      <c r="D62" s="1304"/>
      <c r="E62" s="760"/>
      <c r="F62" s="1277" t="s">
        <v>1551</v>
      </c>
      <c r="G62" s="760"/>
      <c r="H62" s="1265"/>
      <c r="I62" s="1265"/>
      <c r="J62" s="1265"/>
      <c r="K62" s="1265"/>
      <c r="L62" s="1265"/>
      <c r="M62" s="1265"/>
      <c r="N62" s="1265"/>
      <c r="O62" s="1265"/>
      <c r="P62" s="1265"/>
      <c r="Q62" s="1265"/>
      <c r="R62" s="1265"/>
      <c r="S62" s="1265"/>
      <c r="T62" s="1306">
        <f>T60*T61</f>
        <v>17573514.639712159</v>
      </c>
    </row>
    <row r="63" spans="1:20" ht="17.25" thickBot="1">
      <c r="A63" s="1295">
        <v>17</v>
      </c>
      <c r="B63" s="1265"/>
      <c r="C63" s="760" t="s">
        <v>1552</v>
      </c>
      <c r="D63" s="1304"/>
      <c r="E63" s="760"/>
      <c r="F63" s="1277" t="s">
        <v>1553</v>
      </c>
      <c r="G63" s="1307"/>
      <c r="H63" s="1265"/>
      <c r="I63" s="1265"/>
      <c r="J63" s="1265"/>
      <c r="K63" s="1265"/>
      <c r="L63" s="1265"/>
      <c r="M63" s="1265"/>
      <c r="N63" s="1265"/>
      <c r="O63" s="1265"/>
      <c r="P63" s="1265"/>
      <c r="Q63" s="1265"/>
      <c r="R63" s="1265"/>
      <c r="S63" s="1265"/>
      <c r="T63" s="1308">
        <f>T62+T57</f>
        <v>31080689.126965422</v>
      </c>
    </row>
    <row r="64" spans="1:20" ht="17.25" thickTop="1">
      <c r="A64" s="1295"/>
      <c r="B64" s="1265"/>
      <c r="C64" s="1265"/>
      <c r="D64" s="1304"/>
      <c r="E64" s="760"/>
      <c r="F64" s="1277"/>
      <c r="G64" s="760"/>
      <c r="H64" s="688"/>
      <c r="I64" s="1265"/>
      <c r="J64" s="1265"/>
      <c r="K64" s="1265"/>
      <c r="L64" s="1265"/>
      <c r="M64" s="1265"/>
      <c r="N64" s="1265"/>
      <c r="O64" s="1265"/>
      <c r="P64" s="1265"/>
      <c r="Q64" s="1265"/>
      <c r="R64" s="1265"/>
      <c r="S64" s="1265"/>
      <c r="T64" s="1306"/>
    </row>
    <row r="65" spans="1:20">
      <c r="A65" s="839" t="s">
        <v>1287</v>
      </c>
      <c r="B65" s="1265"/>
      <c r="C65" s="1265" t="s">
        <v>1554</v>
      </c>
      <c r="D65" s="1265"/>
      <c r="E65" s="1265"/>
      <c r="F65" s="1277"/>
      <c r="G65" s="1265"/>
      <c r="H65" s="1265"/>
      <c r="I65" s="1265"/>
      <c r="J65" s="1265"/>
      <c r="K65" s="1265"/>
      <c r="L65" s="1265"/>
      <c r="M65" s="1265"/>
      <c r="N65" s="1265"/>
      <c r="O65" s="1265"/>
      <c r="P65" s="1265"/>
      <c r="Q65" s="1265"/>
      <c r="R65" s="1265"/>
      <c r="S65" s="1265"/>
      <c r="T65" s="1306"/>
    </row>
    <row r="66" spans="1:20">
      <c r="A66" s="839" t="s">
        <v>1530</v>
      </c>
      <c r="B66" s="1265"/>
      <c r="C66" s="1265" t="s">
        <v>1555</v>
      </c>
      <c r="D66" s="1265"/>
      <c r="E66" s="1265"/>
      <c r="F66" s="1277"/>
      <c r="G66" s="1265"/>
      <c r="H66" s="1265"/>
      <c r="I66" s="1265"/>
      <c r="J66" s="1265"/>
      <c r="K66" s="1265"/>
      <c r="L66" s="1265"/>
      <c r="M66" s="1265"/>
      <c r="N66" s="1265"/>
      <c r="O66" s="1265"/>
      <c r="P66" s="1265"/>
      <c r="Q66" s="1265"/>
      <c r="R66" s="1265"/>
      <c r="S66" s="1265"/>
      <c r="T66" s="1306"/>
    </row>
    <row r="67" spans="1:20">
      <c r="A67" s="839" t="s">
        <v>1534</v>
      </c>
      <c r="B67" s="1265"/>
      <c r="C67" s="1265" t="s">
        <v>1556</v>
      </c>
      <c r="D67" s="856"/>
      <c r="E67" s="837"/>
      <c r="F67" s="1277"/>
      <c r="G67" s="1265"/>
      <c r="H67" s="1265"/>
      <c r="I67" s="1265"/>
      <c r="J67" s="1265"/>
      <c r="K67" s="1265"/>
      <c r="L67" s="1265"/>
      <c r="M67" s="1265"/>
      <c r="N67" s="1265"/>
      <c r="O67" s="1265"/>
      <c r="P67" s="1265"/>
      <c r="Q67" s="1265"/>
      <c r="R67" s="1265"/>
      <c r="S67" s="1265"/>
      <c r="T67" s="1306"/>
    </row>
    <row r="68" spans="1:20">
      <c r="A68" s="1295"/>
      <c r="B68" s="1265"/>
      <c r="C68" s="1265" t="s">
        <v>1557</v>
      </c>
      <c r="D68" s="856"/>
      <c r="E68" s="837"/>
      <c r="F68" s="1277"/>
      <c r="G68" s="1265"/>
      <c r="H68" s="1265"/>
      <c r="I68" s="1265"/>
      <c r="J68" s="1265"/>
      <c r="K68" s="1265"/>
      <c r="L68" s="1265"/>
      <c r="M68" s="1265"/>
      <c r="N68" s="1265"/>
      <c r="O68" s="1265"/>
      <c r="P68" s="1265"/>
      <c r="Q68" s="1265"/>
      <c r="R68" s="1265"/>
      <c r="S68" s="1265"/>
      <c r="T68" s="1306"/>
    </row>
    <row r="69" spans="1:20">
      <c r="A69" s="1283"/>
      <c r="B69" s="1265"/>
      <c r="C69" s="1265" t="s">
        <v>1563</v>
      </c>
      <c r="D69" s="1265"/>
      <c r="E69" s="1265"/>
      <c r="F69" s="1277"/>
      <c r="G69" s="1265"/>
      <c r="H69" s="1265"/>
      <c r="I69" s="1265"/>
      <c r="J69" s="1265"/>
      <c r="K69" s="1265"/>
      <c r="L69" s="1265"/>
      <c r="M69" s="1265"/>
      <c r="N69" s="1265"/>
      <c r="O69" s="1265"/>
      <c r="P69" s="1265"/>
      <c r="Q69" s="1265"/>
      <c r="R69" s="1265"/>
      <c r="S69" s="1265"/>
      <c r="T69" s="1277"/>
    </row>
    <row r="70" spans="1:20">
      <c r="A70" s="1295"/>
      <c r="B70" s="1265"/>
      <c r="C70" s="1265" t="s">
        <v>1559</v>
      </c>
      <c r="D70" s="1265"/>
      <c r="E70" s="1265"/>
      <c r="F70" s="1277"/>
      <c r="G70" s="1265"/>
      <c r="H70" s="1265"/>
      <c r="I70" s="1265"/>
      <c r="J70" s="1265"/>
      <c r="K70" s="1265"/>
      <c r="L70" s="1265"/>
      <c r="M70" s="1265"/>
      <c r="N70" s="1265"/>
      <c r="O70" s="1265"/>
      <c r="P70" s="1265"/>
      <c r="Q70" s="1265"/>
      <c r="R70" s="1265"/>
      <c r="S70" s="1265"/>
      <c r="T70" s="1306"/>
    </row>
    <row r="71" spans="1:20">
      <c r="A71" s="1283"/>
      <c r="B71" s="1265"/>
      <c r="C71" s="1265" t="s">
        <v>1560</v>
      </c>
      <c r="D71" s="1310">
        <f>125/10000*'Appendix A'!H207</f>
        <v>6.5170977309914353E-3</v>
      </c>
      <c r="E71" s="1265"/>
      <c r="F71" s="1277"/>
      <c r="G71" s="1265"/>
      <c r="H71" s="1265"/>
      <c r="I71" s="1265"/>
      <c r="J71" s="1265"/>
      <c r="K71" s="1265"/>
      <c r="L71" s="1265"/>
      <c r="M71" s="1265"/>
      <c r="N71" s="1265"/>
      <c r="O71" s="1265"/>
      <c r="P71" s="1265"/>
      <c r="Q71" s="1265"/>
      <c r="R71" s="1265"/>
      <c r="S71" s="1265"/>
      <c r="T71" s="1277"/>
    </row>
    <row r="72" spans="1:20">
      <c r="A72" s="1283" t="s">
        <v>1544</v>
      </c>
      <c r="B72" s="1265"/>
      <c r="C72" s="1265" t="s">
        <v>1561</v>
      </c>
      <c r="D72" s="1265"/>
      <c r="E72" s="1265"/>
      <c r="F72" s="1277"/>
      <c r="G72" s="1265"/>
      <c r="H72" s="1265"/>
      <c r="I72" s="1265"/>
      <c r="J72" s="1265"/>
      <c r="K72" s="1265"/>
      <c r="L72" s="1265"/>
      <c r="M72" s="1265"/>
      <c r="N72" s="1265"/>
      <c r="O72" s="1265"/>
      <c r="P72" s="1265"/>
      <c r="Q72" s="1265"/>
      <c r="R72" s="1265"/>
      <c r="S72" s="1265"/>
      <c r="T72" s="1277"/>
    </row>
    <row r="73" spans="1:20" ht="17.25" thickBot="1">
      <c r="A73" s="1312"/>
      <c r="B73" s="1279"/>
      <c r="C73" s="1313"/>
      <c r="D73" s="1279"/>
      <c r="E73" s="1279"/>
      <c r="F73" s="1282"/>
      <c r="G73" s="1314"/>
      <c r="H73" s="1279"/>
      <c r="I73" s="1279"/>
      <c r="J73" s="1279"/>
      <c r="K73" s="1279"/>
      <c r="L73" s="1279"/>
      <c r="M73" s="1279"/>
      <c r="N73" s="1279"/>
      <c r="O73" s="1279"/>
      <c r="P73" s="1279"/>
      <c r="Q73" s="1279"/>
      <c r="R73" s="1279"/>
      <c r="S73" s="1279"/>
      <c r="T73" s="1282"/>
    </row>
    <row r="74" spans="1:20">
      <c r="A74" s="1283"/>
      <c r="B74" s="1265"/>
      <c r="C74" s="1265"/>
      <c r="D74" s="1265"/>
      <c r="E74" s="1265"/>
      <c r="F74" s="1265"/>
      <c r="G74" s="1265"/>
      <c r="H74" s="1265"/>
      <c r="I74" s="1265"/>
      <c r="J74" s="1265"/>
      <c r="K74" s="1265"/>
      <c r="L74" s="1265"/>
      <c r="M74" s="1265"/>
      <c r="N74" s="1265"/>
      <c r="O74" s="1265"/>
      <c r="P74" s="1265"/>
      <c r="Q74" s="1265"/>
      <c r="R74" s="1265"/>
      <c r="S74" s="1265"/>
      <c r="T74" s="1277"/>
    </row>
    <row r="75" spans="1:20">
      <c r="A75" s="1283"/>
      <c r="B75" s="1265"/>
      <c r="C75" s="1265"/>
      <c r="D75" s="1265"/>
      <c r="E75" s="1265"/>
      <c r="F75" s="1265"/>
      <c r="G75" s="1265"/>
      <c r="H75" s="1265"/>
      <c r="I75" s="1265"/>
      <c r="J75" s="1265"/>
      <c r="K75" s="1265"/>
      <c r="L75" s="1265"/>
      <c r="M75" s="1265"/>
      <c r="N75" s="1265"/>
      <c r="O75" s="1265"/>
      <c r="P75" s="1265"/>
      <c r="Q75" s="1265"/>
      <c r="R75" s="1265"/>
      <c r="S75" s="1265"/>
      <c r="T75" s="1277"/>
    </row>
    <row r="76" spans="1:20" ht="17.25" thickBot="1">
      <c r="A76" s="1284" t="s">
        <v>1564</v>
      </c>
      <c r="B76" s="1285"/>
      <c r="C76" s="1265"/>
      <c r="D76" s="1286"/>
      <c r="E76" s="1287"/>
      <c r="F76" s="1269"/>
      <c r="G76" s="1269" t="s">
        <v>322</v>
      </c>
      <c r="H76" s="1543" t="s">
        <v>323</v>
      </c>
      <c r="I76" s="1544"/>
      <c r="J76" s="1544"/>
      <c r="K76" s="1544"/>
      <c r="L76" s="1544"/>
      <c r="M76" s="1544"/>
      <c r="N76" s="1544"/>
      <c r="O76" s="1544"/>
      <c r="P76" s="1544"/>
      <c r="Q76" s="1544"/>
      <c r="R76" s="1544"/>
      <c r="S76" s="1545"/>
      <c r="T76" s="1277"/>
    </row>
    <row r="77" spans="1:20">
      <c r="A77" s="1288" t="s">
        <v>86</v>
      </c>
      <c r="B77" s="1289" t="s">
        <v>87</v>
      </c>
      <c r="C77" s="1289"/>
      <c r="D77" s="1289"/>
      <c r="E77" s="1289" t="s">
        <v>644</v>
      </c>
      <c r="F77" s="1290" t="s">
        <v>88</v>
      </c>
      <c r="G77" s="1291" t="s">
        <v>1528</v>
      </c>
      <c r="H77" s="1292" t="s">
        <v>307</v>
      </c>
      <c r="I77" s="1292" t="s">
        <v>308</v>
      </c>
      <c r="J77" s="1292" t="s">
        <v>309</v>
      </c>
      <c r="K77" s="1292" t="s">
        <v>310</v>
      </c>
      <c r="L77" s="1292" t="s">
        <v>312</v>
      </c>
      <c r="M77" s="1292" t="s">
        <v>313</v>
      </c>
      <c r="N77" s="1292" t="s">
        <v>314</v>
      </c>
      <c r="O77" s="1292" t="s">
        <v>315</v>
      </c>
      <c r="P77" s="1292" t="s">
        <v>316</v>
      </c>
      <c r="Q77" s="1292" t="s">
        <v>317</v>
      </c>
      <c r="R77" s="1292" t="s">
        <v>318</v>
      </c>
      <c r="S77" s="1293" t="s">
        <v>1529</v>
      </c>
      <c r="T77" s="1294" t="s">
        <v>273</v>
      </c>
    </row>
    <row r="78" spans="1:20">
      <c r="A78" s="1295"/>
      <c r="B78" s="1268"/>
      <c r="C78" s="1286"/>
      <c r="D78" s="1265"/>
      <c r="E78" s="1287"/>
      <c r="F78" s="1277"/>
      <c r="G78" s="1283"/>
      <c r="H78" s="1265"/>
      <c r="I78" s="1265"/>
      <c r="J78" s="1265"/>
      <c r="K78" s="1265"/>
      <c r="L78" s="1265"/>
      <c r="M78" s="1265"/>
      <c r="N78" s="1265"/>
      <c r="O78" s="1265"/>
      <c r="P78" s="1265"/>
      <c r="Q78" s="1265"/>
      <c r="R78" s="1265"/>
      <c r="S78" s="1265"/>
      <c r="T78" s="1277"/>
    </row>
    <row r="79" spans="1:20">
      <c r="A79" s="1295">
        <v>1</v>
      </c>
      <c r="B79" s="1268"/>
      <c r="C79" s="1296" t="s">
        <v>619</v>
      </c>
      <c r="D79" s="1297"/>
      <c r="E79" s="837" t="s">
        <v>1287</v>
      </c>
      <c r="F79" s="1298"/>
      <c r="G79" s="1321">
        <v>10113838</v>
      </c>
      <c r="H79" s="513">
        <v>10113838</v>
      </c>
      <c r="I79" s="513">
        <v>10113838</v>
      </c>
      <c r="J79" s="513">
        <v>10113838</v>
      </c>
      <c r="K79" s="513">
        <v>10113838</v>
      </c>
      <c r="L79" s="513">
        <v>10113838</v>
      </c>
      <c r="M79" s="513">
        <v>10113838</v>
      </c>
      <c r="N79" s="513">
        <v>10113838</v>
      </c>
      <c r="O79" s="513">
        <v>10113838</v>
      </c>
      <c r="P79" s="513">
        <v>10113838</v>
      </c>
      <c r="Q79" s="513">
        <v>10113838</v>
      </c>
      <c r="R79" s="513">
        <v>10113838</v>
      </c>
      <c r="S79" s="513">
        <v>10113838</v>
      </c>
      <c r="T79" s="1299">
        <f>SUM(G79:S79)/13</f>
        <v>10113838</v>
      </c>
    </row>
    <row r="80" spans="1:20">
      <c r="A80" s="1295">
        <v>2</v>
      </c>
      <c r="B80" s="1268"/>
      <c r="C80" s="1296" t="s">
        <v>539</v>
      </c>
      <c r="D80" s="1265"/>
      <c r="E80" s="837" t="s">
        <v>1287</v>
      </c>
      <c r="F80" s="1322" t="s">
        <v>1216</v>
      </c>
      <c r="G80" s="1066">
        <v>-2063509.9923868338</v>
      </c>
      <c r="H80" s="490">
        <v>-2089215.9986505837</v>
      </c>
      <c r="I80" s="490">
        <v>-2114922.0049143336</v>
      </c>
      <c r="J80" s="490">
        <v>-2140628.0111780837</v>
      </c>
      <c r="K80" s="490">
        <v>-2166334.0174418339</v>
      </c>
      <c r="L80" s="490">
        <v>-2192040.023705584</v>
      </c>
      <c r="M80" s="490">
        <v>-2217746.0299693341</v>
      </c>
      <c r="N80" s="490">
        <v>-2243452.0362330843</v>
      </c>
      <c r="O80" s="490">
        <v>-2269158.0424968344</v>
      </c>
      <c r="P80" s="490">
        <v>-2294864.0487605846</v>
      </c>
      <c r="Q80" s="490">
        <v>-2320570.0550243347</v>
      </c>
      <c r="R80" s="490">
        <v>-2346276.0612880848</v>
      </c>
      <c r="S80" s="490">
        <v>-2371982.067551835</v>
      </c>
      <c r="T80" s="1299">
        <f>SUM(G80:S80)/13</f>
        <v>-2217746.0299693341</v>
      </c>
    </row>
    <row r="81" spans="1:20">
      <c r="A81" s="1295">
        <v>3</v>
      </c>
      <c r="B81" s="1265"/>
      <c r="C81" s="1265" t="s">
        <v>260</v>
      </c>
      <c r="D81" s="1265"/>
      <c r="E81" s="837" t="s">
        <v>1530</v>
      </c>
      <c r="F81" s="1322" t="s">
        <v>1218</v>
      </c>
      <c r="G81" s="1066">
        <v>-420210.7</v>
      </c>
      <c r="H81" s="1265"/>
      <c r="I81" s="1265"/>
      <c r="J81" s="1265"/>
      <c r="K81" s="1265"/>
      <c r="L81" s="1265"/>
      <c r="M81" s="1265"/>
      <c r="N81" s="1265"/>
      <c r="O81" s="1265"/>
      <c r="P81" s="1265"/>
      <c r="Q81" s="1265"/>
      <c r="R81" s="1265"/>
      <c r="S81" s="490">
        <v>-423441.98</v>
      </c>
      <c r="T81" s="1299">
        <f>(G81+S81)/2</f>
        <v>-421826.33999999997</v>
      </c>
    </row>
    <row r="82" spans="1:20">
      <c r="A82" s="1295">
        <v>4</v>
      </c>
      <c r="B82" s="1265"/>
      <c r="C82" s="1265" t="s">
        <v>1531</v>
      </c>
      <c r="D82" s="1265"/>
      <c r="E82" s="1265"/>
      <c r="F82" s="1277" t="s">
        <v>1532</v>
      </c>
      <c r="G82" s="1265"/>
      <c r="H82" s="1265"/>
      <c r="I82" s="1265"/>
      <c r="J82" s="1265"/>
      <c r="K82" s="1265"/>
      <c r="L82" s="1265"/>
      <c r="M82" s="1265"/>
      <c r="N82" s="1265"/>
      <c r="O82" s="1265"/>
      <c r="P82" s="1265"/>
      <c r="Q82" s="1265"/>
      <c r="R82" s="1265"/>
      <c r="S82" s="1265"/>
      <c r="T82" s="1300">
        <f>SUM(T79:T81)</f>
        <v>7474265.6300306655</v>
      </c>
    </row>
    <row r="83" spans="1:20">
      <c r="A83" s="1295">
        <v>5</v>
      </c>
      <c r="B83" s="1265"/>
      <c r="C83" s="1265" t="s">
        <v>1533</v>
      </c>
      <c r="D83" s="1265"/>
      <c r="E83" s="837"/>
      <c r="F83" s="1277" t="s">
        <v>1565</v>
      </c>
      <c r="G83" s="1283"/>
      <c r="H83" s="1265"/>
      <c r="I83" s="1265"/>
      <c r="J83" s="1265"/>
      <c r="K83" s="1265"/>
      <c r="L83" s="1265"/>
      <c r="M83" s="1265"/>
      <c r="N83" s="1265"/>
      <c r="O83" s="1265"/>
      <c r="P83" s="1265"/>
      <c r="Q83" s="1265"/>
      <c r="R83" s="1265"/>
      <c r="S83" s="1265"/>
      <c r="T83" s="1300">
        <f>T82*('Appendix A'!H$216)</f>
        <v>610321.72298067855</v>
      </c>
    </row>
    <row r="84" spans="1:20">
      <c r="A84" s="1295">
        <v>6</v>
      </c>
      <c r="B84" s="1265"/>
      <c r="C84" s="1265" t="s">
        <v>1536</v>
      </c>
      <c r="D84" s="1265"/>
      <c r="E84" s="1265"/>
      <c r="F84" s="1301" t="s">
        <v>1566</v>
      </c>
      <c r="G84" s="1265"/>
      <c r="H84" s="1265"/>
      <c r="I84" s="1265"/>
      <c r="J84" s="1265"/>
      <c r="K84" s="1265"/>
      <c r="L84" s="1265"/>
      <c r="M84" s="1265"/>
      <c r="N84" s="1265"/>
      <c r="O84" s="1265"/>
      <c r="P84" s="1265"/>
      <c r="Q84" s="1265"/>
      <c r="R84" s="1265"/>
      <c r="S84" s="1265"/>
      <c r="T84" s="1300">
        <f>T83*'Appendix A'!H$232*(1-('Appendix A'!H$213/('Appendix A'!H$216)))</f>
        <v>153034.25483298904</v>
      </c>
    </row>
    <row r="85" spans="1:20">
      <c r="A85" s="1295">
        <v>7</v>
      </c>
      <c r="B85" s="1265"/>
      <c r="C85" s="1265" t="s">
        <v>1224</v>
      </c>
      <c r="D85" s="1265"/>
      <c r="E85" s="1265"/>
      <c r="F85" s="1277" t="s">
        <v>1538</v>
      </c>
      <c r="G85" s="1265"/>
      <c r="H85" s="1265"/>
      <c r="I85" s="1265"/>
      <c r="J85" s="1265"/>
      <c r="K85" s="1265"/>
      <c r="L85" s="1265"/>
      <c r="M85" s="1265"/>
      <c r="N85" s="1265"/>
      <c r="O85" s="1265"/>
      <c r="P85" s="1265"/>
      <c r="Q85" s="1265"/>
      <c r="R85" s="1265"/>
      <c r="S85" s="1265"/>
      <c r="T85" s="1300">
        <f>T84*('Appendix A'!H$233/'Appendix A'!H$237)</f>
        <v>-4789.6360815081835</v>
      </c>
    </row>
    <row r="86" spans="1:20">
      <c r="A86" s="1295">
        <v>8</v>
      </c>
      <c r="B86" s="1265"/>
      <c r="C86" s="1265" t="s">
        <v>1539</v>
      </c>
      <c r="D86" s="1265"/>
      <c r="E86" s="1265"/>
      <c r="F86" s="1277" t="s">
        <v>1540</v>
      </c>
      <c r="G86" s="1265"/>
      <c r="H86" s="1265"/>
      <c r="I86" s="1265"/>
      <c r="J86" s="1265"/>
      <c r="K86" s="1265"/>
      <c r="L86" s="1265"/>
      <c r="M86" s="1265"/>
      <c r="N86" s="1265"/>
      <c r="O86" s="1265"/>
      <c r="P86" s="1265"/>
      <c r="Q86" s="1265"/>
      <c r="R86" s="1265"/>
      <c r="S86" s="1265"/>
      <c r="T86" s="1300">
        <f>T84+T85</f>
        <v>148244.61875148086</v>
      </c>
    </row>
    <row r="87" spans="1:20">
      <c r="A87" s="1295">
        <v>9</v>
      </c>
      <c r="B87" s="1265"/>
      <c r="C87" s="1265" t="s">
        <v>159</v>
      </c>
      <c r="D87" s="1265"/>
      <c r="E87" s="1265"/>
      <c r="F87" s="1277" t="s">
        <v>1216</v>
      </c>
      <c r="G87" s="1283"/>
      <c r="H87" s="1265"/>
      <c r="I87" s="1265"/>
      <c r="J87" s="1265"/>
      <c r="K87" s="1265"/>
      <c r="L87" s="1265"/>
      <c r="M87" s="1265"/>
      <c r="N87" s="1265"/>
      <c r="O87" s="1265"/>
      <c r="P87" s="1265"/>
      <c r="Q87" s="1265"/>
      <c r="R87" s="1265"/>
      <c r="S87" s="1265"/>
      <c r="T87" s="1302">
        <v>308472.07516499999</v>
      </c>
    </row>
    <row r="88" spans="1:20">
      <c r="A88" s="1295">
        <v>10</v>
      </c>
      <c r="B88" s="1265"/>
      <c r="C88" s="1265" t="s">
        <v>1541</v>
      </c>
      <c r="D88" s="1265"/>
      <c r="E88" s="1265"/>
      <c r="F88" s="1277" t="s">
        <v>1220</v>
      </c>
      <c r="G88" s="1265"/>
      <c r="H88" s="1265"/>
      <c r="I88" s="1265"/>
      <c r="J88" s="1265"/>
      <c r="K88" s="1265"/>
      <c r="L88" s="1265"/>
      <c r="M88" s="1265"/>
      <c r="N88" s="1265"/>
      <c r="O88" s="1265"/>
      <c r="P88" s="1265"/>
      <c r="Q88" s="1265"/>
      <c r="R88" s="1265"/>
      <c r="S88" s="1265"/>
      <c r="T88" s="1302">
        <v>20559</v>
      </c>
    </row>
    <row r="89" spans="1:20">
      <c r="A89" s="1295">
        <v>11</v>
      </c>
      <c r="B89" s="1265"/>
      <c r="C89" s="1265" t="s">
        <v>1494</v>
      </c>
      <c r="D89" s="1265"/>
      <c r="E89" s="1265"/>
      <c r="F89" s="1277" t="s">
        <v>1542</v>
      </c>
      <c r="G89" s="1265"/>
      <c r="H89" s="1265"/>
      <c r="I89" s="1265"/>
      <c r="J89" s="1265"/>
      <c r="K89" s="1265"/>
      <c r="L89" s="1265"/>
      <c r="M89" s="1265"/>
      <c r="N89" s="1265"/>
      <c r="O89" s="1265"/>
      <c r="P89" s="1265"/>
      <c r="Q89" s="1265"/>
      <c r="R89" s="1265"/>
      <c r="S89" s="1265"/>
      <c r="T89" s="1300">
        <f>T83+T86+T87+T88</f>
        <v>1087597.4168971593</v>
      </c>
    </row>
    <row r="90" spans="1:20">
      <c r="A90" s="1295">
        <v>12</v>
      </c>
      <c r="B90" s="1265"/>
      <c r="C90" s="760" t="s">
        <v>1543</v>
      </c>
      <c r="D90" s="856"/>
      <c r="E90" s="837" t="s">
        <v>1534</v>
      </c>
      <c r="F90" s="1277"/>
      <c r="G90" s="837"/>
      <c r="H90" s="1265"/>
      <c r="I90" s="1265"/>
      <c r="J90" s="1265"/>
      <c r="K90" s="1265"/>
      <c r="L90" s="1265"/>
      <c r="M90" s="1265"/>
      <c r="N90" s="1265"/>
      <c r="O90" s="1265"/>
      <c r="P90" s="1265"/>
      <c r="Q90" s="1265"/>
      <c r="R90" s="1265"/>
      <c r="S90" s="1265"/>
      <c r="T90" s="1302">
        <v>0</v>
      </c>
    </row>
    <row r="91" spans="1:20" ht="16.5" customHeight="1">
      <c r="A91" s="1295">
        <v>13</v>
      </c>
      <c r="B91" s="1265"/>
      <c r="C91" s="760" t="s">
        <v>1545</v>
      </c>
      <c r="D91" s="1265"/>
      <c r="E91" s="837" t="s">
        <v>1534</v>
      </c>
      <c r="F91" s="1277"/>
      <c r="G91" s="837"/>
      <c r="H91" s="1265"/>
      <c r="I91" s="1265"/>
      <c r="J91" s="1265"/>
      <c r="K91" s="1265"/>
      <c r="L91" s="1265"/>
      <c r="M91" s="1265"/>
      <c r="N91" s="1265"/>
      <c r="O91" s="1265"/>
      <c r="P91" s="1265"/>
      <c r="Q91" s="1265"/>
      <c r="R91" s="1265"/>
      <c r="S91" s="1265"/>
      <c r="T91" s="1302">
        <v>1297881.8989616404</v>
      </c>
    </row>
    <row r="92" spans="1:20">
      <c r="A92" s="1295">
        <v>14</v>
      </c>
      <c r="B92" s="1265"/>
      <c r="C92" s="760" t="s">
        <v>1546</v>
      </c>
      <c r="D92" s="1304"/>
      <c r="E92" s="760"/>
      <c r="F92" s="1277" t="s">
        <v>1547</v>
      </c>
      <c r="G92" s="760"/>
      <c r="H92" s="1265"/>
      <c r="I92" s="1265"/>
      <c r="J92" s="1265"/>
      <c r="K92" s="1265"/>
      <c r="L92" s="1265"/>
      <c r="M92" s="1265"/>
      <c r="N92" s="1265"/>
      <c r="O92" s="1265"/>
      <c r="P92" s="1265"/>
      <c r="Q92" s="1265"/>
      <c r="R92" s="1265"/>
      <c r="S92" s="1265"/>
      <c r="T92" s="1300">
        <f>T91-T90</f>
        <v>1297881.8989616404</v>
      </c>
    </row>
    <row r="93" spans="1:20">
      <c r="A93" s="1295">
        <v>15</v>
      </c>
      <c r="B93" s="1265"/>
      <c r="C93" s="760" t="s">
        <v>1548</v>
      </c>
      <c r="D93" s="856"/>
      <c r="E93" s="837"/>
      <c r="F93" s="1277" t="s">
        <v>1549</v>
      </c>
      <c r="G93" s="837"/>
      <c r="H93" s="1265"/>
      <c r="I93" s="1265"/>
      <c r="J93" s="1265"/>
      <c r="K93" s="1265"/>
      <c r="L93" s="1265"/>
      <c r="M93" s="1265"/>
      <c r="N93" s="1265"/>
      <c r="O93" s="1265"/>
      <c r="P93" s="1265"/>
      <c r="Q93" s="1265"/>
      <c r="R93" s="1265"/>
      <c r="S93" s="1265"/>
      <c r="T93" s="1305">
        <f>'ATT6- True-Up Adjustment NITS'!I$61</f>
        <v>1.0845984396356874</v>
      </c>
    </row>
    <row r="94" spans="1:20">
      <c r="A94" s="1295">
        <v>16</v>
      </c>
      <c r="B94" s="1265"/>
      <c r="C94" s="760" t="s">
        <v>1550</v>
      </c>
      <c r="D94" s="1304"/>
      <c r="E94" s="760"/>
      <c r="F94" s="1277" t="s">
        <v>1551</v>
      </c>
      <c r="G94" s="760"/>
      <c r="H94" s="1265"/>
      <c r="I94" s="1265"/>
      <c r="J94" s="1265"/>
      <c r="K94" s="1265"/>
      <c r="L94" s="1265"/>
      <c r="M94" s="1265"/>
      <c r="N94" s="1265"/>
      <c r="O94" s="1265"/>
      <c r="P94" s="1265"/>
      <c r="Q94" s="1265"/>
      <c r="R94" s="1265"/>
      <c r="S94" s="1265"/>
      <c r="T94" s="1306">
        <f>T92*T93</f>
        <v>1407680.6824451981</v>
      </c>
    </row>
    <row r="95" spans="1:20" ht="17.25" thickBot="1">
      <c r="A95" s="1295">
        <v>17</v>
      </c>
      <c r="B95" s="1265"/>
      <c r="C95" s="760" t="s">
        <v>1552</v>
      </c>
      <c r="D95" s="1304"/>
      <c r="E95" s="760"/>
      <c r="F95" s="1277" t="s">
        <v>1553</v>
      </c>
      <c r="G95" s="1307"/>
      <c r="H95" s="1265"/>
      <c r="I95" s="1265"/>
      <c r="J95" s="1265"/>
      <c r="K95" s="1265"/>
      <c r="L95" s="1265"/>
      <c r="M95" s="1265"/>
      <c r="N95" s="1265"/>
      <c r="O95" s="1265"/>
      <c r="P95" s="1265"/>
      <c r="Q95" s="1265"/>
      <c r="R95" s="1265"/>
      <c r="S95" s="1265"/>
      <c r="T95" s="1308">
        <f>T94+T89</f>
        <v>2495278.0993423574</v>
      </c>
    </row>
    <row r="96" spans="1:20" ht="17.25" thickTop="1">
      <c r="A96" s="1295"/>
      <c r="B96" s="1265"/>
      <c r="C96" s="1265"/>
      <c r="D96" s="1304"/>
      <c r="E96" s="760"/>
      <c r="F96" s="1277"/>
      <c r="G96" s="760"/>
      <c r="H96" s="688"/>
      <c r="I96" s="1265"/>
      <c r="J96" s="1265"/>
      <c r="K96" s="1265"/>
      <c r="L96" s="1265"/>
      <c r="M96" s="1265"/>
      <c r="N96" s="1265"/>
      <c r="O96" s="1265"/>
      <c r="P96" s="1265"/>
      <c r="Q96" s="1265"/>
      <c r="R96" s="1265"/>
      <c r="S96" s="1265"/>
      <c r="T96" s="1306"/>
    </row>
    <row r="97" spans="1:20" ht="16.5" customHeight="1">
      <c r="A97" s="839" t="s">
        <v>1287</v>
      </c>
      <c r="B97" s="1265"/>
      <c r="C97" s="1265" t="s">
        <v>1554</v>
      </c>
      <c r="D97" s="1265"/>
      <c r="E97" s="1265"/>
      <c r="F97" s="1277"/>
      <c r="G97" s="1265"/>
      <c r="H97" s="1265"/>
      <c r="I97" s="1265"/>
      <c r="J97" s="1265"/>
      <c r="K97" s="1265"/>
      <c r="L97" s="1265"/>
      <c r="M97" s="1265"/>
      <c r="N97" s="1265"/>
      <c r="O97" s="1265"/>
      <c r="P97" s="1265"/>
      <c r="Q97" s="1265"/>
      <c r="R97" s="1265"/>
      <c r="S97" s="1265"/>
      <c r="T97" s="1306"/>
    </row>
    <row r="98" spans="1:20">
      <c r="A98" s="839" t="s">
        <v>1530</v>
      </c>
      <c r="B98" s="1265"/>
      <c r="C98" s="1265" t="s">
        <v>1555</v>
      </c>
      <c r="D98" s="1265"/>
      <c r="E98" s="1265"/>
      <c r="F98" s="1277"/>
      <c r="G98" s="1265"/>
      <c r="H98" s="1265"/>
      <c r="I98" s="1265"/>
      <c r="J98" s="1265"/>
      <c r="K98" s="1265"/>
      <c r="L98" s="1265"/>
      <c r="M98" s="1265"/>
      <c r="N98" s="1265"/>
      <c r="O98" s="1265"/>
      <c r="P98" s="1265"/>
      <c r="Q98" s="1265"/>
      <c r="R98" s="1265"/>
      <c r="S98" s="1265"/>
      <c r="T98" s="1306"/>
    </row>
    <row r="99" spans="1:20" ht="17.25" thickBot="1">
      <c r="A99" s="1318" t="s">
        <v>1534</v>
      </c>
      <c r="B99" s="1279"/>
      <c r="C99" s="789" t="s">
        <v>1561</v>
      </c>
      <c r="D99" s="1279"/>
      <c r="E99" s="1279"/>
      <c r="F99" s="1282"/>
      <c r="G99" s="1314"/>
      <c r="H99" s="1279"/>
      <c r="I99" s="1279"/>
      <c r="J99" s="1279"/>
      <c r="K99" s="1279"/>
      <c r="L99" s="1279"/>
      <c r="M99" s="1279"/>
      <c r="N99" s="1279"/>
      <c r="O99" s="1279"/>
      <c r="P99" s="1279"/>
      <c r="Q99" s="1279"/>
      <c r="R99" s="1279"/>
      <c r="S99" s="1279"/>
      <c r="T99" s="1282"/>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25</vt:i4>
      </vt:variant>
    </vt:vector>
  </HeadingPairs>
  <TitlesOfParts>
    <vt:vector size="44" baseType="lpstr">
      <vt:lpstr>Appendix A</vt:lpstr>
      <vt:lpstr>ATT1 - ADIT</vt:lpstr>
      <vt:lpstr>ATT1A - ADIT Prev Yr</vt:lpstr>
      <vt:lpstr>ATT1B-Projection</vt:lpstr>
      <vt:lpstr>ATT1C-True-up</vt:lpstr>
      <vt:lpstr>ATT1C-2014 True-up</vt:lpstr>
      <vt:lpstr>ATT2 - Other Tax</vt:lpstr>
      <vt:lpstr>ATT2A Prop Taxes per Function</vt:lpstr>
      <vt:lpstr>ATT3 - Revenue Credits</vt:lpstr>
      <vt:lpstr>ATT4 - Basis Pt ROE</vt:lpstr>
      <vt:lpstr>ATT5 - Cost Support 1</vt:lpstr>
      <vt:lpstr>ATT6- True-Up Adjustment NITS</vt:lpstr>
      <vt:lpstr>ATT6A True-Up Adjustment Sch12</vt:lpstr>
      <vt:lpstr>ATT7 - Cap Add WS</vt:lpstr>
      <vt:lpstr>ATT8 - Securitization</vt:lpstr>
      <vt:lpstr>ATT9 - Depreciation Rates</vt:lpstr>
      <vt:lpstr>Att 10 </vt:lpstr>
      <vt:lpstr>ATT 10A  </vt:lpstr>
      <vt:lpstr>ATT 10B </vt:lpstr>
      <vt:lpstr>'Att 10 '!OLE_LINK1</vt:lpstr>
      <vt:lpstr>'Appendix A'!Print_Area</vt:lpstr>
      <vt:lpstr>'Att 10 '!Print_Area</vt:lpstr>
      <vt:lpstr>'ATT 10A  '!Print_Area</vt:lpstr>
      <vt:lpstr>'ATT 10B '!Print_Area</vt:lpstr>
      <vt:lpstr>'ATT1 - ADIT'!Print_Area</vt:lpstr>
      <vt:lpstr>'ATT1A - ADIT Prev Yr'!Print_Area</vt:lpstr>
      <vt:lpstr>'ATT1B-Projection'!Print_Area</vt:lpstr>
      <vt:lpstr>'ATT1C-2014 True-up'!Print_Area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'Appendix A'!Print_Titles</vt:lpstr>
      <vt:lpstr>'ATT 10A  '!Print_Titles</vt:lpstr>
      <vt:lpstr>'ATT 10B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2018-09-13T13:57:18Z</dcterms:created>
  <dcterms:modified xsi:type="dcterms:W3CDTF">2019-10-09T16:02:55Z</dcterms:modified>
</cp:coreProperties>
</file>